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/>
  <bookViews>
    <workbookView xWindow="-120" yWindow="-120" windowWidth="20730" windowHeight="11760" activeTab="1"/>
  </bookViews>
  <sheets>
    <sheet name=" июнь 2024-2026" sheetId="6" r:id="rId1"/>
    <sheet name="2027" sheetId="7" r:id="rId2"/>
    <sheet name="2028-2030" sheetId="8" r:id="rId3"/>
  </sheets>
  <definedNames>
    <definedName name="_xlnm._FilterDatabase" localSheetId="0" hidden="1">' июнь 2024-2026'!$A$5:$AQ$2078</definedName>
    <definedName name="_xlnm._FilterDatabase" localSheetId="1" hidden="1">'2027'!$A$6:$AI$2078</definedName>
    <definedName name="_xlnm._FilterDatabase" localSheetId="2" hidden="1">'2028-2030'!$A$6:$AI$2078</definedName>
    <definedName name="_xlnm.Print_Titles" localSheetId="0">' июнь 2024-2026'!$4:$5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81" i="7" l="1"/>
  <c r="H1175" i="7"/>
  <c r="AA2011" i="7"/>
  <c r="AA2010" i="7"/>
  <c r="AA2009" i="7"/>
  <c r="AA2008" i="7"/>
  <c r="AA2007" i="7"/>
  <c r="AA2005" i="7"/>
  <c r="AA2004" i="7"/>
  <c r="AA2003" i="7"/>
  <c r="AA2002" i="7"/>
  <c r="AA2001" i="7"/>
  <c r="AA2000" i="7"/>
  <c r="AA1998" i="7"/>
  <c r="AA1997" i="7"/>
  <c r="AA1995" i="7"/>
  <c r="AA1994" i="7"/>
  <c r="AA1993" i="7"/>
  <c r="AA1992" i="7"/>
  <c r="AA1991" i="7"/>
  <c r="AA1989" i="7"/>
  <c r="AA1988" i="7"/>
  <c r="AA1987" i="7"/>
  <c r="AA1986" i="7"/>
  <c r="AA1985" i="7"/>
  <c r="AA1983" i="7"/>
  <c r="AA1982" i="7"/>
  <c r="AA1981" i="7"/>
  <c r="AA1979" i="7"/>
  <c r="AA1978" i="7"/>
  <c r="AA1977" i="7"/>
  <c r="AA1976" i="7"/>
  <c r="AA1975" i="7"/>
  <c r="AA1974" i="7"/>
  <c r="AA1973" i="7"/>
  <c r="AA1971" i="7"/>
  <c r="AA1970" i="7"/>
  <c r="AA1968" i="7"/>
  <c r="AA1967" i="7"/>
  <c r="AA1966" i="7"/>
  <c r="AA1965" i="7"/>
  <c r="AA1963" i="7"/>
  <c r="AA1962" i="7"/>
  <c r="AA1960" i="7"/>
  <c r="AA1959" i="7"/>
  <c r="AA1958" i="7"/>
  <c r="AA1957" i="7"/>
  <c r="AA1956" i="7"/>
  <c r="AA1954" i="7"/>
  <c r="AA1953" i="7"/>
  <c r="AA1952" i="7"/>
  <c r="AA1951" i="7"/>
  <c r="AA1950" i="7"/>
  <c r="AA1948" i="7"/>
  <c r="AA1947" i="7"/>
  <c r="AA1946" i="7"/>
  <c r="AA1944" i="7"/>
  <c r="AA1943" i="7"/>
  <c r="AA1942" i="7"/>
  <c r="AA1941" i="7"/>
  <c r="AA1939" i="7"/>
  <c r="AA1938" i="7"/>
  <c r="AA1937" i="7"/>
  <c r="AA1935" i="7"/>
  <c r="AA1934" i="7"/>
  <c r="AA1932" i="7"/>
  <c r="AA1931" i="7" s="1"/>
  <c r="AA1930" i="7"/>
  <c r="AA1929" i="7"/>
  <c r="AA1928" i="7"/>
  <c r="AA1927" i="7"/>
  <c r="AA1926" i="7"/>
  <c r="AA1925" i="7"/>
  <c r="AA1923" i="7"/>
  <c r="AA1922" i="7" s="1"/>
  <c r="AA1921" i="7"/>
  <c r="AA1919" i="7"/>
  <c r="AA1918" i="7"/>
  <c r="AA1917" i="7"/>
  <c r="AA1311" i="7"/>
  <c r="AA1310" i="7"/>
  <c r="AA1308" i="7"/>
  <c r="AA1307" i="7"/>
  <c r="AA1306" i="7"/>
  <c r="AA1304" i="7"/>
  <c r="AA1303" i="7"/>
  <c r="AA1302" i="7"/>
  <c r="AA1301" i="7"/>
  <c r="AA1300" i="7"/>
  <c r="AA1299" i="7"/>
  <c r="AA1297" i="7"/>
  <c r="AA1296" i="7"/>
  <c r="AA1294" i="7"/>
  <c r="AA1293" i="7"/>
  <c r="AA1292" i="7"/>
  <c r="AA1291" i="7"/>
  <c r="AA1289" i="7"/>
  <c r="AA1288" i="7"/>
  <c r="AA1286" i="7"/>
  <c r="AA1284" i="7"/>
  <c r="AA1283" i="7"/>
  <c r="AA1282" i="7"/>
  <c r="AA1280" i="7"/>
  <c r="AA1279" i="7"/>
  <c r="AA1278" i="7"/>
  <c r="AA1276" i="7"/>
  <c r="AA1275" i="7"/>
  <c r="AA1273" i="7"/>
  <c r="AA1272" i="7"/>
  <c r="AA1271" i="7"/>
  <c r="AA1269" i="7"/>
  <c r="AA1268" i="7"/>
  <c r="AA1266" i="7"/>
  <c r="AA1265" i="7"/>
  <c r="AA1264" i="7"/>
  <c r="AA1263" i="7"/>
  <c r="AA1261" i="7"/>
  <c r="AA1260" i="7"/>
  <c r="AA1259" i="7"/>
  <c r="AA1258" i="7"/>
  <c r="AA1256" i="7"/>
  <c r="AA1255" i="7"/>
  <c r="AA1254" i="7"/>
  <c r="AA1253" i="7"/>
  <c r="AA1251" i="7"/>
  <c r="AA1250" i="7"/>
  <c r="AA1249" i="7"/>
  <c r="AA1247" i="7"/>
  <c r="AA1246" i="7" s="1"/>
  <c r="AA1245" i="7"/>
  <c r="AA1243" i="7"/>
  <c r="AA1242" i="7" s="1"/>
  <c r="AA1241" i="7"/>
  <c r="AA1238" i="7"/>
  <c r="AA1237" i="7"/>
  <c r="AA1236" i="7"/>
  <c r="AA1235" i="7"/>
  <c r="AA1233" i="7"/>
  <c r="AA1232" i="7"/>
  <c r="AA1230" i="7"/>
  <c r="AA1229" i="7"/>
  <c r="AA1228" i="7"/>
  <c r="AA1227" i="7"/>
  <c r="AA1225" i="7"/>
  <c r="AA1224" i="7" s="1"/>
  <c r="AA1223" i="7"/>
  <c r="AA1222" i="7"/>
  <c r="AA1221" i="7"/>
  <c r="AA1220" i="7"/>
  <c r="AA1218" i="7"/>
  <c r="AA1217" i="7"/>
  <c r="AA1216" i="7"/>
  <c r="AA1214" i="7"/>
  <c r="AA1213" i="7"/>
  <c r="AA1212" i="7"/>
  <c r="AA1211" i="7"/>
  <c r="AA1210" i="7"/>
  <c r="AA1208" i="7"/>
  <c r="AA1207" i="7"/>
  <c r="AA1205" i="7"/>
  <c r="AA1204" i="7"/>
  <c r="AA1203" i="7"/>
  <c r="AA1202" i="7"/>
  <c r="AA1200" i="7"/>
  <c r="AA1199" i="7"/>
  <c r="AA1198" i="7"/>
  <c r="AA1197" i="7"/>
  <c r="AA1195" i="7"/>
  <c r="AA1194" i="7"/>
  <c r="AA1192" i="7"/>
  <c r="AA1191" i="7"/>
  <c r="AA1190" i="7"/>
  <c r="AA1188" i="7"/>
  <c r="AA1187" i="7"/>
  <c r="AA1185" i="7"/>
  <c r="AA1184" i="7"/>
  <c r="AA1183" i="7"/>
  <c r="AA1182" i="7"/>
  <c r="AA1180" i="7"/>
  <c r="AA1179" i="7"/>
  <c r="AA1178" i="7"/>
  <c r="AA1177" i="7"/>
  <c r="AA1176" i="7"/>
  <c r="AA1174" i="7"/>
  <c r="AA1173" i="7"/>
  <c r="AA1172" i="7"/>
  <c r="AA1171" i="7"/>
  <c r="AA1169" i="7"/>
  <c r="AA1168" i="7"/>
  <c r="AA1167" i="7"/>
  <c r="AA1166" i="7"/>
  <c r="AA1163" i="7"/>
  <c r="AA1162" i="7"/>
  <c r="AA1161" i="7"/>
  <c r="AA1160" i="7"/>
  <c r="AA1159" i="7"/>
  <c r="AA1158" i="7"/>
  <c r="AA1156" i="7"/>
  <c r="AA1154" i="7"/>
  <c r="AA1153" i="7"/>
  <c r="AA1152" i="7"/>
  <c r="AA1151" i="7"/>
  <c r="AA1150" i="7"/>
  <c r="AA1135" i="7"/>
  <c r="AA1134" i="7"/>
  <c r="AA1133" i="7"/>
  <c r="AA1132" i="7"/>
  <c r="AA1131" i="7"/>
  <c r="AA1130" i="7"/>
  <c r="AA1129" i="7"/>
  <c r="AA1128" i="7"/>
  <c r="AA1118" i="7"/>
  <c r="AA1117" i="7"/>
  <c r="AA1116" i="7"/>
  <c r="AA1115" i="7"/>
  <c r="AA1114" i="7"/>
  <c r="AA1112" i="7"/>
  <c r="AA1111" i="7"/>
  <c r="AA1109" i="7"/>
  <c r="AA1108" i="7"/>
  <c r="AA1107" i="7"/>
  <c r="AA1106" i="7"/>
  <c r="AA1104" i="7"/>
  <c r="AA1103" i="7"/>
  <c r="AA1102" i="7"/>
  <c r="AA1100" i="7"/>
  <c r="AA1099" i="7"/>
  <c r="AA1098" i="7"/>
  <c r="AA1097" i="7"/>
  <c r="AA1089" i="7"/>
  <c r="AA1088" i="7"/>
  <c r="AA1087" i="7"/>
  <c r="AA1086" i="7"/>
  <c r="AA1071" i="7"/>
  <c r="AA1070" i="7"/>
  <c r="AA1069" i="7"/>
  <c r="AA1061" i="7"/>
  <c r="AA1060" i="7"/>
  <c r="AA1059" i="7"/>
  <c r="AA1050" i="7"/>
  <c r="AA1049" i="7"/>
  <c r="AA1048" i="7"/>
  <c r="AA1047" i="7"/>
  <c r="AA1046" i="7"/>
  <c r="AA1045" i="7"/>
  <c r="AA1044" i="7"/>
  <c r="AA1043" i="7"/>
  <c r="AA1042" i="7"/>
  <c r="AA1041" i="7"/>
  <c r="AA1040" i="7"/>
  <c r="AA1039" i="7"/>
  <c r="AA1032" i="7"/>
  <c r="AA1031" i="7" s="1"/>
  <c r="AA1030" i="7"/>
  <c r="AA1029" i="7"/>
  <c r="AA1028" i="7"/>
  <c r="AA1026" i="7"/>
  <c r="AA1025" i="7"/>
  <c r="AA1024" i="7"/>
  <c r="AA1022" i="7"/>
  <c r="AA1020" i="7"/>
  <c r="AA1019" i="7"/>
  <c r="AA1017" i="7"/>
  <c r="AA1016" i="7"/>
  <c r="AA1015" i="7"/>
  <c r="AA1013" i="7"/>
  <c r="AA1012" i="7"/>
  <c r="AA1011" i="7"/>
  <c r="AA1010" i="7"/>
  <c r="AA1009" i="7"/>
  <c r="AA1007" i="7"/>
  <c r="AA1006" i="7"/>
  <c r="AA1005" i="7"/>
  <c r="AA1003" i="7"/>
  <c r="AA1002" i="7"/>
  <c r="AA1000" i="7"/>
  <c r="AA999" i="7" s="1"/>
  <c r="AA998" i="7"/>
  <c r="AA997" i="7"/>
  <c r="AA996" i="7"/>
  <c r="AA995" i="7"/>
  <c r="AA994" i="7"/>
  <c r="AA992" i="7"/>
  <c r="AA991" i="7"/>
  <c r="AA990" i="7"/>
  <c r="AA988" i="7"/>
  <c r="AA987" i="7"/>
  <c r="AA986" i="7"/>
  <c r="AA984" i="7"/>
  <c r="AA983" i="7" s="1"/>
  <c r="AA982" i="7"/>
  <c r="AA981" i="7"/>
  <c r="AA980" i="7"/>
  <c r="AA979" i="7"/>
  <c r="AA978" i="7"/>
  <c r="AA976" i="7"/>
  <c r="AA975" i="7"/>
  <c r="AA973" i="7"/>
  <c r="AA972" i="7" s="1"/>
  <c r="AA971" i="7"/>
  <c r="AA970" i="7"/>
  <c r="AA968" i="7"/>
  <c r="AA967" i="7"/>
  <c r="AA966" i="7"/>
  <c r="AA965" i="7"/>
  <c r="AA964" i="7"/>
  <c r="AA963" i="7"/>
  <c r="AA810" i="7"/>
  <c r="AA809" i="7"/>
  <c r="AA808" i="7"/>
  <c r="AA806" i="7"/>
  <c r="AA805" i="7"/>
  <c r="AA804" i="7"/>
  <c r="AA803" i="7"/>
  <c r="AA802" i="7"/>
  <c r="AA800" i="7"/>
  <c r="AA799" i="7"/>
  <c r="AA798" i="7"/>
  <c r="AA796" i="7"/>
  <c r="AA795" i="7"/>
  <c r="AA793" i="7"/>
  <c r="AA792" i="7"/>
  <c r="AA791" i="7"/>
  <c r="AA790" i="7"/>
  <c r="AA788" i="7"/>
  <c r="AA787" i="7"/>
  <c r="AA786" i="7"/>
  <c r="AA784" i="7"/>
  <c r="AA783" i="7"/>
  <c r="AA781" i="7"/>
  <c r="AA780" i="7"/>
  <c r="AA779" i="7"/>
  <c r="AA778" i="7"/>
  <c r="AA777" i="7"/>
  <c r="AA776" i="7"/>
  <c r="AA775" i="7"/>
  <c r="AA773" i="7"/>
  <c r="AA772" i="7"/>
  <c r="AA771" i="7"/>
  <c r="AA770" i="7"/>
  <c r="AA769" i="7"/>
  <c r="AA767" i="7"/>
  <c r="AA766" i="7"/>
  <c r="AA765" i="7"/>
  <c r="AA763" i="7"/>
  <c r="AA762" i="7"/>
  <c r="AA760" i="7"/>
  <c r="AA759" i="7"/>
  <c r="AA758" i="7"/>
  <c r="AA756" i="7"/>
  <c r="AA755" i="7"/>
  <c r="AA754" i="7"/>
  <c r="AA753" i="7"/>
  <c r="AA751" i="7"/>
  <c r="AA750" i="7"/>
  <c r="AA749" i="7"/>
  <c r="AA747" i="7"/>
  <c r="AA746" i="7"/>
  <c r="AA745" i="7"/>
  <c r="AA743" i="7"/>
  <c r="AA742" i="7"/>
  <c r="AA741" i="7"/>
  <c r="AA740" i="7"/>
  <c r="AA739" i="7"/>
  <c r="AA738" i="7"/>
  <c r="AA737" i="7"/>
  <c r="AA735" i="7"/>
  <c r="AA734" i="7"/>
  <c r="AA733" i="7"/>
  <c r="AA732" i="7"/>
  <c r="AA731" i="7"/>
  <c r="AA729" i="7"/>
  <c r="AA728" i="7"/>
  <c r="AA727" i="7"/>
  <c r="AA726" i="7"/>
  <c r="AA725" i="7"/>
  <c r="AA724" i="7"/>
  <c r="AA722" i="7"/>
  <c r="AA721" i="7"/>
  <c r="AA720" i="7"/>
  <c r="AA718" i="7"/>
  <c r="AA717" i="7" s="1"/>
  <c r="AA715" i="7"/>
  <c r="AA714" i="7"/>
  <c r="AA713" i="7"/>
  <c r="AA712" i="7"/>
  <c r="AA711" i="7"/>
  <c r="AA709" i="7"/>
  <c r="AA708" i="7"/>
  <c r="AA706" i="7"/>
  <c r="AA705" i="7"/>
  <c r="AA704" i="7"/>
  <c r="AA702" i="7"/>
  <c r="AA701" i="7"/>
  <c r="AA700" i="7"/>
  <c r="AA699" i="7"/>
  <c r="AA698" i="7"/>
  <c r="AA697" i="7"/>
  <c r="AA696" i="7"/>
  <c r="AA695" i="7"/>
  <c r="AA693" i="7"/>
  <c r="AA692" i="7"/>
  <c r="AA690" i="7"/>
  <c r="AA689" i="7"/>
  <c r="AA687" i="7"/>
  <c r="AA686" i="7"/>
  <c r="AA685" i="7"/>
  <c r="AA684" i="7"/>
  <c r="AA682" i="7"/>
  <c r="AA681" i="7"/>
  <c r="AA680" i="7"/>
  <c r="AA678" i="7"/>
  <c r="AA677" i="7"/>
  <c r="AA676" i="7"/>
  <c r="AA675" i="7"/>
  <c r="AA673" i="7"/>
  <c r="AA672" i="7"/>
  <c r="AA670" i="7"/>
  <c r="AA669" i="7" s="1"/>
  <c r="AA668" i="7"/>
  <c r="AA667" i="7"/>
  <c r="AA666" i="7"/>
  <c r="AA665" i="7"/>
  <c r="AA663" i="7"/>
  <c r="AA662" i="7"/>
  <c r="AA660" i="7"/>
  <c r="AA659" i="7"/>
  <c r="AA658" i="7"/>
  <c r="AA656" i="7"/>
  <c r="AA655" i="7"/>
  <c r="AA654" i="7"/>
  <c r="AA653" i="7"/>
  <c r="AA652" i="7"/>
  <c r="AA650" i="7"/>
  <c r="AA649" i="7" s="1"/>
  <c r="AA648" i="7"/>
  <c r="AA647" i="7" s="1"/>
  <c r="AA646" i="7"/>
  <c r="AA645" i="7"/>
  <c r="AA644" i="7"/>
  <c r="AA643" i="7"/>
  <c r="AA641" i="7"/>
  <c r="AA640" i="7"/>
  <c r="AA639" i="7"/>
  <c r="AA638" i="7"/>
  <c r="AA636" i="7"/>
  <c r="AA635" i="7"/>
  <c r="AA634" i="7"/>
  <c r="AA633" i="7"/>
  <c r="AA632" i="7"/>
  <c r="AA631" i="7"/>
  <c r="AA630" i="7"/>
  <c r="AA628" i="7"/>
  <c r="AA627" i="7"/>
  <c r="AA626" i="7"/>
  <c r="AA624" i="7"/>
  <c r="AA623" i="7"/>
  <c r="AA622" i="7"/>
  <c r="AA620" i="7"/>
  <c r="AA619" i="7"/>
  <c r="AA618" i="7"/>
  <c r="AA617" i="7"/>
  <c r="AA615" i="7"/>
  <c r="AA614" i="7"/>
  <c r="AA613" i="7"/>
  <c r="AA611" i="7"/>
  <c r="AA610" i="7"/>
  <c r="AA609" i="7"/>
  <c r="AA607" i="7"/>
  <c r="AA606" i="7"/>
  <c r="AA604" i="7"/>
  <c r="AA603" i="7"/>
  <c r="AA602" i="7"/>
  <c r="AA601" i="7"/>
  <c r="AA599" i="7"/>
  <c r="AA598" i="7"/>
  <c r="AA597" i="7"/>
  <c r="AA595" i="7"/>
  <c r="AA593" i="7"/>
  <c r="AA592" i="7"/>
  <c r="AA591" i="7"/>
  <c r="AA589" i="7"/>
  <c r="AA282" i="7"/>
  <c r="AA281" i="7"/>
  <c r="AA280" i="7"/>
  <c r="AA279" i="7"/>
  <c r="AA277" i="7"/>
  <c r="AA276" i="7"/>
  <c r="AA274" i="7"/>
  <c r="AA273" i="7"/>
  <c r="AA272" i="7"/>
  <c r="AA270" i="7"/>
  <c r="AA269" i="7"/>
  <c r="AA267" i="7"/>
  <c r="AA266" i="7"/>
  <c r="AA265" i="7"/>
  <c r="AA263" i="7"/>
  <c r="AA262" i="7"/>
  <c r="AA261" i="7"/>
  <c r="AA259" i="7"/>
  <c r="AA258" i="7"/>
  <c r="AA257" i="7"/>
  <c r="AA256" i="7"/>
  <c r="AA255" i="7"/>
  <c r="AA253" i="7"/>
  <c r="AA252" i="7"/>
  <c r="AA251" i="7"/>
  <c r="AA250" i="7"/>
  <c r="AA249" i="7"/>
  <c r="AA247" i="7"/>
  <c r="AA246" i="7"/>
  <c r="AA245" i="7"/>
  <c r="AA243" i="7"/>
  <c r="AA242" i="7"/>
  <c r="AA241" i="7"/>
  <c r="AA239" i="7"/>
  <c r="AA238" i="7"/>
  <c r="AA237" i="7"/>
  <c r="AA236" i="7"/>
  <c r="AA234" i="7"/>
  <c r="AA233" i="7"/>
  <c r="AA232" i="7"/>
  <c r="AA231" i="7"/>
  <c r="AA230" i="7"/>
  <c r="AA228" i="7"/>
  <c r="AA227" i="7"/>
  <c r="AA226" i="7"/>
  <c r="AA224" i="7"/>
  <c r="AA223" i="7"/>
  <c r="AA222" i="7"/>
  <c r="AA220" i="7"/>
  <c r="AA219" i="7"/>
  <c r="AA218" i="7"/>
  <c r="AA217" i="7"/>
  <c r="AA216" i="7"/>
  <c r="AA214" i="7"/>
  <c r="AA213" i="7"/>
  <c r="AA212" i="7"/>
  <c r="AA210" i="7"/>
  <c r="AA209" i="7"/>
  <c r="AA208" i="7"/>
  <c r="AA207" i="7"/>
  <c r="AA205" i="7"/>
  <c r="AA204" i="7"/>
  <c r="AA202" i="7"/>
  <c r="AA201" i="7"/>
  <c r="AA200" i="7"/>
  <c r="AA199" i="7"/>
  <c r="AA197" i="7"/>
  <c r="AA196" i="7"/>
  <c r="AA194" i="7"/>
  <c r="AA193" i="7"/>
  <c r="AA192" i="7"/>
  <c r="AA190" i="7"/>
  <c r="AA189" i="7"/>
  <c r="M188" i="7"/>
  <c r="M191" i="7"/>
  <c r="M195" i="7"/>
  <c r="M198" i="7"/>
  <c r="M203" i="7"/>
  <c r="M206" i="7"/>
  <c r="M211" i="7"/>
  <c r="M215" i="7"/>
  <c r="M221" i="7"/>
  <c r="M225" i="7"/>
  <c r="M229" i="7"/>
  <c r="M235" i="7"/>
  <c r="M240" i="7"/>
  <c r="M244" i="7"/>
  <c r="M248" i="7"/>
  <c r="M254" i="7"/>
  <c r="M260" i="7"/>
  <c r="M264" i="7"/>
  <c r="M268" i="7"/>
  <c r="M271" i="7"/>
  <c r="M275" i="7"/>
  <c r="M278" i="7"/>
  <c r="M588" i="7"/>
  <c r="M590" i="7"/>
  <c r="M594" i="7"/>
  <c r="M596" i="7"/>
  <c r="M600" i="7"/>
  <c r="M605" i="7"/>
  <c r="M608" i="7"/>
  <c r="M612" i="7"/>
  <c r="M616" i="7"/>
  <c r="M621" i="7"/>
  <c r="M625" i="7"/>
  <c r="M629" i="7"/>
  <c r="M637" i="7"/>
  <c r="M642" i="7"/>
  <c r="M647" i="7"/>
  <c r="M649" i="7"/>
  <c r="M651" i="7"/>
  <c r="M657" i="7"/>
  <c r="M661" i="7"/>
  <c r="M664" i="7"/>
  <c r="M669" i="7"/>
  <c r="M671" i="7"/>
  <c r="M674" i="7"/>
  <c r="M679" i="7"/>
  <c r="M683" i="7"/>
  <c r="M688" i="7"/>
  <c r="M691" i="7"/>
  <c r="M694" i="7"/>
  <c r="M703" i="7"/>
  <c r="M707" i="7"/>
  <c r="M710" i="7"/>
  <c r="M717" i="7"/>
  <c r="M719" i="7"/>
  <c r="M723" i="7"/>
  <c r="M730" i="7"/>
  <c r="M736" i="7"/>
  <c r="M744" i="7"/>
  <c r="M748" i="7"/>
  <c r="M752" i="7"/>
  <c r="M757" i="7"/>
  <c r="M761" i="7"/>
  <c r="M764" i="7"/>
  <c r="M768" i="7"/>
  <c r="M774" i="7"/>
  <c r="M782" i="7"/>
  <c r="M785" i="7"/>
  <c r="M789" i="7"/>
  <c r="M794" i="7"/>
  <c r="M797" i="7"/>
  <c r="M801" i="7"/>
  <c r="M807" i="7"/>
  <c r="M962" i="7"/>
  <c r="M969" i="7"/>
  <c r="M972" i="7"/>
  <c r="M974" i="7"/>
  <c r="M977" i="7"/>
  <c r="M983" i="7"/>
  <c r="M985" i="7"/>
  <c r="M989" i="7"/>
  <c r="M993" i="7"/>
  <c r="M999" i="7"/>
  <c r="M1001" i="7"/>
  <c r="M1004" i="7"/>
  <c r="M1008" i="7"/>
  <c r="M1014" i="7"/>
  <c r="M1018" i="7"/>
  <c r="M1021" i="7"/>
  <c r="M1023" i="7"/>
  <c r="M1027" i="7"/>
  <c r="M1031" i="7"/>
  <c r="M1038" i="7"/>
  <c r="M1058" i="7"/>
  <c r="M1068" i="7"/>
  <c r="M1085" i="7"/>
  <c r="M1096" i="7"/>
  <c r="M1101" i="7"/>
  <c r="M1105" i="7"/>
  <c r="M1110" i="7"/>
  <c r="M1113" i="7"/>
  <c r="M1127" i="7"/>
  <c r="M1149" i="7"/>
  <c r="M1155" i="7"/>
  <c r="M1157" i="7"/>
  <c r="M1165" i="7"/>
  <c r="M1170" i="7"/>
  <c r="M1175" i="7"/>
  <c r="M1181" i="7"/>
  <c r="M1186" i="7"/>
  <c r="M1189" i="7"/>
  <c r="M1193" i="7"/>
  <c r="M1196" i="7"/>
  <c r="M1201" i="7"/>
  <c r="M1206" i="7"/>
  <c r="M1209" i="7"/>
  <c r="M1215" i="7"/>
  <c r="M1219" i="7"/>
  <c r="M1224" i="7"/>
  <c r="M1226" i="7"/>
  <c r="M1231" i="7"/>
  <c r="M1234" i="7"/>
  <c r="M1240" i="7"/>
  <c r="M1242" i="7"/>
  <c r="M1244" i="7"/>
  <c r="M1246" i="7"/>
  <c r="M1248" i="7"/>
  <c r="M1252" i="7"/>
  <c r="M1257" i="7"/>
  <c r="M1262" i="7"/>
  <c r="M1267" i="7"/>
  <c r="M1270" i="7"/>
  <c r="M1274" i="7"/>
  <c r="M1277" i="7"/>
  <c r="M1281" i="7"/>
  <c r="M1285" i="7"/>
  <c r="M1287" i="7"/>
  <c r="M1290" i="7"/>
  <c r="M1295" i="7"/>
  <c r="M1298" i="7"/>
  <c r="M1305" i="7"/>
  <c r="M1309" i="7"/>
  <c r="M1916" i="7"/>
  <c r="M1920" i="7"/>
  <c r="M1922" i="7"/>
  <c r="M1924" i="7"/>
  <c r="M1931" i="7"/>
  <c r="M1933" i="7"/>
  <c r="M1936" i="7"/>
  <c r="M1940" i="7"/>
  <c r="M1945" i="7"/>
  <c r="M1949" i="7"/>
  <c r="M1955" i="7"/>
  <c r="M1961" i="7"/>
  <c r="M1964" i="7"/>
  <c r="M1969" i="7"/>
  <c r="M1972" i="7"/>
  <c r="M1980" i="7"/>
  <c r="M1984" i="7"/>
  <c r="M1990" i="7"/>
  <c r="M1996" i="7"/>
  <c r="M1999" i="7"/>
  <c r="M2006" i="7"/>
  <c r="S2011" i="8"/>
  <c r="S2010" i="8"/>
  <c r="S2009" i="8"/>
  <c r="S2008" i="8"/>
  <c r="S2007" i="8"/>
  <c r="S2005" i="8"/>
  <c r="S2004" i="8"/>
  <c r="S2003" i="8"/>
  <c r="S2002" i="8"/>
  <c r="S2001" i="8"/>
  <c r="S2000" i="8"/>
  <c r="S1998" i="8"/>
  <c r="S1997" i="8"/>
  <c r="S1995" i="8"/>
  <c r="S1994" i="8"/>
  <c r="S1993" i="8"/>
  <c r="S1992" i="8"/>
  <c r="S1991" i="8"/>
  <c r="S1989" i="8"/>
  <c r="S1988" i="8"/>
  <c r="S1987" i="8"/>
  <c r="S1986" i="8"/>
  <c r="S1985" i="8"/>
  <c r="S1983" i="8"/>
  <c r="S1982" i="8"/>
  <c r="S1981" i="8"/>
  <c r="S1979" i="8"/>
  <c r="S1978" i="8"/>
  <c r="S1977" i="8"/>
  <c r="S1976" i="8"/>
  <c r="S1975" i="8"/>
  <c r="S1974" i="8"/>
  <c r="S1973" i="8"/>
  <c r="S1971" i="8"/>
  <c r="S1970" i="8"/>
  <c r="S1968" i="8"/>
  <c r="S1967" i="8"/>
  <c r="S1966" i="8"/>
  <c r="S1965" i="8"/>
  <c r="S1963" i="8"/>
  <c r="S1962" i="8"/>
  <c r="S1960" i="8"/>
  <c r="S1959" i="8"/>
  <c r="S1958" i="8"/>
  <c r="S1957" i="8"/>
  <c r="S1956" i="8"/>
  <c r="S1954" i="8"/>
  <c r="S1953" i="8"/>
  <c r="S1952" i="8"/>
  <c r="S1951" i="8"/>
  <c r="S1950" i="8"/>
  <c r="S1948" i="8"/>
  <c r="S1947" i="8"/>
  <c r="S1946" i="8"/>
  <c r="S1944" i="8"/>
  <c r="S1943" i="8"/>
  <c r="S1942" i="8"/>
  <c r="S1941" i="8"/>
  <c r="S1939" i="8"/>
  <c r="S1938" i="8"/>
  <c r="S1937" i="8"/>
  <c r="S1935" i="8"/>
  <c r="S1934" i="8"/>
  <c r="S1932" i="8"/>
  <c r="S1931" i="8" s="1"/>
  <c r="S1930" i="8"/>
  <c r="S1929" i="8"/>
  <c r="S1928" i="8"/>
  <c r="S1927" i="8"/>
  <c r="S1926" i="8"/>
  <c r="S1925" i="8"/>
  <c r="S1923" i="8"/>
  <c r="S1922" i="8" s="1"/>
  <c r="S1921" i="8"/>
  <c r="S1920" i="8" s="1"/>
  <c r="S1919" i="8"/>
  <c r="S1918" i="8"/>
  <c r="S1917" i="8"/>
  <c r="S1311" i="8"/>
  <c r="S1310" i="8"/>
  <c r="S1308" i="8"/>
  <c r="S1307" i="8"/>
  <c r="S1306" i="8"/>
  <c r="S1304" i="8"/>
  <c r="S1303" i="8"/>
  <c r="S1302" i="8"/>
  <c r="S1301" i="8"/>
  <c r="S1300" i="8"/>
  <c r="S1299" i="8"/>
  <c r="S1297" i="8"/>
  <c r="S1296" i="8"/>
  <c r="S1294" i="8"/>
  <c r="S1293" i="8"/>
  <c r="S1292" i="8"/>
  <c r="S1291" i="8"/>
  <c r="S1289" i="8"/>
  <c r="S1288" i="8"/>
  <c r="S1286" i="8"/>
  <c r="S1285" i="8" s="1"/>
  <c r="S1284" i="8"/>
  <c r="S1283" i="8"/>
  <c r="S1282" i="8"/>
  <c r="S1280" i="8"/>
  <c r="S1279" i="8"/>
  <c r="S1278" i="8"/>
  <c r="S1276" i="8"/>
  <c r="S1275" i="8"/>
  <c r="S1273" i="8"/>
  <c r="S1272" i="8"/>
  <c r="S1271" i="8"/>
  <c r="S1269" i="8"/>
  <c r="S1268" i="8"/>
  <c r="S1266" i="8"/>
  <c r="S1265" i="8"/>
  <c r="S1264" i="8"/>
  <c r="S1263" i="8"/>
  <c r="S1261" i="8"/>
  <c r="S1260" i="8"/>
  <c r="S1259" i="8"/>
  <c r="S1258" i="8"/>
  <c r="S1256" i="8"/>
  <c r="S1255" i="8"/>
  <c r="S1254" i="8"/>
  <c r="S1253" i="8"/>
  <c r="S1251" i="8"/>
  <c r="S1250" i="8"/>
  <c r="S1249" i="8"/>
  <c r="S1247" i="8"/>
  <c r="S1246" i="8" s="1"/>
  <c r="S1245" i="8"/>
  <c r="S1244" i="8" s="1"/>
  <c r="S1243" i="8"/>
  <c r="S1242" i="8" s="1"/>
  <c r="S1241" i="8"/>
  <c r="S1240" i="8" s="1"/>
  <c r="S1238" i="8"/>
  <c r="S1237" i="8"/>
  <c r="S1236" i="8"/>
  <c r="S1235" i="8"/>
  <c r="S1233" i="8"/>
  <c r="S1232" i="8"/>
  <c r="S1230" i="8"/>
  <c r="S1229" i="8"/>
  <c r="S1228" i="8"/>
  <c r="S1227" i="8"/>
  <c r="S1225" i="8"/>
  <c r="S1224" i="8" s="1"/>
  <c r="S1223" i="8"/>
  <c r="S1222" i="8"/>
  <c r="S1221" i="8"/>
  <c r="S1220" i="8"/>
  <c r="S1218" i="8"/>
  <c r="S1217" i="8"/>
  <c r="S1216" i="8"/>
  <c r="S1214" i="8"/>
  <c r="S1213" i="8"/>
  <c r="S1212" i="8"/>
  <c r="S1211" i="8"/>
  <c r="S1210" i="8"/>
  <c r="S1208" i="8"/>
  <c r="S1207" i="8"/>
  <c r="S1205" i="8"/>
  <c r="S1204" i="8"/>
  <c r="S1203" i="8"/>
  <c r="S1202" i="8"/>
  <c r="S1200" i="8"/>
  <c r="S1199" i="8"/>
  <c r="S1198" i="8"/>
  <c r="S1197" i="8"/>
  <c r="S1195" i="8"/>
  <c r="S1194" i="8"/>
  <c r="S1192" i="8"/>
  <c r="S1191" i="8"/>
  <c r="S1190" i="8"/>
  <c r="S1188" i="8"/>
  <c r="S1187" i="8"/>
  <c r="S1185" i="8"/>
  <c r="S1184" i="8"/>
  <c r="S1183" i="8"/>
  <c r="S1182" i="8"/>
  <c r="S1180" i="8"/>
  <c r="S1179" i="8"/>
  <c r="S1178" i="8"/>
  <c r="S1177" i="8"/>
  <c r="S1176" i="8"/>
  <c r="S1174" i="8"/>
  <c r="S1173" i="8"/>
  <c r="S1172" i="8"/>
  <c r="S1171" i="8"/>
  <c r="S1169" i="8"/>
  <c r="S1168" i="8"/>
  <c r="S1167" i="8"/>
  <c r="S1166" i="8"/>
  <c r="S1163" i="8"/>
  <c r="S1162" i="8"/>
  <c r="S1161" i="8"/>
  <c r="S1160" i="8"/>
  <c r="S1159" i="8"/>
  <c r="S1158" i="8"/>
  <c r="S1156" i="8"/>
  <c r="S1155" i="8" s="1"/>
  <c r="S1154" i="8"/>
  <c r="S1153" i="8"/>
  <c r="S1152" i="8"/>
  <c r="S1151" i="8"/>
  <c r="S1150" i="8"/>
  <c r="S1118" i="8"/>
  <c r="S1117" i="8"/>
  <c r="S1116" i="8"/>
  <c r="S1115" i="8"/>
  <c r="S1114" i="8"/>
  <c r="S1112" i="8"/>
  <c r="S1111" i="8"/>
  <c r="S1109" i="8"/>
  <c r="S1108" i="8"/>
  <c r="S1107" i="8"/>
  <c r="S1106" i="8"/>
  <c r="S1104" i="8"/>
  <c r="S1103" i="8"/>
  <c r="S1102" i="8"/>
  <c r="S1100" i="8"/>
  <c r="S1099" i="8"/>
  <c r="S1098" i="8"/>
  <c r="S1097" i="8"/>
  <c r="S1089" i="8"/>
  <c r="S1088" i="8"/>
  <c r="S1087" i="8"/>
  <c r="S1086" i="8"/>
  <c r="S1071" i="8"/>
  <c r="S1070" i="8"/>
  <c r="S1069" i="8"/>
  <c r="S1061" i="8"/>
  <c r="S1060" i="8"/>
  <c r="S1059" i="8"/>
  <c r="S1032" i="8"/>
  <c r="S1031" i="8" s="1"/>
  <c r="S1030" i="8"/>
  <c r="S1029" i="8"/>
  <c r="S1028" i="8"/>
  <c r="S1026" i="8"/>
  <c r="S1025" i="8"/>
  <c r="S1024" i="8"/>
  <c r="S1022" i="8"/>
  <c r="S1021" i="8" s="1"/>
  <c r="S1020" i="8"/>
  <c r="S1019" i="8"/>
  <c r="S1017" i="8"/>
  <c r="S1016" i="8"/>
  <c r="S1015" i="8"/>
  <c r="S1013" i="8"/>
  <c r="S1012" i="8"/>
  <c r="S1011" i="8"/>
  <c r="S1010" i="8"/>
  <c r="S1009" i="8"/>
  <c r="S1007" i="8"/>
  <c r="S1006" i="8"/>
  <c r="S1005" i="8"/>
  <c r="S1003" i="8"/>
  <c r="S1002" i="8"/>
  <c r="S1000" i="8"/>
  <c r="S999" i="8" s="1"/>
  <c r="S998" i="8"/>
  <c r="S997" i="8"/>
  <c r="S996" i="8"/>
  <c r="S995" i="8"/>
  <c r="S994" i="8"/>
  <c r="S992" i="8"/>
  <c r="S991" i="8"/>
  <c r="S990" i="8"/>
  <c r="S988" i="8"/>
  <c r="S987" i="8"/>
  <c r="S986" i="8"/>
  <c r="S984" i="8"/>
  <c r="S983" i="8" s="1"/>
  <c r="S982" i="8"/>
  <c r="S981" i="8"/>
  <c r="S980" i="8"/>
  <c r="S979" i="8"/>
  <c r="S978" i="8"/>
  <c r="S976" i="8"/>
  <c r="S975" i="8"/>
  <c r="S973" i="8"/>
  <c r="S972" i="8" s="1"/>
  <c r="S971" i="8"/>
  <c r="S970" i="8"/>
  <c r="S968" i="8"/>
  <c r="S967" i="8"/>
  <c r="S966" i="8"/>
  <c r="S965" i="8"/>
  <c r="S964" i="8"/>
  <c r="S963" i="8"/>
  <c r="S810" i="8"/>
  <c r="S809" i="8"/>
  <c r="S808" i="8"/>
  <c r="S806" i="8"/>
  <c r="S805" i="8"/>
  <c r="S804" i="8"/>
  <c r="S803" i="8"/>
  <c r="S802" i="8"/>
  <c r="S800" i="8"/>
  <c r="S799" i="8"/>
  <c r="S798" i="8"/>
  <c r="S796" i="8"/>
  <c r="S795" i="8"/>
  <c r="S793" i="8"/>
  <c r="S792" i="8"/>
  <c r="S791" i="8"/>
  <c r="S790" i="8"/>
  <c r="S788" i="8"/>
  <c r="S787" i="8"/>
  <c r="S786" i="8"/>
  <c r="S784" i="8"/>
  <c r="S783" i="8"/>
  <c r="S781" i="8"/>
  <c r="S780" i="8"/>
  <c r="S779" i="8"/>
  <c r="S778" i="8"/>
  <c r="S777" i="8"/>
  <c r="S776" i="8"/>
  <c r="S775" i="8"/>
  <c r="S773" i="8"/>
  <c r="S772" i="8"/>
  <c r="S771" i="8"/>
  <c r="S770" i="8"/>
  <c r="S769" i="8"/>
  <c r="S767" i="8"/>
  <c r="S766" i="8"/>
  <c r="S765" i="8"/>
  <c r="S763" i="8"/>
  <c r="S762" i="8"/>
  <c r="S760" i="8"/>
  <c r="S759" i="8"/>
  <c r="S758" i="8"/>
  <c r="S756" i="8"/>
  <c r="S755" i="8"/>
  <c r="S754" i="8"/>
  <c r="S753" i="8"/>
  <c r="S751" i="8"/>
  <c r="S750" i="8"/>
  <c r="S749" i="8"/>
  <c r="S747" i="8"/>
  <c r="S746" i="8"/>
  <c r="S745" i="8"/>
  <c r="S743" i="8"/>
  <c r="S742" i="8"/>
  <c r="S741" i="8"/>
  <c r="S740" i="8"/>
  <c r="S739" i="8"/>
  <c r="S738" i="8"/>
  <c r="S737" i="8"/>
  <c r="S735" i="8"/>
  <c r="S734" i="8"/>
  <c r="S733" i="8"/>
  <c r="S732" i="8"/>
  <c r="S731" i="8"/>
  <c r="S729" i="8"/>
  <c r="S728" i="8"/>
  <c r="S727" i="8"/>
  <c r="S726" i="8"/>
  <c r="S725" i="8"/>
  <c r="S724" i="8"/>
  <c r="S722" i="8"/>
  <c r="S721" i="8"/>
  <c r="S720" i="8"/>
  <c r="S718" i="8"/>
  <c r="S717" i="8" s="1"/>
  <c r="S715" i="8"/>
  <c r="S714" i="8"/>
  <c r="S713" i="8"/>
  <c r="S712" i="8"/>
  <c r="S711" i="8"/>
  <c r="S709" i="8"/>
  <c r="S708" i="8"/>
  <c r="S706" i="8"/>
  <c r="S705" i="8"/>
  <c r="S704" i="8"/>
  <c r="S702" i="8"/>
  <c r="S701" i="8"/>
  <c r="S700" i="8"/>
  <c r="S699" i="8"/>
  <c r="S698" i="8"/>
  <c r="S697" i="8"/>
  <c r="S696" i="8"/>
  <c r="S695" i="8"/>
  <c r="S693" i="8"/>
  <c r="S692" i="8"/>
  <c r="S690" i="8"/>
  <c r="S689" i="8"/>
  <c r="S687" i="8"/>
  <c r="S686" i="8"/>
  <c r="S685" i="8"/>
  <c r="S684" i="8"/>
  <c r="S682" i="8"/>
  <c r="S681" i="8"/>
  <c r="S680" i="8"/>
  <c r="S678" i="8"/>
  <c r="S677" i="8"/>
  <c r="S676" i="8"/>
  <c r="S675" i="8"/>
  <c r="S673" i="8"/>
  <c r="S672" i="8"/>
  <c r="S670" i="8"/>
  <c r="S669" i="8" s="1"/>
  <c r="S668" i="8"/>
  <c r="S667" i="8"/>
  <c r="S666" i="8"/>
  <c r="S665" i="8"/>
  <c r="S663" i="8"/>
  <c r="S662" i="8"/>
  <c r="S660" i="8"/>
  <c r="S659" i="8"/>
  <c r="S658" i="8"/>
  <c r="S656" i="8"/>
  <c r="S655" i="8"/>
  <c r="S654" i="8"/>
  <c r="S653" i="8"/>
  <c r="S652" i="8"/>
  <c r="S650" i="8"/>
  <c r="S649" i="8" s="1"/>
  <c r="S648" i="8"/>
  <c r="S647" i="8" s="1"/>
  <c r="S646" i="8"/>
  <c r="S645" i="8"/>
  <c r="S644" i="8"/>
  <c r="S643" i="8"/>
  <c r="S641" i="8"/>
  <c r="S640" i="8"/>
  <c r="S639" i="8"/>
  <c r="S638" i="8"/>
  <c r="S636" i="8"/>
  <c r="S635" i="8"/>
  <c r="S634" i="8"/>
  <c r="S633" i="8"/>
  <c r="S632" i="8"/>
  <c r="S631" i="8"/>
  <c r="S630" i="8"/>
  <c r="S628" i="8"/>
  <c r="S627" i="8"/>
  <c r="S626" i="8"/>
  <c r="S624" i="8"/>
  <c r="S623" i="8"/>
  <c r="S622" i="8"/>
  <c r="S620" i="8"/>
  <c r="S619" i="8"/>
  <c r="S618" i="8"/>
  <c r="S617" i="8"/>
  <c r="S615" i="8"/>
  <c r="S614" i="8"/>
  <c r="S613" i="8"/>
  <c r="S611" i="8"/>
  <c r="S610" i="8"/>
  <c r="S609" i="8"/>
  <c r="S607" i="8"/>
  <c r="S606" i="8"/>
  <c r="S604" i="8"/>
  <c r="S603" i="8"/>
  <c r="S602" i="8"/>
  <c r="S601" i="8"/>
  <c r="S599" i="8"/>
  <c r="S598" i="8"/>
  <c r="S597" i="8"/>
  <c r="S595" i="8"/>
  <c r="S594" i="8" s="1"/>
  <c r="S593" i="8"/>
  <c r="S592" i="8"/>
  <c r="S591" i="8"/>
  <c r="S589" i="8"/>
  <c r="S588" i="8" s="1"/>
  <c r="S282" i="8"/>
  <c r="S281" i="8"/>
  <c r="S280" i="8"/>
  <c r="S279" i="8"/>
  <c r="S277" i="8"/>
  <c r="S276" i="8"/>
  <c r="S274" i="8"/>
  <c r="S273" i="8"/>
  <c r="S272" i="8"/>
  <c r="S270" i="8"/>
  <c r="S269" i="8"/>
  <c r="S267" i="8"/>
  <c r="S266" i="8"/>
  <c r="S265" i="8"/>
  <c r="S263" i="8"/>
  <c r="S262" i="8"/>
  <c r="S261" i="8"/>
  <c r="S259" i="8"/>
  <c r="S258" i="8"/>
  <c r="S257" i="8"/>
  <c r="S256" i="8"/>
  <c r="S255" i="8"/>
  <c r="S253" i="8"/>
  <c r="S252" i="8"/>
  <c r="S251" i="8"/>
  <c r="S250" i="8"/>
  <c r="S249" i="8"/>
  <c r="S247" i="8"/>
  <c r="S246" i="8"/>
  <c r="S245" i="8"/>
  <c r="S243" i="8"/>
  <c r="S242" i="8"/>
  <c r="S241" i="8"/>
  <c r="S239" i="8"/>
  <c r="S238" i="8"/>
  <c r="S237" i="8"/>
  <c r="S236" i="8"/>
  <c r="S234" i="8"/>
  <c r="S233" i="8"/>
  <c r="S232" i="8"/>
  <c r="S231" i="8"/>
  <c r="S230" i="8"/>
  <c r="S228" i="8"/>
  <c r="S227" i="8"/>
  <c r="S226" i="8"/>
  <c r="S224" i="8"/>
  <c r="S223" i="8"/>
  <c r="S222" i="8"/>
  <c r="S220" i="8"/>
  <c r="S219" i="8"/>
  <c r="S218" i="8"/>
  <c r="S217" i="8"/>
  <c r="S216" i="8"/>
  <c r="S214" i="8"/>
  <c r="S213" i="8"/>
  <c r="S212" i="8"/>
  <c r="S210" i="8"/>
  <c r="S209" i="8"/>
  <c r="S208" i="8"/>
  <c r="S207" i="8"/>
  <c r="S205" i="8"/>
  <c r="S204" i="8"/>
  <c r="S202" i="8"/>
  <c r="S201" i="8"/>
  <c r="S200" i="8"/>
  <c r="S199" i="8"/>
  <c r="S197" i="8"/>
  <c r="S196" i="8"/>
  <c r="S194" i="8"/>
  <c r="S193" i="8"/>
  <c r="S192" i="8"/>
  <c r="S190" i="8"/>
  <c r="S189" i="8"/>
  <c r="R2011" i="8"/>
  <c r="AA2011" i="8" s="1"/>
  <c r="R2010" i="8"/>
  <c r="AA2010" i="8" s="1"/>
  <c r="R2009" i="8"/>
  <c r="R2008" i="8"/>
  <c r="R2007" i="8"/>
  <c r="AA2007" i="8" s="1"/>
  <c r="R2005" i="8"/>
  <c r="AA2005" i="8" s="1"/>
  <c r="R2004" i="8"/>
  <c r="AA2004" i="8" s="1"/>
  <c r="R2003" i="8"/>
  <c r="R2002" i="8"/>
  <c r="AA2002" i="8" s="1"/>
  <c r="R2001" i="8"/>
  <c r="AA2001" i="8" s="1"/>
  <c r="R2000" i="8"/>
  <c r="AA2000" i="8" s="1"/>
  <c r="R1998" i="8"/>
  <c r="R1997" i="8"/>
  <c r="AA1997" i="8" s="1"/>
  <c r="R1995" i="8"/>
  <c r="AA1995" i="8" s="1"/>
  <c r="R1994" i="8"/>
  <c r="AA1994" i="8" s="1"/>
  <c r="R1993" i="8"/>
  <c r="R1992" i="8"/>
  <c r="AA1992" i="8" s="1"/>
  <c r="R1991" i="8"/>
  <c r="AA1991" i="8" s="1"/>
  <c r="R1989" i="8"/>
  <c r="AA1989" i="8" s="1"/>
  <c r="R1988" i="8"/>
  <c r="AA1988" i="8" s="1"/>
  <c r="R1987" i="8"/>
  <c r="AA1987" i="8" s="1"/>
  <c r="R1986" i="8"/>
  <c r="AA1986" i="8" s="1"/>
  <c r="R1985" i="8"/>
  <c r="AA1985" i="8" s="1"/>
  <c r="R1983" i="8"/>
  <c r="R1982" i="8"/>
  <c r="AA1982" i="8" s="1"/>
  <c r="R1981" i="8"/>
  <c r="AA1981" i="8" s="1"/>
  <c r="R1979" i="8"/>
  <c r="AA1979" i="8" s="1"/>
  <c r="R1978" i="8"/>
  <c r="AA1978" i="8" s="1"/>
  <c r="R1977" i="8"/>
  <c r="AA1977" i="8" s="1"/>
  <c r="R1976" i="8"/>
  <c r="AA1976" i="8" s="1"/>
  <c r="R1975" i="8"/>
  <c r="R1974" i="8"/>
  <c r="R1973" i="8"/>
  <c r="AA1973" i="8" s="1"/>
  <c r="R1971" i="8"/>
  <c r="AA1971" i="8" s="1"/>
  <c r="R1970" i="8"/>
  <c r="AA1970" i="8" s="1"/>
  <c r="R1968" i="8"/>
  <c r="AA1968" i="8" s="1"/>
  <c r="R1967" i="8"/>
  <c r="AA1967" i="8" s="1"/>
  <c r="R1966" i="8"/>
  <c r="AA1966" i="8" s="1"/>
  <c r="R1965" i="8"/>
  <c r="AA1965" i="8" s="1"/>
  <c r="R1963" i="8"/>
  <c r="R1962" i="8"/>
  <c r="AA1962" i="8" s="1"/>
  <c r="R1960" i="8"/>
  <c r="AA1960" i="8" s="1"/>
  <c r="R1959" i="8"/>
  <c r="AA1959" i="8" s="1"/>
  <c r="R1958" i="8"/>
  <c r="R1957" i="8"/>
  <c r="AA1957" i="8" s="1"/>
  <c r="R1956" i="8"/>
  <c r="AA1956" i="8" s="1"/>
  <c r="R1954" i="8"/>
  <c r="AA1954" i="8" s="1"/>
  <c r="R1953" i="8"/>
  <c r="R1952" i="8"/>
  <c r="AA1952" i="8" s="1"/>
  <c r="R1951" i="8"/>
  <c r="AA1951" i="8" s="1"/>
  <c r="R1950" i="8"/>
  <c r="AA1950" i="8" s="1"/>
  <c r="R1948" i="8"/>
  <c r="R1947" i="8"/>
  <c r="AA1947" i="8" s="1"/>
  <c r="R1946" i="8"/>
  <c r="AA1946" i="8" s="1"/>
  <c r="R1944" i="8"/>
  <c r="AA1944" i="8" s="1"/>
  <c r="R1943" i="8"/>
  <c r="R1942" i="8"/>
  <c r="AA1942" i="8" s="1"/>
  <c r="R1941" i="8"/>
  <c r="AA1941" i="8" s="1"/>
  <c r="R1939" i="8"/>
  <c r="AA1939" i="8" s="1"/>
  <c r="R1938" i="8"/>
  <c r="R1937" i="8"/>
  <c r="AA1937" i="8" s="1"/>
  <c r="R1935" i="8"/>
  <c r="AA1935" i="8" s="1"/>
  <c r="R1934" i="8"/>
  <c r="AA1934" i="8" s="1"/>
  <c r="R1932" i="8"/>
  <c r="AA1932" i="8" s="1"/>
  <c r="AA1931" i="8" s="1"/>
  <c r="R1930" i="8"/>
  <c r="AA1930" i="8" s="1"/>
  <c r="R1929" i="8"/>
  <c r="AA1929" i="8" s="1"/>
  <c r="R1928" i="8"/>
  <c r="AA1928" i="8" s="1"/>
  <c r="R1927" i="8"/>
  <c r="R1926" i="8"/>
  <c r="AA1926" i="8" s="1"/>
  <c r="R1925" i="8"/>
  <c r="AA1925" i="8" s="1"/>
  <c r="R1923" i="8"/>
  <c r="AA1923" i="8" s="1"/>
  <c r="AA1922" i="8" s="1"/>
  <c r="R1921" i="8"/>
  <c r="R1919" i="8"/>
  <c r="AA1919" i="8" s="1"/>
  <c r="R1918" i="8"/>
  <c r="AA1918" i="8" s="1"/>
  <c r="R1917" i="8"/>
  <c r="AA1917" i="8" s="1"/>
  <c r="R1311" i="8"/>
  <c r="R1310" i="8"/>
  <c r="AA1310" i="8" s="1"/>
  <c r="R1308" i="8"/>
  <c r="AA1308" i="8" s="1"/>
  <c r="R1307" i="8"/>
  <c r="AA1307" i="8" s="1"/>
  <c r="R1306" i="8"/>
  <c r="R1304" i="8"/>
  <c r="AA1304" i="8" s="1"/>
  <c r="R1303" i="8"/>
  <c r="AA1303" i="8" s="1"/>
  <c r="R1302" i="8"/>
  <c r="AA1302" i="8" s="1"/>
  <c r="R1301" i="8"/>
  <c r="R1300" i="8"/>
  <c r="AA1300" i="8" s="1"/>
  <c r="R1299" i="8"/>
  <c r="AA1299" i="8" s="1"/>
  <c r="R1297" i="8"/>
  <c r="AA1297" i="8" s="1"/>
  <c r="R1296" i="8"/>
  <c r="R1294" i="8"/>
  <c r="AA1294" i="8" s="1"/>
  <c r="R1293" i="8"/>
  <c r="AA1293" i="8" s="1"/>
  <c r="R1292" i="8"/>
  <c r="AA1292" i="8" s="1"/>
  <c r="R1291" i="8"/>
  <c r="R1289" i="8"/>
  <c r="AA1289" i="8" s="1"/>
  <c r="R1288" i="8"/>
  <c r="AA1288" i="8" s="1"/>
  <c r="R1286" i="8"/>
  <c r="AA1286" i="8" s="1"/>
  <c r="AA1285" i="8" s="1"/>
  <c r="R1284" i="8"/>
  <c r="R1283" i="8"/>
  <c r="AA1283" i="8" s="1"/>
  <c r="R1282" i="8"/>
  <c r="AA1282" i="8" s="1"/>
  <c r="R1280" i="8"/>
  <c r="AA1280" i="8" s="1"/>
  <c r="R1279" i="8"/>
  <c r="R1278" i="8"/>
  <c r="AA1278" i="8" s="1"/>
  <c r="R1276" i="8"/>
  <c r="AA1276" i="8" s="1"/>
  <c r="R1275" i="8"/>
  <c r="AA1275" i="8" s="1"/>
  <c r="R1273" i="8"/>
  <c r="R1272" i="8"/>
  <c r="AA1272" i="8" s="1"/>
  <c r="R1271" i="8"/>
  <c r="AA1271" i="8" s="1"/>
  <c r="R1269" i="8"/>
  <c r="AA1269" i="8" s="1"/>
  <c r="R1268" i="8"/>
  <c r="R1266" i="8"/>
  <c r="AA1266" i="8" s="1"/>
  <c r="R1265" i="8"/>
  <c r="AA1265" i="8" s="1"/>
  <c r="R1264" i="8"/>
  <c r="AA1264" i="8" s="1"/>
  <c r="R1263" i="8"/>
  <c r="R1261" i="8"/>
  <c r="AA1261" i="8" s="1"/>
  <c r="R1260" i="8"/>
  <c r="AA1260" i="8" s="1"/>
  <c r="R1259" i="8"/>
  <c r="AA1259" i="8" s="1"/>
  <c r="R1258" i="8"/>
  <c r="R1256" i="8"/>
  <c r="AA1256" i="8" s="1"/>
  <c r="R1255" i="8"/>
  <c r="AA1255" i="8" s="1"/>
  <c r="R1254" i="8"/>
  <c r="AA1254" i="8" s="1"/>
  <c r="R1253" i="8"/>
  <c r="R1251" i="8"/>
  <c r="AA1251" i="8" s="1"/>
  <c r="R1250" i="8"/>
  <c r="AA1250" i="8" s="1"/>
  <c r="R1249" i="8"/>
  <c r="AA1249" i="8" s="1"/>
  <c r="R1247" i="8"/>
  <c r="R1245" i="8"/>
  <c r="AA1245" i="8" s="1"/>
  <c r="R1243" i="8"/>
  <c r="AA1243" i="8" s="1"/>
  <c r="R1241" i="8"/>
  <c r="AA1241" i="8" s="1"/>
  <c r="AA1240" i="8" s="1"/>
  <c r="R1238" i="8"/>
  <c r="R1237" i="8"/>
  <c r="AA1237" i="8" s="1"/>
  <c r="R1236" i="8"/>
  <c r="AA1236" i="8" s="1"/>
  <c r="R1235" i="8"/>
  <c r="AA1235" i="8" s="1"/>
  <c r="R1233" i="8"/>
  <c r="R1232" i="8"/>
  <c r="AA1232" i="8" s="1"/>
  <c r="R1230" i="8"/>
  <c r="AA1230" i="8" s="1"/>
  <c r="R1229" i="8"/>
  <c r="R1228" i="8"/>
  <c r="R1227" i="8"/>
  <c r="AA1227" i="8" s="1"/>
  <c r="R1225" i="8"/>
  <c r="AA1225" i="8" s="1"/>
  <c r="AA1224" i="8" s="1"/>
  <c r="R1223" i="8"/>
  <c r="R1222" i="8"/>
  <c r="R1221" i="8"/>
  <c r="AA1221" i="8" s="1"/>
  <c r="R1220" i="8"/>
  <c r="AA1220" i="8" s="1"/>
  <c r="R1218" i="8"/>
  <c r="AA1218" i="8" s="1"/>
  <c r="R1217" i="8"/>
  <c r="AA1217" i="8" s="1"/>
  <c r="R1216" i="8"/>
  <c r="AA1216" i="8" s="1"/>
  <c r="R1214" i="8"/>
  <c r="AA1214" i="8" s="1"/>
  <c r="R1213" i="8"/>
  <c r="R1212" i="8"/>
  <c r="R1211" i="8"/>
  <c r="AA1211" i="8" s="1"/>
  <c r="R1210" i="8"/>
  <c r="AA1210" i="8" s="1"/>
  <c r="R1208" i="8"/>
  <c r="AA1208" i="8" s="1"/>
  <c r="R1207" i="8"/>
  <c r="R1205" i="8"/>
  <c r="AA1205" i="8" s="1"/>
  <c r="R1204" i="8"/>
  <c r="AA1204" i="8" s="1"/>
  <c r="R1203" i="8"/>
  <c r="AA1203" i="8" s="1"/>
  <c r="R1202" i="8"/>
  <c r="R1200" i="8"/>
  <c r="AA1200" i="8" s="1"/>
  <c r="R1199" i="8"/>
  <c r="AA1199" i="8" s="1"/>
  <c r="R1198" i="8"/>
  <c r="AA1198" i="8" s="1"/>
  <c r="R1197" i="8"/>
  <c r="R1195" i="8"/>
  <c r="AA1195" i="8" s="1"/>
  <c r="R1194" i="8"/>
  <c r="AA1194" i="8" s="1"/>
  <c r="R1192" i="8"/>
  <c r="AA1192" i="8" s="1"/>
  <c r="R1191" i="8"/>
  <c r="R1190" i="8"/>
  <c r="AA1190" i="8" s="1"/>
  <c r="R1188" i="8"/>
  <c r="AA1188" i="8" s="1"/>
  <c r="R1187" i="8"/>
  <c r="AA1187" i="8" s="1"/>
  <c r="R1185" i="8"/>
  <c r="AA1185" i="8" s="1"/>
  <c r="R1184" i="8"/>
  <c r="AA1184" i="8" s="1"/>
  <c r="R1183" i="8"/>
  <c r="AA1183" i="8" s="1"/>
  <c r="R1182" i="8"/>
  <c r="AA1182" i="8" s="1"/>
  <c r="R1180" i="8"/>
  <c r="AA1180" i="8" s="1"/>
  <c r="R1179" i="8"/>
  <c r="AA1179" i="8" s="1"/>
  <c r="R1178" i="8"/>
  <c r="AA1178" i="8" s="1"/>
  <c r="R1177" i="8"/>
  <c r="AA1177" i="8" s="1"/>
  <c r="R1176" i="8"/>
  <c r="R1174" i="8"/>
  <c r="AA1174" i="8" s="1"/>
  <c r="R1173" i="8"/>
  <c r="AA1173" i="8" s="1"/>
  <c r="R1172" i="8"/>
  <c r="AA1172" i="8" s="1"/>
  <c r="R1171" i="8"/>
  <c r="R1169" i="8"/>
  <c r="AA1169" i="8" s="1"/>
  <c r="R1168" i="8"/>
  <c r="AA1168" i="8" s="1"/>
  <c r="R1167" i="8"/>
  <c r="AA1167" i="8" s="1"/>
  <c r="R1166" i="8"/>
  <c r="R1163" i="8"/>
  <c r="AA1163" i="8" s="1"/>
  <c r="R1162" i="8"/>
  <c r="AA1162" i="8" s="1"/>
  <c r="R1161" i="8"/>
  <c r="AA1161" i="8" s="1"/>
  <c r="R1160" i="8"/>
  <c r="R1159" i="8"/>
  <c r="AA1159" i="8" s="1"/>
  <c r="R1158" i="8"/>
  <c r="AA1158" i="8" s="1"/>
  <c r="R1156" i="8"/>
  <c r="AA1156" i="8" s="1"/>
  <c r="AA1155" i="8" s="1"/>
  <c r="R1154" i="8"/>
  <c r="AA1154" i="8" s="1"/>
  <c r="R1153" i="8"/>
  <c r="AA1153" i="8" s="1"/>
  <c r="R1152" i="8"/>
  <c r="AA1152" i="8" s="1"/>
  <c r="R1151" i="8"/>
  <c r="R1150" i="8"/>
  <c r="R1135" i="8"/>
  <c r="W1135" i="8" s="1"/>
  <c r="AA1135" i="8" s="1"/>
  <c r="R1134" i="8"/>
  <c r="W1134" i="8" s="1"/>
  <c r="AA1134" i="8" s="1"/>
  <c r="R1133" i="8"/>
  <c r="W1133" i="8" s="1"/>
  <c r="AA1133" i="8" s="1"/>
  <c r="R1132" i="8"/>
  <c r="W1132" i="8" s="1"/>
  <c r="AA1132" i="8" s="1"/>
  <c r="R1131" i="8"/>
  <c r="W1131" i="8" s="1"/>
  <c r="AA1131" i="8" s="1"/>
  <c r="R1130" i="8"/>
  <c r="W1130" i="8" s="1"/>
  <c r="AA1130" i="8" s="1"/>
  <c r="R1129" i="8"/>
  <c r="W1129" i="8" s="1"/>
  <c r="AA1129" i="8" s="1"/>
  <c r="R1128" i="8"/>
  <c r="W1128" i="8" s="1"/>
  <c r="R1118" i="8"/>
  <c r="AA1118" i="8" s="1"/>
  <c r="R1117" i="8"/>
  <c r="AA1117" i="8" s="1"/>
  <c r="R1116" i="8"/>
  <c r="AA1116" i="8" s="1"/>
  <c r="R1115" i="8"/>
  <c r="R1114" i="8"/>
  <c r="AA1114" i="8" s="1"/>
  <c r="R1112" i="8"/>
  <c r="AA1112" i="8" s="1"/>
  <c r="R1111" i="8"/>
  <c r="AA1111" i="8" s="1"/>
  <c r="R1109" i="8"/>
  <c r="R1108" i="8"/>
  <c r="AA1108" i="8" s="1"/>
  <c r="R1107" i="8"/>
  <c r="AA1107" i="8" s="1"/>
  <c r="R1106" i="8"/>
  <c r="AA1106" i="8" s="1"/>
  <c r="R1104" i="8"/>
  <c r="R1103" i="8"/>
  <c r="AA1103" i="8" s="1"/>
  <c r="R1102" i="8"/>
  <c r="AA1102" i="8" s="1"/>
  <c r="R1100" i="8"/>
  <c r="AA1100" i="8" s="1"/>
  <c r="R1099" i="8"/>
  <c r="R1098" i="8"/>
  <c r="AA1098" i="8" s="1"/>
  <c r="R1097" i="8"/>
  <c r="AA1097" i="8" s="1"/>
  <c r="R1089" i="8"/>
  <c r="AA1089" i="8" s="1"/>
  <c r="R1088" i="8"/>
  <c r="R1087" i="8"/>
  <c r="AA1087" i="8" s="1"/>
  <c r="R1086" i="8"/>
  <c r="AA1086" i="8" s="1"/>
  <c r="R1071" i="8"/>
  <c r="AA1071" i="8" s="1"/>
  <c r="R1070" i="8"/>
  <c r="R1069" i="8"/>
  <c r="AA1069" i="8" s="1"/>
  <c r="R1061" i="8"/>
  <c r="AA1061" i="8" s="1"/>
  <c r="R1060" i="8"/>
  <c r="AA1060" i="8" s="1"/>
  <c r="R1059" i="8"/>
  <c r="R1050" i="8"/>
  <c r="W1050" i="8" s="1"/>
  <c r="AA1050" i="8" s="1"/>
  <c r="R1049" i="8"/>
  <c r="W1049" i="8" s="1"/>
  <c r="AA1049" i="8" s="1"/>
  <c r="R1048" i="8"/>
  <c r="W1048" i="8" s="1"/>
  <c r="AA1048" i="8" s="1"/>
  <c r="R1047" i="8"/>
  <c r="W1047" i="8" s="1"/>
  <c r="AA1047" i="8" s="1"/>
  <c r="R1046" i="8"/>
  <c r="W1046" i="8" s="1"/>
  <c r="AA1046" i="8" s="1"/>
  <c r="R1045" i="8"/>
  <c r="W1045" i="8" s="1"/>
  <c r="AA1045" i="8" s="1"/>
  <c r="R1044" i="8"/>
  <c r="W1044" i="8" s="1"/>
  <c r="AA1044" i="8" s="1"/>
  <c r="R1043" i="8"/>
  <c r="W1043" i="8" s="1"/>
  <c r="AA1043" i="8" s="1"/>
  <c r="R1042" i="8"/>
  <c r="W1042" i="8" s="1"/>
  <c r="AA1042" i="8" s="1"/>
  <c r="R1041" i="8"/>
  <c r="W1041" i="8" s="1"/>
  <c r="AA1041" i="8" s="1"/>
  <c r="R1040" i="8"/>
  <c r="W1040" i="8" s="1"/>
  <c r="AA1040" i="8" s="1"/>
  <c r="R1039" i="8"/>
  <c r="W1039" i="8" s="1"/>
  <c r="AA1039" i="8" s="1"/>
  <c r="R1032" i="8"/>
  <c r="AA1032" i="8" s="1"/>
  <c r="AA1031" i="8" s="1"/>
  <c r="R1030" i="8"/>
  <c r="AA1030" i="8" s="1"/>
  <c r="R1029" i="8"/>
  <c r="AA1029" i="8" s="1"/>
  <c r="R1028" i="8"/>
  <c r="R1026" i="8"/>
  <c r="AA1026" i="8" s="1"/>
  <c r="R1025" i="8"/>
  <c r="AA1025" i="8" s="1"/>
  <c r="R1024" i="8"/>
  <c r="AA1024" i="8" s="1"/>
  <c r="R1022" i="8"/>
  <c r="R1020" i="8"/>
  <c r="AA1020" i="8" s="1"/>
  <c r="R1019" i="8"/>
  <c r="AA1019" i="8" s="1"/>
  <c r="R1017" i="8"/>
  <c r="AA1017" i="8" s="1"/>
  <c r="R1016" i="8"/>
  <c r="AA1016" i="8" s="1"/>
  <c r="R1015" i="8"/>
  <c r="AA1015" i="8" s="1"/>
  <c r="R1013" i="8"/>
  <c r="AA1013" i="8" s="1"/>
  <c r="R1012" i="8"/>
  <c r="AA1012" i="8" s="1"/>
  <c r="R1011" i="8"/>
  <c r="R1010" i="8"/>
  <c r="AA1010" i="8" s="1"/>
  <c r="R1009" i="8"/>
  <c r="AA1009" i="8" s="1"/>
  <c r="R1007" i="8"/>
  <c r="R1006" i="8"/>
  <c r="R1005" i="8"/>
  <c r="AA1005" i="8" s="1"/>
  <c r="R1003" i="8"/>
  <c r="AA1003" i="8" s="1"/>
  <c r="R1002" i="8"/>
  <c r="AA1002" i="8" s="1"/>
  <c r="R1000" i="8"/>
  <c r="R998" i="8"/>
  <c r="AA998" i="8" s="1"/>
  <c r="R997" i="8"/>
  <c r="AA997" i="8" s="1"/>
  <c r="R996" i="8"/>
  <c r="AA996" i="8" s="1"/>
  <c r="R995" i="8"/>
  <c r="R994" i="8"/>
  <c r="AA994" i="8" s="1"/>
  <c r="R992" i="8"/>
  <c r="AA992" i="8" s="1"/>
  <c r="R991" i="8"/>
  <c r="AA991" i="8" s="1"/>
  <c r="R990" i="8"/>
  <c r="R988" i="8"/>
  <c r="AA988" i="8" s="1"/>
  <c r="R987" i="8"/>
  <c r="AA987" i="8" s="1"/>
  <c r="R986" i="8"/>
  <c r="AA986" i="8" s="1"/>
  <c r="R984" i="8"/>
  <c r="AA984" i="8" s="1"/>
  <c r="AA983" i="8" s="1"/>
  <c r="R982" i="8"/>
  <c r="AA982" i="8" s="1"/>
  <c r="R981" i="8"/>
  <c r="AA981" i="8" s="1"/>
  <c r="R980" i="8"/>
  <c r="AA980" i="8" s="1"/>
  <c r="R979" i="8"/>
  <c r="R978" i="8"/>
  <c r="AA978" i="8" s="1"/>
  <c r="R976" i="8"/>
  <c r="AA976" i="8" s="1"/>
  <c r="R975" i="8"/>
  <c r="AA975" i="8" s="1"/>
  <c r="R973" i="8"/>
  <c r="R971" i="8"/>
  <c r="AA971" i="8" s="1"/>
  <c r="R970" i="8"/>
  <c r="AA970" i="8" s="1"/>
  <c r="R968" i="8"/>
  <c r="AA968" i="8" s="1"/>
  <c r="R967" i="8"/>
  <c r="AA967" i="8" s="1"/>
  <c r="R966" i="8"/>
  <c r="AA966" i="8" s="1"/>
  <c r="R965" i="8"/>
  <c r="AA965" i="8" s="1"/>
  <c r="R964" i="8"/>
  <c r="AA964" i="8" s="1"/>
  <c r="R963" i="8"/>
  <c r="R810" i="8"/>
  <c r="AA810" i="8" s="1"/>
  <c r="R809" i="8"/>
  <c r="AA809" i="8" s="1"/>
  <c r="R808" i="8"/>
  <c r="AA808" i="8" s="1"/>
  <c r="R806" i="8"/>
  <c r="AA806" i="8" s="1"/>
  <c r="R805" i="8"/>
  <c r="AA805" i="8" s="1"/>
  <c r="R804" i="8"/>
  <c r="AA804" i="8" s="1"/>
  <c r="R803" i="8"/>
  <c r="R802" i="8"/>
  <c r="R800" i="8"/>
  <c r="AA800" i="8" s="1"/>
  <c r="R799" i="8"/>
  <c r="AA799" i="8" s="1"/>
  <c r="R798" i="8"/>
  <c r="AA798" i="8" s="1"/>
  <c r="R796" i="8"/>
  <c r="R795" i="8"/>
  <c r="AA795" i="8" s="1"/>
  <c r="R793" i="8"/>
  <c r="AA793" i="8" s="1"/>
  <c r="R792" i="8"/>
  <c r="AA792" i="8" s="1"/>
  <c r="R791" i="8"/>
  <c r="R790" i="8"/>
  <c r="AA790" i="8" s="1"/>
  <c r="R788" i="8"/>
  <c r="AA788" i="8" s="1"/>
  <c r="R787" i="8"/>
  <c r="AA787" i="8" s="1"/>
  <c r="R786" i="8"/>
  <c r="R784" i="8"/>
  <c r="AA784" i="8" s="1"/>
  <c r="R783" i="8"/>
  <c r="AA783" i="8" s="1"/>
  <c r="R781" i="8"/>
  <c r="AA781" i="8" s="1"/>
  <c r="R780" i="8"/>
  <c r="AA780" i="8" s="1"/>
  <c r="R779" i="8"/>
  <c r="AA779" i="8" s="1"/>
  <c r="R778" i="8"/>
  <c r="AA778" i="8" s="1"/>
  <c r="R777" i="8"/>
  <c r="AA777" i="8" s="1"/>
  <c r="R776" i="8"/>
  <c r="R775" i="8"/>
  <c r="AA775" i="8" s="1"/>
  <c r="R773" i="8"/>
  <c r="AA773" i="8" s="1"/>
  <c r="R772" i="8"/>
  <c r="AA772" i="8" s="1"/>
  <c r="R771" i="8"/>
  <c r="R770" i="8"/>
  <c r="AA770" i="8" s="1"/>
  <c r="R769" i="8"/>
  <c r="AA769" i="8" s="1"/>
  <c r="R767" i="8"/>
  <c r="AA767" i="8" s="1"/>
  <c r="R766" i="8"/>
  <c r="R765" i="8"/>
  <c r="AA765" i="8" s="1"/>
  <c r="R763" i="8"/>
  <c r="AA763" i="8" s="1"/>
  <c r="R762" i="8"/>
  <c r="AA762" i="8" s="1"/>
  <c r="R760" i="8"/>
  <c r="R759" i="8"/>
  <c r="AA759" i="8" s="1"/>
  <c r="R758" i="8"/>
  <c r="AA758" i="8" s="1"/>
  <c r="R756" i="8"/>
  <c r="AA756" i="8" s="1"/>
  <c r="R755" i="8"/>
  <c r="R754" i="8"/>
  <c r="AA754" i="8" s="1"/>
  <c r="R753" i="8"/>
  <c r="AA753" i="8" s="1"/>
  <c r="R751" i="8"/>
  <c r="AA751" i="8" s="1"/>
  <c r="R750" i="8"/>
  <c r="R749" i="8"/>
  <c r="AA749" i="8" s="1"/>
  <c r="R747" i="8"/>
  <c r="AA747" i="8" s="1"/>
  <c r="R746" i="8"/>
  <c r="AA746" i="8" s="1"/>
  <c r="R745" i="8"/>
  <c r="R743" i="8"/>
  <c r="AA743" i="8" s="1"/>
  <c r="R742" i="8"/>
  <c r="AA742" i="8" s="1"/>
  <c r="R741" i="8"/>
  <c r="AA741" i="8" s="1"/>
  <c r="R740" i="8"/>
  <c r="R739" i="8"/>
  <c r="AA739" i="8" s="1"/>
  <c r="R738" i="8"/>
  <c r="AA738" i="8" s="1"/>
  <c r="R737" i="8"/>
  <c r="AA737" i="8" s="1"/>
  <c r="R735" i="8"/>
  <c r="AA735" i="8" s="1"/>
  <c r="R734" i="8"/>
  <c r="AA734" i="8" s="1"/>
  <c r="R733" i="8"/>
  <c r="AA733" i="8" s="1"/>
  <c r="R732" i="8"/>
  <c r="AA732" i="8" s="1"/>
  <c r="R731" i="8"/>
  <c r="R729" i="8"/>
  <c r="AA729" i="8" s="1"/>
  <c r="R728" i="8"/>
  <c r="AA728" i="8" s="1"/>
  <c r="R727" i="8"/>
  <c r="AA727" i="8" s="1"/>
  <c r="R726" i="8"/>
  <c r="R725" i="8"/>
  <c r="AA725" i="8" s="1"/>
  <c r="R724" i="8"/>
  <c r="AA724" i="8" s="1"/>
  <c r="R722" i="8"/>
  <c r="AA722" i="8" s="1"/>
  <c r="R721" i="8"/>
  <c r="AA721" i="8" s="1"/>
  <c r="R720" i="8"/>
  <c r="AA720" i="8" s="1"/>
  <c r="R718" i="8"/>
  <c r="AA718" i="8" s="1"/>
  <c r="AA717" i="8" s="1"/>
  <c r="R715" i="8"/>
  <c r="AA715" i="8" s="1"/>
  <c r="R714" i="8"/>
  <c r="R713" i="8"/>
  <c r="AA713" i="8" s="1"/>
  <c r="R712" i="8"/>
  <c r="AA712" i="8" s="1"/>
  <c r="R711" i="8"/>
  <c r="AA711" i="8" s="1"/>
  <c r="R709" i="8"/>
  <c r="R708" i="8"/>
  <c r="AA708" i="8" s="1"/>
  <c r="R706" i="8"/>
  <c r="R705" i="8"/>
  <c r="AA705" i="8" s="1"/>
  <c r="R704" i="8"/>
  <c r="R702" i="8"/>
  <c r="AA702" i="8" s="1"/>
  <c r="R701" i="8"/>
  <c r="AA701" i="8" s="1"/>
  <c r="R700" i="8"/>
  <c r="AA700" i="8" s="1"/>
  <c r="R699" i="8"/>
  <c r="AA699" i="8" s="1"/>
  <c r="R698" i="8"/>
  <c r="AA698" i="8" s="1"/>
  <c r="R697" i="8"/>
  <c r="AA697" i="8" s="1"/>
  <c r="R696" i="8"/>
  <c r="AA696" i="8" s="1"/>
  <c r="R695" i="8"/>
  <c r="R693" i="8"/>
  <c r="AA693" i="8" s="1"/>
  <c r="R692" i="8"/>
  <c r="AA692" i="8" s="1"/>
  <c r="R690" i="8"/>
  <c r="AA690" i="8" s="1"/>
  <c r="R689" i="8"/>
  <c r="R687" i="8"/>
  <c r="AA687" i="8" s="1"/>
  <c r="R686" i="8"/>
  <c r="AA686" i="8" s="1"/>
  <c r="R685" i="8"/>
  <c r="AA685" i="8" s="1"/>
  <c r="R684" i="8"/>
  <c r="AA684" i="8" s="1"/>
  <c r="R682" i="8"/>
  <c r="AA682" i="8" s="1"/>
  <c r="R681" i="8"/>
  <c r="AA681" i="8" s="1"/>
  <c r="R680" i="8"/>
  <c r="AA680" i="8" s="1"/>
  <c r="R678" i="8"/>
  <c r="R677" i="8"/>
  <c r="AA677" i="8" s="1"/>
  <c r="R676" i="8"/>
  <c r="AA676" i="8" s="1"/>
  <c r="R675" i="8"/>
  <c r="AA675" i="8" s="1"/>
  <c r="R673" i="8"/>
  <c r="R672" i="8"/>
  <c r="AA672" i="8" s="1"/>
  <c r="R670" i="8"/>
  <c r="AA670" i="8" s="1"/>
  <c r="AA669" i="8" s="1"/>
  <c r="R668" i="8"/>
  <c r="AA668" i="8" s="1"/>
  <c r="R667" i="8"/>
  <c r="R666" i="8"/>
  <c r="AA666" i="8" s="1"/>
  <c r="R665" i="8"/>
  <c r="AA665" i="8" s="1"/>
  <c r="R663" i="8"/>
  <c r="AA663" i="8" s="1"/>
  <c r="R662" i="8"/>
  <c r="R660" i="8"/>
  <c r="AA660" i="8" s="1"/>
  <c r="R659" i="8"/>
  <c r="AA659" i="8" s="1"/>
  <c r="R658" i="8"/>
  <c r="AA658" i="8" s="1"/>
  <c r="R656" i="8"/>
  <c r="AA656" i="8" s="1"/>
  <c r="R655" i="8"/>
  <c r="AA655" i="8" s="1"/>
  <c r="R654" i="8"/>
  <c r="AA654" i="8" s="1"/>
  <c r="R653" i="8"/>
  <c r="AA653" i="8" s="1"/>
  <c r="R652" i="8"/>
  <c r="AA652" i="8" s="1"/>
  <c r="R650" i="8"/>
  <c r="AA650" i="8" s="1"/>
  <c r="AA649" i="8" s="1"/>
  <c r="R648" i="8"/>
  <c r="AA648" i="8" s="1"/>
  <c r="AA647" i="8" s="1"/>
  <c r="R646" i="8"/>
  <c r="AA646" i="8" s="1"/>
  <c r="R645" i="8"/>
  <c r="R644" i="8"/>
  <c r="AA644" i="8" s="1"/>
  <c r="R643" i="8"/>
  <c r="AA643" i="8" s="1"/>
  <c r="R641" i="8"/>
  <c r="R640" i="8"/>
  <c r="AA640" i="8" s="1"/>
  <c r="R639" i="8"/>
  <c r="AA639" i="8" s="1"/>
  <c r="R638" i="8"/>
  <c r="AA638" i="8" s="1"/>
  <c r="R636" i="8"/>
  <c r="AA636" i="8" s="1"/>
  <c r="R635" i="8"/>
  <c r="AA635" i="8" s="1"/>
  <c r="R634" i="8"/>
  <c r="AA634" i="8" s="1"/>
  <c r="R633" i="8"/>
  <c r="AA633" i="8" s="1"/>
  <c r="R632" i="8"/>
  <c r="AA632" i="8" s="1"/>
  <c r="R631" i="8"/>
  <c r="R630" i="8"/>
  <c r="AA630" i="8" s="1"/>
  <c r="R628" i="8"/>
  <c r="AA628" i="8" s="1"/>
  <c r="R627" i="8"/>
  <c r="AA627" i="8" s="1"/>
  <c r="R626" i="8"/>
  <c r="R624" i="8"/>
  <c r="AA624" i="8" s="1"/>
  <c r="R623" i="8"/>
  <c r="AA623" i="8" s="1"/>
  <c r="R622" i="8"/>
  <c r="AA622" i="8" s="1"/>
  <c r="R620" i="8"/>
  <c r="AA620" i="8" s="1"/>
  <c r="R619" i="8"/>
  <c r="AA619" i="8" s="1"/>
  <c r="R618" i="8"/>
  <c r="AA618" i="8" s="1"/>
  <c r="R617" i="8"/>
  <c r="AA617" i="8" s="1"/>
  <c r="R615" i="8"/>
  <c r="R614" i="8"/>
  <c r="AA614" i="8" s="1"/>
  <c r="R613" i="8"/>
  <c r="AA613" i="8" s="1"/>
  <c r="R611" i="8"/>
  <c r="AA611" i="8" s="1"/>
  <c r="R610" i="8"/>
  <c r="R609" i="8"/>
  <c r="AA609" i="8" s="1"/>
  <c r="R607" i="8"/>
  <c r="AA607" i="8" s="1"/>
  <c r="R606" i="8"/>
  <c r="AA606" i="8" s="1"/>
  <c r="R604" i="8"/>
  <c r="AA604" i="8" s="1"/>
  <c r="R603" i="8"/>
  <c r="AA603" i="8" s="1"/>
  <c r="R602" i="8"/>
  <c r="AA602" i="8" s="1"/>
  <c r="R601" i="8"/>
  <c r="AA601" i="8" s="1"/>
  <c r="R599" i="8"/>
  <c r="R598" i="8"/>
  <c r="AA598" i="8" s="1"/>
  <c r="R597" i="8"/>
  <c r="AA597" i="8" s="1"/>
  <c r="R595" i="8"/>
  <c r="AA595" i="8" s="1"/>
  <c r="AA594" i="8" s="1"/>
  <c r="R593" i="8"/>
  <c r="R592" i="8"/>
  <c r="AA592" i="8" s="1"/>
  <c r="R591" i="8"/>
  <c r="AA591" i="8" s="1"/>
  <c r="R589" i="8"/>
  <c r="R588" i="8" s="1"/>
  <c r="R282" i="8"/>
  <c r="R281" i="8"/>
  <c r="AA281" i="8" s="1"/>
  <c r="R280" i="8"/>
  <c r="AA280" i="8" s="1"/>
  <c r="R279" i="8"/>
  <c r="AA279" i="8" s="1"/>
  <c r="R277" i="8"/>
  <c r="AA277" i="8" s="1"/>
  <c r="R276" i="8"/>
  <c r="AA276" i="8" s="1"/>
  <c r="R274" i="8"/>
  <c r="AA274" i="8" s="1"/>
  <c r="R273" i="8"/>
  <c r="AA273" i="8" s="1"/>
  <c r="R272" i="8"/>
  <c r="R270" i="8"/>
  <c r="AA270" i="8" s="1"/>
  <c r="R269" i="8"/>
  <c r="AA269" i="8" s="1"/>
  <c r="R267" i="8"/>
  <c r="R266" i="8"/>
  <c r="R265" i="8"/>
  <c r="AA265" i="8" s="1"/>
  <c r="R263" i="8"/>
  <c r="AA263" i="8" s="1"/>
  <c r="R262" i="8"/>
  <c r="AA262" i="8" s="1"/>
  <c r="R261" i="8"/>
  <c r="R259" i="8"/>
  <c r="AA259" i="8" s="1"/>
  <c r="R258" i="8"/>
  <c r="AA258" i="8" s="1"/>
  <c r="R257" i="8"/>
  <c r="AA257" i="8" s="1"/>
  <c r="R256" i="8"/>
  <c r="R255" i="8"/>
  <c r="AA255" i="8" s="1"/>
  <c r="R253" i="8"/>
  <c r="AA253" i="8" s="1"/>
  <c r="R252" i="8"/>
  <c r="AA252" i="8" s="1"/>
  <c r="R251" i="8"/>
  <c r="R250" i="8"/>
  <c r="AA250" i="8" s="1"/>
  <c r="R249" i="8"/>
  <c r="AA249" i="8" s="1"/>
  <c r="R247" i="8"/>
  <c r="AA247" i="8" s="1"/>
  <c r="R246" i="8"/>
  <c r="R245" i="8"/>
  <c r="AA245" i="8" s="1"/>
  <c r="R243" i="8"/>
  <c r="AA243" i="8" s="1"/>
  <c r="R242" i="8"/>
  <c r="AA242" i="8" s="1"/>
  <c r="R241" i="8"/>
  <c r="AA241" i="8" s="1"/>
  <c r="R239" i="8"/>
  <c r="AA239" i="8" s="1"/>
  <c r="R238" i="8"/>
  <c r="AA238" i="8" s="1"/>
  <c r="R237" i="8"/>
  <c r="AA237" i="8" s="1"/>
  <c r="R236" i="8"/>
  <c r="R234" i="8"/>
  <c r="AA234" i="8" s="1"/>
  <c r="R233" i="8"/>
  <c r="AA233" i="8" s="1"/>
  <c r="R232" i="8"/>
  <c r="R231" i="8"/>
  <c r="R230" i="8"/>
  <c r="AA230" i="8" s="1"/>
  <c r="R228" i="8"/>
  <c r="AA228" i="8" s="1"/>
  <c r="R227" i="8"/>
  <c r="AA227" i="8" s="1"/>
  <c r="R226" i="8"/>
  <c r="R224" i="8"/>
  <c r="AA224" i="8" s="1"/>
  <c r="R223" i="8"/>
  <c r="AA223" i="8" s="1"/>
  <c r="R222" i="8"/>
  <c r="AA222" i="8" s="1"/>
  <c r="R220" i="8"/>
  <c r="AA220" i="8" s="1"/>
  <c r="R219" i="8"/>
  <c r="AA219" i="8" s="1"/>
  <c r="R218" i="8"/>
  <c r="AA218" i="8" s="1"/>
  <c r="R217" i="8"/>
  <c r="AA217" i="8" s="1"/>
  <c r="R216" i="8"/>
  <c r="R214" i="8"/>
  <c r="AA214" i="8" s="1"/>
  <c r="R213" i="8"/>
  <c r="AA213" i="8" s="1"/>
  <c r="R212" i="8"/>
  <c r="R210" i="8"/>
  <c r="R209" i="8"/>
  <c r="AA209" i="8" s="1"/>
  <c r="R208" i="8"/>
  <c r="AA208" i="8" s="1"/>
  <c r="R207" i="8"/>
  <c r="AA207" i="8" s="1"/>
  <c r="R205" i="8"/>
  <c r="R204" i="8"/>
  <c r="AA204" i="8" s="1"/>
  <c r="R202" i="8"/>
  <c r="AA202" i="8" s="1"/>
  <c r="R201" i="8"/>
  <c r="AA201" i="8" s="1"/>
  <c r="R200" i="8"/>
  <c r="R199" i="8"/>
  <c r="AA199" i="8" s="1"/>
  <c r="R197" i="8"/>
  <c r="AA197" i="8" s="1"/>
  <c r="R196" i="8"/>
  <c r="AA196" i="8" s="1"/>
  <c r="R194" i="8"/>
  <c r="R193" i="8"/>
  <c r="AA193" i="8" s="1"/>
  <c r="R192" i="8"/>
  <c r="AA192" i="8" s="1"/>
  <c r="R190" i="8"/>
  <c r="AA190" i="8" s="1"/>
  <c r="R189" i="8"/>
  <c r="H1181" i="8"/>
  <c r="H1175" i="8"/>
  <c r="G6" i="8"/>
  <c r="F6" i="8"/>
  <c r="AA1244" i="8"/>
  <c r="AA1242" i="8"/>
  <c r="W2078" i="8"/>
  <c r="AA2078" i="8" s="1"/>
  <c r="W2077" i="8"/>
  <c r="AA2077" i="8" s="1"/>
  <c r="W2076" i="8"/>
  <c r="AA2076" i="8" s="1"/>
  <c r="W2075" i="8"/>
  <c r="AA2075" i="8" s="1"/>
  <c r="W2073" i="8"/>
  <c r="AA2073" i="8" s="1"/>
  <c r="W2072" i="8"/>
  <c r="AA2072" i="8" s="1"/>
  <c r="W2071" i="8"/>
  <c r="W2070" i="8"/>
  <c r="AA2070" i="8" s="1"/>
  <c r="W2069" i="8"/>
  <c r="AA2069" i="8" s="1"/>
  <c r="W2068" i="8"/>
  <c r="AA2068" i="8" s="1"/>
  <c r="W2066" i="8"/>
  <c r="AA2066" i="8" s="1"/>
  <c r="W2065" i="8"/>
  <c r="AA2065" i="8" s="1"/>
  <c r="W2064" i="8"/>
  <c r="AA2064" i="8" s="1"/>
  <c r="W2063" i="8"/>
  <c r="AA2063" i="8" s="1"/>
  <c r="W2061" i="8"/>
  <c r="AA2061" i="8" s="1"/>
  <c r="W2060" i="8"/>
  <c r="AA2060" i="8" s="1"/>
  <c r="W2059" i="8"/>
  <c r="W2058" i="8"/>
  <c r="AA2058" i="8" s="1"/>
  <c r="W2057" i="8"/>
  <c r="W2056" i="8"/>
  <c r="AA2056" i="8" s="1"/>
  <c r="W2054" i="8"/>
  <c r="AA2054" i="8" s="1"/>
  <c r="W2053" i="8"/>
  <c r="W2052" i="8"/>
  <c r="AA2052" i="8" s="1"/>
  <c r="W2050" i="8"/>
  <c r="AA2050" i="8" s="1"/>
  <c r="W2049" i="8"/>
  <c r="W2048" i="8"/>
  <c r="AA2048" i="8" s="1"/>
  <c r="W2046" i="8"/>
  <c r="AA2046" i="8" s="1"/>
  <c r="W2045" i="8"/>
  <c r="AA2045" i="8" s="1"/>
  <c r="W2044" i="8"/>
  <c r="AA2044" i="8" s="1"/>
  <c r="W2043" i="8"/>
  <c r="W2042" i="8"/>
  <c r="AA2042" i="8" s="1"/>
  <c r="W2041" i="8"/>
  <c r="W2039" i="8"/>
  <c r="AA2039" i="8" s="1"/>
  <c r="W2038" i="8"/>
  <c r="AA2038" i="8" s="1"/>
  <c r="W2037" i="8"/>
  <c r="W2036" i="8"/>
  <c r="AA2036" i="8" s="1"/>
  <c r="W2034" i="8"/>
  <c r="AA2034" i="8" s="1"/>
  <c r="W2033" i="8"/>
  <c r="AA2033" i="8" s="1"/>
  <c r="W2032" i="8"/>
  <c r="AA2032" i="8" s="1"/>
  <c r="W2031" i="8"/>
  <c r="AA2031" i="8" s="1"/>
  <c r="W2030" i="8"/>
  <c r="AA2030" i="8" s="1"/>
  <c r="W2028" i="8"/>
  <c r="AA2028" i="8" s="1"/>
  <c r="W2027" i="8"/>
  <c r="AA2027" i="8" s="1"/>
  <c r="W2025" i="8"/>
  <c r="AA2025" i="8" s="1"/>
  <c r="W2024" i="8"/>
  <c r="AA2024" i="8" s="1"/>
  <c r="W2023" i="8"/>
  <c r="W2022" i="8"/>
  <c r="W2020" i="8"/>
  <c r="AA2020" i="8" s="1"/>
  <c r="W2019" i="8"/>
  <c r="W2018" i="8"/>
  <c r="W2016" i="8"/>
  <c r="AA2016" i="8" s="1"/>
  <c r="W2015" i="8"/>
  <c r="AA2015" i="8" s="1"/>
  <c r="W2014" i="8"/>
  <c r="AA2014" i="8" s="1"/>
  <c r="W2006" i="8"/>
  <c r="W1999" i="8"/>
  <c r="W1996" i="8"/>
  <c r="W1990" i="8"/>
  <c r="W1984" i="8"/>
  <c r="W1980" i="8"/>
  <c r="W1972" i="8"/>
  <c r="W1969" i="8"/>
  <c r="W1964" i="8"/>
  <c r="W1961" i="8"/>
  <c r="W1955" i="8"/>
  <c r="W1949" i="8"/>
  <c r="W1945" i="8"/>
  <c r="W1940" i="8"/>
  <c r="W1936" i="8"/>
  <c r="W1933" i="8"/>
  <c r="W1931" i="8"/>
  <c r="W1924" i="8"/>
  <c r="W1922" i="8"/>
  <c r="W1920" i="8"/>
  <c r="W1916" i="8"/>
  <c r="W1912" i="8"/>
  <c r="W1909" i="8"/>
  <c r="W1906" i="8"/>
  <c r="W1900" i="8"/>
  <c r="W1897" i="8"/>
  <c r="W1893" i="8"/>
  <c r="W1888" i="8"/>
  <c r="W1884" i="8"/>
  <c r="W1881" i="8"/>
  <c r="W1877" i="8"/>
  <c r="W1873" i="8"/>
  <c r="W1870" i="8"/>
  <c r="W1867" i="8"/>
  <c r="W1862" i="8"/>
  <c r="W1858" i="8"/>
  <c r="W1855" i="8"/>
  <c r="W1852" i="8"/>
  <c r="W1850" i="8"/>
  <c r="AA1850" i="8" s="1"/>
  <c r="W1849" i="8"/>
  <c r="AA1849" i="8" s="1"/>
  <c r="W1848" i="8"/>
  <c r="W1847" i="8"/>
  <c r="AA1847" i="8" s="1"/>
  <c r="W1845" i="8"/>
  <c r="AA1845" i="8" s="1"/>
  <c r="W1844" i="8"/>
  <c r="W1843" i="8"/>
  <c r="AA1843" i="8" s="1"/>
  <c r="W1841" i="8"/>
  <c r="AA1841" i="8" s="1"/>
  <c r="W1840" i="8"/>
  <c r="W1839" i="8"/>
  <c r="AA1839" i="8" s="1"/>
  <c r="W1837" i="8"/>
  <c r="AA1837" i="8" s="1"/>
  <c r="W1836" i="8"/>
  <c r="AA1836" i="8" s="1"/>
  <c r="W1835" i="8"/>
  <c r="AA1835" i="8" s="1"/>
  <c r="W1834" i="8"/>
  <c r="W1833" i="8"/>
  <c r="AA1833" i="8" s="1"/>
  <c r="W1831" i="8"/>
  <c r="AA1831" i="8" s="1"/>
  <c r="W1830" i="8"/>
  <c r="AA1830" i="8" s="1"/>
  <c r="W1829" i="8"/>
  <c r="AA1829" i="8" s="1"/>
  <c r="W1827" i="8"/>
  <c r="AA1827" i="8" s="1"/>
  <c r="W1826" i="8"/>
  <c r="AA1826" i="8" s="1"/>
  <c r="W1825" i="8"/>
  <c r="AA1825" i="8" s="1"/>
  <c r="W1824" i="8"/>
  <c r="AA1824" i="8" s="1"/>
  <c r="W1823" i="8"/>
  <c r="AA1823" i="8" s="1"/>
  <c r="W1821" i="8"/>
  <c r="AA1821" i="8" s="1"/>
  <c r="W1820" i="8"/>
  <c r="AA1820" i="8" s="1"/>
  <c r="W1819" i="8"/>
  <c r="AA1819" i="8" s="1"/>
  <c r="W1817" i="8"/>
  <c r="AA1817" i="8" s="1"/>
  <c r="W1816" i="8"/>
  <c r="AA1816" i="8" s="1"/>
  <c r="W1815" i="8"/>
  <c r="AA1815" i="8" s="1"/>
  <c r="W1814" i="8"/>
  <c r="AA1814" i="8" s="1"/>
  <c r="W1812" i="8"/>
  <c r="W1811" i="8"/>
  <c r="AA1811" i="8" s="1"/>
  <c r="W1809" i="8"/>
  <c r="AA1809" i="8" s="1"/>
  <c r="W1808" i="8"/>
  <c r="AA1808" i="8" s="1"/>
  <c r="W1807" i="8"/>
  <c r="AA1807" i="8" s="1"/>
  <c r="W1806" i="8"/>
  <c r="AA1806" i="8" s="1"/>
  <c r="W1805" i="8"/>
  <c r="AA1805" i="8" s="1"/>
  <c r="W1803" i="8"/>
  <c r="AA1803" i="8" s="1"/>
  <c r="W1802" i="8"/>
  <c r="W1801" i="8"/>
  <c r="AA1801" i="8" s="1"/>
  <c r="W1799" i="8"/>
  <c r="W1797" i="8"/>
  <c r="AA1797" i="8" s="1"/>
  <c r="W1796" i="8"/>
  <c r="AA1796" i="8" s="1"/>
  <c r="W1795" i="8"/>
  <c r="AA1795" i="8" s="1"/>
  <c r="W1794" i="8"/>
  <c r="AA1794" i="8" s="1"/>
  <c r="W1793" i="8"/>
  <c r="AA1793" i="8" s="1"/>
  <c r="W1791" i="8"/>
  <c r="AA1791" i="8" s="1"/>
  <c r="W1790" i="8"/>
  <c r="AA1790" i="8" s="1"/>
  <c r="W1788" i="8"/>
  <c r="AA1788" i="8" s="1"/>
  <c r="W1787" i="8"/>
  <c r="W1785" i="8"/>
  <c r="AA1785" i="8" s="1"/>
  <c r="W1784" i="8"/>
  <c r="AA1784" i="8" s="1"/>
  <c r="W1783" i="8"/>
  <c r="AA1783" i="8" s="1"/>
  <c r="W1782" i="8"/>
  <c r="AA1782" i="8" s="1"/>
  <c r="W1781" i="8"/>
  <c r="AA1781" i="8" s="1"/>
  <c r="W1779" i="8"/>
  <c r="AA1779" i="8" s="1"/>
  <c r="W1778" i="8"/>
  <c r="AA1778" i="8" s="1"/>
  <c r="W1777" i="8"/>
  <c r="AA1777" i="8" s="1"/>
  <c r="W1776" i="8"/>
  <c r="AA1776" i="8" s="1"/>
  <c r="W1774" i="8"/>
  <c r="W1773" i="8"/>
  <c r="AA1773" i="8" s="1"/>
  <c r="W1772" i="8"/>
  <c r="AA1772" i="8" s="1"/>
  <c r="W1770" i="8"/>
  <c r="W1769" i="8"/>
  <c r="AA1769" i="8" s="1"/>
  <c r="W1768" i="8"/>
  <c r="W1766" i="8"/>
  <c r="AA1766" i="8" s="1"/>
  <c r="W1765" i="8"/>
  <c r="AA1765" i="8" s="1"/>
  <c r="W1760" i="8"/>
  <c r="W1755" i="8"/>
  <c r="W1749" i="8"/>
  <c r="W1746" i="8"/>
  <c r="W1741" i="8"/>
  <c r="W1736" i="8"/>
  <c r="W1733" i="8"/>
  <c r="W1731" i="8"/>
  <c r="W1729" i="8"/>
  <c r="W1727" i="8"/>
  <c r="W1724" i="8"/>
  <c r="W1722" i="8"/>
  <c r="W1717" i="8"/>
  <c r="W1715" i="8"/>
  <c r="W1712" i="8"/>
  <c r="W1707" i="8"/>
  <c r="W1700" i="8"/>
  <c r="W1696" i="8"/>
  <c r="W1692" i="8"/>
  <c r="W1688" i="8"/>
  <c r="W1683" i="8"/>
  <c r="W1678" i="8"/>
  <c r="W1672" i="8"/>
  <c r="W1667" i="8"/>
  <c r="W1663" i="8"/>
  <c r="W1660" i="8"/>
  <c r="W1658" i="8"/>
  <c r="W1656" i="8"/>
  <c r="W1655" i="8"/>
  <c r="AA1655" i="8" s="1"/>
  <c r="W1654" i="8"/>
  <c r="AA1654" i="8" s="1"/>
  <c r="W1653" i="8"/>
  <c r="AA1653" i="8" s="1"/>
  <c r="W1652" i="8"/>
  <c r="AA1652" i="8" s="1"/>
  <c r="W1650" i="8"/>
  <c r="AA1650" i="8" s="1"/>
  <c r="W1649" i="8"/>
  <c r="W1647" i="8"/>
  <c r="AA1647" i="8" s="1"/>
  <c r="W1646" i="8"/>
  <c r="AA1646" i="8" s="1"/>
  <c r="W1645" i="8"/>
  <c r="AA1645" i="8" s="1"/>
  <c r="W1643" i="8"/>
  <c r="AA1643" i="8" s="1"/>
  <c r="W1642" i="8"/>
  <c r="AA1642" i="8" s="1"/>
  <c r="W1641" i="8"/>
  <c r="AA1641" i="8" s="1"/>
  <c r="W1639" i="8"/>
  <c r="AA1639" i="8" s="1"/>
  <c r="W1638" i="8"/>
  <c r="AA1638" i="8" s="1"/>
  <c r="W1637" i="8"/>
  <c r="AA1637" i="8" s="1"/>
  <c r="W1635" i="8"/>
  <c r="AA1635" i="8" s="1"/>
  <c r="W1634" i="8"/>
  <c r="AA1634" i="8" s="1"/>
  <c r="W1633" i="8"/>
  <c r="AA1633" i="8" s="1"/>
  <c r="W1631" i="8"/>
  <c r="AA1631" i="8" s="1"/>
  <c r="W1630" i="8"/>
  <c r="AA1630" i="8" s="1"/>
  <c r="W1629" i="8"/>
  <c r="AA1629" i="8" s="1"/>
  <c r="W1628" i="8"/>
  <c r="AA1628" i="8" s="1"/>
  <c r="W1626" i="8"/>
  <c r="W1625" i="8"/>
  <c r="AA1625" i="8" s="1"/>
  <c r="W1623" i="8"/>
  <c r="AA1623" i="8" s="1"/>
  <c r="W1622" i="8"/>
  <c r="W1620" i="8"/>
  <c r="W1619" i="8"/>
  <c r="AA1619" i="8" s="1"/>
  <c r="W1618" i="8"/>
  <c r="AA1618" i="8" s="1"/>
  <c r="W1617" i="8"/>
  <c r="AA1617" i="8" s="1"/>
  <c r="W1615" i="8"/>
  <c r="AA1615" i="8" s="1"/>
  <c r="W1614" i="8"/>
  <c r="AA1614" i="8" s="1"/>
  <c r="W1613" i="8"/>
  <c r="AA1613" i="8" s="1"/>
  <c r="W1612" i="8"/>
  <c r="W1611" i="8"/>
  <c r="AA1611" i="8" s="1"/>
  <c r="W1610" i="8"/>
  <c r="AA1610" i="8" s="1"/>
  <c r="W1608" i="8"/>
  <c r="W1607" i="8"/>
  <c r="AA1607" i="8" s="1"/>
  <c r="W1606" i="8"/>
  <c r="AA1606" i="8" s="1"/>
  <c r="W1605" i="8"/>
  <c r="AA1605" i="8" s="1"/>
  <c r="W1604" i="8"/>
  <c r="AA1604" i="8" s="1"/>
  <c r="W1602" i="8"/>
  <c r="AA1602" i="8" s="1"/>
  <c r="W1601" i="8"/>
  <c r="AA1601" i="8" s="1"/>
  <c r="W1600" i="8"/>
  <c r="AA1600" i="8" s="1"/>
  <c r="W1598" i="8"/>
  <c r="AA1598" i="8" s="1"/>
  <c r="W1597" i="8"/>
  <c r="AA1597" i="8" s="1"/>
  <c r="W1596" i="8"/>
  <c r="AA1596" i="8" s="1"/>
  <c r="W1595" i="8"/>
  <c r="AA1595" i="8" s="1"/>
  <c r="W1594" i="8"/>
  <c r="AA1594" i="8" s="1"/>
  <c r="W1592" i="8"/>
  <c r="W1591" i="8"/>
  <c r="AA1591" i="8" s="1"/>
  <c r="W1590" i="8"/>
  <c r="AA1590" i="8" s="1"/>
  <c r="W1588" i="8"/>
  <c r="W1587" i="8"/>
  <c r="AA1587" i="8" s="1"/>
  <c r="W1586" i="8"/>
  <c r="AA1586" i="8" s="1"/>
  <c r="W1584" i="8"/>
  <c r="AA1584" i="8" s="1"/>
  <c r="AA1583" i="8" s="1"/>
  <c r="W1582" i="8"/>
  <c r="W1580" i="8"/>
  <c r="W1579" i="8"/>
  <c r="AA1579" i="8" s="1"/>
  <c r="W1578" i="8"/>
  <c r="AA1578" i="8" s="1"/>
  <c r="W1577" i="8"/>
  <c r="AA1577" i="8" s="1"/>
  <c r="W1576" i="8"/>
  <c r="W1575" i="8"/>
  <c r="AA1575" i="8" s="1"/>
  <c r="W1573" i="8"/>
  <c r="AA1573" i="8" s="1"/>
  <c r="W1572" i="8"/>
  <c r="W1571" i="8"/>
  <c r="AA1571" i="8" s="1"/>
  <c r="W1570" i="8"/>
  <c r="AA1570" i="8" s="1"/>
  <c r="W1569" i="8"/>
  <c r="AA1569" i="8" s="1"/>
  <c r="W1568" i="8"/>
  <c r="AA1568" i="8" s="1"/>
  <c r="W1567" i="8"/>
  <c r="AA1567" i="8" s="1"/>
  <c r="W1565" i="8"/>
  <c r="AA1565" i="8" s="1"/>
  <c r="W1564" i="8"/>
  <c r="AA1564" i="8" s="1"/>
  <c r="W1563" i="8"/>
  <c r="AA1563" i="8" s="1"/>
  <c r="W1557" i="8"/>
  <c r="W1555" i="8"/>
  <c r="W1552" i="8"/>
  <c r="W1549" i="8"/>
  <c r="W1544" i="8"/>
  <c r="W1541" i="8"/>
  <c r="W1536" i="8"/>
  <c r="W1533" i="8"/>
  <c r="W1531" i="8"/>
  <c r="W1526" i="8"/>
  <c r="W1518" i="8"/>
  <c r="W1511" i="8"/>
  <c r="W1509" i="8"/>
  <c r="W1505" i="8"/>
  <c r="W1502" i="8"/>
  <c r="W1497" i="8"/>
  <c r="W1494" i="8"/>
  <c r="W1486" i="8"/>
  <c r="W1484" i="8"/>
  <c r="W1482" i="8"/>
  <c r="W1479" i="8"/>
  <c r="W1477" i="8"/>
  <c r="W1471" i="8"/>
  <c r="W1468" i="8"/>
  <c r="W1466" i="8"/>
  <c r="AA1466" i="8" s="1"/>
  <c r="W1465" i="8"/>
  <c r="AA1465" i="8" s="1"/>
  <c r="W1464" i="8"/>
  <c r="AA1464" i="8" s="1"/>
  <c r="W1463" i="8"/>
  <c r="AA1463" i="8" s="1"/>
  <c r="W1461" i="8"/>
  <c r="AA1461" i="8" s="1"/>
  <c r="W1460" i="8"/>
  <c r="AA1460" i="8" s="1"/>
  <c r="W1459" i="8"/>
  <c r="AA1459" i="8" s="1"/>
  <c r="W1457" i="8"/>
  <c r="AA1457" i="8" s="1"/>
  <c r="W1456" i="8"/>
  <c r="AA1456" i="8" s="1"/>
  <c r="W1455" i="8"/>
  <c r="AA1455" i="8" s="1"/>
  <c r="W1454" i="8"/>
  <c r="AA1454" i="8" s="1"/>
  <c r="W1452" i="8"/>
  <c r="AA1452" i="8" s="1"/>
  <c r="W1451" i="8"/>
  <c r="AA1451" i="8" s="1"/>
  <c r="W1450" i="8"/>
  <c r="AA1450" i="8" s="1"/>
  <c r="W1449" i="8"/>
  <c r="AA1449" i="8" s="1"/>
  <c r="W1447" i="8"/>
  <c r="W1446" i="8"/>
  <c r="AA1446" i="8" s="1"/>
  <c r="W1445" i="8"/>
  <c r="AA1445" i="8" s="1"/>
  <c r="W1444" i="8"/>
  <c r="AA1444" i="8" s="1"/>
  <c r="W1443" i="8"/>
  <c r="AA1443" i="8" s="1"/>
  <c r="W1441" i="8"/>
  <c r="AA1441" i="8" s="1"/>
  <c r="W1440" i="8"/>
  <c r="W1438" i="8"/>
  <c r="AA1438" i="8" s="1"/>
  <c r="W1437" i="8"/>
  <c r="AA1437" i="8" s="1"/>
  <c r="W1436" i="8"/>
  <c r="AA1436" i="8" s="1"/>
  <c r="W1435" i="8"/>
  <c r="AA1435" i="8" s="1"/>
  <c r="W1433" i="8"/>
  <c r="AA1433" i="8" s="1"/>
  <c r="W1432" i="8"/>
  <c r="AA1432" i="8" s="1"/>
  <c r="W1431" i="8"/>
  <c r="W1430" i="8"/>
  <c r="AA1430" i="8" s="1"/>
  <c r="W1429" i="8"/>
  <c r="AA1429" i="8" s="1"/>
  <c r="W1427" i="8"/>
  <c r="AA1427" i="8" s="1"/>
  <c r="W1426" i="8"/>
  <c r="AA1426" i="8" s="1"/>
  <c r="W1425" i="8"/>
  <c r="AA1425" i="8" s="1"/>
  <c r="W1424" i="8"/>
  <c r="AA1424" i="8" s="1"/>
  <c r="W1423" i="8"/>
  <c r="AA1423" i="8" s="1"/>
  <c r="W1422" i="8"/>
  <c r="AA1422" i="8" s="1"/>
  <c r="W1421" i="8"/>
  <c r="AA1421" i="8" s="1"/>
  <c r="W1419" i="8"/>
  <c r="W1418" i="8"/>
  <c r="AA1418" i="8" s="1"/>
  <c r="W1417" i="8"/>
  <c r="AA1417" i="8" s="1"/>
  <c r="W1415" i="8"/>
  <c r="W1414" i="8"/>
  <c r="AA1414" i="8" s="1"/>
  <c r="W1413" i="8"/>
  <c r="AA1413" i="8" s="1"/>
  <c r="W1412" i="8"/>
  <c r="AA1412" i="8" s="1"/>
  <c r="W1411" i="8"/>
  <c r="W1410" i="8"/>
  <c r="AA1410" i="8" s="1"/>
  <c r="W1409" i="8"/>
  <c r="AA1409" i="8" s="1"/>
  <c r="W1408" i="8"/>
  <c r="W1406" i="8"/>
  <c r="AA1406" i="8" s="1"/>
  <c r="W1405" i="8"/>
  <c r="AA1405" i="8" s="1"/>
  <c r="W1404" i="8"/>
  <c r="AA1404" i="8" s="1"/>
  <c r="W1403" i="8"/>
  <c r="W1402" i="8"/>
  <c r="AA1402" i="8" s="1"/>
  <c r="W1401" i="8"/>
  <c r="AA1401" i="8" s="1"/>
  <c r="W1400" i="8"/>
  <c r="W1398" i="8"/>
  <c r="AA1398" i="8" s="1"/>
  <c r="W1397" i="8"/>
  <c r="AA1397" i="8" s="1"/>
  <c r="W1396" i="8"/>
  <c r="AA1396" i="8" s="1"/>
  <c r="W1395" i="8"/>
  <c r="AA1395" i="8" s="1"/>
  <c r="W1393" i="8"/>
  <c r="AA1393" i="8" s="1"/>
  <c r="W1392" i="8"/>
  <c r="AA1392" i="8" s="1"/>
  <c r="W1391" i="8"/>
  <c r="AA1391" i="8" s="1"/>
  <c r="W1390" i="8"/>
  <c r="AA1390" i="8" s="1"/>
  <c r="W1389" i="8"/>
  <c r="AA1389" i="8" s="1"/>
  <c r="W1388" i="8"/>
  <c r="AA1388" i="8" s="1"/>
  <c r="W1387" i="8"/>
  <c r="W1386" i="8"/>
  <c r="AA1386" i="8" s="1"/>
  <c r="W1385" i="8"/>
  <c r="W1383" i="8"/>
  <c r="AA1383" i="8" s="1"/>
  <c r="W1382" i="8"/>
  <c r="AA1382" i="8" s="1"/>
  <c r="W1381" i="8"/>
  <c r="AA1381" i="8" s="1"/>
  <c r="W1379" i="8"/>
  <c r="W1378" i="8"/>
  <c r="AA1378" i="8" s="1"/>
  <c r="W1377" i="8"/>
  <c r="AA1377" i="8" s="1"/>
  <c r="W1376" i="8"/>
  <c r="AA1376" i="8" s="1"/>
  <c r="W1375" i="8"/>
  <c r="AA1375" i="8" s="1"/>
  <c r="W1373" i="8"/>
  <c r="AA1373" i="8" s="1"/>
  <c r="W1372" i="8"/>
  <c r="AA1372" i="8" s="1"/>
  <c r="W1371" i="8"/>
  <c r="W1370" i="8"/>
  <c r="AA1370" i="8" s="1"/>
  <c r="W1369" i="8"/>
  <c r="W1367" i="8"/>
  <c r="AA1367" i="8" s="1"/>
  <c r="W1366" i="8"/>
  <c r="AA1366" i="8" s="1"/>
  <c r="W1365" i="8"/>
  <c r="W1364" i="8"/>
  <c r="AA1364" i="8" s="1"/>
  <c r="W1362" i="8"/>
  <c r="AA1362" i="8" s="1"/>
  <c r="W1361" i="8"/>
  <c r="W1359" i="8"/>
  <c r="AA1359" i="8" s="1"/>
  <c r="W1358" i="8"/>
  <c r="AA1358" i="8" s="1"/>
  <c r="W1357" i="8"/>
  <c r="AA1357" i="8" s="1"/>
  <c r="W1355" i="8"/>
  <c r="AA1355" i="8" s="1"/>
  <c r="AA1354" i="8" s="1"/>
  <c r="W1353" i="8"/>
  <c r="AA1353" i="8" s="1"/>
  <c r="W1352" i="8"/>
  <c r="AA1352" i="8" s="1"/>
  <c r="W1350" i="8"/>
  <c r="AA1350" i="8" s="1"/>
  <c r="W1349" i="8"/>
  <c r="AA1349" i="8" s="1"/>
  <c r="W1348" i="8"/>
  <c r="AA1348" i="8" s="1"/>
  <c r="W1347" i="8"/>
  <c r="AA1347" i="8" s="1"/>
  <c r="W1345" i="8"/>
  <c r="W1343" i="8"/>
  <c r="AA1343" i="8" s="1"/>
  <c r="W1342" i="8"/>
  <c r="AA1342" i="8" s="1"/>
  <c r="W1341" i="8"/>
  <c r="AA1341" i="8" s="1"/>
  <c r="W1340" i="8"/>
  <c r="AA1340" i="8" s="1"/>
  <c r="W1339" i="8"/>
  <c r="W1337" i="8"/>
  <c r="AA1337" i="8" s="1"/>
  <c r="W1336" i="8"/>
  <c r="AA1336" i="8" s="1"/>
  <c r="W1335" i="8"/>
  <c r="W1334" i="8"/>
  <c r="AA1334" i="8" s="1"/>
  <c r="W1333" i="8"/>
  <c r="AA1333" i="8" s="1"/>
  <c r="W1332" i="8"/>
  <c r="W1330" i="8"/>
  <c r="AA1330" i="8" s="1"/>
  <c r="W1329" i="8"/>
  <c r="AA1329" i="8" s="1"/>
  <c r="W1328" i="8"/>
  <c r="AA1328" i="8" s="1"/>
  <c r="W1327" i="8"/>
  <c r="AA1327" i="8" s="1"/>
  <c r="W1325" i="8"/>
  <c r="AA1325" i="8" s="1"/>
  <c r="W1324" i="8"/>
  <c r="AA1324" i="8" s="1"/>
  <c r="W1323" i="8"/>
  <c r="W1322" i="8"/>
  <c r="AA1322" i="8" s="1"/>
  <c r="W1321" i="8"/>
  <c r="W1319" i="8"/>
  <c r="AA1319" i="8" s="1"/>
  <c r="W1318" i="8"/>
  <c r="AA1318" i="8" s="1"/>
  <c r="W1317" i="8"/>
  <c r="W1316" i="8"/>
  <c r="AA1316" i="8" s="1"/>
  <c r="W1314" i="8"/>
  <c r="W1309" i="8"/>
  <c r="W1305" i="8"/>
  <c r="W1298" i="8"/>
  <c r="W1295" i="8"/>
  <c r="W1290" i="8"/>
  <c r="W1287" i="8"/>
  <c r="W1285" i="8"/>
  <c r="W1281" i="8"/>
  <c r="W1277" i="8"/>
  <c r="W1274" i="8"/>
  <c r="W1270" i="8"/>
  <c r="W1267" i="8"/>
  <c r="W1262" i="8"/>
  <c r="W1257" i="8"/>
  <c r="W1252" i="8"/>
  <c r="W1248" i="8"/>
  <c r="W1246" i="8"/>
  <c r="W1244" i="8"/>
  <c r="W1242" i="8"/>
  <c r="W1240" i="8"/>
  <c r="W1234" i="8"/>
  <c r="W1231" i="8"/>
  <c r="W1226" i="8"/>
  <c r="W1224" i="8"/>
  <c r="W1219" i="8"/>
  <c r="W1215" i="8"/>
  <c r="W1209" i="8"/>
  <c r="W1206" i="8"/>
  <c r="W1201" i="8"/>
  <c r="W1196" i="8"/>
  <c r="W1193" i="8"/>
  <c r="W1189" i="8"/>
  <c r="W1186" i="8"/>
  <c r="W1181" i="8"/>
  <c r="W1175" i="8"/>
  <c r="W1170" i="8"/>
  <c r="W1165" i="8"/>
  <c r="W1157" i="8"/>
  <c r="W1155" i="8"/>
  <c r="W1149" i="8"/>
  <c r="W1113" i="8"/>
  <c r="W1110" i="8"/>
  <c r="W1105" i="8"/>
  <c r="W1101" i="8"/>
  <c r="W1096" i="8"/>
  <c r="W1085" i="8"/>
  <c r="W1068" i="8"/>
  <c r="W1058" i="8"/>
  <c r="W1031" i="8"/>
  <c r="W1027" i="8"/>
  <c r="W1023" i="8"/>
  <c r="W1021" i="8"/>
  <c r="W1018" i="8"/>
  <c r="W1014" i="8"/>
  <c r="W1008" i="8"/>
  <c r="W1004" i="8"/>
  <c r="W1001" i="8"/>
  <c r="W999" i="8"/>
  <c r="W993" i="8"/>
  <c r="W989" i="8"/>
  <c r="W985" i="8"/>
  <c r="W983" i="8"/>
  <c r="W977" i="8"/>
  <c r="W974" i="8"/>
  <c r="W972" i="8"/>
  <c r="W969" i="8"/>
  <c r="W962" i="8"/>
  <c r="W960" i="8"/>
  <c r="AA960" i="8" s="1"/>
  <c r="W959" i="8"/>
  <c r="AA959" i="8" s="1"/>
  <c r="W958" i="8"/>
  <c r="W956" i="8"/>
  <c r="AA956" i="8" s="1"/>
  <c r="W955" i="8"/>
  <c r="AA955" i="8" s="1"/>
  <c r="W954" i="8"/>
  <c r="W952" i="8"/>
  <c r="AA952" i="8" s="1"/>
  <c r="W951" i="8"/>
  <c r="AA951" i="8" s="1"/>
  <c r="W950" i="8"/>
  <c r="AA950" i="8" s="1"/>
  <c r="W949" i="8"/>
  <c r="AA949" i="8" s="1"/>
  <c r="W948" i="8"/>
  <c r="W947" i="8"/>
  <c r="AA947" i="8" s="1"/>
  <c r="W945" i="8"/>
  <c r="AA945" i="8" s="1"/>
  <c r="W944" i="8"/>
  <c r="AA944" i="8" s="1"/>
  <c r="W943" i="8"/>
  <c r="AA943" i="8" s="1"/>
  <c r="W942" i="8"/>
  <c r="AA942" i="8" s="1"/>
  <c r="W940" i="8"/>
  <c r="AA940" i="8" s="1"/>
  <c r="W939" i="8"/>
  <c r="AA939" i="8" s="1"/>
  <c r="W938" i="8"/>
  <c r="AA938" i="8" s="1"/>
  <c r="W937" i="8"/>
  <c r="AA937" i="8" s="1"/>
  <c r="W936" i="8"/>
  <c r="AA936" i="8" s="1"/>
  <c r="W935" i="8"/>
  <c r="AA935" i="8" s="1"/>
  <c r="W934" i="8"/>
  <c r="AA934" i="8" s="1"/>
  <c r="W932" i="8"/>
  <c r="AA932" i="8" s="1"/>
  <c r="W931" i="8"/>
  <c r="AA931" i="8" s="1"/>
  <c r="W930" i="8"/>
  <c r="AA930" i="8" s="1"/>
  <c r="W929" i="8"/>
  <c r="AA929" i="8" s="1"/>
  <c r="W928" i="8"/>
  <c r="AA928" i="8" s="1"/>
  <c r="W926" i="8"/>
  <c r="AA926" i="8" s="1"/>
  <c r="W925" i="8"/>
  <c r="AA925" i="8" s="1"/>
  <c r="W924" i="8"/>
  <c r="AA924" i="8" s="1"/>
  <c r="W923" i="8"/>
  <c r="AA923" i="8" s="1"/>
  <c r="W922" i="8"/>
  <c r="AA922" i="8" s="1"/>
  <c r="W921" i="8"/>
  <c r="W919" i="8"/>
  <c r="AA919" i="8" s="1"/>
  <c r="W918" i="8"/>
  <c r="AA918" i="8" s="1"/>
  <c r="W917" i="8"/>
  <c r="AA917" i="8" s="1"/>
  <c r="W916" i="8"/>
  <c r="AA916" i="8" s="1"/>
  <c r="W915" i="8"/>
  <c r="AA915" i="8" s="1"/>
  <c r="W914" i="8"/>
  <c r="W912" i="8"/>
  <c r="AA912" i="8" s="1"/>
  <c r="W911" i="8"/>
  <c r="AA911" i="8" s="1"/>
  <c r="W910" i="8"/>
  <c r="AA910" i="8" s="1"/>
  <c r="W909" i="8"/>
  <c r="AA909" i="8" s="1"/>
  <c r="W907" i="8"/>
  <c r="AA907" i="8" s="1"/>
  <c r="W906" i="8"/>
  <c r="AA906" i="8" s="1"/>
  <c r="W905" i="8"/>
  <c r="AA905" i="8" s="1"/>
  <c r="W904" i="8"/>
  <c r="AA904" i="8" s="1"/>
  <c r="W903" i="8"/>
  <c r="AA903" i="8" s="1"/>
  <c r="W901" i="8"/>
  <c r="AA901" i="8" s="1"/>
  <c r="W900" i="8"/>
  <c r="W898" i="8"/>
  <c r="W896" i="8"/>
  <c r="AA896" i="8" s="1"/>
  <c r="W895" i="8"/>
  <c r="AA895" i="8" s="1"/>
  <c r="W894" i="8"/>
  <c r="AA894" i="8" s="1"/>
  <c r="W893" i="8"/>
  <c r="AA893" i="8" s="1"/>
  <c r="W892" i="8"/>
  <c r="W891" i="8"/>
  <c r="AA891" i="8" s="1"/>
  <c r="W889" i="8"/>
  <c r="AA889" i="8" s="1"/>
  <c r="W888" i="8"/>
  <c r="AA888" i="8" s="1"/>
  <c r="W887" i="8"/>
  <c r="AA887" i="8" s="1"/>
  <c r="W886" i="8"/>
  <c r="W884" i="8"/>
  <c r="AA884" i="8" s="1"/>
  <c r="W883" i="8"/>
  <c r="AA883" i="8" s="1"/>
  <c r="W882" i="8"/>
  <c r="AA882" i="8" s="1"/>
  <c r="W881" i="8"/>
  <c r="AA881" i="8" s="1"/>
  <c r="W880" i="8"/>
  <c r="AA880" i="8" s="1"/>
  <c r="W879" i="8"/>
  <c r="AA879" i="8" s="1"/>
  <c r="W878" i="8"/>
  <c r="AA878" i="8" s="1"/>
  <c r="W876" i="8"/>
  <c r="AA876" i="8" s="1"/>
  <c r="W875" i="8"/>
  <c r="AA875" i="8" s="1"/>
  <c r="W874" i="8"/>
  <c r="W873" i="8"/>
  <c r="AA873" i="8" s="1"/>
  <c r="W872" i="8"/>
  <c r="AA872" i="8" s="1"/>
  <c r="W871" i="8"/>
  <c r="W869" i="8"/>
  <c r="AA869" i="8" s="1"/>
  <c r="W868" i="8"/>
  <c r="W866" i="8"/>
  <c r="AA866" i="8" s="1"/>
  <c r="W865" i="8"/>
  <c r="AA865" i="8" s="1"/>
  <c r="W864" i="8"/>
  <c r="AA864" i="8" s="1"/>
  <c r="W863" i="8"/>
  <c r="AA863" i="8" s="1"/>
  <c r="W862" i="8"/>
  <c r="AA862" i="8" s="1"/>
  <c r="W861" i="8"/>
  <c r="AA861" i="8" s="1"/>
  <c r="W860" i="8"/>
  <c r="AA860" i="8" s="1"/>
  <c r="W858" i="8"/>
  <c r="AA858" i="8" s="1"/>
  <c r="W857" i="8"/>
  <c r="AA857" i="8" s="1"/>
  <c r="W856" i="8"/>
  <c r="W855" i="8"/>
  <c r="AA855" i="8" s="1"/>
  <c r="W853" i="8"/>
  <c r="AA853" i="8" s="1"/>
  <c r="W852" i="8"/>
  <c r="AA852" i="8" s="1"/>
  <c r="W851" i="8"/>
  <c r="AA851" i="8" s="1"/>
  <c r="W850" i="8"/>
  <c r="W848" i="8"/>
  <c r="AA848" i="8" s="1"/>
  <c r="W847" i="8"/>
  <c r="AA847" i="8" s="1"/>
  <c r="W846" i="8"/>
  <c r="AA846" i="8" s="1"/>
  <c r="W845" i="8"/>
  <c r="AA845" i="8" s="1"/>
  <c r="W844" i="8"/>
  <c r="AA844" i="8" s="1"/>
  <c r="W843" i="8"/>
  <c r="W841" i="8"/>
  <c r="AA841" i="8" s="1"/>
  <c r="W840" i="8"/>
  <c r="AA840" i="8" s="1"/>
  <c r="W839" i="8"/>
  <c r="AA839" i="8" s="1"/>
  <c r="W838" i="8"/>
  <c r="AA838" i="8" s="1"/>
  <c r="W837" i="8"/>
  <c r="AA837" i="8" s="1"/>
  <c r="W836" i="8"/>
  <c r="AA836" i="8" s="1"/>
  <c r="W835" i="8"/>
  <c r="AA835" i="8" s="1"/>
  <c r="W834" i="8"/>
  <c r="AA834" i="8" s="1"/>
  <c r="W833" i="8"/>
  <c r="AA833" i="8" s="1"/>
  <c r="W832" i="8"/>
  <c r="AA832" i="8" s="1"/>
  <c r="W831" i="8"/>
  <c r="AA831" i="8" s="1"/>
  <c r="W830" i="8"/>
  <c r="W828" i="8"/>
  <c r="AA828" i="8" s="1"/>
  <c r="W827" i="8"/>
  <c r="AA827" i="8" s="1"/>
  <c r="W826" i="8"/>
  <c r="W824" i="8"/>
  <c r="AA824" i="8" s="1"/>
  <c r="W823" i="8"/>
  <c r="AA823" i="8" s="1"/>
  <c r="W822" i="8"/>
  <c r="AA822" i="8" s="1"/>
  <c r="W821" i="8"/>
  <c r="AA821" i="8" s="1"/>
  <c r="W820" i="8"/>
  <c r="W818" i="8"/>
  <c r="AA818" i="8" s="1"/>
  <c r="W817" i="8"/>
  <c r="AA817" i="8" s="1"/>
  <c r="W816" i="8"/>
  <c r="AA816" i="8" s="1"/>
  <c r="W815" i="8"/>
  <c r="AA815" i="8" s="1"/>
  <c r="W814" i="8"/>
  <c r="AA814" i="8" s="1"/>
  <c r="W813" i="8"/>
  <c r="AA813" i="8" s="1"/>
  <c r="W807" i="8"/>
  <c r="W801" i="8"/>
  <c r="W797" i="8"/>
  <c r="W794" i="8"/>
  <c r="W789" i="8"/>
  <c r="W785" i="8"/>
  <c r="W782" i="8"/>
  <c r="W774" i="8"/>
  <c r="W768" i="8"/>
  <c r="W764" i="8"/>
  <c r="W761" i="8"/>
  <c r="W757" i="8"/>
  <c r="W752" i="8"/>
  <c r="W748" i="8"/>
  <c r="W744" i="8"/>
  <c r="W736" i="8"/>
  <c r="W730" i="8"/>
  <c r="W723" i="8"/>
  <c r="W719" i="8"/>
  <c r="W717" i="8"/>
  <c r="W710" i="8"/>
  <c r="W707" i="8"/>
  <c r="W703" i="8"/>
  <c r="W694" i="8"/>
  <c r="W691" i="8"/>
  <c r="W688" i="8"/>
  <c r="W683" i="8"/>
  <c r="W679" i="8"/>
  <c r="W674" i="8"/>
  <c r="W671" i="8"/>
  <c r="W669" i="8"/>
  <c r="W664" i="8"/>
  <c r="W661" i="8"/>
  <c r="W657" i="8"/>
  <c r="W651" i="8"/>
  <c r="W649" i="8"/>
  <c r="W647" i="8"/>
  <c r="W642" i="8"/>
  <c r="W637" i="8"/>
  <c r="W629" i="8"/>
  <c r="W625" i="8"/>
  <c r="W621" i="8"/>
  <c r="W616" i="8"/>
  <c r="W612" i="8"/>
  <c r="W608" i="8"/>
  <c r="W605" i="8"/>
  <c r="W600" i="8"/>
  <c r="W596" i="8"/>
  <c r="W594" i="8"/>
  <c r="W590" i="8"/>
  <c r="W588" i="8"/>
  <c r="W586" i="8"/>
  <c r="AA586" i="8" s="1"/>
  <c r="W585" i="8"/>
  <c r="W583" i="8"/>
  <c r="AA583" i="8" s="1"/>
  <c r="W582" i="8"/>
  <c r="AA582" i="8" s="1"/>
  <c r="W581" i="8"/>
  <c r="AA581" i="8" s="1"/>
  <c r="W580" i="8"/>
  <c r="AA580" i="8" s="1"/>
  <c r="W579" i="8"/>
  <c r="AA579" i="8" s="1"/>
  <c r="W577" i="8"/>
  <c r="W576" i="8"/>
  <c r="AA576" i="8" s="1"/>
  <c r="W574" i="8"/>
  <c r="AA574" i="8" s="1"/>
  <c r="W573" i="8"/>
  <c r="AA573" i="8" s="1"/>
  <c r="W572" i="8"/>
  <c r="AA572" i="8" s="1"/>
  <c r="W571" i="8"/>
  <c r="AA571" i="8" s="1"/>
  <c r="W570" i="8"/>
  <c r="AA570" i="8" s="1"/>
  <c r="W569" i="8"/>
  <c r="W568" i="8"/>
  <c r="AA568" i="8" s="1"/>
  <c r="W566" i="8"/>
  <c r="AA566" i="8" s="1"/>
  <c r="W565" i="8"/>
  <c r="AA565" i="8" s="1"/>
  <c r="W564" i="8"/>
  <c r="AA564" i="8" s="1"/>
  <c r="W563" i="8"/>
  <c r="W561" i="8"/>
  <c r="W559" i="8"/>
  <c r="W558" i="8"/>
  <c r="AA558" i="8" s="1"/>
  <c r="W556" i="8"/>
  <c r="AA556" i="8" s="1"/>
  <c r="W555" i="8"/>
  <c r="AA555" i="8" s="1"/>
  <c r="W554" i="8"/>
  <c r="AA554" i="8" s="1"/>
  <c r="W553" i="8"/>
  <c r="W551" i="8"/>
  <c r="AA551" i="8" s="1"/>
  <c r="W550" i="8"/>
  <c r="AA550" i="8" s="1"/>
  <c r="W549" i="8"/>
  <c r="AA549" i="8" s="1"/>
  <c r="W548" i="8"/>
  <c r="AA548" i="8" s="1"/>
  <c r="W547" i="8"/>
  <c r="W545" i="8"/>
  <c r="AA545" i="8" s="1"/>
  <c r="W544" i="8"/>
  <c r="AA544" i="8" s="1"/>
  <c r="W543" i="8"/>
  <c r="AA543" i="8" s="1"/>
  <c r="W542" i="8"/>
  <c r="AA542" i="8" s="1"/>
  <c r="W540" i="8"/>
  <c r="AA540" i="8" s="1"/>
  <c r="W539" i="8"/>
  <c r="W538" i="8"/>
  <c r="AA538" i="8" s="1"/>
  <c r="W537" i="8"/>
  <c r="AA537" i="8" s="1"/>
  <c r="W536" i="8"/>
  <c r="AA536" i="8" s="1"/>
  <c r="W535" i="8"/>
  <c r="W533" i="8"/>
  <c r="AA533" i="8" s="1"/>
  <c r="W532" i="8"/>
  <c r="AA532" i="8" s="1"/>
  <c r="W531" i="8"/>
  <c r="AA531" i="8" s="1"/>
  <c r="W530" i="8"/>
  <c r="W529" i="8"/>
  <c r="AA529" i="8" s="1"/>
  <c r="W527" i="8"/>
  <c r="AA527" i="8" s="1"/>
  <c r="W526" i="8"/>
  <c r="AA526" i="8" s="1"/>
  <c r="W525" i="8"/>
  <c r="AA525" i="8" s="1"/>
  <c r="W524" i="8"/>
  <c r="AA524" i="8" s="1"/>
  <c r="W523" i="8"/>
  <c r="AA523" i="8" s="1"/>
  <c r="W522" i="8"/>
  <c r="AA522" i="8" s="1"/>
  <c r="W521" i="8"/>
  <c r="W520" i="8"/>
  <c r="AA520" i="8" s="1"/>
  <c r="W518" i="8"/>
  <c r="AA518" i="8" s="1"/>
  <c r="W517" i="8"/>
  <c r="AA517" i="8" s="1"/>
  <c r="W516" i="8"/>
  <c r="AA516" i="8" s="1"/>
  <c r="W515" i="8"/>
  <c r="W514" i="8"/>
  <c r="AA514" i="8" s="1"/>
  <c r="W513" i="8"/>
  <c r="AA513" i="8" s="1"/>
  <c r="W511" i="8"/>
  <c r="AA511" i="8" s="1"/>
  <c r="W510" i="8"/>
  <c r="AA510" i="8" s="1"/>
  <c r="W509" i="8"/>
  <c r="AA509" i="8" s="1"/>
  <c r="W508" i="8"/>
  <c r="AA508" i="8" s="1"/>
  <c r="W507" i="8"/>
  <c r="AA507" i="8" s="1"/>
  <c r="W505" i="8"/>
  <c r="AA505" i="8" s="1"/>
  <c r="W504" i="8"/>
  <c r="AA504" i="8" s="1"/>
  <c r="W503" i="8"/>
  <c r="W502" i="8"/>
  <c r="AA502" i="8" s="1"/>
  <c r="W500" i="8"/>
  <c r="AA500" i="8" s="1"/>
  <c r="W499" i="8"/>
  <c r="AA499" i="8" s="1"/>
  <c r="W498" i="8"/>
  <c r="W496" i="8"/>
  <c r="AA496" i="8" s="1"/>
  <c r="W495" i="8"/>
  <c r="AA495" i="8" s="1"/>
  <c r="W494" i="8"/>
  <c r="AA494" i="8" s="1"/>
  <c r="W493" i="8"/>
  <c r="AA493" i="8" s="1"/>
  <c r="W490" i="8"/>
  <c r="AA490" i="8" s="1"/>
  <c r="W489" i="8"/>
  <c r="AA489" i="8" s="1"/>
  <c r="W488" i="8"/>
  <c r="W486" i="8"/>
  <c r="AA486" i="8" s="1"/>
  <c r="W485" i="8"/>
  <c r="AA485" i="8" s="1"/>
  <c r="W484" i="8"/>
  <c r="AA484" i="8" s="1"/>
  <c r="W483" i="8"/>
  <c r="AA483" i="8" s="1"/>
  <c r="W482" i="8"/>
  <c r="AA482" i="8" s="1"/>
  <c r="W480" i="8"/>
  <c r="AA480" i="8" s="1"/>
  <c r="W479" i="8"/>
  <c r="W478" i="8"/>
  <c r="AA478" i="8" s="1"/>
  <c r="W477" i="8"/>
  <c r="AA477" i="8" s="1"/>
  <c r="W476" i="8"/>
  <c r="W474" i="8"/>
  <c r="AA474" i="8" s="1"/>
  <c r="W473" i="8"/>
  <c r="AA473" i="8" s="1"/>
  <c r="W472" i="8"/>
  <c r="W470" i="8"/>
  <c r="AA470" i="8" s="1"/>
  <c r="W469" i="8"/>
  <c r="AA469" i="8" s="1"/>
  <c r="W468" i="8"/>
  <c r="W466" i="8"/>
  <c r="AA466" i="8" s="1"/>
  <c r="W465" i="8"/>
  <c r="AA465" i="8" s="1"/>
  <c r="W464" i="8"/>
  <c r="AA464" i="8" s="1"/>
  <c r="W463" i="8"/>
  <c r="W462" i="8"/>
  <c r="AA462" i="8" s="1"/>
  <c r="W460" i="8"/>
  <c r="AA460" i="8" s="1"/>
  <c r="W459" i="8"/>
  <c r="W458" i="8"/>
  <c r="AA458" i="8" s="1"/>
  <c r="W457" i="8"/>
  <c r="AA457" i="8" s="1"/>
  <c r="W455" i="8"/>
  <c r="AA455" i="8" s="1"/>
  <c r="W454" i="8"/>
  <c r="AA454" i="8" s="1"/>
  <c r="W453" i="8"/>
  <c r="AA453" i="8" s="1"/>
  <c r="W452" i="8"/>
  <c r="AA452" i="8" s="1"/>
  <c r="W451" i="8"/>
  <c r="AA451" i="8" s="1"/>
  <c r="W450" i="8"/>
  <c r="W448" i="8"/>
  <c r="AA448" i="8" s="1"/>
  <c r="W447" i="8"/>
  <c r="W446" i="8"/>
  <c r="AA446" i="8" s="1"/>
  <c r="W445" i="8"/>
  <c r="AA445" i="8" s="1"/>
  <c r="W443" i="8"/>
  <c r="W441" i="8"/>
  <c r="AA441" i="8" s="1"/>
  <c r="W440" i="8"/>
  <c r="AA440" i="8" s="1"/>
  <c r="W439" i="8"/>
  <c r="W437" i="8"/>
  <c r="AA437" i="8" s="1"/>
  <c r="W436" i="8"/>
  <c r="AA436" i="8" s="1"/>
  <c r="W435" i="8"/>
  <c r="W434" i="8"/>
  <c r="AA434" i="8" s="1"/>
  <c r="W433" i="8"/>
  <c r="AA433" i="8" s="1"/>
  <c r="W430" i="8"/>
  <c r="W429" i="8"/>
  <c r="AA429" i="8" s="1"/>
  <c r="W427" i="8"/>
  <c r="AA427" i="8" s="1"/>
  <c r="W426" i="8"/>
  <c r="AA426" i="8" s="1"/>
  <c r="W425" i="8"/>
  <c r="AA425" i="8" s="1"/>
  <c r="W424" i="8"/>
  <c r="AA424" i="8" s="1"/>
  <c r="W423" i="8"/>
  <c r="W422" i="8"/>
  <c r="AA422" i="8" s="1"/>
  <c r="W421" i="8"/>
  <c r="AA421" i="8" s="1"/>
  <c r="W419" i="8"/>
  <c r="W418" i="8"/>
  <c r="AA418" i="8" s="1"/>
  <c r="W417" i="8"/>
  <c r="AA417" i="8" s="1"/>
  <c r="W416" i="8"/>
  <c r="AA416" i="8" s="1"/>
  <c r="W415" i="8"/>
  <c r="W414" i="8"/>
  <c r="AA414" i="8" s="1"/>
  <c r="W412" i="8"/>
  <c r="AA412" i="8" s="1"/>
  <c r="W411" i="8"/>
  <c r="AA411" i="8" s="1"/>
  <c r="W410" i="8"/>
  <c r="AA410" i="8" s="1"/>
  <c r="W409" i="8"/>
  <c r="AA409" i="8" s="1"/>
  <c r="W408" i="8"/>
  <c r="AA408" i="8" s="1"/>
  <c r="W407" i="8"/>
  <c r="AA407" i="8" s="1"/>
  <c r="W406" i="8"/>
  <c r="AA406" i="8" s="1"/>
  <c r="W405" i="8"/>
  <c r="AA405" i="8" s="1"/>
  <c r="W404" i="8"/>
  <c r="AA404" i="8" s="1"/>
  <c r="W403" i="8"/>
  <c r="AA403" i="8" s="1"/>
  <c r="W402" i="8"/>
  <c r="AA402" i="8" s="1"/>
  <c r="W401" i="8"/>
  <c r="AA401" i="8" s="1"/>
  <c r="W400" i="8"/>
  <c r="AA400" i="8" s="1"/>
  <c r="W399" i="8"/>
  <c r="AA399" i="8" s="1"/>
  <c r="W398" i="8"/>
  <c r="AA398" i="8" s="1"/>
  <c r="W397" i="8"/>
  <c r="AA397" i="8" s="1"/>
  <c r="W395" i="8"/>
  <c r="AA395" i="8" s="1"/>
  <c r="W394" i="8"/>
  <c r="AA394" i="8" s="1"/>
  <c r="W393" i="8"/>
  <c r="AA393" i="8" s="1"/>
  <c r="W392" i="8"/>
  <c r="AA392" i="8" s="1"/>
  <c r="W391" i="8"/>
  <c r="AA391" i="8" s="1"/>
  <c r="W390" i="8"/>
  <c r="AA390" i="8" s="1"/>
  <c r="W389" i="8"/>
  <c r="AA389" i="8" s="1"/>
  <c r="W388" i="8"/>
  <c r="AA388" i="8" s="1"/>
  <c r="W387" i="8"/>
  <c r="W386" i="8"/>
  <c r="AA386" i="8" s="1"/>
  <c r="W384" i="8"/>
  <c r="AA384" i="8" s="1"/>
  <c r="W383" i="8"/>
  <c r="AA383" i="8" s="1"/>
  <c r="W382" i="8"/>
  <c r="AA382" i="8" s="1"/>
  <c r="W381" i="8"/>
  <c r="AA381" i="8" s="1"/>
  <c r="W380" i="8"/>
  <c r="AA380" i="8" s="1"/>
  <c r="W379" i="8"/>
  <c r="AA379" i="8" s="1"/>
  <c r="W378" i="8"/>
  <c r="AA378" i="8" s="1"/>
  <c r="W377" i="8"/>
  <c r="AA377" i="8" s="1"/>
  <c r="W376" i="8"/>
  <c r="AA376" i="8" s="1"/>
  <c r="W375" i="8"/>
  <c r="W373" i="8"/>
  <c r="AA373" i="8" s="1"/>
  <c r="W372" i="8"/>
  <c r="AA372" i="8" s="1"/>
  <c r="W371" i="8"/>
  <c r="W370" i="8"/>
  <c r="AA370" i="8" s="1"/>
  <c r="W369" i="8"/>
  <c r="AA369" i="8" s="1"/>
  <c r="W368" i="8"/>
  <c r="AA368" i="8" s="1"/>
  <c r="W367" i="8"/>
  <c r="W366" i="8"/>
  <c r="AA366" i="8" s="1"/>
  <c r="W365" i="8"/>
  <c r="AA365" i="8" s="1"/>
  <c r="W363" i="8"/>
  <c r="AA363" i="8" s="1"/>
  <c r="W362" i="8"/>
  <c r="AA362" i="8" s="1"/>
  <c r="W361" i="8"/>
  <c r="AA361" i="8" s="1"/>
  <c r="W360" i="8"/>
  <c r="AA360" i="8" s="1"/>
  <c r="W359" i="8"/>
  <c r="AA359" i="8" s="1"/>
  <c r="W358" i="8"/>
  <c r="AA358" i="8" s="1"/>
  <c r="W357" i="8"/>
  <c r="AA357" i="8" s="1"/>
  <c r="W355" i="8"/>
  <c r="AA355" i="8" s="1"/>
  <c r="W354" i="8"/>
  <c r="AA354" i="8" s="1"/>
  <c r="W353" i="8"/>
  <c r="AA353" i="8" s="1"/>
  <c r="W352" i="8"/>
  <c r="AA352" i="8" s="1"/>
  <c r="W351" i="8"/>
  <c r="W349" i="8"/>
  <c r="AA349" i="8" s="1"/>
  <c r="W348" i="8"/>
  <c r="AA348" i="8" s="1"/>
  <c r="W347" i="8"/>
  <c r="AA347" i="8" s="1"/>
  <c r="W346" i="8"/>
  <c r="AA346" i="8" s="1"/>
  <c r="W345" i="8"/>
  <c r="AA345" i="8" s="1"/>
  <c r="W344" i="8"/>
  <c r="AA344" i="8" s="1"/>
  <c r="W343" i="8"/>
  <c r="AA343" i="8" s="1"/>
  <c r="W342" i="8"/>
  <c r="AA342" i="8" s="1"/>
  <c r="W341" i="8"/>
  <c r="AA341" i="8" s="1"/>
  <c r="W340" i="8"/>
  <c r="AA340" i="8" s="1"/>
  <c r="W339" i="8"/>
  <c r="AA339" i="8" s="1"/>
  <c r="W338" i="8"/>
  <c r="AA338" i="8" s="1"/>
  <c r="W337" i="8"/>
  <c r="AA337" i="8" s="1"/>
  <c r="W336" i="8"/>
  <c r="AA336" i="8" s="1"/>
  <c r="W335" i="8"/>
  <c r="W333" i="8"/>
  <c r="AA333" i="8" s="1"/>
  <c r="W332" i="8"/>
  <c r="AA332" i="8" s="1"/>
  <c r="W331" i="8"/>
  <c r="W330" i="8"/>
  <c r="AA330" i="8" s="1"/>
  <c r="W329" i="8"/>
  <c r="AA329" i="8" s="1"/>
  <c r="W328" i="8"/>
  <c r="AA328" i="8" s="1"/>
  <c r="W327" i="8"/>
  <c r="W326" i="8"/>
  <c r="AA326" i="8" s="1"/>
  <c r="W324" i="8"/>
  <c r="AA324" i="8" s="1"/>
  <c r="W323" i="8"/>
  <c r="AA323" i="8" s="1"/>
  <c r="W322" i="8"/>
  <c r="AA322" i="8" s="1"/>
  <c r="W321" i="8"/>
  <c r="AA321" i="8" s="1"/>
  <c r="W319" i="8"/>
  <c r="AA319" i="8" s="1"/>
  <c r="W318" i="8"/>
  <c r="AA318" i="8" s="1"/>
  <c r="W317" i="8"/>
  <c r="AA317" i="8" s="1"/>
  <c r="W316" i="8"/>
  <c r="AA316" i="8" s="1"/>
  <c r="W315" i="8"/>
  <c r="AA315" i="8" s="1"/>
  <c r="W314" i="8"/>
  <c r="AA314" i="8" s="1"/>
  <c r="W313" i="8"/>
  <c r="AA313" i="8" s="1"/>
  <c r="W312" i="8"/>
  <c r="AA312" i="8" s="1"/>
  <c r="W311" i="8"/>
  <c r="W310" i="8"/>
  <c r="AA310" i="8" s="1"/>
  <c r="W309" i="8"/>
  <c r="AA309" i="8" s="1"/>
  <c r="W307" i="8"/>
  <c r="AA307" i="8" s="1"/>
  <c r="W306" i="8"/>
  <c r="AA306" i="8" s="1"/>
  <c r="W305" i="8"/>
  <c r="AA305" i="8" s="1"/>
  <c r="W303" i="8"/>
  <c r="W302" i="8"/>
  <c r="AA302" i="8" s="1"/>
  <c r="W301" i="8"/>
  <c r="AA301" i="8" s="1"/>
  <c r="W300" i="8"/>
  <c r="AA300" i="8" s="1"/>
  <c r="W299" i="8"/>
  <c r="AA299" i="8" s="1"/>
  <c r="W297" i="8"/>
  <c r="AA297" i="8" s="1"/>
  <c r="W296" i="8"/>
  <c r="AA296" i="8" s="1"/>
  <c r="W295" i="8"/>
  <c r="AA295" i="8" s="1"/>
  <c r="W294" i="8"/>
  <c r="AA294" i="8" s="1"/>
  <c r="W293" i="8"/>
  <c r="AA293" i="8" s="1"/>
  <c r="W292" i="8"/>
  <c r="W290" i="8"/>
  <c r="AA290" i="8" s="1"/>
  <c r="W289" i="8"/>
  <c r="AA289" i="8" s="1"/>
  <c r="W288" i="8"/>
  <c r="AA288" i="8" s="1"/>
  <c r="W287" i="8"/>
  <c r="AA287" i="8" s="1"/>
  <c r="W286" i="8"/>
  <c r="AA286" i="8" s="1"/>
  <c r="W285" i="8"/>
  <c r="AA285" i="8" s="1"/>
  <c r="W278" i="8"/>
  <c r="W275" i="8"/>
  <c r="W271" i="8"/>
  <c r="W268" i="8"/>
  <c r="W264" i="8"/>
  <c r="W260" i="8"/>
  <c r="W254" i="8"/>
  <c r="W248" i="8"/>
  <c r="W244" i="8"/>
  <c r="W240" i="8"/>
  <c r="W235" i="8"/>
  <c r="W229" i="8"/>
  <c r="W225" i="8"/>
  <c r="W221" i="8"/>
  <c r="W215" i="8"/>
  <c r="W211" i="8"/>
  <c r="W206" i="8"/>
  <c r="W203" i="8"/>
  <c r="W198" i="8"/>
  <c r="W195" i="8"/>
  <c r="W191" i="8"/>
  <c r="W188" i="8"/>
  <c r="W183" i="8"/>
  <c r="W178" i="8"/>
  <c r="W175" i="8"/>
  <c r="W170" i="8"/>
  <c r="W167" i="8"/>
  <c r="W163" i="8"/>
  <c r="W160" i="8"/>
  <c r="W154" i="8"/>
  <c r="W147" i="8"/>
  <c r="W142" i="8"/>
  <c r="W138" i="8"/>
  <c r="W130" i="8"/>
  <c r="W127" i="8"/>
  <c r="W124" i="8"/>
  <c r="W119" i="8"/>
  <c r="W115" i="8"/>
  <c r="W113" i="8"/>
  <c r="W108" i="8"/>
  <c r="W103" i="8"/>
  <c r="W100" i="8"/>
  <c r="W96" i="8"/>
  <c r="W90" i="8"/>
  <c r="W86" i="8"/>
  <c r="W83" i="8"/>
  <c r="W80" i="8"/>
  <c r="W76" i="8"/>
  <c r="W70" i="8"/>
  <c r="W67" i="8"/>
  <c r="W62" i="8"/>
  <c r="W60" i="8"/>
  <c r="W57" i="8"/>
  <c r="W53" i="8"/>
  <c r="W51" i="8"/>
  <c r="W49" i="8"/>
  <c r="W42" i="8"/>
  <c r="W37" i="8"/>
  <c r="W31" i="8"/>
  <c r="W27" i="8"/>
  <c r="W23" i="8"/>
  <c r="W20" i="8"/>
  <c r="W16" i="8"/>
  <c r="W14" i="8"/>
  <c r="AA14" i="8" s="1"/>
  <c r="W13" i="8"/>
  <c r="AA13" i="8" s="1"/>
  <c r="W12" i="8"/>
  <c r="AA12" i="8" s="1"/>
  <c r="W11" i="8"/>
  <c r="AA11" i="8" s="1"/>
  <c r="W10" i="8"/>
  <c r="AA10" i="8" s="1"/>
  <c r="W9" i="8"/>
  <c r="AA9" i="8" s="1"/>
  <c r="S1912" i="8"/>
  <c r="S1909" i="8"/>
  <c r="S1906" i="8"/>
  <c r="S1900" i="8"/>
  <c r="S1897" i="8"/>
  <c r="S1893" i="8"/>
  <c r="S1888" i="8"/>
  <c r="S1884" i="8"/>
  <c r="S1881" i="8"/>
  <c r="S1877" i="8"/>
  <c r="S1873" i="8"/>
  <c r="S1870" i="8"/>
  <c r="S1867" i="8"/>
  <c r="S1862" i="8"/>
  <c r="S1858" i="8"/>
  <c r="S1855" i="8"/>
  <c r="S1852" i="8"/>
  <c r="S1760" i="8"/>
  <c r="S1755" i="8"/>
  <c r="S1749" i="8"/>
  <c r="S1746" i="8"/>
  <c r="S1741" i="8"/>
  <c r="S1736" i="8"/>
  <c r="S1733" i="8"/>
  <c r="S1731" i="8"/>
  <c r="S1729" i="8"/>
  <c r="S1727" i="8"/>
  <c r="S1724" i="8"/>
  <c r="S1722" i="8"/>
  <c r="S1717" i="8"/>
  <c r="S1715" i="8"/>
  <c r="S1712" i="8"/>
  <c r="S1707" i="8"/>
  <c r="S1700" i="8"/>
  <c r="S1696" i="8"/>
  <c r="S1692" i="8"/>
  <c r="S1688" i="8"/>
  <c r="S1683" i="8"/>
  <c r="S1678" i="8"/>
  <c r="S1672" i="8"/>
  <c r="S1667" i="8"/>
  <c r="S1663" i="8"/>
  <c r="S1660" i="8"/>
  <c r="S1658" i="8"/>
  <c r="S1557" i="8"/>
  <c r="S1555" i="8"/>
  <c r="S1552" i="8"/>
  <c r="S1549" i="8"/>
  <c r="S1544" i="8"/>
  <c r="S1541" i="8"/>
  <c r="S1536" i="8"/>
  <c r="S1533" i="8"/>
  <c r="S1531" i="8"/>
  <c r="S1526" i="8"/>
  <c r="S1518" i="8"/>
  <c r="S1511" i="8"/>
  <c r="S1509" i="8"/>
  <c r="S1505" i="8"/>
  <c r="S1502" i="8"/>
  <c r="S1497" i="8"/>
  <c r="S1494" i="8"/>
  <c r="S1486" i="8"/>
  <c r="S1484" i="8"/>
  <c r="S1482" i="8"/>
  <c r="S1479" i="8"/>
  <c r="S1477" i="8"/>
  <c r="S1471" i="8"/>
  <c r="S1468" i="8"/>
  <c r="S183" i="8"/>
  <c r="S178" i="8"/>
  <c r="S175" i="8"/>
  <c r="S170" i="8"/>
  <c r="S167" i="8"/>
  <c r="S163" i="8"/>
  <c r="S160" i="8"/>
  <c r="S154" i="8"/>
  <c r="S147" i="8"/>
  <c r="S142" i="8"/>
  <c r="S138" i="8"/>
  <c r="S130" i="8"/>
  <c r="S127" i="8"/>
  <c r="S124" i="8"/>
  <c r="S119" i="8"/>
  <c r="S115" i="8"/>
  <c r="S113" i="8"/>
  <c r="S108" i="8"/>
  <c r="S103" i="8"/>
  <c r="S100" i="8"/>
  <c r="S96" i="8"/>
  <c r="S90" i="8"/>
  <c r="S86" i="8"/>
  <c r="S83" i="8"/>
  <c r="S80" i="8"/>
  <c r="S76" i="8"/>
  <c r="S70" i="8"/>
  <c r="S67" i="8"/>
  <c r="S62" i="8"/>
  <c r="S60" i="8"/>
  <c r="S57" i="8"/>
  <c r="S53" i="8"/>
  <c r="S51" i="8"/>
  <c r="S49" i="8"/>
  <c r="S42" i="8"/>
  <c r="S37" i="8"/>
  <c r="S31" i="8"/>
  <c r="S27" i="8"/>
  <c r="S23" i="8"/>
  <c r="S20" i="8"/>
  <c r="S16" i="8"/>
  <c r="R2078" i="8"/>
  <c r="R2077" i="8"/>
  <c r="R2076" i="8"/>
  <c r="R2075" i="8"/>
  <c r="R2073" i="8"/>
  <c r="R2072" i="8"/>
  <c r="R2071" i="8"/>
  <c r="R2070" i="8"/>
  <c r="R2069" i="8"/>
  <c r="R2068" i="8"/>
  <c r="R2066" i="8"/>
  <c r="R2065" i="8"/>
  <c r="R2064" i="8"/>
  <c r="R2063" i="8"/>
  <c r="R2061" i="8"/>
  <c r="R2060" i="8"/>
  <c r="R2059" i="8"/>
  <c r="R2058" i="8"/>
  <c r="R2057" i="8"/>
  <c r="R2056" i="8"/>
  <c r="R2054" i="8"/>
  <c r="R2053" i="8"/>
  <c r="R2052" i="8"/>
  <c r="R2050" i="8"/>
  <c r="R2049" i="8"/>
  <c r="R2048" i="8"/>
  <c r="R2046" i="8"/>
  <c r="R2045" i="8"/>
  <c r="R2044" i="8"/>
  <c r="R2043" i="8"/>
  <c r="R2042" i="8"/>
  <c r="R2041" i="8"/>
  <c r="R2039" i="8"/>
  <c r="R2038" i="8"/>
  <c r="R2037" i="8"/>
  <c r="R2036" i="8"/>
  <c r="R2034" i="8"/>
  <c r="R2033" i="8"/>
  <c r="R2032" i="8"/>
  <c r="R2031" i="8"/>
  <c r="R2030" i="8"/>
  <c r="R2028" i="8"/>
  <c r="R2027" i="8"/>
  <c r="R2025" i="8"/>
  <c r="R2024" i="8"/>
  <c r="R2023" i="8"/>
  <c r="R2022" i="8"/>
  <c r="R2020" i="8"/>
  <c r="R2019" i="8"/>
  <c r="R2018" i="8"/>
  <c r="R2016" i="8"/>
  <c r="R2015" i="8"/>
  <c r="R2014" i="8"/>
  <c r="R1914" i="8"/>
  <c r="AA1914" i="8" s="1"/>
  <c r="R1913" i="8"/>
  <c r="AA1913" i="8" s="1"/>
  <c r="R1911" i="8"/>
  <c r="AA1911" i="8" s="1"/>
  <c r="R1910" i="8"/>
  <c r="R1908" i="8"/>
  <c r="R1907" i="8"/>
  <c r="AA1907" i="8" s="1"/>
  <c r="R1905" i="8"/>
  <c r="AA1905" i="8" s="1"/>
  <c r="R1904" i="8"/>
  <c r="AA1904" i="8" s="1"/>
  <c r="R1903" i="8"/>
  <c r="AA1903" i="8" s="1"/>
  <c r="R1902" i="8"/>
  <c r="AA1902" i="8" s="1"/>
  <c r="R1901" i="8"/>
  <c r="AA1901" i="8" s="1"/>
  <c r="R1899" i="8"/>
  <c r="AA1899" i="8" s="1"/>
  <c r="R1898" i="8"/>
  <c r="R1896" i="8"/>
  <c r="AA1896" i="8" s="1"/>
  <c r="R1895" i="8"/>
  <c r="AA1895" i="8" s="1"/>
  <c r="R1894" i="8"/>
  <c r="R1892" i="8"/>
  <c r="AA1892" i="8" s="1"/>
  <c r="R1891" i="8"/>
  <c r="AA1891" i="8" s="1"/>
  <c r="R1890" i="8"/>
  <c r="AA1890" i="8" s="1"/>
  <c r="R1889" i="8"/>
  <c r="AA1889" i="8" s="1"/>
  <c r="R1887" i="8"/>
  <c r="AA1887" i="8" s="1"/>
  <c r="R1886" i="8"/>
  <c r="AA1886" i="8" s="1"/>
  <c r="R1885" i="8"/>
  <c r="AA1885" i="8" s="1"/>
  <c r="R1883" i="8"/>
  <c r="AA1883" i="8" s="1"/>
  <c r="R1882" i="8"/>
  <c r="R1880" i="8"/>
  <c r="AA1880" i="8" s="1"/>
  <c r="R1879" i="8"/>
  <c r="AA1879" i="8" s="1"/>
  <c r="R1878" i="8"/>
  <c r="R1876" i="8"/>
  <c r="AA1876" i="8" s="1"/>
  <c r="R1875" i="8"/>
  <c r="AA1875" i="8" s="1"/>
  <c r="R1874" i="8"/>
  <c r="R1872" i="8"/>
  <c r="R1871" i="8"/>
  <c r="AA1871" i="8" s="1"/>
  <c r="R1869" i="8"/>
  <c r="AA1869" i="8" s="1"/>
  <c r="R1868" i="8"/>
  <c r="R1866" i="8"/>
  <c r="AA1866" i="8" s="1"/>
  <c r="R1865" i="8"/>
  <c r="AA1865" i="8" s="1"/>
  <c r="R1864" i="8"/>
  <c r="R1863" i="8"/>
  <c r="AA1863" i="8" s="1"/>
  <c r="R1861" i="8"/>
  <c r="AA1861" i="8" s="1"/>
  <c r="R1860" i="8"/>
  <c r="R1859" i="8"/>
  <c r="AA1859" i="8" s="1"/>
  <c r="R1857" i="8"/>
  <c r="AA1857" i="8" s="1"/>
  <c r="R1856" i="8"/>
  <c r="R1854" i="8"/>
  <c r="AA1854" i="8" s="1"/>
  <c r="R1853" i="8"/>
  <c r="AA1853" i="8" s="1"/>
  <c r="R1850" i="8"/>
  <c r="R1849" i="8"/>
  <c r="R1848" i="8"/>
  <c r="R1847" i="8"/>
  <c r="R1845" i="8"/>
  <c r="R1844" i="8"/>
  <c r="R1843" i="8"/>
  <c r="R1841" i="8"/>
  <c r="R1840" i="8"/>
  <c r="R1839" i="8"/>
  <c r="R1837" i="8"/>
  <c r="R1836" i="8"/>
  <c r="R1835" i="8"/>
  <c r="R1834" i="8"/>
  <c r="R1833" i="8"/>
  <c r="R1831" i="8"/>
  <c r="R1830" i="8"/>
  <c r="R1829" i="8"/>
  <c r="R1827" i="8"/>
  <c r="R1826" i="8"/>
  <c r="R1825" i="8"/>
  <c r="R1824" i="8"/>
  <c r="R1823" i="8"/>
  <c r="R1821" i="8"/>
  <c r="R1820" i="8"/>
  <c r="R1819" i="8"/>
  <c r="R1817" i="8"/>
  <c r="R1816" i="8"/>
  <c r="R1815" i="8"/>
  <c r="R1814" i="8"/>
  <c r="R1812" i="8"/>
  <c r="R1811" i="8"/>
  <c r="R1809" i="8"/>
  <c r="R1808" i="8"/>
  <c r="R1807" i="8"/>
  <c r="R1806" i="8"/>
  <c r="R1805" i="8"/>
  <c r="R1803" i="8"/>
  <c r="R1802" i="8"/>
  <c r="R1801" i="8"/>
  <c r="R1799" i="8"/>
  <c r="R1797" i="8"/>
  <c r="R1796" i="8"/>
  <c r="R1795" i="8"/>
  <c r="R1794" i="8"/>
  <c r="R1793" i="8"/>
  <c r="R1791" i="8"/>
  <c r="R1790" i="8"/>
  <c r="R1788" i="8"/>
  <c r="R1787" i="8"/>
  <c r="R1785" i="8"/>
  <c r="R1784" i="8"/>
  <c r="R1783" i="8"/>
  <c r="R1782" i="8"/>
  <c r="R1781" i="8"/>
  <c r="R1779" i="8"/>
  <c r="R1778" i="8"/>
  <c r="R1777" i="8"/>
  <c r="R1776" i="8"/>
  <c r="R1774" i="8"/>
  <c r="R1773" i="8"/>
  <c r="R1772" i="8"/>
  <c r="R1770" i="8"/>
  <c r="R1769" i="8"/>
  <c r="R1768" i="8"/>
  <c r="R1766" i="8"/>
  <c r="R1765" i="8"/>
  <c r="R1762" i="8"/>
  <c r="AA1762" i="8" s="1"/>
  <c r="R1761" i="8"/>
  <c r="AA1761" i="8" s="1"/>
  <c r="R1759" i="8"/>
  <c r="AA1759" i="8" s="1"/>
  <c r="R1758" i="8"/>
  <c r="AA1758" i="8" s="1"/>
  <c r="R1757" i="8"/>
  <c r="AA1757" i="8" s="1"/>
  <c r="R1756" i="8"/>
  <c r="R1754" i="8"/>
  <c r="AA1754" i="8" s="1"/>
  <c r="R1753" i="8"/>
  <c r="AA1753" i="8" s="1"/>
  <c r="R1752" i="8"/>
  <c r="AA1752" i="8" s="1"/>
  <c r="R1751" i="8"/>
  <c r="AA1751" i="8" s="1"/>
  <c r="R1750" i="8"/>
  <c r="R1748" i="8"/>
  <c r="R1747" i="8"/>
  <c r="AA1747" i="8" s="1"/>
  <c r="R1745" i="8"/>
  <c r="AA1745" i="8" s="1"/>
  <c r="R1744" i="8"/>
  <c r="AA1744" i="8" s="1"/>
  <c r="R1743" i="8"/>
  <c r="AA1743" i="8" s="1"/>
  <c r="R1742" i="8"/>
  <c r="R1740" i="8"/>
  <c r="AA1740" i="8" s="1"/>
  <c r="R1739" i="8"/>
  <c r="AA1739" i="8" s="1"/>
  <c r="R1738" i="8"/>
  <c r="AA1738" i="8" s="1"/>
  <c r="R1737" i="8"/>
  <c r="AA1737" i="8" s="1"/>
  <c r="R1735" i="8"/>
  <c r="AA1735" i="8" s="1"/>
  <c r="R1734" i="8"/>
  <c r="R1732" i="8"/>
  <c r="R1730" i="8"/>
  <c r="R1728" i="8"/>
  <c r="R1726" i="8"/>
  <c r="AA1726" i="8" s="1"/>
  <c r="R1725" i="8"/>
  <c r="AA1725" i="8" s="1"/>
  <c r="R1723" i="8"/>
  <c r="AA1723" i="8" s="1"/>
  <c r="AA1722" i="8" s="1"/>
  <c r="R1721" i="8"/>
  <c r="AA1721" i="8" s="1"/>
  <c r="R1720" i="8"/>
  <c r="AA1720" i="8" s="1"/>
  <c r="R1719" i="8"/>
  <c r="AA1719" i="8" s="1"/>
  <c r="R1718" i="8"/>
  <c r="R1716" i="8"/>
  <c r="R1714" i="8"/>
  <c r="AA1714" i="8" s="1"/>
  <c r="R1713" i="8"/>
  <c r="AA1713" i="8" s="1"/>
  <c r="R1711" i="8"/>
  <c r="AA1711" i="8" s="1"/>
  <c r="R1710" i="8"/>
  <c r="AA1710" i="8" s="1"/>
  <c r="R1709" i="8"/>
  <c r="AA1709" i="8" s="1"/>
  <c r="R1708" i="8"/>
  <c r="R1706" i="8"/>
  <c r="AA1706" i="8" s="1"/>
  <c r="R1705" i="8"/>
  <c r="AA1705" i="8" s="1"/>
  <c r="R1704" i="8"/>
  <c r="AA1704" i="8" s="1"/>
  <c r="R1703" i="8"/>
  <c r="AA1703" i="8" s="1"/>
  <c r="R1702" i="8"/>
  <c r="AA1702" i="8" s="1"/>
  <c r="R1701" i="8"/>
  <c r="R1699" i="8"/>
  <c r="AA1699" i="8" s="1"/>
  <c r="R1698" i="8"/>
  <c r="AA1698" i="8" s="1"/>
  <c r="R1697" i="8"/>
  <c r="R1695" i="8"/>
  <c r="AA1695" i="8" s="1"/>
  <c r="R1694" i="8"/>
  <c r="AA1694" i="8" s="1"/>
  <c r="R1693" i="8"/>
  <c r="R1691" i="8"/>
  <c r="AA1691" i="8" s="1"/>
  <c r="R1690" i="8"/>
  <c r="AA1690" i="8" s="1"/>
  <c r="R1689" i="8"/>
  <c r="R1687" i="8"/>
  <c r="AA1687" i="8" s="1"/>
  <c r="R1686" i="8"/>
  <c r="AA1686" i="8" s="1"/>
  <c r="R1685" i="8"/>
  <c r="AA1685" i="8" s="1"/>
  <c r="R1684" i="8"/>
  <c r="R1682" i="8"/>
  <c r="AA1682" i="8" s="1"/>
  <c r="R1681" i="8"/>
  <c r="AA1681" i="8" s="1"/>
  <c r="R1680" i="8"/>
  <c r="AA1680" i="8" s="1"/>
  <c r="R1679" i="8"/>
  <c r="R1677" i="8"/>
  <c r="AA1677" i="8" s="1"/>
  <c r="R1676" i="8"/>
  <c r="AA1676" i="8" s="1"/>
  <c r="R1675" i="8"/>
  <c r="AA1675" i="8" s="1"/>
  <c r="R1674" i="8"/>
  <c r="AA1674" i="8" s="1"/>
  <c r="R1673" i="8"/>
  <c r="AA1673" i="8" s="1"/>
  <c r="R1671" i="8"/>
  <c r="AA1671" i="8" s="1"/>
  <c r="R1670" i="8"/>
  <c r="AA1670" i="8" s="1"/>
  <c r="R1669" i="8"/>
  <c r="AA1669" i="8" s="1"/>
  <c r="R1668" i="8"/>
  <c r="R1666" i="8"/>
  <c r="AA1666" i="8" s="1"/>
  <c r="R1665" i="8"/>
  <c r="AA1665" i="8" s="1"/>
  <c r="R1664" i="8"/>
  <c r="R1662" i="8"/>
  <c r="AA1662" i="8" s="1"/>
  <c r="R1661" i="8"/>
  <c r="AA1661" i="8" s="1"/>
  <c r="R1659" i="8"/>
  <c r="R1656" i="8"/>
  <c r="R1655" i="8"/>
  <c r="R1654" i="8"/>
  <c r="R1653" i="8"/>
  <c r="R1652" i="8"/>
  <c r="R1650" i="8"/>
  <c r="R1649" i="8"/>
  <c r="R1647" i="8"/>
  <c r="R1646" i="8"/>
  <c r="R1645" i="8"/>
  <c r="R1643" i="8"/>
  <c r="R1642" i="8"/>
  <c r="R1641" i="8"/>
  <c r="R1639" i="8"/>
  <c r="R1638" i="8"/>
  <c r="R1637" i="8"/>
  <c r="R1635" i="8"/>
  <c r="R1634" i="8"/>
  <c r="R1633" i="8"/>
  <c r="R1631" i="8"/>
  <c r="R1630" i="8"/>
  <c r="R1629" i="8"/>
  <c r="R1628" i="8"/>
  <c r="R1626" i="8"/>
  <c r="R1625" i="8"/>
  <c r="R1623" i="8"/>
  <c r="R1622" i="8"/>
  <c r="R1620" i="8"/>
  <c r="R1619" i="8"/>
  <c r="R1618" i="8"/>
  <c r="R1617" i="8"/>
  <c r="R1615" i="8"/>
  <c r="R1614" i="8"/>
  <c r="R1613" i="8"/>
  <c r="R1612" i="8"/>
  <c r="R1611" i="8"/>
  <c r="R1610" i="8"/>
  <c r="R1608" i="8"/>
  <c r="R1607" i="8"/>
  <c r="R1606" i="8"/>
  <c r="R1605" i="8"/>
  <c r="R1604" i="8"/>
  <c r="R1602" i="8"/>
  <c r="R1601" i="8"/>
  <c r="R1600" i="8"/>
  <c r="R1598" i="8"/>
  <c r="R1597" i="8"/>
  <c r="R1596" i="8"/>
  <c r="R1595" i="8"/>
  <c r="R1594" i="8"/>
  <c r="R1592" i="8"/>
  <c r="R1591" i="8"/>
  <c r="R1590" i="8"/>
  <c r="R1588" i="8"/>
  <c r="R1587" i="8"/>
  <c r="R1586" i="8"/>
  <c r="R1584" i="8"/>
  <c r="R1583" i="8" s="1"/>
  <c r="R1582" i="8"/>
  <c r="R1581" i="8" s="1"/>
  <c r="R1580" i="8"/>
  <c r="R1579" i="8"/>
  <c r="R1578" i="8"/>
  <c r="R1577" i="8"/>
  <c r="R1576" i="8"/>
  <c r="R1575" i="8"/>
  <c r="R1573" i="8"/>
  <c r="R1572" i="8"/>
  <c r="R1571" i="8"/>
  <c r="R1570" i="8"/>
  <c r="R1569" i="8"/>
  <c r="R1568" i="8"/>
  <c r="R1567" i="8"/>
  <c r="R1565" i="8"/>
  <c r="R1564" i="8"/>
  <c r="R1563" i="8"/>
  <c r="R1560" i="8"/>
  <c r="AA1560" i="8" s="1"/>
  <c r="R1559" i="8"/>
  <c r="AA1559" i="8" s="1"/>
  <c r="R1558" i="8"/>
  <c r="R1556" i="8"/>
  <c r="R1554" i="8"/>
  <c r="AA1554" i="8" s="1"/>
  <c r="R1553" i="8"/>
  <c r="AA1553" i="8" s="1"/>
  <c r="R1551" i="8"/>
  <c r="AA1551" i="8" s="1"/>
  <c r="R1550" i="8"/>
  <c r="R1548" i="8"/>
  <c r="AA1548" i="8" s="1"/>
  <c r="R1547" i="8"/>
  <c r="AA1547" i="8" s="1"/>
  <c r="R1546" i="8"/>
  <c r="AA1546" i="8" s="1"/>
  <c r="R1545" i="8"/>
  <c r="AA1545" i="8" s="1"/>
  <c r="R1543" i="8"/>
  <c r="AA1543" i="8" s="1"/>
  <c r="R1542" i="8"/>
  <c r="AA1542" i="8" s="1"/>
  <c r="R1540" i="8"/>
  <c r="AA1540" i="8" s="1"/>
  <c r="R1539" i="8"/>
  <c r="AA1539" i="8" s="1"/>
  <c r="R1538" i="8"/>
  <c r="AA1538" i="8" s="1"/>
  <c r="R1537" i="8"/>
  <c r="R1535" i="8"/>
  <c r="AA1535" i="8" s="1"/>
  <c r="R1534" i="8"/>
  <c r="R1532" i="8"/>
  <c r="R1530" i="8"/>
  <c r="AA1530" i="8" s="1"/>
  <c r="R1529" i="8"/>
  <c r="AA1529" i="8" s="1"/>
  <c r="R1528" i="8"/>
  <c r="AA1528" i="8" s="1"/>
  <c r="R1527" i="8"/>
  <c r="R1525" i="8"/>
  <c r="AA1525" i="8" s="1"/>
  <c r="R1524" i="8"/>
  <c r="AA1524" i="8" s="1"/>
  <c r="R1523" i="8"/>
  <c r="AA1523" i="8" s="1"/>
  <c r="R1522" i="8"/>
  <c r="AA1522" i="8" s="1"/>
  <c r="R1521" i="8"/>
  <c r="AA1521" i="8" s="1"/>
  <c r="R1520" i="8"/>
  <c r="R1519" i="8"/>
  <c r="AA1519" i="8" s="1"/>
  <c r="R1517" i="8"/>
  <c r="AA1517" i="8" s="1"/>
  <c r="R1516" i="8"/>
  <c r="AA1516" i="8" s="1"/>
  <c r="R1515" i="8"/>
  <c r="AA1515" i="8" s="1"/>
  <c r="R1514" i="8"/>
  <c r="AA1514" i="8" s="1"/>
  <c r="R1513" i="8"/>
  <c r="AA1513" i="8" s="1"/>
  <c r="R1512" i="8"/>
  <c r="R1510" i="8"/>
  <c r="R1508" i="8"/>
  <c r="AA1508" i="8" s="1"/>
  <c r="R1507" i="8"/>
  <c r="AA1507" i="8" s="1"/>
  <c r="R1506" i="8"/>
  <c r="R1504" i="8"/>
  <c r="AA1504" i="8" s="1"/>
  <c r="R1503" i="8"/>
  <c r="R1501" i="8"/>
  <c r="AA1501" i="8" s="1"/>
  <c r="R1500" i="8"/>
  <c r="AA1500" i="8" s="1"/>
  <c r="R1499" i="8"/>
  <c r="AA1499" i="8" s="1"/>
  <c r="R1498" i="8"/>
  <c r="R1496" i="8"/>
  <c r="R1495" i="8"/>
  <c r="AA1495" i="8" s="1"/>
  <c r="R1493" i="8"/>
  <c r="AA1493" i="8" s="1"/>
  <c r="R1492" i="8"/>
  <c r="AA1492" i="8" s="1"/>
  <c r="R1491" i="8"/>
  <c r="AA1491" i="8" s="1"/>
  <c r="R1490" i="8"/>
  <c r="AA1490" i="8" s="1"/>
  <c r="R1489" i="8"/>
  <c r="AA1489" i="8" s="1"/>
  <c r="R1488" i="8"/>
  <c r="R1487" i="8"/>
  <c r="AA1487" i="8" s="1"/>
  <c r="R1485" i="8"/>
  <c r="AA1485" i="8" s="1"/>
  <c r="AA1484" i="8" s="1"/>
  <c r="R1483" i="8"/>
  <c r="AA1483" i="8" s="1"/>
  <c r="AA1482" i="8" s="1"/>
  <c r="R1481" i="8"/>
  <c r="AA1481" i="8" s="1"/>
  <c r="R1480" i="8"/>
  <c r="R1478" i="8"/>
  <c r="R1476" i="8"/>
  <c r="AA1476" i="8" s="1"/>
  <c r="R1475" i="8"/>
  <c r="AA1475" i="8" s="1"/>
  <c r="R1474" i="8"/>
  <c r="AA1474" i="8" s="1"/>
  <c r="R1473" i="8"/>
  <c r="AA1473" i="8" s="1"/>
  <c r="R1472" i="8"/>
  <c r="R1470" i="8"/>
  <c r="AA1470" i="8" s="1"/>
  <c r="R1469" i="8"/>
  <c r="AA1469" i="8" s="1"/>
  <c r="R1466" i="8"/>
  <c r="R1465" i="8"/>
  <c r="R1464" i="8"/>
  <c r="R1463" i="8"/>
  <c r="R1461" i="8"/>
  <c r="R1460" i="8"/>
  <c r="R1459" i="8"/>
  <c r="R1457" i="8"/>
  <c r="R1456" i="8"/>
  <c r="R1455" i="8"/>
  <c r="R1454" i="8"/>
  <c r="R1452" i="8"/>
  <c r="R1451" i="8"/>
  <c r="R1450" i="8"/>
  <c r="R1449" i="8"/>
  <c r="R1447" i="8"/>
  <c r="R1446" i="8"/>
  <c r="R1445" i="8"/>
  <c r="R1444" i="8"/>
  <c r="R1443" i="8"/>
  <c r="R1441" i="8"/>
  <c r="R1440" i="8"/>
  <c r="R1438" i="8"/>
  <c r="R1437" i="8"/>
  <c r="R1436" i="8"/>
  <c r="R1435" i="8"/>
  <c r="R1433" i="8"/>
  <c r="R1432" i="8"/>
  <c r="R1431" i="8"/>
  <c r="R1430" i="8"/>
  <c r="R1429" i="8"/>
  <c r="R1427" i="8"/>
  <c r="R1426" i="8"/>
  <c r="R1425" i="8"/>
  <c r="R1424" i="8"/>
  <c r="R1423" i="8"/>
  <c r="R1422" i="8"/>
  <c r="R1421" i="8"/>
  <c r="R1419" i="8"/>
  <c r="R1418" i="8"/>
  <c r="R1417" i="8"/>
  <c r="R1415" i="8"/>
  <c r="R1414" i="8"/>
  <c r="R1413" i="8"/>
  <c r="R1412" i="8"/>
  <c r="R1411" i="8"/>
  <c r="R1410" i="8"/>
  <c r="R1409" i="8"/>
  <c r="R1408" i="8"/>
  <c r="R1406" i="8"/>
  <c r="R1405" i="8"/>
  <c r="R1404" i="8"/>
  <c r="R1403" i="8"/>
  <c r="R1402" i="8"/>
  <c r="R1401" i="8"/>
  <c r="R1400" i="8"/>
  <c r="R1398" i="8"/>
  <c r="R1397" i="8"/>
  <c r="R1396" i="8"/>
  <c r="R1395" i="8"/>
  <c r="R1393" i="8"/>
  <c r="R1392" i="8"/>
  <c r="R1391" i="8"/>
  <c r="R1390" i="8"/>
  <c r="R1389" i="8"/>
  <c r="R1388" i="8"/>
  <c r="R1387" i="8"/>
  <c r="R1386" i="8"/>
  <c r="R1385" i="8"/>
  <c r="R1383" i="8"/>
  <c r="R1382" i="8"/>
  <c r="R1381" i="8"/>
  <c r="R1379" i="8"/>
  <c r="R1378" i="8"/>
  <c r="R1377" i="8"/>
  <c r="R1376" i="8"/>
  <c r="R1375" i="8"/>
  <c r="R1373" i="8"/>
  <c r="R1372" i="8"/>
  <c r="R1371" i="8"/>
  <c r="R1370" i="8"/>
  <c r="R1369" i="8"/>
  <c r="R1367" i="8"/>
  <c r="R1366" i="8"/>
  <c r="R1365" i="8"/>
  <c r="R1364" i="8"/>
  <c r="R1362" i="8"/>
  <c r="R1361" i="8"/>
  <c r="R1359" i="8"/>
  <c r="R1358" i="8"/>
  <c r="R1357" i="8"/>
  <c r="R1355" i="8"/>
  <c r="R1354" i="8" s="1"/>
  <c r="R1353" i="8"/>
  <c r="R1352" i="8"/>
  <c r="R1350" i="8"/>
  <c r="R1349" i="8"/>
  <c r="R1348" i="8"/>
  <c r="R1347" i="8"/>
  <c r="R1345" i="8"/>
  <c r="R1343" i="8"/>
  <c r="R1342" i="8"/>
  <c r="R1341" i="8"/>
  <c r="R1340" i="8"/>
  <c r="R1339" i="8"/>
  <c r="R1337" i="8"/>
  <c r="R1336" i="8"/>
  <c r="R1335" i="8"/>
  <c r="R1334" i="8"/>
  <c r="R1333" i="8"/>
  <c r="R1332" i="8"/>
  <c r="R1330" i="8"/>
  <c r="R1329" i="8"/>
  <c r="R1328" i="8"/>
  <c r="R1327" i="8"/>
  <c r="R1325" i="8"/>
  <c r="R1324" i="8"/>
  <c r="R1323" i="8"/>
  <c r="R1322" i="8"/>
  <c r="R1321" i="8"/>
  <c r="R1319" i="8"/>
  <c r="R1318" i="8"/>
  <c r="R1317" i="8"/>
  <c r="R1316" i="8"/>
  <c r="R1314" i="8"/>
  <c r="R1244" i="8"/>
  <c r="R1148" i="8"/>
  <c r="W1148" i="8" s="1"/>
  <c r="AA1148" i="8" s="1"/>
  <c r="R1147" i="8"/>
  <c r="W1147" i="8" s="1"/>
  <c r="AA1147" i="8" s="1"/>
  <c r="R1146" i="8"/>
  <c r="W1146" i="8" s="1"/>
  <c r="AA1146" i="8" s="1"/>
  <c r="R1144" i="8"/>
  <c r="W1144" i="8" s="1"/>
  <c r="AA1144" i="8" s="1"/>
  <c r="R1143" i="8"/>
  <c r="W1143" i="8" s="1"/>
  <c r="AA1143" i="8" s="1"/>
  <c r="R1142" i="8"/>
  <c r="W1142" i="8" s="1"/>
  <c r="AA1142" i="8" s="1"/>
  <c r="R1141" i="8"/>
  <c r="W1141" i="8" s="1"/>
  <c r="AA1141" i="8" s="1"/>
  <c r="R1140" i="8"/>
  <c r="W1140" i="8" s="1"/>
  <c r="R1138" i="8"/>
  <c r="W1138" i="8" s="1"/>
  <c r="AA1138" i="8" s="1"/>
  <c r="R1137" i="8"/>
  <c r="W1137" i="8" s="1"/>
  <c r="AA1137" i="8" s="1"/>
  <c r="R1126" i="8"/>
  <c r="W1126" i="8" s="1"/>
  <c r="R1125" i="8"/>
  <c r="W1125" i="8" s="1"/>
  <c r="AA1125" i="8" s="1"/>
  <c r="R1124" i="8"/>
  <c r="W1124" i="8" s="1"/>
  <c r="AA1124" i="8" s="1"/>
  <c r="R1123" i="8"/>
  <c r="W1123" i="8" s="1"/>
  <c r="AA1123" i="8" s="1"/>
  <c r="R1122" i="8"/>
  <c r="W1122" i="8" s="1"/>
  <c r="AA1122" i="8" s="1"/>
  <c r="R1121" i="8"/>
  <c r="W1121" i="8" s="1"/>
  <c r="AA1121" i="8" s="1"/>
  <c r="R1120" i="8"/>
  <c r="W1120" i="8" s="1"/>
  <c r="AA1120" i="8" s="1"/>
  <c r="R1095" i="8"/>
  <c r="W1095" i="8" s="1"/>
  <c r="AA1095" i="8" s="1"/>
  <c r="R1094" i="8"/>
  <c r="W1094" i="8" s="1"/>
  <c r="AA1094" i="8" s="1"/>
  <c r="R1093" i="8"/>
  <c r="W1093" i="8" s="1"/>
  <c r="AA1093" i="8" s="1"/>
  <c r="R1092" i="8"/>
  <c r="W1092" i="8" s="1"/>
  <c r="R1091" i="8"/>
  <c r="W1091" i="8" s="1"/>
  <c r="R1084" i="8"/>
  <c r="W1084" i="8" s="1"/>
  <c r="AA1084" i="8" s="1"/>
  <c r="R1083" i="8"/>
  <c r="W1083" i="8" s="1"/>
  <c r="AA1083" i="8" s="1"/>
  <c r="R1082" i="8"/>
  <c r="W1082" i="8" s="1"/>
  <c r="AA1082" i="8" s="1"/>
  <c r="R1081" i="8"/>
  <c r="W1081" i="8" s="1"/>
  <c r="AA1081" i="8" s="1"/>
  <c r="R1080" i="8"/>
  <c r="W1080" i="8" s="1"/>
  <c r="R1078" i="8"/>
  <c r="W1078" i="8" s="1"/>
  <c r="AA1078" i="8" s="1"/>
  <c r="R1077" i="8"/>
  <c r="W1077" i="8" s="1"/>
  <c r="AA1077" i="8" s="1"/>
  <c r="R1076" i="8"/>
  <c r="W1076" i="8" s="1"/>
  <c r="AA1076" i="8" s="1"/>
  <c r="R1075" i="8"/>
  <c r="W1075" i="8" s="1"/>
  <c r="AA1075" i="8" s="1"/>
  <c r="R1074" i="8"/>
  <c r="W1074" i="8" s="1"/>
  <c r="AA1074" i="8" s="1"/>
  <c r="R1073" i="8"/>
  <c r="W1073" i="8" s="1"/>
  <c r="AA1073" i="8" s="1"/>
  <c r="R1067" i="8"/>
  <c r="W1067" i="8" s="1"/>
  <c r="AA1067" i="8" s="1"/>
  <c r="R1066" i="8"/>
  <c r="W1066" i="8" s="1"/>
  <c r="AA1066" i="8" s="1"/>
  <c r="R1065" i="8"/>
  <c r="W1065" i="8" s="1"/>
  <c r="AA1065" i="8" s="1"/>
  <c r="R1064" i="8"/>
  <c r="W1064" i="8" s="1"/>
  <c r="AA1064" i="8" s="1"/>
  <c r="R1063" i="8"/>
  <c r="W1063" i="8" s="1"/>
  <c r="AA1063" i="8" s="1"/>
  <c r="R1057" i="8"/>
  <c r="W1057" i="8" s="1"/>
  <c r="AA1057" i="8" s="1"/>
  <c r="R1056" i="8"/>
  <c r="W1056" i="8" s="1"/>
  <c r="AA1056" i="8" s="1"/>
  <c r="R1055" i="8"/>
  <c r="W1055" i="8" s="1"/>
  <c r="AA1055" i="8" s="1"/>
  <c r="R1054" i="8"/>
  <c r="W1054" i="8" s="1"/>
  <c r="AA1054" i="8" s="1"/>
  <c r="R1053" i="8"/>
  <c r="W1053" i="8" s="1"/>
  <c r="AA1053" i="8" s="1"/>
  <c r="R1052" i="8"/>
  <c r="W1052" i="8" s="1"/>
  <c r="AA1052" i="8" s="1"/>
  <c r="R1037" i="8"/>
  <c r="W1037" i="8" s="1"/>
  <c r="R1035" i="8"/>
  <c r="R960" i="8"/>
  <c r="R959" i="8"/>
  <c r="R958" i="8"/>
  <c r="R956" i="8"/>
  <c r="R955" i="8"/>
  <c r="R954" i="8"/>
  <c r="R952" i="8"/>
  <c r="R951" i="8"/>
  <c r="R950" i="8"/>
  <c r="R949" i="8"/>
  <c r="R948" i="8"/>
  <c r="R947" i="8"/>
  <c r="R945" i="8"/>
  <c r="R944" i="8"/>
  <c r="R943" i="8"/>
  <c r="R942" i="8"/>
  <c r="R940" i="8"/>
  <c r="R939" i="8"/>
  <c r="R938" i="8"/>
  <c r="R937" i="8"/>
  <c r="R936" i="8"/>
  <c r="R935" i="8"/>
  <c r="R934" i="8"/>
  <c r="R932" i="8"/>
  <c r="R931" i="8"/>
  <c r="R930" i="8"/>
  <c r="R929" i="8"/>
  <c r="R928" i="8"/>
  <c r="R926" i="8"/>
  <c r="R925" i="8"/>
  <c r="R924" i="8"/>
  <c r="R923" i="8"/>
  <c r="R922" i="8"/>
  <c r="R921" i="8"/>
  <c r="R919" i="8"/>
  <c r="R918" i="8"/>
  <c r="R917" i="8"/>
  <c r="R916" i="8"/>
  <c r="R915" i="8"/>
  <c r="R914" i="8"/>
  <c r="R912" i="8"/>
  <c r="R911" i="8"/>
  <c r="R910" i="8"/>
  <c r="R909" i="8"/>
  <c r="R907" i="8"/>
  <c r="R906" i="8"/>
  <c r="R905" i="8"/>
  <c r="R904" i="8"/>
  <c r="R903" i="8"/>
  <c r="R901" i="8"/>
  <c r="R900" i="8"/>
  <c r="R898" i="8"/>
  <c r="R896" i="8"/>
  <c r="R895" i="8"/>
  <c r="R894" i="8"/>
  <c r="R893" i="8"/>
  <c r="R892" i="8"/>
  <c r="R891" i="8"/>
  <c r="R889" i="8"/>
  <c r="R888" i="8"/>
  <c r="R887" i="8"/>
  <c r="R886" i="8"/>
  <c r="R884" i="8"/>
  <c r="R883" i="8"/>
  <c r="R882" i="8"/>
  <c r="R881" i="8"/>
  <c r="R880" i="8"/>
  <c r="R879" i="8"/>
  <c r="R878" i="8"/>
  <c r="R876" i="8"/>
  <c r="R875" i="8"/>
  <c r="R874" i="8"/>
  <c r="R873" i="8"/>
  <c r="R872" i="8"/>
  <c r="R871" i="8"/>
  <c r="R869" i="8"/>
  <c r="R868" i="8"/>
  <c r="R866" i="8"/>
  <c r="R865" i="8"/>
  <c r="R864" i="8"/>
  <c r="R863" i="8"/>
  <c r="R862" i="8"/>
  <c r="R861" i="8"/>
  <c r="R860" i="8"/>
  <c r="R858" i="8"/>
  <c r="R857" i="8"/>
  <c r="R856" i="8"/>
  <c r="R855" i="8"/>
  <c r="R853" i="8"/>
  <c r="R852" i="8"/>
  <c r="R851" i="8"/>
  <c r="R850" i="8"/>
  <c r="R848" i="8"/>
  <c r="R847" i="8"/>
  <c r="R846" i="8"/>
  <c r="R845" i="8"/>
  <c r="R844" i="8"/>
  <c r="R843" i="8"/>
  <c r="R841" i="8"/>
  <c r="R840" i="8"/>
  <c r="R839" i="8"/>
  <c r="R838" i="8"/>
  <c r="R837" i="8"/>
  <c r="R836" i="8"/>
  <c r="R835" i="8"/>
  <c r="R834" i="8"/>
  <c r="R833" i="8"/>
  <c r="R832" i="8"/>
  <c r="R831" i="8"/>
  <c r="R830" i="8"/>
  <c r="R828" i="8"/>
  <c r="R827" i="8"/>
  <c r="R826" i="8"/>
  <c r="R824" i="8"/>
  <c r="R823" i="8"/>
  <c r="R822" i="8"/>
  <c r="R821" i="8"/>
  <c r="R820" i="8"/>
  <c r="R818" i="8"/>
  <c r="R817" i="8"/>
  <c r="R816" i="8"/>
  <c r="R815" i="8"/>
  <c r="R814" i="8"/>
  <c r="R813" i="8"/>
  <c r="R649" i="8"/>
  <c r="R586" i="8"/>
  <c r="R585" i="8"/>
  <c r="R583" i="8"/>
  <c r="R582" i="8"/>
  <c r="R581" i="8"/>
  <c r="R580" i="8"/>
  <c r="R579" i="8"/>
  <c r="R577" i="8"/>
  <c r="R576" i="8"/>
  <c r="R574" i="8"/>
  <c r="R573" i="8"/>
  <c r="R572" i="8"/>
  <c r="R571" i="8"/>
  <c r="R570" i="8"/>
  <c r="R569" i="8"/>
  <c r="R568" i="8"/>
  <c r="R566" i="8"/>
  <c r="R565" i="8"/>
  <c r="R564" i="8"/>
  <c r="R563" i="8"/>
  <c r="R561" i="8"/>
  <c r="R560" i="8" s="1"/>
  <c r="R559" i="8"/>
  <c r="R558" i="8"/>
  <c r="R556" i="8"/>
  <c r="R555" i="8"/>
  <c r="R554" i="8"/>
  <c r="R553" i="8"/>
  <c r="R551" i="8"/>
  <c r="R550" i="8"/>
  <c r="R549" i="8"/>
  <c r="R548" i="8"/>
  <c r="R547" i="8"/>
  <c r="R545" i="8"/>
  <c r="R544" i="8"/>
  <c r="R543" i="8"/>
  <c r="R542" i="8"/>
  <c r="R540" i="8"/>
  <c r="R539" i="8"/>
  <c r="R538" i="8"/>
  <c r="R537" i="8"/>
  <c r="R536" i="8"/>
  <c r="R535" i="8"/>
  <c r="R533" i="8"/>
  <c r="R532" i="8"/>
  <c r="R531" i="8"/>
  <c r="R530" i="8"/>
  <c r="R529" i="8"/>
  <c r="R527" i="8"/>
  <c r="R526" i="8"/>
  <c r="R525" i="8"/>
  <c r="R524" i="8"/>
  <c r="R523" i="8"/>
  <c r="R522" i="8"/>
  <c r="R521" i="8"/>
  <c r="R520" i="8"/>
  <c r="R518" i="8"/>
  <c r="R517" i="8"/>
  <c r="R516" i="8"/>
  <c r="R515" i="8"/>
  <c r="R514" i="8"/>
  <c r="R513" i="8"/>
  <c r="R511" i="8"/>
  <c r="R510" i="8"/>
  <c r="R509" i="8"/>
  <c r="R508" i="8"/>
  <c r="R507" i="8"/>
  <c r="R505" i="8"/>
  <c r="R504" i="8"/>
  <c r="R503" i="8"/>
  <c r="R502" i="8"/>
  <c r="R500" i="8"/>
  <c r="R499" i="8"/>
  <c r="R498" i="8"/>
  <c r="R496" i="8"/>
  <c r="R495" i="8"/>
  <c r="R494" i="8"/>
  <c r="R493" i="8"/>
  <c r="R490" i="8"/>
  <c r="R489" i="8"/>
  <c r="R488" i="8"/>
  <c r="R486" i="8"/>
  <c r="R485" i="8"/>
  <c r="R484" i="8"/>
  <c r="R483" i="8"/>
  <c r="R482" i="8"/>
  <c r="R480" i="8"/>
  <c r="R479" i="8"/>
  <c r="R478" i="8"/>
  <c r="R477" i="8"/>
  <c r="R476" i="8"/>
  <c r="R474" i="8"/>
  <c r="R473" i="8"/>
  <c r="R472" i="8"/>
  <c r="R470" i="8"/>
  <c r="R469" i="8"/>
  <c r="R468" i="8"/>
  <c r="R466" i="8"/>
  <c r="R465" i="8"/>
  <c r="R464" i="8"/>
  <c r="R463" i="8"/>
  <c r="R462" i="8"/>
  <c r="R460" i="8"/>
  <c r="R459" i="8"/>
  <c r="R458" i="8"/>
  <c r="R457" i="8"/>
  <c r="R455" i="8"/>
  <c r="R454" i="8"/>
  <c r="R453" i="8"/>
  <c r="R452" i="8"/>
  <c r="R451" i="8"/>
  <c r="R450" i="8"/>
  <c r="R448" i="8"/>
  <c r="R447" i="8"/>
  <c r="R446" i="8"/>
  <c r="R445" i="8"/>
  <c r="R443" i="8"/>
  <c r="R442" i="8" s="1"/>
  <c r="R441" i="8"/>
  <c r="R440" i="8"/>
  <c r="R439" i="8"/>
  <c r="R437" i="8"/>
  <c r="R436" i="8"/>
  <c r="R435" i="8"/>
  <c r="R434" i="8"/>
  <c r="R433" i="8"/>
  <c r="R430" i="8"/>
  <c r="R429" i="8"/>
  <c r="R427" i="8"/>
  <c r="R426" i="8"/>
  <c r="R425" i="8"/>
  <c r="R424" i="8"/>
  <c r="R423" i="8"/>
  <c r="R422" i="8"/>
  <c r="R421" i="8"/>
  <c r="R419" i="8"/>
  <c r="R418" i="8"/>
  <c r="R417" i="8"/>
  <c r="R416" i="8"/>
  <c r="R415" i="8"/>
  <c r="R414" i="8"/>
  <c r="R412" i="8"/>
  <c r="R411" i="8"/>
  <c r="R410" i="8"/>
  <c r="R409" i="8"/>
  <c r="R408" i="8"/>
  <c r="R407" i="8"/>
  <c r="R406" i="8"/>
  <c r="R405" i="8"/>
  <c r="R404" i="8"/>
  <c r="R403" i="8"/>
  <c r="R402" i="8"/>
  <c r="R401" i="8"/>
  <c r="R400" i="8"/>
  <c r="R399" i="8"/>
  <c r="R398" i="8"/>
  <c r="R397" i="8"/>
  <c r="R395" i="8"/>
  <c r="R394" i="8"/>
  <c r="R393" i="8"/>
  <c r="R392" i="8"/>
  <c r="R391" i="8"/>
  <c r="R390" i="8"/>
  <c r="R389" i="8"/>
  <c r="R388" i="8"/>
  <c r="R387" i="8"/>
  <c r="R386" i="8"/>
  <c r="R384" i="8"/>
  <c r="R383" i="8"/>
  <c r="R382" i="8"/>
  <c r="R381" i="8"/>
  <c r="R380" i="8"/>
  <c r="R379" i="8"/>
  <c r="R378" i="8"/>
  <c r="R377" i="8"/>
  <c r="R376" i="8"/>
  <c r="R375" i="8"/>
  <c r="R373" i="8"/>
  <c r="R372" i="8"/>
  <c r="R371" i="8"/>
  <c r="R370" i="8"/>
  <c r="R369" i="8"/>
  <c r="R368" i="8"/>
  <c r="R367" i="8"/>
  <c r="R366" i="8"/>
  <c r="R365" i="8"/>
  <c r="R363" i="8"/>
  <c r="R362" i="8"/>
  <c r="R361" i="8"/>
  <c r="R360" i="8"/>
  <c r="R359" i="8"/>
  <c r="R358" i="8"/>
  <c r="R357" i="8"/>
  <c r="R355" i="8"/>
  <c r="R354" i="8"/>
  <c r="R353" i="8"/>
  <c r="R352" i="8"/>
  <c r="R351" i="8"/>
  <c r="R349" i="8"/>
  <c r="R348" i="8"/>
  <c r="R347" i="8"/>
  <c r="R346" i="8"/>
  <c r="R345" i="8"/>
  <c r="R344" i="8"/>
  <c r="R343" i="8"/>
  <c r="R342" i="8"/>
  <c r="R341" i="8"/>
  <c r="R340" i="8"/>
  <c r="R339" i="8"/>
  <c r="R338" i="8"/>
  <c r="R337" i="8"/>
  <c r="R336" i="8"/>
  <c r="R335" i="8"/>
  <c r="R333" i="8"/>
  <c r="R332" i="8"/>
  <c r="R331" i="8"/>
  <c r="R330" i="8"/>
  <c r="R329" i="8"/>
  <c r="R328" i="8"/>
  <c r="R327" i="8"/>
  <c r="R326" i="8"/>
  <c r="R324" i="8"/>
  <c r="R323" i="8"/>
  <c r="R322" i="8"/>
  <c r="R321" i="8"/>
  <c r="R319" i="8"/>
  <c r="R318" i="8"/>
  <c r="R317" i="8"/>
  <c r="R316" i="8"/>
  <c r="R315" i="8"/>
  <c r="R314" i="8"/>
  <c r="R313" i="8"/>
  <c r="R312" i="8"/>
  <c r="R311" i="8"/>
  <c r="R310" i="8"/>
  <c r="R309" i="8"/>
  <c r="R307" i="8"/>
  <c r="R306" i="8"/>
  <c r="R305" i="8"/>
  <c r="R303" i="8"/>
  <c r="R302" i="8"/>
  <c r="R301" i="8"/>
  <c r="R300" i="8"/>
  <c r="R299" i="8"/>
  <c r="R297" i="8"/>
  <c r="R296" i="8"/>
  <c r="R295" i="8"/>
  <c r="R294" i="8"/>
  <c r="R293" i="8"/>
  <c r="R292" i="8"/>
  <c r="R290" i="8"/>
  <c r="R289" i="8"/>
  <c r="R288" i="8"/>
  <c r="R287" i="8"/>
  <c r="R286" i="8"/>
  <c r="R285" i="8"/>
  <c r="R186" i="8"/>
  <c r="AA186" i="8" s="1"/>
  <c r="R185" i="8"/>
  <c r="AA185" i="8" s="1"/>
  <c r="R184" i="8"/>
  <c r="AA184" i="8" s="1"/>
  <c r="R182" i="8"/>
  <c r="AA182" i="8" s="1"/>
  <c r="R181" i="8"/>
  <c r="AA181" i="8" s="1"/>
  <c r="R180" i="8"/>
  <c r="AA180" i="8" s="1"/>
  <c r="R179" i="8"/>
  <c r="R177" i="8"/>
  <c r="AA177" i="8" s="1"/>
  <c r="R176" i="8"/>
  <c r="AA176" i="8" s="1"/>
  <c r="R174" i="8"/>
  <c r="AA174" i="8" s="1"/>
  <c r="R173" i="8"/>
  <c r="AA173" i="8" s="1"/>
  <c r="R172" i="8"/>
  <c r="AA172" i="8" s="1"/>
  <c r="R171" i="8"/>
  <c r="R169" i="8"/>
  <c r="AA169" i="8" s="1"/>
  <c r="R168" i="8"/>
  <c r="AA168" i="8" s="1"/>
  <c r="R166" i="8"/>
  <c r="AA166" i="8" s="1"/>
  <c r="R165" i="8"/>
  <c r="AA165" i="8" s="1"/>
  <c r="R164" i="8"/>
  <c r="AA164" i="8" s="1"/>
  <c r="R162" i="8"/>
  <c r="AA162" i="8" s="1"/>
  <c r="R161" i="8"/>
  <c r="AA161" i="8" s="1"/>
  <c r="R159" i="8"/>
  <c r="AA159" i="8" s="1"/>
  <c r="R158" i="8"/>
  <c r="AA158" i="8" s="1"/>
  <c r="R157" i="8"/>
  <c r="AA157" i="8" s="1"/>
  <c r="R156" i="8"/>
  <c r="AA156" i="8" s="1"/>
  <c r="R155" i="8"/>
  <c r="R153" i="8"/>
  <c r="AA153" i="8" s="1"/>
  <c r="R152" i="8"/>
  <c r="AA152" i="8" s="1"/>
  <c r="R151" i="8"/>
  <c r="AA151" i="8" s="1"/>
  <c r="R150" i="8"/>
  <c r="AA150" i="8" s="1"/>
  <c r="R149" i="8"/>
  <c r="AA149" i="8" s="1"/>
  <c r="R148" i="8"/>
  <c r="AA148" i="8" s="1"/>
  <c r="R146" i="8"/>
  <c r="AA146" i="8" s="1"/>
  <c r="R145" i="8"/>
  <c r="AA145" i="8" s="1"/>
  <c r="R144" i="8"/>
  <c r="AA144" i="8" s="1"/>
  <c r="R143" i="8"/>
  <c r="AA143" i="8" s="1"/>
  <c r="R141" i="8"/>
  <c r="AA141" i="8" s="1"/>
  <c r="R140" i="8"/>
  <c r="AA140" i="8" s="1"/>
  <c r="R139" i="8"/>
  <c r="R137" i="8"/>
  <c r="AA137" i="8" s="1"/>
  <c r="R136" i="8"/>
  <c r="AA136" i="8" s="1"/>
  <c r="R135" i="8"/>
  <c r="AA135" i="8" s="1"/>
  <c r="R134" i="8"/>
  <c r="AA134" i="8" s="1"/>
  <c r="R133" i="8"/>
  <c r="AA133" i="8" s="1"/>
  <c r="R132" i="8"/>
  <c r="AA132" i="8" s="1"/>
  <c r="R131" i="8"/>
  <c r="R129" i="8"/>
  <c r="AA129" i="8" s="1"/>
  <c r="R128" i="8"/>
  <c r="AA128" i="8" s="1"/>
  <c r="R126" i="8"/>
  <c r="AA126" i="8" s="1"/>
  <c r="R125" i="8"/>
  <c r="AA125" i="8" s="1"/>
  <c r="R123" i="8"/>
  <c r="AA123" i="8" s="1"/>
  <c r="R122" i="8"/>
  <c r="AA122" i="8" s="1"/>
  <c r="R121" i="8"/>
  <c r="AA121" i="8" s="1"/>
  <c r="R120" i="8"/>
  <c r="AA120" i="8" s="1"/>
  <c r="R118" i="8"/>
  <c r="AA118" i="8" s="1"/>
  <c r="R117" i="8"/>
  <c r="AA117" i="8" s="1"/>
  <c r="R116" i="8"/>
  <c r="AA116" i="8" s="1"/>
  <c r="R114" i="8"/>
  <c r="R112" i="8"/>
  <c r="AA112" i="8" s="1"/>
  <c r="R111" i="8"/>
  <c r="R110" i="8"/>
  <c r="AA110" i="8" s="1"/>
  <c r="R109" i="8"/>
  <c r="AA109" i="8" s="1"/>
  <c r="R107" i="8"/>
  <c r="R106" i="8"/>
  <c r="AA106" i="8" s="1"/>
  <c r="R105" i="8"/>
  <c r="AA105" i="8" s="1"/>
  <c r="R104" i="8"/>
  <c r="AA104" i="8" s="1"/>
  <c r="R102" i="8"/>
  <c r="AA102" i="8" s="1"/>
  <c r="R101" i="8"/>
  <c r="AA101" i="8" s="1"/>
  <c r="R99" i="8"/>
  <c r="R98" i="8"/>
  <c r="AA98" i="8" s="1"/>
  <c r="R97" i="8"/>
  <c r="AA97" i="8" s="1"/>
  <c r="R94" i="8"/>
  <c r="AA94" i="8" s="1"/>
  <c r="R93" i="8"/>
  <c r="AA93" i="8" s="1"/>
  <c r="R92" i="8"/>
  <c r="AA92" i="8" s="1"/>
  <c r="R91" i="8"/>
  <c r="R89" i="8"/>
  <c r="AA89" i="8" s="1"/>
  <c r="R88" i="8"/>
  <c r="AA88" i="8" s="1"/>
  <c r="R87" i="8"/>
  <c r="R85" i="8"/>
  <c r="AA85" i="8" s="1"/>
  <c r="R84" i="8"/>
  <c r="AA84" i="8" s="1"/>
  <c r="R82" i="8"/>
  <c r="AA82" i="8" s="1"/>
  <c r="R81" i="8"/>
  <c r="AA81" i="8" s="1"/>
  <c r="R79" i="8"/>
  <c r="R78" i="8"/>
  <c r="AA78" i="8" s="1"/>
  <c r="R77" i="8"/>
  <c r="AA77" i="8" s="1"/>
  <c r="R75" i="8"/>
  <c r="AA75" i="8" s="1"/>
  <c r="R74" i="8"/>
  <c r="AA74" i="8" s="1"/>
  <c r="R73" i="8"/>
  <c r="AA73" i="8" s="1"/>
  <c r="R72" i="8"/>
  <c r="AA72" i="8" s="1"/>
  <c r="R71" i="8"/>
  <c r="R69" i="8"/>
  <c r="AA69" i="8" s="1"/>
  <c r="R68" i="8"/>
  <c r="AA68" i="8" s="1"/>
  <c r="R66" i="8"/>
  <c r="AA66" i="8" s="1"/>
  <c r="R65" i="8"/>
  <c r="AA65" i="8" s="1"/>
  <c r="R64" i="8"/>
  <c r="AA64" i="8" s="1"/>
  <c r="R63" i="8"/>
  <c r="R61" i="8"/>
  <c r="AA61" i="8" s="1"/>
  <c r="AA60" i="8" s="1"/>
  <c r="R59" i="8"/>
  <c r="AA59" i="8" s="1"/>
  <c r="R58" i="8"/>
  <c r="R56" i="8"/>
  <c r="AA56" i="8" s="1"/>
  <c r="R55" i="8"/>
  <c r="R54" i="8"/>
  <c r="AA54" i="8" s="1"/>
  <c r="R52" i="8"/>
  <c r="AA52" i="8" s="1"/>
  <c r="AA51" i="8" s="1"/>
  <c r="R50" i="8"/>
  <c r="AA50" i="8" s="1"/>
  <c r="AA49" i="8" s="1"/>
  <c r="R48" i="8"/>
  <c r="AA48" i="8" s="1"/>
  <c r="R47" i="8"/>
  <c r="AA47" i="8" s="1"/>
  <c r="R46" i="8"/>
  <c r="AA46" i="8" s="1"/>
  <c r="R45" i="8"/>
  <c r="AA45" i="8" s="1"/>
  <c r="R44" i="8"/>
  <c r="AA44" i="8" s="1"/>
  <c r="R43" i="8"/>
  <c r="R41" i="8"/>
  <c r="AA41" i="8" s="1"/>
  <c r="R40" i="8"/>
  <c r="AA40" i="8" s="1"/>
  <c r="R39" i="8"/>
  <c r="R38" i="8"/>
  <c r="AA38" i="8" s="1"/>
  <c r="R36" i="8"/>
  <c r="AA36" i="8" s="1"/>
  <c r="R35" i="8"/>
  <c r="AA35" i="8" s="1"/>
  <c r="R34" i="8"/>
  <c r="AA34" i="8" s="1"/>
  <c r="R33" i="8"/>
  <c r="AA33" i="8" s="1"/>
  <c r="R32" i="8"/>
  <c r="AA32" i="8" s="1"/>
  <c r="R30" i="8"/>
  <c r="AA30" i="8" s="1"/>
  <c r="R29" i="8"/>
  <c r="AA29" i="8" s="1"/>
  <c r="R28" i="8"/>
  <c r="AA28" i="8" s="1"/>
  <c r="R26" i="8"/>
  <c r="AA26" i="8" s="1"/>
  <c r="R25" i="8"/>
  <c r="AA25" i="8" s="1"/>
  <c r="R24" i="8"/>
  <c r="AA24" i="8" s="1"/>
  <c r="R22" i="8"/>
  <c r="AA22" i="8" s="1"/>
  <c r="R21" i="8"/>
  <c r="R19" i="8"/>
  <c r="AA19" i="8" s="1"/>
  <c r="R18" i="8"/>
  <c r="AA18" i="8" s="1"/>
  <c r="R17" i="8"/>
  <c r="R14" i="8"/>
  <c r="R13" i="8"/>
  <c r="R12" i="8"/>
  <c r="R11" i="8"/>
  <c r="R10" i="8"/>
  <c r="R9" i="8"/>
  <c r="R8" i="8"/>
  <c r="W8" i="8" s="1"/>
  <c r="M2074" i="8"/>
  <c r="M2067" i="8"/>
  <c r="M2062" i="8"/>
  <c r="M2055" i="8"/>
  <c r="M2051" i="8"/>
  <c r="M2047" i="8"/>
  <c r="M2040" i="8"/>
  <c r="M2035" i="8"/>
  <c r="M2029" i="8"/>
  <c r="M2026" i="8"/>
  <c r="M2021" i="8"/>
  <c r="M2017" i="8"/>
  <c r="M2013" i="8"/>
  <c r="M2006" i="8"/>
  <c r="M1999" i="8"/>
  <c r="M1996" i="8"/>
  <c r="M1990" i="8"/>
  <c r="M1984" i="8"/>
  <c r="M1980" i="8"/>
  <c r="M1972" i="8"/>
  <c r="M1969" i="8"/>
  <c r="M1964" i="8"/>
  <c r="M1961" i="8"/>
  <c r="M1955" i="8"/>
  <c r="M1949" i="8"/>
  <c r="M1945" i="8"/>
  <c r="M1940" i="8"/>
  <c r="M1936" i="8"/>
  <c r="M1933" i="8"/>
  <c r="M1931" i="8"/>
  <c r="M1924" i="8"/>
  <c r="M1922" i="8"/>
  <c r="M1920" i="8"/>
  <c r="M1916" i="8"/>
  <c r="M1912" i="8"/>
  <c r="M1909" i="8"/>
  <c r="M1906" i="8"/>
  <c r="M1900" i="8"/>
  <c r="M1897" i="8"/>
  <c r="M1893" i="8"/>
  <c r="M1888" i="8"/>
  <c r="M1884" i="8"/>
  <c r="M1881" i="8"/>
  <c r="M1877" i="8"/>
  <c r="M1873" i="8"/>
  <c r="M1870" i="8"/>
  <c r="M1867" i="8"/>
  <c r="M1862" i="8"/>
  <c r="M1858" i="8"/>
  <c r="M1855" i="8"/>
  <c r="M1852" i="8"/>
  <c r="M1846" i="8"/>
  <c r="M1842" i="8"/>
  <c r="M1838" i="8"/>
  <c r="M1832" i="8"/>
  <c r="M1828" i="8"/>
  <c r="M1822" i="8"/>
  <c r="M1818" i="8"/>
  <c r="M1813" i="8"/>
  <c r="M1810" i="8"/>
  <c r="M1804" i="8"/>
  <c r="M1800" i="8"/>
  <c r="M1798" i="8"/>
  <c r="M1792" i="8"/>
  <c r="M1789" i="8"/>
  <c r="M1786" i="8"/>
  <c r="M1780" i="8"/>
  <c r="M1775" i="8"/>
  <c r="M1771" i="8"/>
  <c r="M1767" i="8"/>
  <c r="M1764" i="8"/>
  <c r="M1760" i="8"/>
  <c r="M1755" i="8"/>
  <c r="M1749" i="8"/>
  <c r="M1746" i="8"/>
  <c r="M1741" i="8"/>
  <c r="M1736" i="8"/>
  <c r="M1733" i="8"/>
  <c r="M1731" i="8"/>
  <c r="M1729" i="8"/>
  <c r="M1727" i="8"/>
  <c r="M1724" i="8"/>
  <c r="M1722" i="8"/>
  <c r="M1717" i="8"/>
  <c r="M1715" i="8"/>
  <c r="M1712" i="8"/>
  <c r="M1707" i="8"/>
  <c r="M1700" i="8"/>
  <c r="M1696" i="8"/>
  <c r="M1692" i="8"/>
  <c r="M1688" i="8"/>
  <c r="M1683" i="8"/>
  <c r="M1678" i="8"/>
  <c r="M1672" i="8"/>
  <c r="M1667" i="8"/>
  <c r="M1663" i="8"/>
  <c r="M1660" i="8"/>
  <c r="M1658" i="8"/>
  <c r="M1651" i="8"/>
  <c r="M1648" i="8"/>
  <c r="M1644" i="8"/>
  <c r="M1640" i="8"/>
  <c r="M1636" i="8"/>
  <c r="M1632" i="8"/>
  <c r="M1627" i="8"/>
  <c r="M1624" i="8"/>
  <c r="M1621" i="8"/>
  <c r="M1616" i="8"/>
  <c r="M1609" i="8"/>
  <c r="M1603" i="8"/>
  <c r="M1599" i="8"/>
  <c r="M1593" i="8"/>
  <c r="M1589" i="8"/>
  <c r="M1585" i="8"/>
  <c r="M1583" i="8"/>
  <c r="M1581" i="8"/>
  <c r="M1574" i="8"/>
  <c r="M1566" i="8"/>
  <c r="M1562" i="8"/>
  <c r="M1557" i="8"/>
  <c r="M1555" i="8"/>
  <c r="M1552" i="8"/>
  <c r="M1549" i="8"/>
  <c r="M1544" i="8"/>
  <c r="M1541" i="8"/>
  <c r="M1536" i="8"/>
  <c r="M1533" i="8"/>
  <c r="M1531" i="8"/>
  <c r="M1526" i="8"/>
  <c r="M1518" i="8"/>
  <c r="M1511" i="8"/>
  <c r="M1509" i="8"/>
  <c r="M1505" i="8"/>
  <c r="M1502" i="8"/>
  <c r="M1497" i="8"/>
  <c r="M1494" i="8"/>
  <c r="M1486" i="8"/>
  <c r="M1484" i="8"/>
  <c r="M1482" i="8"/>
  <c r="M1479" i="8"/>
  <c r="M1477" i="8"/>
  <c r="M1471" i="8"/>
  <c r="M1468" i="8"/>
  <c r="M1462" i="8"/>
  <c r="M1458" i="8"/>
  <c r="M1453" i="8"/>
  <c r="M1448" i="8"/>
  <c r="M1442" i="8"/>
  <c r="M1439" i="8"/>
  <c r="M1434" i="8"/>
  <c r="M1428" i="8"/>
  <c r="M1420" i="8"/>
  <c r="M1416" i="8"/>
  <c r="M1407" i="8"/>
  <c r="M1399" i="8"/>
  <c r="M1394" i="8"/>
  <c r="M1384" i="8"/>
  <c r="M1380" i="8"/>
  <c r="M1374" i="8"/>
  <c r="M1368" i="8"/>
  <c r="M1363" i="8"/>
  <c r="M1360" i="8"/>
  <c r="M1356" i="8"/>
  <c r="M1354" i="8"/>
  <c r="M1351" i="8"/>
  <c r="M1346" i="8"/>
  <c r="M1344" i="8"/>
  <c r="M1338" i="8"/>
  <c r="M1331" i="8"/>
  <c r="M1326" i="8"/>
  <c r="M1320" i="8"/>
  <c r="M1315" i="8"/>
  <c r="M1313" i="8"/>
  <c r="M1309" i="8"/>
  <c r="M1305" i="8"/>
  <c r="M1298" i="8"/>
  <c r="M1295" i="8"/>
  <c r="M1290" i="8"/>
  <c r="M1287" i="8"/>
  <c r="M1285" i="8"/>
  <c r="M1281" i="8"/>
  <c r="M1277" i="8"/>
  <c r="M1274" i="8"/>
  <c r="M1270" i="8"/>
  <c r="M1267" i="8"/>
  <c r="M1262" i="8"/>
  <c r="M1257" i="8"/>
  <c r="M1252" i="8"/>
  <c r="M1248" i="8"/>
  <c r="M1246" i="8"/>
  <c r="M1244" i="8"/>
  <c r="M1242" i="8"/>
  <c r="M1240" i="8"/>
  <c r="M1234" i="8"/>
  <c r="M1231" i="8"/>
  <c r="M1226" i="8"/>
  <c r="M1224" i="8"/>
  <c r="M1219" i="8"/>
  <c r="M1215" i="8"/>
  <c r="M1209" i="8"/>
  <c r="M1206" i="8"/>
  <c r="M1201" i="8"/>
  <c r="M1196" i="8"/>
  <c r="M1193" i="8"/>
  <c r="M1189" i="8"/>
  <c r="M1186" i="8"/>
  <c r="M1181" i="8"/>
  <c r="M1175" i="8"/>
  <c r="M1170" i="8"/>
  <c r="M1165" i="8"/>
  <c r="M1157" i="8"/>
  <c r="M1155" i="8"/>
  <c r="M1149" i="8"/>
  <c r="M1145" i="8"/>
  <c r="M1139" i="8"/>
  <c r="M1136" i="8"/>
  <c r="M1127" i="8"/>
  <c r="M1119" i="8"/>
  <c r="M1113" i="8"/>
  <c r="M1110" i="8"/>
  <c r="M1105" i="8"/>
  <c r="M1101" i="8"/>
  <c r="M1096" i="8"/>
  <c r="M1090" i="8"/>
  <c r="M1085" i="8"/>
  <c r="M1079" i="8"/>
  <c r="M1072" i="8"/>
  <c r="M1068" i="8"/>
  <c r="M1062" i="8"/>
  <c r="M1058" i="8"/>
  <c r="M1051" i="8"/>
  <c r="M1038" i="8"/>
  <c r="M1036" i="8"/>
  <c r="M1034" i="8"/>
  <c r="M1031" i="8"/>
  <c r="M1027" i="8"/>
  <c r="M1023" i="8"/>
  <c r="M1021" i="8"/>
  <c r="M1018" i="8"/>
  <c r="M1014" i="8"/>
  <c r="M1008" i="8"/>
  <c r="M1004" i="8"/>
  <c r="M1001" i="8"/>
  <c r="M999" i="8"/>
  <c r="M993" i="8"/>
  <c r="M989" i="8"/>
  <c r="M985" i="8"/>
  <c r="M983" i="8"/>
  <c r="M977" i="8"/>
  <c r="M974" i="8"/>
  <c r="M972" i="8"/>
  <c r="M969" i="8"/>
  <c r="M962" i="8"/>
  <c r="M957" i="8"/>
  <c r="M953" i="8"/>
  <c r="M946" i="8"/>
  <c r="M941" i="8"/>
  <c r="M933" i="8"/>
  <c r="M927" i="8"/>
  <c r="M920" i="8"/>
  <c r="M913" i="8"/>
  <c r="M908" i="8"/>
  <c r="M902" i="8"/>
  <c r="M899" i="8"/>
  <c r="M897" i="8"/>
  <c r="M890" i="8"/>
  <c r="M885" i="8"/>
  <c r="M877" i="8"/>
  <c r="M870" i="8"/>
  <c r="M867" i="8"/>
  <c r="M859" i="8"/>
  <c r="M854" i="8"/>
  <c r="M849" i="8"/>
  <c r="M842" i="8"/>
  <c r="M829" i="8"/>
  <c r="M825" i="8"/>
  <c r="M819" i="8"/>
  <c r="M812" i="8"/>
  <c r="M807" i="8"/>
  <c r="M801" i="8"/>
  <c r="M797" i="8"/>
  <c r="M794" i="8"/>
  <c r="M789" i="8"/>
  <c r="M785" i="8"/>
  <c r="M782" i="8"/>
  <c r="M774" i="8"/>
  <c r="M768" i="8"/>
  <c r="M764" i="8"/>
  <c r="M761" i="8"/>
  <c r="M757" i="8"/>
  <c r="M752" i="8"/>
  <c r="M748" i="8"/>
  <c r="M744" i="8"/>
  <c r="M736" i="8"/>
  <c r="M730" i="8"/>
  <c r="M723" i="8"/>
  <c r="M719" i="8"/>
  <c r="M717" i="8"/>
  <c r="M710" i="8"/>
  <c r="M707" i="8"/>
  <c r="M703" i="8"/>
  <c r="M694" i="8"/>
  <c r="M691" i="8"/>
  <c r="M688" i="8"/>
  <c r="M683" i="8"/>
  <c r="M679" i="8"/>
  <c r="M674" i="8"/>
  <c r="M671" i="8"/>
  <c r="M669" i="8"/>
  <c r="M664" i="8"/>
  <c r="M661" i="8"/>
  <c r="M657" i="8"/>
  <c r="M651" i="8"/>
  <c r="M649" i="8"/>
  <c r="M647" i="8"/>
  <c r="M642" i="8"/>
  <c r="M637" i="8"/>
  <c r="M629" i="8"/>
  <c r="M625" i="8"/>
  <c r="M621" i="8"/>
  <c r="M616" i="8"/>
  <c r="M612" i="8"/>
  <c r="M608" i="8"/>
  <c r="M605" i="8"/>
  <c r="M600" i="8"/>
  <c r="M596" i="8"/>
  <c r="M594" i="8"/>
  <c r="M590" i="8"/>
  <c r="M588" i="8"/>
  <c r="M584" i="8"/>
  <c r="M578" i="8"/>
  <c r="M575" i="8"/>
  <c r="M567" i="8"/>
  <c r="M562" i="8"/>
  <c r="M560" i="8"/>
  <c r="M557" i="8"/>
  <c r="M552" i="8"/>
  <c r="M546" i="8"/>
  <c r="M541" i="8"/>
  <c r="M534" i="8"/>
  <c r="M528" i="8"/>
  <c r="M519" i="8"/>
  <c r="M512" i="8"/>
  <c r="M506" i="8"/>
  <c r="M501" i="8"/>
  <c r="M497" i="8"/>
  <c r="M492" i="8"/>
  <c r="M487" i="8"/>
  <c r="M481" i="8"/>
  <c r="M475" i="8"/>
  <c r="M471" i="8"/>
  <c r="M467" i="8"/>
  <c r="M461" i="8"/>
  <c r="M456" i="8"/>
  <c r="M449" i="8"/>
  <c r="M444" i="8"/>
  <c r="M442" i="8"/>
  <c r="M438" i="8"/>
  <c r="M432" i="8"/>
  <c r="M428" i="8"/>
  <c r="M420" i="8"/>
  <c r="M413" i="8"/>
  <c r="M396" i="8"/>
  <c r="M385" i="8"/>
  <c r="M374" i="8"/>
  <c r="M364" i="8"/>
  <c r="M356" i="8"/>
  <c r="M350" i="8"/>
  <c r="M334" i="8"/>
  <c r="M325" i="8"/>
  <c r="M320" i="8"/>
  <c r="M308" i="8"/>
  <c r="M304" i="8"/>
  <c r="M298" i="8"/>
  <c r="M291" i="8"/>
  <c r="M284" i="8"/>
  <c r="M278" i="8"/>
  <c r="M275" i="8"/>
  <c r="M271" i="8"/>
  <c r="M268" i="8"/>
  <c r="M264" i="8"/>
  <c r="M260" i="8"/>
  <c r="M254" i="8"/>
  <c r="M248" i="8"/>
  <c r="M244" i="8"/>
  <c r="M240" i="8"/>
  <c r="M235" i="8"/>
  <c r="M229" i="8"/>
  <c r="M225" i="8"/>
  <c r="M221" i="8"/>
  <c r="M215" i="8"/>
  <c r="M211" i="8"/>
  <c r="M206" i="8"/>
  <c r="M203" i="8"/>
  <c r="M198" i="8"/>
  <c r="M195" i="8"/>
  <c r="M191" i="8"/>
  <c r="M188" i="8"/>
  <c r="M183" i="8"/>
  <c r="M178" i="8"/>
  <c r="M175" i="8"/>
  <c r="M170" i="8"/>
  <c r="M167" i="8"/>
  <c r="M163" i="8"/>
  <c r="M160" i="8"/>
  <c r="M154" i="8"/>
  <c r="M147" i="8"/>
  <c r="M142" i="8"/>
  <c r="M138" i="8"/>
  <c r="M130" i="8"/>
  <c r="M127" i="8"/>
  <c r="M124" i="8"/>
  <c r="M119" i="8"/>
  <c r="M115" i="8"/>
  <c r="M113" i="8"/>
  <c r="M108" i="8"/>
  <c r="M103" i="8"/>
  <c r="M100" i="8"/>
  <c r="M96" i="8"/>
  <c r="M90" i="8"/>
  <c r="M86" i="8"/>
  <c r="M83" i="8"/>
  <c r="M80" i="8"/>
  <c r="M76" i="8"/>
  <c r="M70" i="8"/>
  <c r="M67" i="8"/>
  <c r="M62" i="8"/>
  <c r="M60" i="8"/>
  <c r="M57" i="8"/>
  <c r="M53" i="8"/>
  <c r="M51" i="8"/>
  <c r="M49" i="8"/>
  <c r="M42" i="8"/>
  <c r="M37" i="8"/>
  <c r="M31" i="8"/>
  <c r="M27" i="8"/>
  <c r="M23" i="8"/>
  <c r="M20" i="8"/>
  <c r="M16" i="8"/>
  <c r="M7" i="8"/>
  <c r="I1181" i="6"/>
  <c r="I1175" i="6"/>
  <c r="G6" i="6"/>
  <c r="H6" i="6"/>
  <c r="S2078" i="6"/>
  <c r="T2078" i="6" s="1"/>
  <c r="S2077" i="6"/>
  <c r="T2077" i="6" s="1"/>
  <c r="S2076" i="6"/>
  <c r="T2076" i="6" s="1"/>
  <c r="S2075" i="6"/>
  <c r="T2075" i="6" s="1"/>
  <c r="S2073" i="6"/>
  <c r="T2073" i="6" s="1"/>
  <c r="S2072" i="6"/>
  <c r="T2072" i="6" s="1"/>
  <c r="S2071" i="6"/>
  <c r="T2071" i="6" s="1"/>
  <c r="S2070" i="6"/>
  <c r="T2070" i="6" s="1"/>
  <c r="S2069" i="6"/>
  <c r="T2069" i="6" s="1"/>
  <c r="S2068" i="6"/>
  <c r="T2068" i="6" s="1"/>
  <c r="S2066" i="6"/>
  <c r="T2066" i="6" s="1"/>
  <c r="S2065" i="6"/>
  <c r="T2065" i="6" s="1"/>
  <c r="S2064" i="6"/>
  <c r="T2064" i="6" s="1"/>
  <c r="S2063" i="6"/>
  <c r="T2063" i="6" s="1"/>
  <c r="S2061" i="6"/>
  <c r="T2061" i="6" s="1"/>
  <c r="S2060" i="6"/>
  <c r="T2060" i="6" s="1"/>
  <c r="S2059" i="6"/>
  <c r="T2059" i="6" s="1"/>
  <c r="S2058" i="6"/>
  <c r="T2058" i="6" s="1"/>
  <c r="S2057" i="6"/>
  <c r="T2057" i="6" s="1"/>
  <c r="S2056" i="6"/>
  <c r="T2056" i="6" s="1"/>
  <c r="S2054" i="6"/>
  <c r="T2054" i="6" s="1"/>
  <c r="S2053" i="6"/>
  <c r="T2053" i="6" s="1"/>
  <c r="S2052" i="6"/>
  <c r="T2052" i="6" s="1"/>
  <c r="S2050" i="6"/>
  <c r="T2050" i="6" s="1"/>
  <c r="S2049" i="6"/>
  <c r="T2049" i="6" s="1"/>
  <c r="S2048" i="6"/>
  <c r="T2048" i="6" s="1"/>
  <c r="S2046" i="6"/>
  <c r="T2046" i="6" s="1"/>
  <c r="S2045" i="6"/>
  <c r="T2045" i="6" s="1"/>
  <c r="S2044" i="6"/>
  <c r="T2044" i="6" s="1"/>
  <c r="S2043" i="6"/>
  <c r="T2043" i="6" s="1"/>
  <c r="S2042" i="6"/>
  <c r="T2042" i="6" s="1"/>
  <c r="S2041" i="6"/>
  <c r="T2041" i="6" s="1"/>
  <c r="S2039" i="6"/>
  <c r="T2039" i="6" s="1"/>
  <c r="S2038" i="6"/>
  <c r="T2038" i="6" s="1"/>
  <c r="S2037" i="6"/>
  <c r="T2037" i="6" s="1"/>
  <c r="S2036" i="6"/>
  <c r="T2036" i="6" s="1"/>
  <c r="S2034" i="6"/>
  <c r="T2034" i="6" s="1"/>
  <c r="S2033" i="6"/>
  <c r="T2033" i="6" s="1"/>
  <c r="S2032" i="6"/>
  <c r="T2032" i="6" s="1"/>
  <c r="S2031" i="6"/>
  <c r="T2031" i="6" s="1"/>
  <c r="S2030" i="6"/>
  <c r="T2030" i="6" s="1"/>
  <c r="S2028" i="6"/>
  <c r="T2028" i="6" s="1"/>
  <c r="S2027" i="6"/>
  <c r="T2027" i="6" s="1"/>
  <c r="S2025" i="6"/>
  <c r="T2025" i="6" s="1"/>
  <c r="S2024" i="6"/>
  <c r="T2024" i="6" s="1"/>
  <c r="S2023" i="6"/>
  <c r="T2023" i="6" s="1"/>
  <c r="S2022" i="6"/>
  <c r="T2022" i="6" s="1"/>
  <c r="S2020" i="6"/>
  <c r="T2020" i="6" s="1"/>
  <c r="S2019" i="6"/>
  <c r="T2019" i="6" s="1"/>
  <c r="S2018" i="6"/>
  <c r="T2018" i="6" s="1"/>
  <c r="S2016" i="6"/>
  <c r="T2016" i="6" s="1"/>
  <c r="S2015" i="6"/>
  <c r="T2015" i="6" s="1"/>
  <c r="S2014" i="6"/>
  <c r="T2014" i="6" s="1"/>
  <c r="S2011" i="6"/>
  <c r="T2011" i="6" s="1"/>
  <c r="S2010" i="6"/>
  <c r="T2010" i="6" s="1"/>
  <c r="S2009" i="6"/>
  <c r="T2009" i="6" s="1"/>
  <c r="S2008" i="6"/>
  <c r="T2008" i="6" s="1"/>
  <c r="S2007" i="6"/>
  <c r="T2007" i="6" s="1"/>
  <c r="S2005" i="6"/>
  <c r="T2005" i="6" s="1"/>
  <c r="S2004" i="6"/>
  <c r="T2004" i="6" s="1"/>
  <c r="S2003" i="6"/>
  <c r="T2003" i="6" s="1"/>
  <c r="S2002" i="6"/>
  <c r="T2002" i="6" s="1"/>
  <c r="S2001" i="6"/>
  <c r="T2001" i="6" s="1"/>
  <c r="S2000" i="6"/>
  <c r="T2000" i="6" s="1"/>
  <c r="S1998" i="6"/>
  <c r="T1998" i="6" s="1"/>
  <c r="S1997" i="6"/>
  <c r="S1995" i="6"/>
  <c r="T1995" i="6" s="1"/>
  <c r="S1994" i="6"/>
  <c r="T1994" i="6" s="1"/>
  <c r="S1993" i="6"/>
  <c r="T1993" i="6" s="1"/>
  <c r="S1992" i="6"/>
  <c r="T1992" i="6" s="1"/>
  <c r="S1991" i="6"/>
  <c r="T1991" i="6" s="1"/>
  <c r="S1989" i="6"/>
  <c r="T1989" i="6" s="1"/>
  <c r="S1988" i="6"/>
  <c r="T1988" i="6" s="1"/>
  <c r="S1987" i="6"/>
  <c r="T1987" i="6" s="1"/>
  <c r="S1986" i="6"/>
  <c r="T1986" i="6" s="1"/>
  <c r="S1985" i="6"/>
  <c r="T1985" i="6" s="1"/>
  <c r="S1983" i="6"/>
  <c r="T1983" i="6" s="1"/>
  <c r="S1982" i="6"/>
  <c r="T1982" i="6" s="1"/>
  <c r="S1981" i="6"/>
  <c r="T1981" i="6" s="1"/>
  <c r="S1979" i="6"/>
  <c r="T1979" i="6" s="1"/>
  <c r="S1978" i="6"/>
  <c r="T1978" i="6" s="1"/>
  <c r="S1977" i="6"/>
  <c r="T1977" i="6" s="1"/>
  <c r="S1976" i="6"/>
  <c r="T1976" i="6" s="1"/>
  <c r="S1975" i="6"/>
  <c r="T1975" i="6" s="1"/>
  <c r="S1974" i="6"/>
  <c r="T1974" i="6" s="1"/>
  <c r="S1973" i="6"/>
  <c r="T1973" i="6" s="1"/>
  <c r="S1971" i="6"/>
  <c r="T1971" i="6" s="1"/>
  <c r="S1970" i="6"/>
  <c r="T1970" i="6" s="1"/>
  <c r="S1968" i="6"/>
  <c r="T1968" i="6" s="1"/>
  <c r="S1967" i="6"/>
  <c r="T1967" i="6" s="1"/>
  <c r="S1966" i="6"/>
  <c r="T1966" i="6" s="1"/>
  <c r="S1965" i="6"/>
  <c r="T1965" i="6" s="1"/>
  <c r="S1963" i="6"/>
  <c r="T1963" i="6" s="1"/>
  <c r="S1962" i="6"/>
  <c r="T1962" i="6" s="1"/>
  <c r="S1960" i="6"/>
  <c r="T1960" i="6" s="1"/>
  <c r="S1959" i="6"/>
  <c r="T1959" i="6" s="1"/>
  <c r="S1958" i="6"/>
  <c r="T1958" i="6" s="1"/>
  <c r="S1957" i="6"/>
  <c r="T1957" i="6" s="1"/>
  <c r="S1956" i="6"/>
  <c r="T1956" i="6" s="1"/>
  <c r="S1954" i="6"/>
  <c r="T1954" i="6" s="1"/>
  <c r="S1953" i="6"/>
  <c r="T1953" i="6" s="1"/>
  <c r="S1952" i="6"/>
  <c r="T1952" i="6" s="1"/>
  <c r="S1951" i="6"/>
  <c r="T1951" i="6" s="1"/>
  <c r="S1950" i="6"/>
  <c r="T1950" i="6" s="1"/>
  <c r="S1948" i="6"/>
  <c r="T1948" i="6" s="1"/>
  <c r="S1947" i="6"/>
  <c r="T1947" i="6" s="1"/>
  <c r="S1946" i="6"/>
  <c r="T1946" i="6" s="1"/>
  <c r="S1944" i="6"/>
  <c r="T1944" i="6" s="1"/>
  <c r="S1943" i="6"/>
  <c r="T1943" i="6" s="1"/>
  <c r="S1942" i="6"/>
  <c r="T1942" i="6" s="1"/>
  <c r="S1941" i="6"/>
  <c r="T1941" i="6" s="1"/>
  <c r="S1939" i="6"/>
  <c r="T1939" i="6" s="1"/>
  <c r="S1938" i="6"/>
  <c r="T1938" i="6" s="1"/>
  <c r="S1937" i="6"/>
  <c r="T1937" i="6" s="1"/>
  <c r="S1935" i="6"/>
  <c r="T1935" i="6" s="1"/>
  <c r="S1934" i="6"/>
  <c r="T1934" i="6" s="1"/>
  <c r="S1932" i="6"/>
  <c r="T1932" i="6" s="1"/>
  <c r="S1930" i="6"/>
  <c r="T1930" i="6" s="1"/>
  <c r="S1929" i="6"/>
  <c r="T1929" i="6" s="1"/>
  <c r="S1928" i="6"/>
  <c r="T1928" i="6" s="1"/>
  <c r="S1927" i="6"/>
  <c r="T1927" i="6" s="1"/>
  <c r="S1926" i="6"/>
  <c r="T1926" i="6" s="1"/>
  <c r="S1925" i="6"/>
  <c r="T1925" i="6" s="1"/>
  <c r="S1923" i="6"/>
  <c r="S1921" i="6"/>
  <c r="S1920" i="6" s="1"/>
  <c r="S1919" i="6"/>
  <c r="T1919" i="6" s="1"/>
  <c r="S1918" i="6"/>
  <c r="T1918" i="6" s="1"/>
  <c r="S1917" i="6"/>
  <c r="T1917" i="6" s="1"/>
  <c r="S1914" i="6"/>
  <c r="T1914" i="6" s="1"/>
  <c r="S1913" i="6"/>
  <c r="T1913" i="6" s="1"/>
  <c r="S1911" i="6"/>
  <c r="T1911" i="6" s="1"/>
  <c r="S1910" i="6"/>
  <c r="T1910" i="6" s="1"/>
  <c r="S1908" i="6"/>
  <c r="T1908" i="6" s="1"/>
  <c r="S1907" i="6"/>
  <c r="T1907" i="6" s="1"/>
  <c r="S1905" i="6"/>
  <c r="T1905" i="6" s="1"/>
  <c r="S1904" i="6"/>
  <c r="T1904" i="6" s="1"/>
  <c r="S1903" i="6"/>
  <c r="T1903" i="6" s="1"/>
  <c r="S1902" i="6"/>
  <c r="T1902" i="6" s="1"/>
  <c r="S1901" i="6"/>
  <c r="T1901" i="6" s="1"/>
  <c r="S1899" i="6"/>
  <c r="T1899" i="6" s="1"/>
  <c r="S1898" i="6"/>
  <c r="T1898" i="6" s="1"/>
  <c r="S1896" i="6"/>
  <c r="T1896" i="6" s="1"/>
  <c r="S1895" i="6"/>
  <c r="T1895" i="6" s="1"/>
  <c r="S1894" i="6"/>
  <c r="T1894" i="6" s="1"/>
  <c r="S1892" i="6"/>
  <c r="T1892" i="6" s="1"/>
  <c r="S1891" i="6"/>
  <c r="T1891" i="6" s="1"/>
  <c r="S1890" i="6"/>
  <c r="T1890" i="6" s="1"/>
  <c r="S1889" i="6"/>
  <c r="T1889" i="6" s="1"/>
  <c r="S1887" i="6"/>
  <c r="T1887" i="6" s="1"/>
  <c r="S1886" i="6"/>
  <c r="T1886" i="6" s="1"/>
  <c r="S1885" i="6"/>
  <c r="T1885" i="6" s="1"/>
  <c r="S1883" i="6"/>
  <c r="T1883" i="6" s="1"/>
  <c r="S1882" i="6"/>
  <c r="T1882" i="6" s="1"/>
  <c r="S1880" i="6"/>
  <c r="T1880" i="6" s="1"/>
  <c r="S1879" i="6"/>
  <c r="T1879" i="6" s="1"/>
  <c r="S1878" i="6"/>
  <c r="T1878" i="6" s="1"/>
  <c r="S1876" i="6"/>
  <c r="T1876" i="6" s="1"/>
  <c r="S1875" i="6"/>
  <c r="T1875" i="6" s="1"/>
  <c r="S1874" i="6"/>
  <c r="T1874" i="6" s="1"/>
  <c r="S1872" i="6"/>
  <c r="T1872" i="6" s="1"/>
  <c r="S1871" i="6"/>
  <c r="T1871" i="6" s="1"/>
  <c r="S1869" i="6"/>
  <c r="T1869" i="6" s="1"/>
  <c r="S1868" i="6"/>
  <c r="T1868" i="6" s="1"/>
  <c r="S1866" i="6"/>
  <c r="T1866" i="6" s="1"/>
  <c r="S1865" i="6"/>
  <c r="T1865" i="6" s="1"/>
  <c r="S1864" i="6"/>
  <c r="T1864" i="6" s="1"/>
  <c r="S1863" i="6"/>
  <c r="T1863" i="6" s="1"/>
  <c r="S1861" i="6"/>
  <c r="T1861" i="6" s="1"/>
  <c r="S1860" i="6"/>
  <c r="T1860" i="6" s="1"/>
  <c r="S1859" i="6"/>
  <c r="T1859" i="6" s="1"/>
  <c r="S1857" i="6"/>
  <c r="T1857" i="6" s="1"/>
  <c r="S1856" i="6"/>
  <c r="T1856" i="6" s="1"/>
  <c r="S1854" i="6"/>
  <c r="T1854" i="6" s="1"/>
  <c r="S1853" i="6"/>
  <c r="T1853" i="6" s="1"/>
  <c r="S1850" i="6"/>
  <c r="T1850" i="6" s="1"/>
  <c r="S1849" i="6"/>
  <c r="T1849" i="6" s="1"/>
  <c r="S1848" i="6"/>
  <c r="T1848" i="6" s="1"/>
  <c r="S1847" i="6"/>
  <c r="T1847" i="6" s="1"/>
  <c r="S1845" i="6"/>
  <c r="T1845" i="6" s="1"/>
  <c r="S1844" i="6"/>
  <c r="T1844" i="6" s="1"/>
  <c r="S1843" i="6"/>
  <c r="T1843" i="6" s="1"/>
  <c r="S1841" i="6"/>
  <c r="T1841" i="6" s="1"/>
  <c r="S1840" i="6"/>
  <c r="T1840" i="6" s="1"/>
  <c r="S1839" i="6"/>
  <c r="T1839" i="6" s="1"/>
  <c r="S1837" i="6"/>
  <c r="T1837" i="6" s="1"/>
  <c r="S1836" i="6"/>
  <c r="T1836" i="6" s="1"/>
  <c r="S1835" i="6"/>
  <c r="T1835" i="6" s="1"/>
  <c r="S1834" i="6"/>
  <c r="T1834" i="6" s="1"/>
  <c r="S1833" i="6"/>
  <c r="T1833" i="6" s="1"/>
  <c r="S1831" i="6"/>
  <c r="T1831" i="6" s="1"/>
  <c r="S1830" i="6"/>
  <c r="T1830" i="6" s="1"/>
  <c r="S1829" i="6"/>
  <c r="T1829" i="6" s="1"/>
  <c r="S1827" i="6"/>
  <c r="T1827" i="6" s="1"/>
  <c r="S1826" i="6"/>
  <c r="T1826" i="6" s="1"/>
  <c r="S1825" i="6"/>
  <c r="T1825" i="6" s="1"/>
  <c r="S1824" i="6"/>
  <c r="T1824" i="6" s="1"/>
  <c r="S1823" i="6"/>
  <c r="T1823" i="6" s="1"/>
  <c r="S1821" i="6"/>
  <c r="T1821" i="6" s="1"/>
  <c r="S1820" i="6"/>
  <c r="T1820" i="6" s="1"/>
  <c r="S1819" i="6"/>
  <c r="T1819" i="6" s="1"/>
  <c r="S1817" i="6"/>
  <c r="T1817" i="6" s="1"/>
  <c r="S1816" i="6"/>
  <c r="T1816" i="6" s="1"/>
  <c r="S1815" i="6"/>
  <c r="T1815" i="6" s="1"/>
  <c r="S1814" i="6"/>
  <c r="T1814" i="6" s="1"/>
  <c r="S1812" i="6"/>
  <c r="T1812" i="6" s="1"/>
  <c r="S1811" i="6"/>
  <c r="T1811" i="6" s="1"/>
  <c r="S1809" i="6"/>
  <c r="T1809" i="6" s="1"/>
  <c r="S1808" i="6"/>
  <c r="T1808" i="6" s="1"/>
  <c r="S1807" i="6"/>
  <c r="T1807" i="6" s="1"/>
  <c r="S1806" i="6"/>
  <c r="T1806" i="6" s="1"/>
  <c r="S1805" i="6"/>
  <c r="T1805" i="6" s="1"/>
  <c r="S1803" i="6"/>
  <c r="T1803" i="6" s="1"/>
  <c r="S1802" i="6"/>
  <c r="T1802" i="6" s="1"/>
  <c r="S1801" i="6"/>
  <c r="T1801" i="6" s="1"/>
  <c r="S1799" i="6"/>
  <c r="S1797" i="6"/>
  <c r="T1797" i="6" s="1"/>
  <c r="S1796" i="6"/>
  <c r="T1796" i="6" s="1"/>
  <c r="S1795" i="6"/>
  <c r="T1795" i="6" s="1"/>
  <c r="S1794" i="6"/>
  <c r="T1794" i="6" s="1"/>
  <c r="S1793" i="6"/>
  <c r="T1793" i="6" s="1"/>
  <c r="S1791" i="6"/>
  <c r="T1791" i="6" s="1"/>
  <c r="S1790" i="6"/>
  <c r="T1790" i="6" s="1"/>
  <c r="S1788" i="6"/>
  <c r="T1788" i="6" s="1"/>
  <c r="S1787" i="6"/>
  <c r="T1787" i="6" s="1"/>
  <c r="S1785" i="6"/>
  <c r="T1785" i="6" s="1"/>
  <c r="S1784" i="6"/>
  <c r="T1784" i="6" s="1"/>
  <c r="S1783" i="6"/>
  <c r="T1783" i="6" s="1"/>
  <c r="S1782" i="6"/>
  <c r="T1782" i="6" s="1"/>
  <c r="S1781" i="6"/>
  <c r="T1781" i="6" s="1"/>
  <c r="S1779" i="6"/>
  <c r="T1779" i="6" s="1"/>
  <c r="S1778" i="6"/>
  <c r="T1778" i="6" s="1"/>
  <c r="S1777" i="6"/>
  <c r="T1777" i="6" s="1"/>
  <c r="S1776" i="6"/>
  <c r="T1776" i="6" s="1"/>
  <c r="S1774" i="6"/>
  <c r="T1774" i="6" s="1"/>
  <c r="S1773" i="6"/>
  <c r="T1773" i="6" s="1"/>
  <c r="S1772" i="6"/>
  <c r="T1772" i="6" s="1"/>
  <c r="S1770" i="6"/>
  <c r="T1770" i="6" s="1"/>
  <c r="S1769" i="6"/>
  <c r="T1769" i="6" s="1"/>
  <c r="S1768" i="6"/>
  <c r="T1768" i="6" s="1"/>
  <c r="S1766" i="6"/>
  <c r="T1766" i="6" s="1"/>
  <c r="S1765" i="6"/>
  <c r="T1765" i="6" s="1"/>
  <c r="S1762" i="6"/>
  <c r="T1762" i="6" s="1"/>
  <c r="S1761" i="6"/>
  <c r="T1761" i="6" s="1"/>
  <c r="S1759" i="6"/>
  <c r="T1759" i="6" s="1"/>
  <c r="S1758" i="6"/>
  <c r="T1758" i="6" s="1"/>
  <c r="S1757" i="6"/>
  <c r="T1757" i="6" s="1"/>
  <c r="S1756" i="6"/>
  <c r="T1756" i="6" s="1"/>
  <c r="S1754" i="6"/>
  <c r="T1754" i="6" s="1"/>
  <c r="S1753" i="6"/>
  <c r="T1753" i="6" s="1"/>
  <c r="S1752" i="6"/>
  <c r="T1752" i="6" s="1"/>
  <c r="S1751" i="6"/>
  <c r="T1751" i="6" s="1"/>
  <c r="S1750" i="6"/>
  <c r="T1750" i="6" s="1"/>
  <c r="S1748" i="6"/>
  <c r="T1748" i="6" s="1"/>
  <c r="S1747" i="6"/>
  <c r="T1747" i="6" s="1"/>
  <c r="S1745" i="6"/>
  <c r="T1745" i="6" s="1"/>
  <c r="S1744" i="6"/>
  <c r="T1744" i="6" s="1"/>
  <c r="S1743" i="6"/>
  <c r="T1743" i="6" s="1"/>
  <c r="S1742" i="6"/>
  <c r="T1742" i="6" s="1"/>
  <c r="S1740" i="6"/>
  <c r="T1740" i="6" s="1"/>
  <c r="S1739" i="6"/>
  <c r="T1739" i="6" s="1"/>
  <c r="S1738" i="6"/>
  <c r="T1738" i="6" s="1"/>
  <c r="S1737" i="6"/>
  <c r="T1737" i="6" s="1"/>
  <c r="S1735" i="6"/>
  <c r="T1735" i="6" s="1"/>
  <c r="S1734" i="6"/>
  <c r="T1734" i="6" s="1"/>
  <c r="S1732" i="6"/>
  <c r="T1732" i="6" s="1"/>
  <c r="S1730" i="6"/>
  <c r="S1728" i="6"/>
  <c r="S1727" i="6" s="1"/>
  <c r="S1726" i="6"/>
  <c r="T1726" i="6" s="1"/>
  <c r="S1725" i="6"/>
  <c r="T1725" i="6" s="1"/>
  <c r="S1723" i="6"/>
  <c r="S1721" i="6"/>
  <c r="T1721" i="6" s="1"/>
  <c r="S1720" i="6"/>
  <c r="T1720" i="6" s="1"/>
  <c r="S1719" i="6"/>
  <c r="T1719" i="6" s="1"/>
  <c r="S1718" i="6"/>
  <c r="T1718" i="6" s="1"/>
  <c r="S1716" i="6"/>
  <c r="S1714" i="6"/>
  <c r="T1714" i="6" s="1"/>
  <c r="S1713" i="6"/>
  <c r="T1713" i="6" s="1"/>
  <c r="S1711" i="6"/>
  <c r="T1711" i="6" s="1"/>
  <c r="S1710" i="6"/>
  <c r="T1710" i="6" s="1"/>
  <c r="S1709" i="6"/>
  <c r="T1709" i="6" s="1"/>
  <c r="S1708" i="6"/>
  <c r="T1708" i="6" s="1"/>
  <c r="S1706" i="6"/>
  <c r="T1706" i="6" s="1"/>
  <c r="S1705" i="6"/>
  <c r="T1705" i="6" s="1"/>
  <c r="S1704" i="6"/>
  <c r="T1704" i="6" s="1"/>
  <c r="S1703" i="6"/>
  <c r="T1703" i="6" s="1"/>
  <c r="S1702" i="6"/>
  <c r="T1702" i="6" s="1"/>
  <c r="S1701" i="6"/>
  <c r="T1701" i="6" s="1"/>
  <c r="S1699" i="6"/>
  <c r="T1699" i="6" s="1"/>
  <c r="S1698" i="6"/>
  <c r="T1698" i="6" s="1"/>
  <c r="S1697" i="6"/>
  <c r="T1697" i="6" s="1"/>
  <c r="S1695" i="6"/>
  <c r="T1695" i="6" s="1"/>
  <c r="S1694" i="6"/>
  <c r="T1694" i="6" s="1"/>
  <c r="S1693" i="6"/>
  <c r="T1693" i="6" s="1"/>
  <c r="S1691" i="6"/>
  <c r="T1691" i="6" s="1"/>
  <c r="S1690" i="6"/>
  <c r="T1690" i="6" s="1"/>
  <c r="S1689" i="6"/>
  <c r="T1689" i="6" s="1"/>
  <c r="S1687" i="6"/>
  <c r="T1687" i="6" s="1"/>
  <c r="S1686" i="6"/>
  <c r="T1686" i="6" s="1"/>
  <c r="S1685" i="6"/>
  <c r="T1685" i="6" s="1"/>
  <c r="S1684" i="6"/>
  <c r="T1684" i="6" s="1"/>
  <c r="S1682" i="6"/>
  <c r="T1682" i="6" s="1"/>
  <c r="S1681" i="6"/>
  <c r="T1681" i="6" s="1"/>
  <c r="S1680" i="6"/>
  <c r="T1680" i="6" s="1"/>
  <c r="S1679" i="6"/>
  <c r="T1679" i="6" s="1"/>
  <c r="S1677" i="6"/>
  <c r="T1677" i="6" s="1"/>
  <c r="S1676" i="6"/>
  <c r="T1676" i="6" s="1"/>
  <c r="S1675" i="6"/>
  <c r="T1675" i="6" s="1"/>
  <c r="S1674" i="6"/>
  <c r="T1674" i="6" s="1"/>
  <c r="S1673" i="6"/>
  <c r="T1673" i="6" s="1"/>
  <c r="S1671" i="6"/>
  <c r="T1671" i="6" s="1"/>
  <c r="S1670" i="6"/>
  <c r="T1670" i="6" s="1"/>
  <c r="S1669" i="6"/>
  <c r="T1669" i="6" s="1"/>
  <c r="S1668" i="6"/>
  <c r="T1668" i="6" s="1"/>
  <c r="S1666" i="6"/>
  <c r="T1666" i="6" s="1"/>
  <c r="S1665" i="6"/>
  <c r="T1665" i="6" s="1"/>
  <c r="S1664" i="6"/>
  <c r="T1664" i="6" s="1"/>
  <c r="S1662" i="6"/>
  <c r="T1662" i="6" s="1"/>
  <c r="S1661" i="6"/>
  <c r="T1661" i="6" s="1"/>
  <c r="S1659" i="6"/>
  <c r="S1656" i="6"/>
  <c r="T1656" i="6" s="1"/>
  <c r="S1655" i="6"/>
  <c r="T1655" i="6" s="1"/>
  <c r="S1654" i="6"/>
  <c r="T1654" i="6" s="1"/>
  <c r="S1653" i="6"/>
  <c r="T1653" i="6" s="1"/>
  <c r="S1652" i="6"/>
  <c r="T1652" i="6" s="1"/>
  <c r="S1650" i="6"/>
  <c r="T1650" i="6" s="1"/>
  <c r="S1649" i="6"/>
  <c r="T1649" i="6" s="1"/>
  <c r="S1647" i="6"/>
  <c r="T1647" i="6" s="1"/>
  <c r="S1646" i="6"/>
  <c r="T1646" i="6" s="1"/>
  <c r="S1645" i="6"/>
  <c r="T1645" i="6" s="1"/>
  <c r="S1643" i="6"/>
  <c r="T1643" i="6" s="1"/>
  <c r="S1642" i="6"/>
  <c r="T1642" i="6" s="1"/>
  <c r="S1641" i="6"/>
  <c r="T1641" i="6" s="1"/>
  <c r="S1639" i="6"/>
  <c r="T1639" i="6" s="1"/>
  <c r="S1638" i="6"/>
  <c r="T1638" i="6" s="1"/>
  <c r="S1637" i="6"/>
  <c r="T1637" i="6" s="1"/>
  <c r="S1635" i="6"/>
  <c r="T1635" i="6" s="1"/>
  <c r="S1634" i="6"/>
  <c r="T1634" i="6" s="1"/>
  <c r="S1633" i="6"/>
  <c r="T1633" i="6" s="1"/>
  <c r="S1631" i="6"/>
  <c r="T1631" i="6" s="1"/>
  <c r="S1630" i="6"/>
  <c r="T1630" i="6" s="1"/>
  <c r="S1629" i="6"/>
  <c r="T1629" i="6" s="1"/>
  <c r="S1628" i="6"/>
  <c r="T1628" i="6" s="1"/>
  <c r="S1626" i="6"/>
  <c r="T1626" i="6" s="1"/>
  <c r="S1625" i="6"/>
  <c r="T1625" i="6" s="1"/>
  <c r="S1623" i="6"/>
  <c r="T1623" i="6" s="1"/>
  <c r="S1622" i="6"/>
  <c r="T1622" i="6" s="1"/>
  <c r="S1620" i="6"/>
  <c r="T1620" i="6" s="1"/>
  <c r="S1619" i="6"/>
  <c r="T1619" i="6" s="1"/>
  <c r="S1618" i="6"/>
  <c r="T1618" i="6" s="1"/>
  <c r="S1617" i="6"/>
  <c r="T1617" i="6" s="1"/>
  <c r="S1615" i="6"/>
  <c r="T1615" i="6" s="1"/>
  <c r="S1614" i="6"/>
  <c r="T1614" i="6" s="1"/>
  <c r="S1613" i="6"/>
  <c r="T1613" i="6" s="1"/>
  <c r="S1612" i="6"/>
  <c r="T1612" i="6" s="1"/>
  <c r="S1611" i="6"/>
  <c r="T1611" i="6" s="1"/>
  <c r="S1610" i="6"/>
  <c r="T1610" i="6" s="1"/>
  <c r="S1608" i="6"/>
  <c r="T1608" i="6" s="1"/>
  <c r="S1607" i="6"/>
  <c r="T1607" i="6" s="1"/>
  <c r="S1606" i="6"/>
  <c r="T1606" i="6" s="1"/>
  <c r="S1605" i="6"/>
  <c r="T1605" i="6" s="1"/>
  <c r="S1604" i="6"/>
  <c r="T1604" i="6" s="1"/>
  <c r="S1602" i="6"/>
  <c r="T1602" i="6" s="1"/>
  <c r="S1601" i="6"/>
  <c r="T1601" i="6" s="1"/>
  <c r="S1600" i="6"/>
  <c r="T1600" i="6" s="1"/>
  <c r="S1598" i="6"/>
  <c r="T1598" i="6" s="1"/>
  <c r="S1597" i="6"/>
  <c r="T1597" i="6" s="1"/>
  <c r="S1596" i="6"/>
  <c r="T1596" i="6" s="1"/>
  <c r="S1595" i="6"/>
  <c r="T1595" i="6" s="1"/>
  <c r="S1594" i="6"/>
  <c r="T1594" i="6" s="1"/>
  <c r="S1592" i="6"/>
  <c r="T1592" i="6" s="1"/>
  <c r="S1591" i="6"/>
  <c r="T1591" i="6" s="1"/>
  <c r="S1590" i="6"/>
  <c r="T1590" i="6" s="1"/>
  <c r="S1588" i="6"/>
  <c r="T1588" i="6" s="1"/>
  <c r="S1587" i="6"/>
  <c r="T1587" i="6" s="1"/>
  <c r="S1586" i="6"/>
  <c r="T1586" i="6" s="1"/>
  <c r="S1584" i="6"/>
  <c r="T1584" i="6" s="1"/>
  <c r="S1582" i="6"/>
  <c r="S1580" i="6"/>
  <c r="T1580" i="6" s="1"/>
  <c r="S1579" i="6"/>
  <c r="T1579" i="6" s="1"/>
  <c r="S1578" i="6"/>
  <c r="T1578" i="6" s="1"/>
  <c r="S1577" i="6"/>
  <c r="T1577" i="6" s="1"/>
  <c r="S1576" i="6"/>
  <c r="T1576" i="6" s="1"/>
  <c r="S1575" i="6"/>
  <c r="T1575" i="6" s="1"/>
  <c r="S1573" i="6"/>
  <c r="T1573" i="6" s="1"/>
  <c r="S1572" i="6"/>
  <c r="T1572" i="6" s="1"/>
  <c r="S1571" i="6"/>
  <c r="T1571" i="6" s="1"/>
  <c r="S1570" i="6"/>
  <c r="T1570" i="6" s="1"/>
  <c r="S1569" i="6"/>
  <c r="T1569" i="6" s="1"/>
  <c r="S1568" i="6"/>
  <c r="T1568" i="6" s="1"/>
  <c r="S1567" i="6"/>
  <c r="T1567" i="6" s="1"/>
  <c r="S1565" i="6"/>
  <c r="T1565" i="6" s="1"/>
  <c r="S1564" i="6"/>
  <c r="T1564" i="6" s="1"/>
  <c r="S1563" i="6"/>
  <c r="T1563" i="6" s="1"/>
  <c r="S1560" i="6"/>
  <c r="T1560" i="6" s="1"/>
  <c r="S1559" i="6"/>
  <c r="T1559" i="6" s="1"/>
  <c r="S1558" i="6"/>
  <c r="T1558" i="6" s="1"/>
  <c r="S1556" i="6"/>
  <c r="T1556" i="6" s="1"/>
  <c r="S1554" i="6"/>
  <c r="T1554" i="6" s="1"/>
  <c r="S1553" i="6"/>
  <c r="T1553" i="6" s="1"/>
  <c r="S1551" i="6"/>
  <c r="T1551" i="6" s="1"/>
  <c r="S1550" i="6"/>
  <c r="T1550" i="6" s="1"/>
  <c r="S1548" i="6"/>
  <c r="T1548" i="6" s="1"/>
  <c r="S1547" i="6"/>
  <c r="T1547" i="6" s="1"/>
  <c r="S1546" i="6"/>
  <c r="T1546" i="6" s="1"/>
  <c r="S1545" i="6"/>
  <c r="T1545" i="6" s="1"/>
  <c r="S1543" i="6"/>
  <c r="T1543" i="6" s="1"/>
  <c r="S1542" i="6"/>
  <c r="T1542" i="6" s="1"/>
  <c r="S1540" i="6"/>
  <c r="T1540" i="6" s="1"/>
  <c r="S1539" i="6"/>
  <c r="T1539" i="6" s="1"/>
  <c r="S1538" i="6"/>
  <c r="T1538" i="6" s="1"/>
  <c r="S1537" i="6"/>
  <c r="T1537" i="6" s="1"/>
  <c r="S1535" i="6"/>
  <c r="T1535" i="6" s="1"/>
  <c r="S1534" i="6"/>
  <c r="T1534" i="6" s="1"/>
  <c r="S1532" i="6"/>
  <c r="S1530" i="6"/>
  <c r="T1530" i="6" s="1"/>
  <c r="S1529" i="6"/>
  <c r="T1529" i="6" s="1"/>
  <c r="S1528" i="6"/>
  <c r="T1528" i="6" s="1"/>
  <c r="S1527" i="6"/>
  <c r="T1527" i="6" s="1"/>
  <c r="S1525" i="6"/>
  <c r="T1525" i="6" s="1"/>
  <c r="S1524" i="6"/>
  <c r="T1524" i="6" s="1"/>
  <c r="S1523" i="6"/>
  <c r="T1523" i="6" s="1"/>
  <c r="S1522" i="6"/>
  <c r="T1522" i="6" s="1"/>
  <c r="S1521" i="6"/>
  <c r="T1521" i="6" s="1"/>
  <c r="S1520" i="6"/>
  <c r="T1520" i="6" s="1"/>
  <c r="S1519" i="6"/>
  <c r="T1519" i="6" s="1"/>
  <c r="S1517" i="6"/>
  <c r="T1517" i="6" s="1"/>
  <c r="S1516" i="6"/>
  <c r="T1516" i="6" s="1"/>
  <c r="S1515" i="6"/>
  <c r="T1515" i="6" s="1"/>
  <c r="S1514" i="6"/>
  <c r="T1514" i="6" s="1"/>
  <c r="S1513" i="6"/>
  <c r="T1513" i="6" s="1"/>
  <c r="S1512" i="6"/>
  <c r="T1512" i="6" s="1"/>
  <c r="S1510" i="6"/>
  <c r="T1510" i="6" s="1"/>
  <c r="S1508" i="6"/>
  <c r="T1508" i="6" s="1"/>
  <c r="S1507" i="6"/>
  <c r="T1507" i="6" s="1"/>
  <c r="S1506" i="6"/>
  <c r="T1506" i="6" s="1"/>
  <c r="S1504" i="6"/>
  <c r="T1504" i="6" s="1"/>
  <c r="S1503" i="6"/>
  <c r="T1503" i="6" s="1"/>
  <c r="S1501" i="6"/>
  <c r="T1501" i="6" s="1"/>
  <c r="S1500" i="6"/>
  <c r="T1500" i="6" s="1"/>
  <c r="S1499" i="6"/>
  <c r="T1499" i="6" s="1"/>
  <c r="S1498" i="6"/>
  <c r="T1498" i="6" s="1"/>
  <c r="S1496" i="6"/>
  <c r="T1496" i="6" s="1"/>
  <c r="S1495" i="6"/>
  <c r="T1495" i="6" s="1"/>
  <c r="S1493" i="6"/>
  <c r="T1493" i="6" s="1"/>
  <c r="S1492" i="6"/>
  <c r="T1492" i="6" s="1"/>
  <c r="S1491" i="6"/>
  <c r="T1491" i="6" s="1"/>
  <c r="S1490" i="6"/>
  <c r="T1490" i="6" s="1"/>
  <c r="S1489" i="6"/>
  <c r="T1489" i="6" s="1"/>
  <c r="S1488" i="6"/>
  <c r="T1488" i="6" s="1"/>
  <c r="S1487" i="6"/>
  <c r="T1487" i="6" s="1"/>
  <c r="S1485" i="6"/>
  <c r="S1483" i="6"/>
  <c r="T1483" i="6" s="1"/>
  <c r="S1481" i="6"/>
  <c r="T1481" i="6" s="1"/>
  <c r="S1480" i="6"/>
  <c r="T1480" i="6" s="1"/>
  <c r="S1478" i="6"/>
  <c r="S1476" i="6"/>
  <c r="T1476" i="6" s="1"/>
  <c r="S1475" i="6"/>
  <c r="T1475" i="6" s="1"/>
  <c r="S1474" i="6"/>
  <c r="T1474" i="6" s="1"/>
  <c r="S1473" i="6"/>
  <c r="T1473" i="6" s="1"/>
  <c r="S1472" i="6"/>
  <c r="T1472" i="6" s="1"/>
  <c r="S1470" i="6"/>
  <c r="T1470" i="6" s="1"/>
  <c r="S1469" i="6"/>
  <c r="T1469" i="6" s="1"/>
  <c r="S1466" i="6"/>
  <c r="T1466" i="6" s="1"/>
  <c r="S1465" i="6"/>
  <c r="T1465" i="6" s="1"/>
  <c r="S1464" i="6"/>
  <c r="T1464" i="6" s="1"/>
  <c r="S1463" i="6"/>
  <c r="T1463" i="6" s="1"/>
  <c r="S1461" i="6"/>
  <c r="T1461" i="6" s="1"/>
  <c r="S1460" i="6"/>
  <c r="T1460" i="6" s="1"/>
  <c r="S1459" i="6"/>
  <c r="T1459" i="6" s="1"/>
  <c r="S1457" i="6"/>
  <c r="T1457" i="6" s="1"/>
  <c r="S1456" i="6"/>
  <c r="T1456" i="6" s="1"/>
  <c r="S1455" i="6"/>
  <c r="T1455" i="6" s="1"/>
  <c r="S1454" i="6"/>
  <c r="T1454" i="6" s="1"/>
  <c r="S1452" i="6"/>
  <c r="T1452" i="6" s="1"/>
  <c r="S1451" i="6"/>
  <c r="T1451" i="6" s="1"/>
  <c r="S1450" i="6"/>
  <c r="T1450" i="6" s="1"/>
  <c r="S1449" i="6"/>
  <c r="T1449" i="6" s="1"/>
  <c r="S1447" i="6"/>
  <c r="T1447" i="6" s="1"/>
  <c r="S1446" i="6"/>
  <c r="T1446" i="6" s="1"/>
  <c r="S1445" i="6"/>
  <c r="T1445" i="6" s="1"/>
  <c r="S1444" i="6"/>
  <c r="T1444" i="6" s="1"/>
  <c r="S1443" i="6"/>
  <c r="T1443" i="6" s="1"/>
  <c r="S1441" i="6"/>
  <c r="T1441" i="6" s="1"/>
  <c r="S1440" i="6"/>
  <c r="T1440" i="6" s="1"/>
  <c r="S1438" i="6"/>
  <c r="T1438" i="6" s="1"/>
  <c r="S1437" i="6"/>
  <c r="T1437" i="6" s="1"/>
  <c r="S1436" i="6"/>
  <c r="T1436" i="6" s="1"/>
  <c r="S1435" i="6"/>
  <c r="T1435" i="6" s="1"/>
  <c r="S1433" i="6"/>
  <c r="T1433" i="6" s="1"/>
  <c r="S1432" i="6"/>
  <c r="T1432" i="6" s="1"/>
  <c r="S1431" i="6"/>
  <c r="T1431" i="6" s="1"/>
  <c r="S1430" i="6"/>
  <c r="T1430" i="6" s="1"/>
  <c r="S1429" i="6"/>
  <c r="T1429" i="6" s="1"/>
  <c r="S1427" i="6"/>
  <c r="T1427" i="6" s="1"/>
  <c r="S1426" i="6"/>
  <c r="T1426" i="6" s="1"/>
  <c r="S1425" i="6"/>
  <c r="T1425" i="6" s="1"/>
  <c r="S1424" i="6"/>
  <c r="T1424" i="6" s="1"/>
  <c r="S1423" i="6"/>
  <c r="T1423" i="6" s="1"/>
  <c r="S1422" i="6"/>
  <c r="T1422" i="6" s="1"/>
  <c r="S1421" i="6"/>
  <c r="T1421" i="6" s="1"/>
  <c r="S1419" i="6"/>
  <c r="T1419" i="6" s="1"/>
  <c r="S1418" i="6"/>
  <c r="T1418" i="6" s="1"/>
  <c r="S1417" i="6"/>
  <c r="T1417" i="6" s="1"/>
  <c r="S1415" i="6"/>
  <c r="T1415" i="6" s="1"/>
  <c r="S1414" i="6"/>
  <c r="T1414" i="6" s="1"/>
  <c r="S1413" i="6"/>
  <c r="T1413" i="6" s="1"/>
  <c r="S1412" i="6"/>
  <c r="T1412" i="6" s="1"/>
  <c r="S1411" i="6"/>
  <c r="T1411" i="6" s="1"/>
  <c r="S1410" i="6"/>
  <c r="T1410" i="6" s="1"/>
  <c r="S1409" i="6"/>
  <c r="T1409" i="6" s="1"/>
  <c r="S1408" i="6"/>
  <c r="T1408" i="6" s="1"/>
  <c r="S1406" i="6"/>
  <c r="T1406" i="6" s="1"/>
  <c r="S1405" i="6"/>
  <c r="T1405" i="6" s="1"/>
  <c r="S1404" i="6"/>
  <c r="T1404" i="6" s="1"/>
  <c r="S1403" i="6"/>
  <c r="T1403" i="6" s="1"/>
  <c r="S1402" i="6"/>
  <c r="T1402" i="6" s="1"/>
  <c r="S1401" i="6"/>
  <c r="T1401" i="6" s="1"/>
  <c r="S1400" i="6"/>
  <c r="T1400" i="6" s="1"/>
  <c r="S1398" i="6"/>
  <c r="T1398" i="6" s="1"/>
  <c r="S1397" i="6"/>
  <c r="T1397" i="6" s="1"/>
  <c r="S1396" i="6"/>
  <c r="T1396" i="6" s="1"/>
  <c r="S1395" i="6"/>
  <c r="T1395" i="6" s="1"/>
  <c r="S1393" i="6"/>
  <c r="T1393" i="6" s="1"/>
  <c r="S1392" i="6"/>
  <c r="T1392" i="6" s="1"/>
  <c r="S1391" i="6"/>
  <c r="T1391" i="6" s="1"/>
  <c r="S1390" i="6"/>
  <c r="T1390" i="6" s="1"/>
  <c r="S1389" i="6"/>
  <c r="T1389" i="6" s="1"/>
  <c r="S1388" i="6"/>
  <c r="T1388" i="6" s="1"/>
  <c r="S1387" i="6"/>
  <c r="T1387" i="6" s="1"/>
  <c r="S1386" i="6"/>
  <c r="T1386" i="6" s="1"/>
  <c r="S1385" i="6"/>
  <c r="T1385" i="6" s="1"/>
  <c r="S1383" i="6"/>
  <c r="T1383" i="6" s="1"/>
  <c r="S1382" i="6"/>
  <c r="T1382" i="6" s="1"/>
  <c r="S1381" i="6"/>
  <c r="T1381" i="6" s="1"/>
  <c r="S1379" i="6"/>
  <c r="T1379" i="6" s="1"/>
  <c r="S1378" i="6"/>
  <c r="T1378" i="6" s="1"/>
  <c r="S1377" i="6"/>
  <c r="T1377" i="6" s="1"/>
  <c r="S1376" i="6"/>
  <c r="T1376" i="6" s="1"/>
  <c r="S1375" i="6"/>
  <c r="T1375" i="6" s="1"/>
  <c r="S1373" i="6"/>
  <c r="T1373" i="6" s="1"/>
  <c r="S1372" i="6"/>
  <c r="T1372" i="6" s="1"/>
  <c r="S1371" i="6"/>
  <c r="T1371" i="6" s="1"/>
  <c r="S1370" i="6"/>
  <c r="T1370" i="6" s="1"/>
  <c r="S1369" i="6"/>
  <c r="T1369" i="6" s="1"/>
  <c r="S1367" i="6"/>
  <c r="T1367" i="6" s="1"/>
  <c r="S1366" i="6"/>
  <c r="T1366" i="6" s="1"/>
  <c r="S1365" i="6"/>
  <c r="T1365" i="6" s="1"/>
  <c r="S1364" i="6"/>
  <c r="T1364" i="6" s="1"/>
  <c r="S1362" i="6"/>
  <c r="T1362" i="6" s="1"/>
  <c r="S1361" i="6"/>
  <c r="T1361" i="6" s="1"/>
  <c r="S1359" i="6"/>
  <c r="T1359" i="6" s="1"/>
  <c r="S1358" i="6"/>
  <c r="T1358" i="6" s="1"/>
  <c r="S1357" i="6"/>
  <c r="T1357" i="6" s="1"/>
  <c r="S1355" i="6"/>
  <c r="S1353" i="6"/>
  <c r="T1353" i="6" s="1"/>
  <c r="S1352" i="6"/>
  <c r="T1352" i="6" s="1"/>
  <c r="S1350" i="6"/>
  <c r="T1350" i="6" s="1"/>
  <c r="S1349" i="6"/>
  <c r="T1349" i="6" s="1"/>
  <c r="S1348" i="6"/>
  <c r="T1348" i="6" s="1"/>
  <c r="S1347" i="6"/>
  <c r="T1347" i="6" s="1"/>
  <c r="S1345" i="6"/>
  <c r="T1345" i="6" s="1"/>
  <c r="S1343" i="6"/>
  <c r="T1343" i="6" s="1"/>
  <c r="S1342" i="6"/>
  <c r="T1342" i="6" s="1"/>
  <c r="S1341" i="6"/>
  <c r="T1341" i="6" s="1"/>
  <c r="S1340" i="6"/>
  <c r="T1340" i="6" s="1"/>
  <c r="S1339" i="6"/>
  <c r="T1339" i="6" s="1"/>
  <c r="S1337" i="6"/>
  <c r="T1337" i="6" s="1"/>
  <c r="S1336" i="6"/>
  <c r="T1336" i="6" s="1"/>
  <c r="S1335" i="6"/>
  <c r="T1335" i="6" s="1"/>
  <c r="S1334" i="6"/>
  <c r="T1334" i="6" s="1"/>
  <c r="S1333" i="6"/>
  <c r="T1333" i="6" s="1"/>
  <c r="S1332" i="6"/>
  <c r="T1332" i="6" s="1"/>
  <c r="S1330" i="6"/>
  <c r="T1330" i="6" s="1"/>
  <c r="S1329" i="6"/>
  <c r="T1329" i="6" s="1"/>
  <c r="S1328" i="6"/>
  <c r="T1328" i="6" s="1"/>
  <c r="S1327" i="6"/>
  <c r="T1327" i="6" s="1"/>
  <c r="S1325" i="6"/>
  <c r="T1325" i="6" s="1"/>
  <c r="S1324" i="6"/>
  <c r="T1324" i="6" s="1"/>
  <c r="S1323" i="6"/>
  <c r="T1323" i="6" s="1"/>
  <c r="S1322" i="6"/>
  <c r="T1322" i="6" s="1"/>
  <c r="S1321" i="6"/>
  <c r="T1321" i="6" s="1"/>
  <c r="S1319" i="6"/>
  <c r="T1319" i="6" s="1"/>
  <c r="S1318" i="6"/>
  <c r="T1318" i="6" s="1"/>
  <c r="S1317" i="6"/>
  <c r="T1317" i="6" s="1"/>
  <c r="S1316" i="6"/>
  <c r="T1316" i="6" s="1"/>
  <c r="S1314" i="6"/>
  <c r="S1311" i="6"/>
  <c r="T1311" i="6" s="1"/>
  <c r="S1310" i="6"/>
  <c r="T1310" i="6" s="1"/>
  <c r="S1308" i="6"/>
  <c r="T1308" i="6" s="1"/>
  <c r="S1307" i="6"/>
  <c r="T1307" i="6" s="1"/>
  <c r="S1306" i="6"/>
  <c r="T1306" i="6" s="1"/>
  <c r="S1304" i="6"/>
  <c r="T1304" i="6" s="1"/>
  <c r="S1303" i="6"/>
  <c r="T1303" i="6" s="1"/>
  <c r="S1302" i="6"/>
  <c r="T1302" i="6" s="1"/>
  <c r="S1301" i="6"/>
  <c r="T1301" i="6" s="1"/>
  <c r="S1300" i="6"/>
  <c r="T1300" i="6" s="1"/>
  <c r="S1299" i="6"/>
  <c r="T1299" i="6" s="1"/>
  <c r="S1297" i="6"/>
  <c r="T1297" i="6" s="1"/>
  <c r="S1296" i="6"/>
  <c r="T1296" i="6" s="1"/>
  <c r="S1294" i="6"/>
  <c r="T1294" i="6" s="1"/>
  <c r="S1293" i="6"/>
  <c r="T1293" i="6" s="1"/>
  <c r="S1292" i="6"/>
  <c r="T1292" i="6" s="1"/>
  <c r="S1291" i="6"/>
  <c r="T1291" i="6" s="1"/>
  <c r="S1289" i="6"/>
  <c r="T1289" i="6" s="1"/>
  <c r="S1288" i="6"/>
  <c r="T1288" i="6" s="1"/>
  <c r="S1286" i="6"/>
  <c r="S1284" i="6"/>
  <c r="T1284" i="6" s="1"/>
  <c r="S1283" i="6"/>
  <c r="T1283" i="6" s="1"/>
  <c r="S1282" i="6"/>
  <c r="T1282" i="6" s="1"/>
  <c r="S1280" i="6"/>
  <c r="T1280" i="6" s="1"/>
  <c r="S1279" i="6"/>
  <c r="T1279" i="6" s="1"/>
  <c r="S1278" i="6"/>
  <c r="T1278" i="6" s="1"/>
  <c r="S1276" i="6"/>
  <c r="T1276" i="6" s="1"/>
  <c r="S1275" i="6"/>
  <c r="T1275" i="6" s="1"/>
  <c r="S1273" i="6"/>
  <c r="T1273" i="6" s="1"/>
  <c r="S1272" i="6"/>
  <c r="T1272" i="6" s="1"/>
  <c r="S1271" i="6"/>
  <c r="T1271" i="6" s="1"/>
  <c r="S1269" i="6"/>
  <c r="T1269" i="6" s="1"/>
  <c r="S1268" i="6"/>
  <c r="T1268" i="6" s="1"/>
  <c r="S1266" i="6"/>
  <c r="T1266" i="6" s="1"/>
  <c r="S1265" i="6"/>
  <c r="T1265" i="6" s="1"/>
  <c r="S1264" i="6"/>
  <c r="T1264" i="6" s="1"/>
  <c r="S1263" i="6"/>
  <c r="T1263" i="6" s="1"/>
  <c r="S1261" i="6"/>
  <c r="T1261" i="6" s="1"/>
  <c r="S1260" i="6"/>
  <c r="T1260" i="6" s="1"/>
  <c r="S1259" i="6"/>
  <c r="T1259" i="6" s="1"/>
  <c r="S1258" i="6"/>
  <c r="T1258" i="6" s="1"/>
  <c r="S1256" i="6"/>
  <c r="T1256" i="6" s="1"/>
  <c r="S1255" i="6"/>
  <c r="T1255" i="6" s="1"/>
  <c r="S1254" i="6"/>
  <c r="T1254" i="6" s="1"/>
  <c r="S1253" i="6"/>
  <c r="T1253" i="6" s="1"/>
  <c r="S1251" i="6"/>
  <c r="T1251" i="6" s="1"/>
  <c r="S1250" i="6"/>
  <c r="T1250" i="6" s="1"/>
  <c r="S1249" i="6"/>
  <c r="T1249" i="6" s="1"/>
  <c r="S1247" i="6"/>
  <c r="S1245" i="6"/>
  <c r="T1245" i="6" s="1"/>
  <c r="S1243" i="6"/>
  <c r="T1243" i="6" s="1"/>
  <c r="S1241" i="6"/>
  <c r="S1238" i="6"/>
  <c r="T1238" i="6" s="1"/>
  <c r="S1237" i="6"/>
  <c r="T1237" i="6" s="1"/>
  <c r="S1236" i="6"/>
  <c r="T1236" i="6" s="1"/>
  <c r="S1235" i="6"/>
  <c r="T1235" i="6" s="1"/>
  <c r="S1233" i="6"/>
  <c r="T1233" i="6" s="1"/>
  <c r="S1232" i="6"/>
  <c r="T1232" i="6" s="1"/>
  <c r="S1230" i="6"/>
  <c r="T1230" i="6" s="1"/>
  <c r="S1229" i="6"/>
  <c r="T1229" i="6" s="1"/>
  <c r="S1228" i="6"/>
  <c r="T1228" i="6" s="1"/>
  <c r="S1227" i="6"/>
  <c r="T1227" i="6" s="1"/>
  <c r="S1225" i="6"/>
  <c r="T1225" i="6" s="1"/>
  <c r="S1223" i="6"/>
  <c r="T1223" i="6" s="1"/>
  <c r="S1222" i="6"/>
  <c r="T1222" i="6" s="1"/>
  <c r="S1221" i="6"/>
  <c r="T1221" i="6" s="1"/>
  <c r="S1220" i="6"/>
  <c r="T1220" i="6" s="1"/>
  <c r="S1218" i="6"/>
  <c r="T1218" i="6" s="1"/>
  <c r="S1217" i="6"/>
  <c r="T1217" i="6" s="1"/>
  <c r="S1216" i="6"/>
  <c r="T1216" i="6" s="1"/>
  <c r="S1214" i="6"/>
  <c r="T1214" i="6" s="1"/>
  <c r="S1213" i="6"/>
  <c r="T1213" i="6" s="1"/>
  <c r="S1212" i="6"/>
  <c r="T1212" i="6" s="1"/>
  <c r="S1211" i="6"/>
  <c r="T1211" i="6" s="1"/>
  <c r="S1210" i="6"/>
  <c r="T1210" i="6" s="1"/>
  <c r="S1208" i="6"/>
  <c r="T1208" i="6" s="1"/>
  <c r="S1207" i="6"/>
  <c r="T1207" i="6" s="1"/>
  <c r="S1205" i="6"/>
  <c r="T1205" i="6" s="1"/>
  <c r="S1204" i="6"/>
  <c r="T1204" i="6" s="1"/>
  <c r="S1203" i="6"/>
  <c r="T1203" i="6" s="1"/>
  <c r="S1202" i="6"/>
  <c r="T1202" i="6" s="1"/>
  <c r="S1200" i="6"/>
  <c r="T1200" i="6" s="1"/>
  <c r="S1199" i="6"/>
  <c r="T1199" i="6" s="1"/>
  <c r="S1198" i="6"/>
  <c r="T1198" i="6" s="1"/>
  <c r="S1197" i="6"/>
  <c r="T1197" i="6" s="1"/>
  <c r="S1195" i="6"/>
  <c r="T1195" i="6" s="1"/>
  <c r="S1194" i="6"/>
  <c r="T1194" i="6" s="1"/>
  <c r="S1192" i="6"/>
  <c r="T1192" i="6" s="1"/>
  <c r="S1191" i="6"/>
  <c r="T1191" i="6" s="1"/>
  <c r="S1190" i="6"/>
  <c r="T1190" i="6" s="1"/>
  <c r="S1188" i="6"/>
  <c r="T1188" i="6" s="1"/>
  <c r="S1187" i="6"/>
  <c r="T1187" i="6" s="1"/>
  <c r="S1185" i="6"/>
  <c r="T1185" i="6" s="1"/>
  <c r="S1184" i="6"/>
  <c r="T1184" i="6" s="1"/>
  <c r="S1183" i="6"/>
  <c r="T1183" i="6" s="1"/>
  <c r="S1182" i="6"/>
  <c r="T1182" i="6" s="1"/>
  <c r="S1180" i="6"/>
  <c r="T1180" i="6" s="1"/>
  <c r="S1179" i="6"/>
  <c r="T1179" i="6" s="1"/>
  <c r="S1178" i="6"/>
  <c r="T1178" i="6" s="1"/>
  <c r="S1177" i="6"/>
  <c r="T1177" i="6" s="1"/>
  <c r="S1176" i="6"/>
  <c r="T1176" i="6" s="1"/>
  <c r="S1174" i="6"/>
  <c r="T1174" i="6" s="1"/>
  <c r="S1173" i="6"/>
  <c r="T1173" i="6" s="1"/>
  <c r="S1172" i="6"/>
  <c r="T1172" i="6" s="1"/>
  <c r="S1171" i="6"/>
  <c r="T1171" i="6" s="1"/>
  <c r="S1169" i="6"/>
  <c r="T1169" i="6" s="1"/>
  <c r="S1168" i="6"/>
  <c r="T1168" i="6" s="1"/>
  <c r="S1167" i="6"/>
  <c r="T1167" i="6" s="1"/>
  <c r="S1166" i="6"/>
  <c r="T1166" i="6" s="1"/>
  <c r="S1163" i="6"/>
  <c r="T1163" i="6" s="1"/>
  <c r="S1162" i="6"/>
  <c r="T1162" i="6" s="1"/>
  <c r="S1161" i="6"/>
  <c r="T1161" i="6" s="1"/>
  <c r="S1160" i="6"/>
  <c r="T1160" i="6" s="1"/>
  <c r="S1159" i="6"/>
  <c r="T1159" i="6" s="1"/>
  <c r="S1158" i="6"/>
  <c r="T1158" i="6" s="1"/>
  <c r="S1156" i="6"/>
  <c r="S1154" i="6"/>
  <c r="T1154" i="6" s="1"/>
  <c r="S1153" i="6"/>
  <c r="T1153" i="6" s="1"/>
  <c r="S1152" i="6"/>
  <c r="T1152" i="6" s="1"/>
  <c r="S1151" i="6"/>
  <c r="T1151" i="6" s="1"/>
  <c r="S1150" i="6"/>
  <c r="T1150" i="6" s="1"/>
  <c r="S1148" i="6"/>
  <c r="T1148" i="6" s="1"/>
  <c r="S1147" i="6"/>
  <c r="T1147" i="6" s="1"/>
  <c r="S1146" i="6"/>
  <c r="T1146" i="6" s="1"/>
  <c r="S1144" i="6"/>
  <c r="T1144" i="6" s="1"/>
  <c r="S1143" i="6"/>
  <c r="T1143" i="6" s="1"/>
  <c r="S1142" i="6"/>
  <c r="T1142" i="6" s="1"/>
  <c r="S1141" i="6"/>
  <c r="T1141" i="6" s="1"/>
  <c r="S1140" i="6"/>
  <c r="T1140" i="6" s="1"/>
  <c r="S1138" i="6"/>
  <c r="T1138" i="6" s="1"/>
  <c r="S1137" i="6"/>
  <c r="T1137" i="6" s="1"/>
  <c r="S1135" i="6"/>
  <c r="T1135" i="6" s="1"/>
  <c r="S1134" i="6"/>
  <c r="T1134" i="6" s="1"/>
  <c r="S1133" i="6"/>
  <c r="T1133" i="6" s="1"/>
  <c r="S1132" i="6"/>
  <c r="T1132" i="6" s="1"/>
  <c r="S1131" i="6"/>
  <c r="T1131" i="6" s="1"/>
  <c r="S1130" i="6"/>
  <c r="T1130" i="6" s="1"/>
  <c r="S1129" i="6"/>
  <c r="T1129" i="6" s="1"/>
  <c r="S1128" i="6"/>
  <c r="T1128" i="6" s="1"/>
  <c r="S1126" i="6"/>
  <c r="T1126" i="6" s="1"/>
  <c r="S1125" i="6"/>
  <c r="T1125" i="6" s="1"/>
  <c r="S1124" i="6"/>
  <c r="T1124" i="6" s="1"/>
  <c r="S1123" i="6"/>
  <c r="T1123" i="6" s="1"/>
  <c r="S1122" i="6"/>
  <c r="T1122" i="6" s="1"/>
  <c r="S1121" i="6"/>
  <c r="T1121" i="6" s="1"/>
  <c r="S1120" i="6"/>
  <c r="T1120" i="6" s="1"/>
  <c r="S1118" i="6"/>
  <c r="T1118" i="6" s="1"/>
  <c r="S1117" i="6"/>
  <c r="T1117" i="6" s="1"/>
  <c r="S1116" i="6"/>
  <c r="T1116" i="6" s="1"/>
  <c r="S1115" i="6"/>
  <c r="T1115" i="6" s="1"/>
  <c r="S1114" i="6"/>
  <c r="T1114" i="6" s="1"/>
  <c r="S1112" i="6"/>
  <c r="T1112" i="6" s="1"/>
  <c r="S1111" i="6"/>
  <c r="T1111" i="6" s="1"/>
  <c r="S1109" i="6"/>
  <c r="T1109" i="6" s="1"/>
  <c r="S1108" i="6"/>
  <c r="T1108" i="6" s="1"/>
  <c r="S1107" i="6"/>
  <c r="T1107" i="6" s="1"/>
  <c r="S1106" i="6"/>
  <c r="T1106" i="6" s="1"/>
  <c r="S1104" i="6"/>
  <c r="T1104" i="6" s="1"/>
  <c r="S1103" i="6"/>
  <c r="T1103" i="6" s="1"/>
  <c r="S1102" i="6"/>
  <c r="T1102" i="6" s="1"/>
  <c r="S1100" i="6"/>
  <c r="T1100" i="6" s="1"/>
  <c r="S1099" i="6"/>
  <c r="T1099" i="6" s="1"/>
  <c r="S1098" i="6"/>
  <c r="T1098" i="6" s="1"/>
  <c r="S1097" i="6"/>
  <c r="T1097" i="6" s="1"/>
  <c r="S1095" i="6"/>
  <c r="T1095" i="6" s="1"/>
  <c r="S1094" i="6"/>
  <c r="T1094" i="6" s="1"/>
  <c r="S1093" i="6"/>
  <c r="T1093" i="6" s="1"/>
  <c r="S1092" i="6"/>
  <c r="T1092" i="6" s="1"/>
  <c r="S1091" i="6"/>
  <c r="T1091" i="6" s="1"/>
  <c r="S1089" i="6"/>
  <c r="T1089" i="6" s="1"/>
  <c r="S1088" i="6"/>
  <c r="T1088" i="6" s="1"/>
  <c r="S1087" i="6"/>
  <c r="T1087" i="6" s="1"/>
  <c r="S1086" i="6"/>
  <c r="T1086" i="6" s="1"/>
  <c r="S1084" i="6"/>
  <c r="T1084" i="6" s="1"/>
  <c r="S1083" i="6"/>
  <c r="T1083" i="6" s="1"/>
  <c r="S1082" i="6"/>
  <c r="T1082" i="6" s="1"/>
  <c r="S1081" i="6"/>
  <c r="T1081" i="6" s="1"/>
  <c r="S1080" i="6"/>
  <c r="T1080" i="6" s="1"/>
  <c r="S1078" i="6"/>
  <c r="T1078" i="6" s="1"/>
  <c r="S1077" i="6"/>
  <c r="T1077" i="6" s="1"/>
  <c r="S1076" i="6"/>
  <c r="T1076" i="6" s="1"/>
  <c r="S1075" i="6"/>
  <c r="T1075" i="6" s="1"/>
  <c r="S1074" i="6"/>
  <c r="T1074" i="6" s="1"/>
  <c r="S1073" i="6"/>
  <c r="T1073" i="6" s="1"/>
  <c r="S1071" i="6"/>
  <c r="T1071" i="6" s="1"/>
  <c r="S1070" i="6"/>
  <c r="T1070" i="6" s="1"/>
  <c r="S1069" i="6"/>
  <c r="T1069" i="6" s="1"/>
  <c r="S1067" i="6"/>
  <c r="T1067" i="6" s="1"/>
  <c r="S1066" i="6"/>
  <c r="T1066" i="6" s="1"/>
  <c r="S1065" i="6"/>
  <c r="T1065" i="6" s="1"/>
  <c r="S1064" i="6"/>
  <c r="T1064" i="6" s="1"/>
  <c r="S1063" i="6"/>
  <c r="T1063" i="6" s="1"/>
  <c r="S1061" i="6"/>
  <c r="T1061" i="6" s="1"/>
  <c r="S1060" i="6"/>
  <c r="T1060" i="6" s="1"/>
  <c r="S1059" i="6"/>
  <c r="T1059" i="6" s="1"/>
  <c r="S1057" i="6"/>
  <c r="T1057" i="6" s="1"/>
  <c r="S1056" i="6"/>
  <c r="T1056" i="6" s="1"/>
  <c r="S1055" i="6"/>
  <c r="T1055" i="6" s="1"/>
  <c r="S1054" i="6"/>
  <c r="T1054" i="6" s="1"/>
  <c r="S1053" i="6"/>
  <c r="T1053" i="6" s="1"/>
  <c r="S1052" i="6"/>
  <c r="T1052" i="6" s="1"/>
  <c r="S1050" i="6"/>
  <c r="T1050" i="6" s="1"/>
  <c r="S1049" i="6"/>
  <c r="T1049" i="6" s="1"/>
  <c r="S1048" i="6"/>
  <c r="T1048" i="6" s="1"/>
  <c r="S1047" i="6"/>
  <c r="T1047" i="6" s="1"/>
  <c r="S1046" i="6"/>
  <c r="T1046" i="6" s="1"/>
  <c r="S1045" i="6"/>
  <c r="T1045" i="6" s="1"/>
  <c r="S1044" i="6"/>
  <c r="T1044" i="6" s="1"/>
  <c r="S1043" i="6"/>
  <c r="T1043" i="6" s="1"/>
  <c r="S1042" i="6"/>
  <c r="T1042" i="6" s="1"/>
  <c r="S1041" i="6"/>
  <c r="T1041" i="6" s="1"/>
  <c r="S1040" i="6"/>
  <c r="T1040" i="6" s="1"/>
  <c r="S1039" i="6"/>
  <c r="T1039" i="6" s="1"/>
  <c r="S1037" i="6"/>
  <c r="T1037" i="6" s="1"/>
  <c r="S1035" i="6"/>
  <c r="S1032" i="6"/>
  <c r="S1030" i="6"/>
  <c r="T1030" i="6" s="1"/>
  <c r="S1029" i="6"/>
  <c r="T1029" i="6" s="1"/>
  <c r="S1028" i="6"/>
  <c r="T1028" i="6" s="1"/>
  <c r="S1026" i="6"/>
  <c r="T1026" i="6" s="1"/>
  <c r="S1025" i="6"/>
  <c r="T1025" i="6" s="1"/>
  <c r="S1024" i="6"/>
  <c r="T1024" i="6" s="1"/>
  <c r="S1022" i="6"/>
  <c r="T1022" i="6" s="1"/>
  <c r="S1020" i="6"/>
  <c r="T1020" i="6" s="1"/>
  <c r="S1019" i="6"/>
  <c r="T1019" i="6" s="1"/>
  <c r="S1017" i="6"/>
  <c r="T1017" i="6" s="1"/>
  <c r="S1016" i="6"/>
  <c r="T1016" i="6" s="1"/>
  <c r="S1015" i="6"/>
  <c r="T1015" i="6" s="1"/>
  <c r="S1013" i="6"/>
  <c r="T1013" i="6" s="1"/>
  <c r="S1012" i="6"/>
  <c r="T1012" i="6" s="1"/>
  <c r="S1011" i="6"/>
  <c r="T1011" i="6" s="1"/>
  <c r="S1010" i="6"/>
  <c r="T1010" i="6" s="1"/>
  <c r="S1009" i="6"/>
  <c r="T1009" i="6" s="1"/>
  <c r="S1007" i="6"/>
  <c r="T1007" i="6" s="1"/>
  <c r="S1006" i="6"/>
  <c r="T1006" i="6" s="1"/>
  <c r="S1005" i="6"/>
  <c r="T1005" i="6" s="1"/>
  <c r="S1003" i="6"/>
  <c r="T1003" i="6" s="1"/>
  <c r="S1002" i="6"/>
  <c r="T1002" i="6" s="1"/>
  <c r="S1000" i="6"/>
  <c r="T1000" i="6" s="1"/>
  <c r="S998" i="6"/>
  <c r="T998" i="6" s="1"/>
  <c r="S997" i="6"/>
  <c r="T997" i="6" s="1"/>
  <c r="S996" i="6"/>
  <c r="T996" i="6" s="1"/>
  <c r="S995" i="6"/>
  <c r="T995" i="6" s="1"/>
  <c r="S994" i="6"/>
  <c r="T994" i="6" s="1"/>
  <c r="S992" i="6"/>
  <c r="T992" i="6" s="1"/>
  <c r="S991" i="6"/>
  <c r="T991" i="6" s="1"/>
  <c r="S990" i="6"/>
  <c r="T990" i="6" s="1"/>
  <c r="S988" i="6"/>
  <c r="T988" i="6" s="1"/>
  <c r="S987" i="6"/>
  <c r="T987" i="6" s="1"/>
  <c r="S986" i="6"/>
  <c r="T986" i="6" s="1"/>
  <c r="S984" i="6"/>
  <c r="S983" i="6" s="1"/>
  <c r="S982" i="6"/>
  <c r="T982" i="6" s="1"/>
  <c r="S981" i="6"/>
  <c r="T981" i="6" s="1"/>
  <c r="S980" i="6"/>
  <c r="T980" i="6" s="1"/>
  <c r="S979" i="6"/>
  <c r="T979" i="6" s="1"/>
  <c r="S978" i="6"/>
  <c r="T978" i="6" s="1"/>
  <c r="S976" i="6"/>
  <c r="T976" i="6" s="1"/>
  <c r="S975" i="6"/>
  <c r="T975" i="6" s="1"/>
  <c r="S973" i="6"/>
  <c r="T973" i="6" s="1"/>
  <c r="S971" i="6"/>
  <c r="T971" i="6" s="1"/>
  <c r="S970" i="6"/>
  <c r="T970" i="6" s="1"/>
  <c r="S968" i="6"/>
  <c r="T968" i="6" s="1"/>
  <c r="S967" i="6"/>
  <c r="T967" i="6" s="1"/>
  <c r="S966" i="6"/>
  <c r="T966" i="6" s="1"/>
  <c r="S965" i="6"/>
  <c r="T965" i="6" s="1"/>
  <c r="S964" i="6"/>
  <c r="T964" i="6" s="1"/>
  <c r="S963" i="6"/>
  <c r="T963" i="6" s="1"/>
  <c r="S960" i="6"/>
  <c r="T960" i="6" s="1"/>
  <c r="S959" i="6"/>
  <c r="T959" i="6" s="1"/>
  <c r="S958" i="6"/>
  <c r="T958" i="6" s="1"/>
  <c r="S956" i="6"/>
  <c r="T956" i="6" s="1"/>
  <c r="S955" i="6"/>
  <c r="T955" i="6" s="1"/>
  <c r="S954" i="6"/>
  <c r="T954" i="6" s="1"/>
  <c r="S952" i="6"/>
  <c r="T952" i="6" s="1"/>
  <c r="S951" i="6"/>
  <c r="T951" i="6" s="1"/>
  <c r="S950" i="6"/>
  <c r="T950" i="6" s="1"/>
  <c r="S949" i="6"/>
  <c r="T949" i="6" s="1"/>
  <c r="S948" i="6"/>
  <c r="T948" i="6" s="1"/>
  <c r="S947" i="6"/>
  <c r="T947" i="6" s="1"/>
  <c r="S945" i="6"/>
  <c r="T945" i="6" s="1"/>
  <c r="S944" i="6"/>
  <c r="T944" i="6" s="1"/>
  <c r="S943" i="6"/>
  <c r="T943" i="6" s="1"/>
  <c r="S942" i="6"/>
  <c r="T942" i="6" s="1"/>
  <c r="S940" i="6"/>
  <c r="T940" i="6" s="1"/>
  <c r="S939" i="6"/>
  <c r="T939" i="6" s="1"/>
  <c r="S938" i="6"/>
  <c r="T938" i="6" s="1"/>
  <c r="S937" i="6"/>
  <c r="T937" i="6" s="1"/>
  <c r="S936" i="6"/>
  <c r="T936" i="6" s="1"/>
  <c r="S935" i="6"/>
  <c r="T935" i="6" s="1"/>
  <c r="S934" i="6"/>
  <c r="T934" i="6" s="1"/>
  <c r="S932" i="6"/>
  <c r="T932" i="6" s="1"/>
  <c r="S931" i="6"/>
  <c r="T931" i="6" s="1"/>
  <c r="S930" i="6"/>
  <c r="T930" i="6" s="1"/>
  <c r="S929" i="6"/>
  <c r="T929" i="6" s="1"/>
  <c r="S928" i="6"/>
  <c r="T928" i="6" s="1"/>
  <c r="S926" i="6"/>
  <c r="T926" i="6" s="1"/>
  <c r="S925" i="6"/>
  <c r="T925" i="6" s="1"/>
  <c r="S924" i="6"/>
  <c r="T924" i="6" s="1"/>
  <c r="S923" i="6"/>
  <c r="T923" i="6" s="1"/>
  <c r="S922" i="6"/>
  <c r="T922" i="6" s="1"/>
  <c r="S921" i="6"/>
  <c r="T921" i="6" s="1"/>
  <c r="S919" i="6"/>
  <c r="T919" i="6" s="1"/>
  <c r="S918" i="6"/>
  <c r="T918" i="6" s="1"/>
  <c r="S917" i="6"/>
  <c r="T917" i="6" s="1"/>
  <c r="S916" i="6"/>
  <c r="T916" i="6" s="1"/>
  <c r="S915" i="6"/>
  <c r="T915" i="6" s="1"/>
  <c r="S914" i="6"/>
  <c r="T914" i="6" s="1"/>
  <c r="S912" i="6"/>
  <c r="T912" i="6" s="1"/>
  <c r="S911" i="6"/>
  <c r="T911" i="6" s="1"/>
  <c r="S910" i="6"/>
  <c r="T910" i="6" s="1"/>
  <c r="S909" i="6"/>
  <c r="T909" i="6" s="1"/>
  <c r="S907" i="6"/>
  <c r="T907" i="6" s="1"/>
  <c r="S906" i="6"/>
  <c r="T906" i="6" s="1"/>
  <c r="S905" i="6"/>
  <c r="T905" i="6" s="1"/>
  <c r="S904" i="6"/>
  <c r="T904" i="6" s="1"/>
  <c r="S903" i="6"/>
  <c r="T903" i="6" s="1"/>
  <c r="S901" i="6"/>
  <c r="T901" i="6" s="1"/>
  <c r="S900" i="6"/>
  <c r="T900" i="6" s="1"/>
  <c r="S898" i="6"/>
  <c r="T898" i="6" s="1"/>
  <c r="S896" i="6"/>
  <c r="T896" i="6" s="1"/>
  <c r="S895" i="6"/>
  <c r="T895" i="6" s="1"/>
  <c r="S894" i="6"/>
  <c r="T894" i="6" s="1"/>
  <c r="S893" i="6"/>
  <c r="T893" i="6" s="1"/>
  <c r="S892" i="6"/>
  <c r="T892" i="6" s="1"/>
  <c r="S891" i="6"/>
  <c r="T891" i="6" s="1"/>
  <c r="S889" i="6"/>
  <c r="T889" i="6" s="1"/>
  <c r="S888" i="6"/>
  <c r="T888" i="6" s="1"/>
  <c r="S887" i="6"/>
  <c r="T887" i="6" s="1"/>
  <c r="S886" i="6"/>
  <c r="T886" i="6" s="1"/>
  <c r="S884" i="6"/>
  <c r="T884" i="6" s="1"/>
  <c r="S883" i="6"/>
  <c r="T883" i="6" s="1"/>
  <c r="S882" i="6"/>
  <c r="T882" i="6" s="1"/>
  <c r="S881" i="6"/>
  <c r="T881" i="6" s="1"/>
  <c r="S880" i="6"/>
  <c r="T880" i="6" s="1"/>
  <c r="S879" i="6"/>
  <c r="T879" i="6" s="1"/>
  <c r="S878" i="6"/>
  <c r="T878" i="6" s="1"/>
  <c r="S876" i="6"/>
  <c r="T876" i="6" s="1"/>
  <c r="S875" i="6"/>
  <c r="T875" i="6" s="1"/>
  <c r="S874" i="6"/>
  <c r="T874" i="6" s="1"/>
  <c r="S873" i="6"/>
  <c r="T873" i="6" s="1"/>
  <c r="S872" i="6"/>
  <c r="T872" i="6" s="1"/>
  <c r="S871" i="6"/>
  <c r="T871" i="6" s="1"/>
  <c r="S869" i="6"/>
  <c r="T869" i="6" s="1"/>
  <c r="S868" i="6"/>
  <c r="T868" i="6" s="1"/>
  <c r="S866" i="6"/>
  <c r="T866" i="6" s="1"/>
  <c r="S865" i="6"/>
  <c r="T865" i="6" s="1"/>
  <c r="S864" i="6"/>
  <c r="T864" i="6" s="1"/>
  <c r="S863" i="6"/>
  <c r="T863" i="6" s="1"/>
  <c r="S862" i="6"/>
  <c r="T862" i="6" s="1"/>
  <c r="S861" i="6"/>
  <c r="T861" i="6" s="1"/>
  <c r="S860" i="6"/>
  <c r="T860" i="6" s="1"/>
  <c r="S858" i="6"/>
  <c r="T858" i="6" s="1"/>
  <c r="S857" i="6"/>
  <c r="T857" i="6" s="1"/>
  <c r="S856" i="6"/>
  <c r="T856" i="6" s="1"/>
  <c r="S855" i="6"/>
  <c r="T855" i="6" s="1"/>
  <c r="S853" i="6"/>
  <c r="T853" i="6" s="1"/>
  <c r="S852" i="6"/>
  <c r="T852" i="6" s="1"/>
  <c r="S851" i="6"/>
  <c r="T851" i="6" s="1"/>
  <c r="S850" i="6"/>
  <c r="T850" i="6" s="1"/>
  <c r="S848" i="6"/>
  <c r="T848" i="6" s="1"/>
  <c r="S847" i="6"/>
  <c r="T847" i="6" s="1"/>
  <c r="S846" i="6"/>
  <c r="T846" i="6" s="1"/>
  <c r="S845" i="6"/>
  <c r="T845" i="6" s="1"/>
  <c r="S844" i="6"/>
  <c r="T844" i="6" s="1"/>
  <c r="S843" i="6"/>
  <c r="T843" i="6" s="1"/>
  <c r="S841" i="6"/>
  <c r="T841" i="6" s="1"/>
  <c r="S840" i="6"/>
  <c r="T840" i="6" s="1"/>
  <c r="S839" i="6"/>
  <c r="T839" i="6" s="1"/>
  <c r="S838" i="6"/>
  <c r="T838" i="6" s="1"/>
  <c r="S837" i="6"/>
  <c r="T837" i="6" s="1"/>
  <c r="S836" i="6"/>
  <c r="T836" i="6" s="1"/>
  <c r="S835" i="6"/>
  <c r="T835" i="6" s="1"/>
  <c r="S834" i="6"/>
  <c r="T834" i="6" s="1"/>
  <c r="S833" i="6"/>
  <c r="T833" i="6" s="1"/>
  <c r="S832" i="6"/>
  <c r="T832" i="6" s="1"/>
  <c r="S831" i="6"/>
  <c r="T831" i="6" s="1"/>
  <c r="S830" i="6"/>
  <c r="T830" i="6" s="1"/>
  <c r="S828" i="6"/>
  <c r="T828" i="6" s="1"/>
  <c r="S827" i="6"/>
  <c r="T827" i="6" s="1"/>
  <c r="S826" i="6"/>
  <c r="T826" i="6" s="1"/>
  <c r="S824" i="6"/>
  <c r="T824" i="6" s="1"/>
  <c r="S823" i="6"/>
  <c r="T823" i="6" s="1"/>
  <c r="S822" i="6"/>
  <c r="T822" i="6" s="1"/>
  <c r="S821" i="6"/>
  <c r="T821" i="6" s="1"/>
  <c r="S820" i="6"/>
  <c r="T820" i="6" s="1"/>
  <c r="S818" i="6"/>
  <c r="T818" i="6" s="1"/>
  <c r="S817" i="6"/>
  <c r="T817" i="6" s="1"/>
  <c r="S816" i="6"/>
  <c r="T816" i="6" s="1"/>
  <c r="S815" i="6"/>
  <c r="T815" i="6" s="1"/>
  <c r="S814" i="6"/>
  <c r="T814" i="6" s="1"/>
  <c r="S813" i="6"/>
  <c r="T813" i="6" s="1"/>
  <c r="S810" i="6"/>
  <c r="T810" i="6" s="1"/>
  <c r="S809" i="6"/>
  <c r="T809" i="6" s="1"/>
  <c r="S808" i="6"/>
  <c r="T808" i="6" s="1"/>
  <c r="S806" i="6"/>
  <c r="T806" i="6" s="1"/>
  <c r="S805" i="6"/>
  <c r="T805" i="6" s="1"/>
  <c r="S804" i="6"/>
  <c r="T804" i="6" s="1"/>
  <c r="S803" i="6"/>
  <c r="T803" i="6" s="1"/>
  <c r="S802" i="6"/>
  <c r="T802" i="6" s="1"/>
  <c r="S800" i="6"/>
  <c r="T800" i="6" s="1"/>
  <c r="S799" i="6"/>
  <c r="T799" i="6" s="1"/>
  <c r="S798" i="6"/>
  <c r="T798" i="6" s="1"/>
  <c r="S796" i="6"/>
  <c r="T796" i="6" s="1"/>
  <c r="S795" i="6"/>
  <c r="T795" i="6" s="1"/>
  <c r="S793" i="6"/>
  <c r="T793" i="6" s="1"/>
  <c r="S792" i="6"/>
  <c r="T792" i="6" s="1"/>
  <c r="S791" i="6"/>
  <c r="T791" i="6" s="1"/>
  <c r="S790" i="6"/>
  <c r="T790" i="6" s="1"/>
  <c r="S788" i="6"/>
  <c r="T788" i="6" s="1"/>
  <c r="S787" i="6"/>
  <c r="T787" i="6" s="1"/>
  <c r="S786" i="6"/>
  <c r="T786" i="6" s="1"/>
  <c r="S784" i="6"/>
  <c r="T784" i="6" s="1"/>
  <c r="S783" i="6"/>
  <c r="T783" i="6" s="1"/>
  <c r="S781" i="6"/>
  <c r="T781" i="6" s="1"/>
  <c r="S780" i="6"/>
  <c r="T780" i="6" s="1"/>
  <c r="S779" i="6"/>
  <c r="T779" i="6" s="1"/>
  <c r="S778" i="6"/>
  <c r="T778" i="6" s="1"/>
  <c r="S777" i="6"/>
  <c r="T777" i="6" s="1"/>
  <c r="S776" i="6"/>
  <c r="T776" i="6" s="1"/>
  <c r="S775" i="6"/>
  <c r="T775" i="6" s="1"/>
  <c r="S773" i="6"/>
  <c r="T773" i="6" s="1"/>
  <c r="S772" i="6"/>
  <c r="T772" i="6" s="1"/>
  <c r="S771" i="6"/>
  <c r="T771" i="6" s="1"/>
  <c r="S770" i="6"/>
  <c r="T770" i="6" s="1"/>
  <c r="S769" i="6"/>
  <c r="T769" i="6" s="1"/>
  <c r="S767" i="6"/>
  <c r="T767" i="6" s="1"/>
  <c r="S766" i="6"/>
  <c r="T766" i="6" s="1"/>
  <c r="S765" i="6"/>
  <c r="T765" i="6" s="1"/>
  <c r="S763" i="6"/>
  <c r="T763" i="6" s="1"/>
  <c r="S762" i="6"/>
  <c r="T762" i="6" s="1"/>
  <c r="S760" i="6"/>
  <c r="T760" i="6" s="1"/>
  <c r="S759" i="6"/>
  <c r="T759" i="6" s="1"/>
  <c r="S758" i="6"/>
  <c r="T758" i="6" s="1"/>
  <c r="S756" i="6"/>
  <c r="T756" i="6" s="1"/>
  <c r="S755" i="6"/>
  <c r="T755" i="6" s="1"/>
  <c r="S754" i="6"/>
  <c r="T754" i="6" s="1"/>
  <c r="S753" i="6"/>
  <c r="T753" i="6" s="1"/>
  <c r="S751" i="6"/>
  <c r="T751" i="6" s="1"/>
  <c r="S750" i="6"/>
  <c r="T750" i="6" s="1"/>
  <c r="S749" i="6"/>
  <c r="T749" i="6" s="1"/>
  <c r="S747" i="6"/>
  <c r="T747" i="6" s="1"/>
  <c r="S746" i="6"/>
  <c r="T746" i="6" s="1"/>
  <c r="S745" i="6"/>
  <c r="T745" i="6" s="1"/>
  <c r="S743" i="6"/>
  <c r="T743" i="6" s="1"/>
  <c r="S742" i="6"/>
  <c r="T742" i="6" s="1"/>
  <c r="S741" i="6"/>
  <c r="T741" i="6" s="1"/>
  <c r="S740" i="6"/>
  <c r="T740" i="6" s="1"/>
  <c r="S739" i="6"/>
  <c r="T739" i="6" s="1"/>
  <c r="S738" i="6"/>
  <c r="T738" i="6" s="1"/>
  <c r="S737" i="6"/>
  <c r="T737" i="6" s="1"/>
  <c r="S735" i="6"/>
  <c r="T735" i="6" s="1"/>
  <c r="S734" i="6"/>
  <c r="T734" i="6" s="1"/>
  <c r="S733" i="6"/>
  <c r="T733" i="6" s="1"/>
  <c r="S732" i="6"/>
  <c r="T732" i="6" s="1"/>
  <c r="S731" i="6"/>
  <c r="T731" i="6" s="1"/>
  <c r="S729" i="6"/>
  <c r="T729" i="6" s="1"/>
  <c r="S728" i="6"/>
  <c r="T728" i="6" s="1"/>
  <c r="S727" i="6"/>
  <c r="T727" i="6" s="1"/>
  <c r="S726" i="6"/>
  <c r="T726" i="6" s="1"/>
  <c r="S725" i="6"/>
  <c r="T725" i="6" s="1"/>
  <c r="S724" i="6"/>
  <c r="T724" i="6" s="1"/>
  <c r="S722" i="6"/>
  <c r="T722" i="6" s="1"/>
  <c r="S721" i="6"/>
  <c r="T721" i="6" s="1"/>
  <c r="S720" i="6"/>
  <c r="T720" i="6" s="1"/>
  <c r="S718" i="6"/>
  <c r="S715" i="6"/>
  <c r="T715" i="6" s="1"/>
  <c r="S714" i="6"/>
  <c r="T714" i="6" s="1"/>
  <c r="S713" i="6"/>
  <c r="T713" i="6" s="1"/>
  <c r="S712" i="6"/>
  <c r="T712" i="6" s="1"/>
  <c r="S711" i="6"/>
  <c r="T711" i="6" s="1"/>
  <c r="S709" i="6"/>
  <c r="T709" i="6" s="1"/>
  <c r="S708" i="6"/>
  <c r="T708" i="6" s="1"/>
  <c r="S706" i="6"/>
  <c r="T706" i="6" s="1"/>
  <c r="S705" i="6"/>
  <c r="T705" i="6" s="1"/>
  <c r="S704" i="6"/>
  <c r="T704" i="6" s="1"/>
  <c r="S702" i="6"/>
  <c r="T702" i="6" s="1"/>
  <c r="S701" i="6"/>
  <c r="T701" i="6" s="1"/>
  <c r="S700" i="6"/>
  <c r="T700" i="6" s="1"/>
  <c r="S699" i="6"/>
  <c r="T699" i="6" s="1"/>
  <c r="S698" i="6"/>
  <c r="T698" i="6" s="1"/>
  <c r="S697" i="6"/>
  <c r="T697" i="6" s="1"/>
  <c r="S696" i="6"/>
  <c r="T696" i="6" s="1"/>
  <c r="S695" i="6"/>
  <c r="T695" i="6" s="1"/>
  <c r="S693" i="6"/>
  <c r="T693" i="6" s="1"/>
  <c r="S692" i="6"/>
  <c r="T692" i="6" s="1"/>
  <c r="S690" i="6"/>
  <c r="T690" i="6" s="1"/>
  <c r="S689" i="6"/>
  <c r="T689" i="6" s="1"/>
  <c r="S687" i="6"/>
  <c r="T687" i="6" s="1"/>
  <c r="S686" i="6"/>
  <c r="T686" i="6" s="1"/>
  <c r="S685" i="6"/>
  <c r="T685" i="6" s="1"/>
  <c r="S684" i="6"/>
  <c r="T684" i="6" s="1"/>
  <c r="S682" i="6"/>
  <c r="T682" i="6" s="1"/>
  <c r="S681" i="6"/>
  <c r="T681" i="6" s="1"/>
  <c r="S680" i="6"/>
  <c r="T680" i="6" s="1"/>
  <c r="S678" i="6"/>
  <c r="T678" i="6" s="1"/>
  <c r="S677" i="6"/>
  <c r="T677" i="6" s="1"/>
  <c r="S676" i="6"/>
  <c r="T676" i="6" s="1"/>
  <c r="S675" i="6"/>
  <c r="T675" i="6" s="1"/>
  <c r="S673" i="6"/>
  <c r="T673" i="6" s="1"/>
  <c r="S672" i="6"/>
  <c r="T672" i="6" s="1"/>
  <c r="S670" i="6"/>
  <c r="S668" i="6"/>
  <c r="T668" i="6" s="1"/>
  <c r="S667" i="6"/>
  <c r="T667" i="6" s="1"/>
  <c r="S666" i="6"/>
  <c r="T666" i="6" s="1"/>
  <c r="S665" i="6"/>
  <c r="T665" i="6" s="1"/>
  <c r="S663" i="6"/>
  <c r="T663" i="6" s="1"/>
  <c r="S662" i="6"/>
  <c r="T662" i="6" s="1"/>
  <c r="S660" i="6"/>
  <c r="T660" i="6" s="1"/>
  <c r="S659" i="6"/>
  <c r="T659" i="6" s="1"/>
  <c r="S658" i="6"/>
  <c r="T658" i="6" s="1"/>
  <c r="S656" i="6"/>
  <c r="T656" i="6" s="1"/>
  <c r="S655" i="6"/>
  <c r="T655" i="6" s="1"/>
  <c r="S654" i="6"/>
  <c r="T654" i="6" s="1"/>
  <c r="S653" i="6"/>
  <c r="T653" i="6" s="1"/>
  <c r="S652" i="6"/>
  <c r="T652" i="6" s="1"/>
  <c r="S650" i="6"/>
  <c r="S648" i="6"/>
  <c r="S646" i="6"/>
  <c r="T646" i="6" s="1"/>
  <c r="S645" i="6"/>
  <c r="T645" i="6" s="1"/>
  <c r="S644" i="6"/>
  <c r="T644" i="6" s="1"/>
  <c r="S643" i="6"/>
  <c r="T643" i="6" s="1"/>
  <c r="S641" i="6"/>
  <c r="T641" i="6" s="1"/>
  <c r="S640" i="6"/>
  <c r="T640" i="6" s="1"/>
  <c r="S639" i="6"/>
  <c r="T639" i="6" s="1"/>
  <c r="S638" i="6"/>
  <c r="T638" i="6" s="1"/>
  <c r="S636" i="6"/>
  <c r="T636" i="6" s="1"/>
  <c r="S635" i="6"/>
  <c r="T635" i="6" s="1"/>
  <c r="S634" i="6"/>
  <c r="T634" i="6" s="1"/>
  <c r="S633" i="6"/>
  <c r="T633" i="6" s="1"/>
  <c r="S632" i="6"/>
  <c r="T632" i="6" s="1"/>
  <c r="S631" i="6"/>
  <c r="T631" i="6" s="1"/>
  <c r="S630" i="6"/>
  <c r="T630" i="6" s="1"/>
  <c r="S628" i="6"/>
  <c r="T628" i="6" s="1"/>
  <c r="S627" i="6"/>
  <c r="T627" i="6" s="1"/>
  <c r="S626" i="6"/>
  <c r="T626" i="6" s="1"/>
  <c r="S624" i="6"/>
  <c r="T624" i="6" s="1"/>
  <c r="S623" i="6"/>
  <c r="T623" i="6" s="1"/>
  <c r="S622" i="6"/>
  <c r="T622" i="6" s="1"/>
  <c r="S620" i="6"/>
  <c r="T620" i="6" s="1"/>
  <c r="S619" i="6"/>
  <c r="T619" i="6" s="1"/>
  <c r="S618" i="6"/>
  <c r="T618" i="6" s="1"/>
  <c r="S617" i="6"/>
  <c r="T617" i="6" s="1"/>
  <c r="S615" i="6"/>
  <c r="T615" i="6" s="1"/>
  <c r="S614" i="6"/>
  <c r="T614" i="6" s="1"/>
  <c r="S613" i="6"/>
  <c r="T613" i="6" s="1"/>
  <c r="S611" i="6"/>
  <c r="T611" i="6" s="1"/>
  <c r="S610" i="6"/>
  <c r="T610" i="6" s="1"/>
  <c r="S609" i="6"/>
  <c r="T609" i="6" s="1"/>
  <c r="S607" i="6"/>
  <c r="T607" i="6" s="1"/>
  <c r="S606" i="6"/>
  <c r="T606" i="6" s="1"/>
  <c r="S604" i="6"/>
  <c r="T604" i="6" s="1"/>
  <c r="S603" i="6"/>
  <c r="T603" i="6" s="1"/>
  <c r="S602" i="6"/>
  <c r="T602" i="6" s="1"/>
  <c r="S601" i="6"/>
  <c r="T601" i="6" s="1"/>
  <c r="S599" i="6"/>
  <c r="T599" i="6" s="1"/>
  <c r="S598" i="6"/>
  <c r="T598" i="6" s="1"/>
  <c r="S597" i="6"/>
  <c r="T597" i="6" s="1"/>
  <c r="S595" i="6"/>
  <c r="S594" i="6" s="1"/>
  <c r="S593" i="6"/>
  <c r="T593" i="6" s="1"/>
  <c r="S592" i="6"/>
  <c r="T592" i="6" s="1"/>
  <c r="S591" i="6"/>
  <c r="T591" i="6" s="1"/>
  <c r="S589" i="6"/>
  <c r="T589" i="6" s="1"/>
  <c r="S586" i="6"/>
  <c r="T586" i="6" s="1"/>
  <c r="S585" i="6"/>
  <c r="T585" i="6" s="1"/>
  <c r="S583" i="6"/>
  <c r="T583" i="6" s="1"/>
  <c r="S582" i="6"/>
  <c r="T582" i="6" s="1"/>
  <c r="S581" i="6"/>
  <c r="T581" i="6" s="1"/>
  <c r="S580" i="6"/>
  <c r="T580" i="6" s="1"/>
  <c r="S579" i="6"/>
  <c r="T579" i="6" s="1"/>
  <c r="S577" i="6"/>
  <c r="T577" i="6" s="1"/>
  <c r="S576" i="6"/>
  <c r="T576" i="6" s="1"/>
  <c r="S574" i="6"/>
  <c r="T574" i="6" s="1"/>
  <c r="S573" i="6"/>
  <c r="T573" i="6" s="1"/>
  <c r="S572" i="6"/>
  <c r="T572" i="6" s="1"/>
  <c r="S571" i="6"/>
  <c r="T571" i="6" s="1"/>
  <c r="S570" i="6"/>
  <c r="T570" i="6" s="1"/>
  <c r="S569" i="6"/>
  <c r="T569" i="6" s="1"/>
  <c r="S568" i="6"/>
  <c r="T568" i="6" s="1"/>
  <c r="S566" i="6"/>
  <c r="T566" i="6" s="1"/>
  <c r="S565" i="6"/>
  <c r="T565" i="6" s="1"/>
  <c r="S564" i="6"/>
  <c r="T564" i="6" s="1"/>
  <c r="S563" i="6"/>
  <c r="T563" i="6" s="1"/>
  <c r="S561" i="6"/>
  <c r="T561" i="6" s="1"/>
  <c r="S559" i="6"/>
  <c r="T559" i="6" s="1"/>
  <c r="S558" i="6"/>
  <c r="T558" i="6" s="1"/>
  <c r="S556" i="6"/>
  <c r="T556" i="6" s="1"/>
  <c r="S555" i="6"/>
  <c r="T555" i="6" s="1"/>
  <c r="S554" i="6"/>
  <c r="T554" i="6" s="1"/>
  <c r="S553" i="6"/>
  <c r="T553" i="6" s="1"/>
  <c r="S551" i="6"/>
  <c r="T551" i="6" s="1"/>
  <c r="S550" i="6"/>
  <c r="T550" i="6" s="1"/>
  <c r="S549" i="6"/>
  <c r="T549" i="6" s="1"/>
  <c r="S548" i="6"/>
  <c r="T548" i="6" s="1"/>
  <c r="S547" i="6"/>
  <c r="T547" i="6" s="1"/>
  <c r="S545" i="6"/>
  <c r="T545" i="6" s="1"/>
  <c r="S544" i="6"/>
  <c r="T544" i="6" s="1"/>
  <c r="S543" i="6"/>
  <c r="T543" i="6" s="1"/>
  <c r="S542" i="6"/>
  <c r="T542" i="6" s="1"/>
  <c r="S540" i="6"/>
  <c r="T540" i="6" s="1"/>
  <c r="S539" i="6"/>
  <c r="T539" i="6" s="1"/>
  <c r="S538" i="6"/>
  <c r="T538" i="6" s="1"/>
  <c r="S537" i="6"/>
  <c r="T537" i="6" s="1"/>
  <c r="S536" i="6"/>
  <c r="T536" i="6" s="1"/>
  <c r="S535" i="6"/>
  <c r="T535" i="6" s="1"/>
  <c r="S533" i="6"/>
  <c r="T533" i="6" s="1"/>
  <c r="S532" i="6"/>
  <c r="T532" i="6" s="1"/>
  <c r="S531" i="6"/>
  <c r="T531" i="6" s="1"/>
  <c r="S530" i="6"/>
  <c r="T530" i="6" s="1"/>
  <c r="S529" i="6"/>
  <c r="T529" i="6" s="1"/>
  <c r="S527" i="6"/>
  <c r="T527" i="6" s="1"/>
  <c r="S526" i="6"/>
  <c r="T526" i="6" s="1"/>
  <c r="S525" i="6"/>
  <c r="T525" i="6" s="1"/>
  <c r="S524" i="6"/>
  <c r="T524" i="6" s="1"/>
  <c r="S523" i="6"/>
  <c r="T523" i="6" s="1"/>
  <c r="S522" i="6"/>
  <c r="T522" i="6" s="1"/>
  <c r="S521" i="6"/>
  <c r="T521" i="6" s="1"/>
  <c r="S520" i="6"/>
  <c r="T520" i="6" s="1"/>
  <c r="S518" i="6"/>
  <c r="T518" i="6" s="1"/>
  <c r="S517" i="6"/>
  <c r="T517" i="6" s="1"/>
  <c r="S516" i="6"/>
  <c r="T516" i="6" s="1"/>
  <c r="S515" i="6"/>
  <c r="T515" i="6" s="1"/>
  <c r="S514" i="6"/>
  <c r="T514" i="6" s="1"/>
  <c r="S513" i="6"/>
  <c r="T513" i="6" s="1"/>
  <c r="S511" i="6"/>
  <c r="T511" i="6" s="1"/>
  <c r="S510" i="6"/>
  <c r="T510" i="6" s="1"/>
  <c r="S509" i="6"/>
  <c r="T509" i="6" s="1"/>
  <c r="S508" i="6"/>
  <c r="T508" i="6" s="1"/>
  <c r="S507" i="6"/>
  <c r="T507" i="6" s="1"/>
  <c r="S505" i="6"/>
  <c r="T505" i="6" s="1"/>
  <c r="S504" i="6"/>
  <c r="T504" i="6" s="1"/>
  <c r="S503" i="6"/>
  <c r="T503" i="6" s="1"/>
  <c r="S502" i="6"/>
  <c r="T502" i="6" s="1"/>
  <c r="S500" i="6"/>
  <c r="T500" i="6" s="1"/>
  <c r="S499" i="6"/>
  <c r="T499" i="6" s="1"/>
  <c r="S498" i="6"/>
  <c r="T498" i="6" s="1"/>
  <c r="S496" i="6"/>
  <c r="T496" i="6" s="1"/>
  <c r="S495" i="6"/>
  <c r="T495" i="6" s="1"/>
  <c r="S494" i="6"/>
  <c r="T494" i="6" s="1"/>
  <c r="S493" i="6"/>
  <c r="T493" i="6" s="1"/>
  <c r="S490" i="6"/>
  <c r="T490" i="6" s="1"/>
  <c r="S489" i="6"/>
  <c r="T489" i="6" s="1"/>
  <c r="S488" i="6"/>
  <c r="T488" i="6" s="1"/>
  <c r="S486" i="6"/>
  <c r="T486" i="6" s="1"/>
  <c r="S485" i="6"/>
  <c r="T485" i="6" s="1"/>
  <c r="S484" i="6"/>
  <c r="T484" i="6" s="1"/>
  <c r="S483" i="6"/>
  <c r="T483" i="6" s="1"/>
  <c r="S482" i="6"/>
  <c r="T482" i="6" s="1"/>
  <c r="S480" i="6"/>
  <c r="T480" i="6" s="1"/>
  <c r="S479" i="6"/>
  <c r="T479" i="6" s="1"/>
  <c r="S478" i="6"/>
  <c r="T478" i="6" s="1"/>
  <c r="S477" i="6"/>
  <c r="T477" i="6" s="1"/>
  <c r="S476" i="6"/>
  <c r="T476" i="6" s="1"/>
  <c r="S474" i="6"/>
  <c r="T474" i="6" s="1"/>
  <c r="S473" i="6"/>
  <c r="T473" i="6" s="1"/>
  <c r="S472" i="6"/>
  <c r="T472" i="6" s="1"/>
  <c r="S470" i="6"/>
  <c r="T470" i="6" s="1"/>
  <c r="S469" i="6"/>
  <c r="T469" i="6" s="1"/>
  <c r="S468" i="6"/>
  <c r="T468" i="6" s="1"/>
  <c r="S466" i="6"/>
  <c r="T466" i="6" s="1"/>
  <c r="S465" i="6"/>
  <c r="T465" i="6" s="1"/>
  <c r="S464" i="6"/>
  <c r="T464" i="6" s="1"/>
  <c r="S463" i="6"/>
  <c r="T463" i="6" s="1"/>
  <c r="S462" i="6"/>
  <c r="T462" i="6" s="1"/>
  <c r="S460" i="6"/>
  <c r="T460" i="6" s="1"/>
  <c r="S459" i="6"/>
  <c r="T459" i="6" s="1"/>
  <c r="S458" i="6"/>
  <c r="T458" i="6" s="1"/>
  <c r="S457" i="6"/>
  <c r="T457" i="6" s="1"/>
  <c r="S455" i="6"/>
  <c r="T455" i="6" s="1"/>
  <c r="S454" i="6"/>
  <c r="T454" i="6" s="1"/>
  <c r="S453" i="6"/>
  <c r="T453" i="6" s="1"/>
  <c r="S452" i="6"/>
  <c r="T452" i="6" s="1"/>
  <c r="S451" i="6"/>
  <c r="T451" i="6" s="1"/>
  <c r="S450" i="6"/>
  <c r="T450" i="6" s="1"/>
  <c r="S448" i="6"/>
  <c r="T448" i="6" s="1"/>
  <c r="S447" i="6"/>
  <c r="T447" i="6" s="1"/>
  <c r="S446" i="6"/>
  <c r="T446" i="6" s="1"/>
  <c r="S445" i="6"/>
  <c r="T445" i="6" s="1"/>
  <c r="S443" i="6"/>
  <c r="T443" i="6" s="1"/>
  <c r="S441" i="6"/>
  <c r="T441" i="6" s="1"/>
  <c r="S440" i="6"/>
  <c r="T440" i="6" s="1"/>
  <c r="S439" i="6"/>
  <c r="T439" i="6" s="1"/>
  <c r="S437" i="6"/>
  <c r="T437" i="6" s="1"/>
  <c r="S436" i="6"/>
  <c r="T436" i="6" s="1"/>
  <c r="S435" i="6"/>
  <c r="T435" i="6" s="1"/>
  <c r="S434" i="6"/>
  <c r="T434" i="6" s="1"/>
  <c r="S433" i="6"/>
  <c r="T433" i="6" s="1"/>
  <c r="S430" i="6"/>
  <c r="T430" i="6" s="1"/>
  <c r="S429" i="6"/>
  <c r="T429" i="6" s="1"/>
  <c r="S427" i="6"/>
  <c r="T427" i="6" s="1"/>
  <c r="S426" i="6"/>
  <c r="T426" i="6" s="1"/>
  <c r="S425" i="6"/>
  <c r="T425" i="6" s="1"/>
  <c r="S424" i="6"/>
  <c r="T424" i="6" s="1"/>
  <c r="S423" i="6"/>
  <c r="T423" i="6" s="1"/>
  <c r="S422" i="6"/>
  <c r="T422" i="6" s="1"/>
  <c r="S421" i="6"/>
  <c r="T421" i="6" s="1"/>
  <c r="S419" i="6"/>
  <c r="T419" i="6" s="1"/>
  <c r="S418" i="6"/>
  <c r="T418" i="6" s="1"/>
  <c r="S417" i="6"/>
  <c r="T417" i="6" s="1"/>
  <c r="S416" i="6"/>
  <c r="T416" i="6" s="1"/>
  <c r="S415" i="6"/>
  <c r="T415" i="6" s="1"/>
  <c r="S414" i="6"/>
  <c r="T414" i="6" s="1"/>
  <c r="S412" i="6"/>
  <c r="T412" i="6" s="1"/>
  <c r="S411" i="6"/>
  <c r="T411" i="6" s="1"/>
  <c r="S410" i="6"/>
  <c r="T410" i="6" s="1"/>
  <c r="S409" i="6"/>
  <c r="T409" i="6" s="1"/>
  <c r="S408" i="6"/>
  <c r="T408" i="6" s="1"/>
  <c r="S407" i="6"/>
  <c r="T407" i="6" s="1"/>
  <c r="S406" i="6"/>
  <c r="T406" i="6" s="1"/>
  <c r="S405" i="6"/>
  <c r="T405" i="6" s="1"/>
  <c r="S404" i="6"/>
  <c r="T404" i="6" s="1"/>
  <c r="S403" i="6"/>
  <c r="T403" i="6" s="1"/>
  <c r="S402" i="6"/>
  <c r="T402" i="6" s="1"/>
  <c r="S401" i="6"/>
  <c r="T401" i="6" s="1"/>
  <c r="S400" i="6"/>
  <c r="T400" i="6" s="1"/>
  <c r="S399" i="6"/>
  <c r="T399" i="6" s="1"/>
  <c r="S398" i="6"/>
  <c r="T398" i="6" s="1"/>
  <c r="S397" i="6"/>
  <c r="T397" i="6" s="1"/>
  <c r="S395" i="6"/>
  <c r="T395" i="6" s="1"/>
  <c r="S394" i="6"/>
  <c r="T394" i="6" s="1"/>
  <c r="S393" i="6"/>
  <c r="T393" i="6" s="1"/>
  <c r="S392" i="6"/>
  <c r="T392" i="6" s="1"/>
  <c r="S391" i="6"/>
  <c r="T391" i="6" s="1"/>
  <c r="S390" i="6"/>
  <c r="T390" i="6" s="1"/>
  <c r="S389" i="6"/>
  <c r="T389" i="6" s="1"/>
  <c r="S388" i="6"/>
  <c r="T388" i="6" s="1"/>
  <c r="S387" i="6"/>
  <c r="T387" i="6" s="1"/>
  <c r="S386" i="6"/>
  <c r="T386" i="6" s="1"/>
  <c r="S384" i="6"/>
  <c r="T384" i="6" s="1"/>
  <c r="S383" i="6"/>
  <c r="T383" i="6" s="1"/>
  <c r="S382" i="6"/>
  <c r="T382" i="6" s="1"/>
  <c r="S381" i="6"/>
  <c r="T381" i="6" s="1"/>
  <c r="S380" i="6"/>
  <c r="T380" i="6" s="1"/>
  <c r="S379" i="6"/>
  <c r="T379" i="6" s="1"/>
  <c r="S378" i="6"/>
  <c r="T378" i="6" s="1"/>
  <c r="S377" i="6"/>
  <c r="T377" i="6" s="1"/>
  <c r="S376" i="6"/>
  <c r="T376" i="6" s="1"/>
  <c r="S375" i="6"/>
  <c r="T375" i="6" s="1"/>
  <c r="S373" i="6"/>
  <c r="T373" i="6" s="1"/>
  <c r="S372" i="6"/>
  <c r="T372" i="6" s="1"/>
  <c r="S371" i="6"/>
  <c r="T371" i="6" s="1"/>
  <c r="S370" i="6"/>
  <c r="T370" i="6" s="1"/>
  <c r="S369" i="6"/>
  <c r="T369" i="6" s="1"/>
  <c r="S368" i="6"/>
  <c r="T368" i="6" s="1"/>
  <c r="S367" i="6"/>
  <c r="T367" i="6" s="1"/>
  <c r="S366" i="6"/>
  <c r="T366" i="6" s="1"/>
  <c r="S365" i="6"/>
  <c r="T365" i="6" s="1"/>
  <c r="S363" i="6"/>
  <c r="T363" i="6" s="1"/>
  <c r="S362" i="6"/>
  <c r="T362" i="6" s="1"/>
  <c r="S361" i="6"/>
  <c r="T361" i="6" s="1"/>
  <c r="S360" i="6"/>
  <c r="T360" i="6" s="1"/>
  <c r="S359" i="6"/>
  <c r="T359" i="6" s="1"/>
  <c r="S358" i="6"/>
  <c r="T358" i="6" s="1"/>
  <c r="S357" i="6"/>
  <c r="T357" i="6" s="1"/>
  <c r="S355" i="6"/>
  <c r="T355" i="6" s="1"/>
  <c r="S354" i="6"/>
  <c r="T354" i="6" s="1"/>
  <c r="S353" i="6"/>
  <c r="T353" i="6" s="1"/>
  <c r="S352" i="6"/>
  <c r="T352" i="6" s="1"/>
  <c r="S351" i="6"/>
  <c r="T351" i="6" s="1"/>
  <c r="S349" i="6"/>
  <c r="T349" i="6" s="1"/>
  <c r="S348" i="6"/>
  <c r="T348" i="6" s="1"/>
  <c r="S347" i="6"/>
  <c r="T347" i="6" s="1"/>
  <c r="S346" i="6"/>
  <c r="T346" i="6" s="1"/>
  <c r="S345" i="6"/>
  <c r="T345" i="6" s="1"/>
  <c r="S344" i="6"/>
  <c r="T344" i="6" s="1"/>
  <c r="S343" i="6"/>
  <c r="T343" i="6" s="1"/>
  <c r="S342" i="6"/>
  <c r="T342" i="6" s="1"/>
  <c r="S341" i="6"/>
  <c r="T341" i="6" s="1"/>
  <c r="S340" i="6"/>
  <c r="T340" i="6" s="1"/>
  <c r="S339" i="6"/>
  <c r="T339" i="6" s="1"/>
  <c r="S338" i="6"/>
  <c r="T338" i="6" s="1"/>
  <c r="S337" i="6"/>
  <c r="T337" i="6" s="1"/>
  <c r="S336" i="6"/>
  <c r="T336" i="6" s="1"/>
  <c r="S335" i="6"/>
  <c r="T335" i="6" s="1"/>
  <c r="S333" i="6"/>
  <c r="T333" i="6" s="1"/>
  <c r="S332" i="6"/>
  <c r="T332" i="6" s="1"/>
  <c r="S331" i="6"/>
  <c r="T331" i="6" s="1"/>
  <c r="S330" i="6"/>
  <c r="T330" i="6" s="1"/>
  <c r="S329" i="6"/>
  <c r="T329" i="6" s="1"/>
  <c r="S328" i="6"/>
  <c r="T328" i="6" s="1"/>
  <c r="S327" i="6"/>
  <c r="T327" i="6" s="1"/>
  <c r="S326" i="6"/>
  <c r="T326" i="6" s="1"/>
  <c r="S324" i="6"/>
  <c r="T324" i="6" s="1"/>
  <c r="S323" i="6"/>
  <c r="T323" i="6" s="1"/>
  <c r="S322" i="6"/>
  <c r="T322" i="6" s="1"/>
  <c r="S321" i="6"/>
  <c r="T321" i="6" s="1"/>
  <c r="S319" i="6"/>
  <c r="T319" i="6" s="1"/>
  <c r="S318" i="6"/>
  <c r="T318" i="6" s="1"/>
  <c r="S317" i="6"/>
  <c r="T317" i="6" s="1"/>
  <c r="S316" i="6"/>
  <c r="T316" i="6" s="1"/>
  <c r="S315" i="6"/>
  <c r="T315" i="6" s="1"/>
  <c r="S314" i="6"/>
  <c r="T314" i="6" s="1"/>
  <c r="S313" i="6"/>
  <c r="T313" i="6" s="1"/>
  <c r="S312" i="6"/>
  <c r="T312" i="6" s="1"/>
  <c r="S311" i="6"/>
  <c r="T311" i="6" s="1"/>
  <c r="S310" i="6"/>
  <c r="T310" i="6" s="1"/>
  <c r="S309" i="6"/>
  <c r="T309" i="6" s="1"/>
  <c r="S307" i="6"/>
  <c r="T307" i="6" s="1"/>
  <c r="S306" i="6"/>
  <c r="T306" i="6" s="1"/>
  <c r="S305" i="6"/>
  <c r="T305" i="6" s="1"/>
  <c r="S303" i="6"/>
  <c r="T303" i="6" s="1"/>
  <c r="S302" i="6"/>
  <c r="T302" i="6" s="1"/>
  <c r="S301" i="6"/>
  <c r="T301" i="6" s="1"/>
  <c r="S300" i="6"/>
  <c r="T300" i="6" s="1"/>
  <c r="S299" i="6"/>
  <c r="T299" i="6" s="1"/>
  <c r="S297" i="6"/>
  <c r="T297" i="6" s="1"/>
  <c r="S296" i="6"/>
  <c r="T296" i="6" s="1"/>
  <c r="S295" i="6"/>
  <c r="T295" i="6" s="1"/>
  <c r="S294" i="6"/>
  <c r="T294" i="6" s="1"/>
  <c r="S293" i="6"/>
  <c r="T293" i="6" s="1"/>
  <c r="S292" i="6"/>
  <c r="T292" i="6" s="1"/>
  <c r="S290" i="6"/>
  <c r="T290" i="6" s="1"/>
  <c r="S289" i="6"/>
  <c r="T289" i="6" s="1"/>
  <c r="S288" i="6"/>
  <c r="T288" i="6" s="1"/>
  <c r="S287" i="6"/>
  <c r="T287" i="6" s="1"/>
  <c r="S286" i="6"/>
  <c r="T286" i="6" s="1"/>
  <c r="S285" i="6"/>
  <c r="T285" i="6" s="1"/>
  <c r="S282" i="6"/>
  <c r="T282" i="6" s="1"/>
  <c r="S281" i="6"/>
  <c r="T281" i="6" s="1"/>
  <c r="S280" i="6"/>
  <c r="T280" i="6" s="1"/>
  <c r="S279" i="6"/>
  <c r="T279" i="6" s="1"/>
  <c r="S277" i="6"/>
  <c r="T277" i="6" s="1"/>
  <c r="S276" i="6"/>
  <c r="T276" i="6" s="1"/>
  <c r="S274" i="6"/>
  <c r="T274" i="6" s="1"/>
  <c r="S273" i="6"/>
  <c r="T273" i="6" s="1"/>
  <c r="S272" i="6"/>
  <c r="T272" i="6" s="1"/>
  <c r="S270" i="6"/>
  <c r="T270" i="6" s="1"/>
  <c r="S269" i="6"/>
  <c r="T269" i="6" s="1"/>
  <c r="S267" i="6"/>
  <c r="T267" i="6" s="1"/>
  <c r="S266" i="6"/>
  <c r="T266" i="6" s="1"/>
  <c r="S265" i="6"/>
  <c r="T265" i="6" s="1"/>
  <c r="S263" i="6"/>
  <c r="T263" i="6" s="1"/>
  <c r="S262" i="6"/>
  <c r="T262" i="6" s="1"/>
  <c r="S261" i="6"/>
  <c r="T261" i="6" s="1"/>
  <c r="S259" i="6"/>
  <c r="T259" i="6" s="1"/>
  <c r="S258" i="6"/>
  <c r="T258" i="6" s="1"/>
  <c r="S257" i="6"/>
  <c r="T257" i="6" s="1"/>
  <c r="S256" i="6"/>
  <c r="T256" i="6" s="1"/>
  <c r="S255" i="6"/>
  <c r="T255" i="6" s="1"/>
  <c r="S253" i="6"/>
  <c r="T253" i="6" s="1"/>
  <c r="S252" i="6"/>
  <c r="T252" i="6" s="1"/>
  <c r="S251" i="6"/>
  <c r="T251" i="6" s="1"/>
  <c r="S250" i="6"/>
  <c r="T250" i="6" s="1"/>
  <c r="S249" i="6"/>
  <c r="T249" i="6" s="1"/>
  <c r="S247" i="6"/>
  <c r="T247" i="6" s="1"/>
  <c r="S246" i="6"/>
  <c r="T246" i="6" s="1"/>
  <c r="S245" i="6"/>
  <c r="T245" i="6" s="1"/>
  <c r="S243" i="6"/>
  <c r="T243" i="6" s="1"/>
  <c r="S242" i="6"/>
  <c r="T242" i="6" s="1"/>
  <c r="S241" i="6"/>
  <c r="T241" i="6" s="1"/>
  <c r="S239" i="6"/>
  <c r="T239" i="6" s="1"/>
  <c r="S238" i="6"/>
  <c r="T238" i="6" s="1"/>
  <c r="S237" i="6"/>
  <c r="T237" i="6" s="1"/>
  <c r="S236" i="6"/>
  <c r="T236" i="6" s="1"/>
  <c r="S234" i="6"/>
  <c r="T234" i="6" s="1"/>
  <c r="S233" i="6"/>
  <c r="T233" i="6" s="1"/>
  <c r="S232" i="6"/>
  <c r="T232" i="6" s="1"/>
  <c r="S231" i="6"/>
  <c r="T231" i="6" s="1"/>
  <c r="S230" i="6"/>
  <c r="T230" i="6" s="1"/>
  <c r="S228" i="6"/>
  <c r="T228" i="6" s="1"/>
  <c r="S227" i="6"/>
  <c r="T227" i="6" s="1"/>
  <c r="S226" i="6"/>
  <c r="T226" i="6" s="1"/>
  <c r="S224" i="6"/>
  <c r="T224" i="6" s="1"/>
  <c r="S223" i="6"/>
  <c r="T223" i="6" s="1"/>
  <c r="S222" i="6"/>
  <c r="T222" i="6" s="1"/>
  <c r="S220" i="6"/>
  <c r="T220" i="6" s="1"/>
  <c r="S219" i="6"/>
  <c r="T219" i="6" s="1"/>
  <c r="S218" i="6"/>
  <c r="T218" i="6" s="1"/>
  <c r="S217" i="6"/>
  <c r="T217" i="6" s="1"/>
  <c r="S216" i="6"/>
  <c r="T216" i="6" s="1"/>
  <c r="S214" i="6"/>
  <c r="T214" i="6" s="1"/>
  <c r="S213" i="6"/>
  <c r="T213" i="6" s="1"/>
  <c r="S212" i="6"/>
  <c r="T212" i="6" s="1"/>
  <c r="S210" i="6"/>
  <c r="T210" i="6" s="1"/>
  <c r="S209" i="6"/>
  <c r="T209" i="6" s="1"/>
  <c r="S208" i="6"/>
  <c r="T208" i="6" s="1"/>
  <c r="S207" i="6"/>
  <c r="T207" i="6" s="1"/>
  <c r="S205" i="6"/>
  <c r="T205" i="6" s="1"/>
  <c r="S204" i="6"/>
  <c r="T204" i="6" s="1"/>
  <c r="S202" i="6"/>
  <c r="T202" i="6" s="1"/>
  <c r="S201" i="6"/>
  <c r="T201" i="6" s="1"/>
  <c r="S200" i="6"/>
  <c r="T200" i="6" s="1"/>
  <c r="S199" i="6"/>
  <c r="T199" i="6" s="1"/>
  <c r="S197" i="6"/>
  <c r="T197" i="6" s="1"/>
  <c r="S196" i="6"/>
  <c r="T196" i="6" s="1"/>
  <c r="S194" i="6"/>
  <c r="T194" i="6" s="1"/>
  <c r="S193" i="6"/>
  <c r="T193" i="6" s="1"/>
  <c r="S192" i="6"/>
  <c r="T192" i="6" s="1"/>
  <c r="S190" i="6"/>
  <c r="T190" i="6" s="1"/>
  <c r="S189" i="6"/>
  <c r="T189" i="6" s="1"/>
  <c r="S186" i="6"/>
  <c r="T186" i="6" s="1"/>
  <c r="S185" i="6"/>
  <c r="T185" i="6" s="1"/>
  <c r="S184" i="6"/>
  <c r="T184" i="6" s="1"/>
  <c r="S182" i="6"/>
  <c r="T182" i="6" s="1"/>
  <c r="S181" i="6"/>
  <c r="T181" i="6" s="1"/>
  <c r="S180" i="6"/>
  <c r="T180" i="6" s="1"/>
  <c r="S179" i="6"/>
  <c r="T179" i="6" s="1"/>
  <c r="S177" i="6"/>
  <c r="T177" i="6" s="1"/>
  <c r="S176" i="6"/>
  <c r="T176" i="6" s="1"/>
  <c r="S174" i="6"/>
  <c r="T174" i="6" s="1"/>
  <c r="S173" i="6"/>
  <c r="T173" i="6" s="1"/>
  <c r="S172" i="6"/>
  <c r="T172" i="6" s="1"/>
  <c r="S171" i="6"/>
  <c r="T171" i="6" s="1"/>
  <c r="S169" i="6"/>
  <c r="T169" i="6" s="1"/>
  <c r="S168" i="6"/>
  <c r="T168" i="6" s="1"/>
  <c r="S166" i="6"/>
  <c r="T166" i="6" s="1"/>
  <c r="S165" i="6"/>
  <c r="T165" i="6" s="1"/>
  <c r="S164" i="6"/>
  <c r="T164" i="6" s="1"/>
  <c r="S162" i="6"/>
  <c r="T162" i="6" s="1"/>
  <c r="S161" i="6"/>
  <c r="T161" i="6" s="1"/>
  <c r="S159" i="6"/>
  <c r="T159" i="6" s="1"/>
  <c r="S158" i="6"/>
  <c r="T158" i="6" s="1"/>
  <c r="S157" i="6"/>
  <c r="T157" i="6" s="1"/>
  <c r="S156" i="6"/>
  <c r="T156" i="6" s="1"/>
  <c r="S155" i="6"/>
  <c r="T155" i="6" s="1"/>
  <c r="S153" i="6"/>
  <c r="T153" i="6" s="1"/>
  <c r="S152" i="6"/>
  <c r="T152" i="6" s="1"/>
  <c r="S151" i="6"/>
  <c r="T151" i="6" s="1"/>
  <c r="S150" i="6"/>
  <c r="T150" i="6" s="1"/>
  <c r="S149" i="6"/>
  <c r="T149" i="6" s="1"/>
  <c r="S148" i="6"/>
  <c r="T148" i="6" s="1"/>
  <c r="S146" i="6"/>
  <c r="T146" i="6" s="1"/>
  <c r="S145" i="6"/>
  <c r="T145" i="6" s="1"/>
  <c r="S144" i="6"/>
  <c r="T144" i="6" s="1"/>
  <c r="S143" i="6"/>
  <c r="T143" i="6" s="1"/>
  <c r="S141" i="6"/>
  <c r="T141" i="6" s="1"/>
  <c r="S140" i="6"/>
  <c r="T140" i="6" s="1"/>
  <c r="S139" i="6"/>
  <c r="T139" i="6" s="1"/>
  <c r="S137" i="6"/>
  <c r="T137" i="6" s="1"/>
  <c r="S136" i="6"/>
  <c r="T136" i="6" s="1"/>
  <c r="S135" i="6"/>
  <c r="T135" i="6" s="1"/>
  <c r="S134" i="6"/>
  <c r="T134" i="6" s="1"/>
  <c r="S133" i="6"/>
  <c r="T133" i="6" s="1"/>
  <c r="S132" i="6"/>
  <c r="T132" i="6" s="1"/>
  <c r="S131" i="6"/>
  <c r="T131" i="6" s="1"/>
  <c r="S129" i="6"/>
  <c r="T129" i="6" s="1"/>
  <c r="S128" i="6"/>
  <c r="T128" i="6" s="1"/>
  <c r="S126" i="6"/>
  <c r="T126" i="6" s="1"/>
  <c r="S125" i="6"/>
  <c r="T125" i="6" s="1"/>
  <c r="S123" i="6"/>
  <c r="T123" i="6" s="1"/>
  <c r="S122" i="6"/>
  <c r="T122" i="6" s="1"/>
  <c r="S121" i="6"/>
  <c r="T121" i="6" s="1"/>
  <c r="S120" i="6"/>
  <c r="T120" i="6" s="1"/>
  <c r="S118" i="6"/>
  <c r="T118" i="6" s="1"/>
  <c r="S117" i="6"/>
  <c r="T117" i="6" s="1"/>
  <c r="S116" i="6"/>
  <c r="T116" i="6" s="1"/>
  <c r="S114" i="6"/>
  <c r="S113" i="6" s="1"/>
  <c r="S112" i="6"/>
  <c r="T112" i="6" s="1"/>
  <c r="S111" i="6"/>
  <c r="T111" i="6" s="1"/>
  <c r="S110" i="6"/>
  <c r="T110" i="6" s="1"/>
  <c r="S109" i="6"/>
  <c r="T109" i="6" s="1"/>
  <c r="S107" i="6"/>
  <c r="T107" i="6" s="1"/>
  <c r="S106" i="6"/>
  <c r="T106" i="6" s="1"/>
  <c r="S105" i="6"/>
  <c r="T105" i="6" s="1"/>
  <c r="S104" i="6"/>
  <c r="T104" i="6" s="1"/>
  <c r="S102" i="6"/>
  <c r="T102" i="6" s="1"/>
  <c r="S101" i="6"/>
  <c r="T101" i="6" s="1"/>
  <c r="S99" i="6"/>
  <c r="T99" i="6" s="1"/>
  <c r="S98" i="6"/>
  <c r="T98" i="6" s="1"/>
  <c r="S97" i="6"/>
  <c r="T97" i="6" s="1"/>
  <c r="S94" i="6"/>
  <c r="T94" i="6" s="1"/>
  <c r="S93" i="6"/>
  <c r="T93" i="6" s="1"/>
  <c r="S92" i="6"/>
  <c r="T92" i="6" s="1"/>
  <c r="S91" i="6"/>
  <c r="T91" i="6" s="1"/>
  <c r="S89" i="6"/>
  <c r="T89" i="6" s="1"/>
  <c r="S88" i="6"/>
  <c r="T88" i="6" s="1"/>
  <c r="S87" i="6"/>
  <c r="T87" i="6" s="1"/>
  <c r="S85" i="6"/>
  <c r="T85" i="6" s="1"/>
  <c r="S84" i="6"/>
  <c r="T84" i="6" s="1"/>
  <c r="S82" i="6"/>
  <c r="T82" i="6" s="1"/>
  <c r="S81" i="6"/>
  <c r="T81" i="6" s="1"/>
  <c r="S79" i="6"/>
  <c r="T79" i="6" s="1"/>
  <c r="S78" i="6"/>
  <c r="T78" i="6" s="1"/>
  <c r="S77" i="6"/>
  <c r="T77" i="6" s="1"/>
  <c r="S75" i="6"/>
  <c r="T75" i="6" s="1"/>
  <c r="S74" i="6"/>
  <c r="T74" i="6" s="1"/>
  <c r="S73" i="6"/>
  <c r="T73" i="6" s="1"/>
  <c r="S72" i="6"/>
  <c r="T72" i="6" s="1"/>
  <c r="S71" i="6"/>
  <c r="T71" i="6" s="1"/>
  <c r="S69" i="6"/>
  <c r="T69" i="6" s="1"/>
  <c r="S68" i="6"/>
  <c r="T68" i="6" s="1"/>
  <c r="S66" i="6"/>
  <c r="T66" i="6" s="1"/>
  <c r="S65" i="6"/>
  <c r="T65" i="6" s="1"/>
  <c r="S64" i="6"/>
  <c r="T64" i="6" s="1"/>
  <c r="S63" i="6"/>
  <c r="T63" i="6" s="1"/>
  <c r="S61" i="6"/>
  <c r="S59" i="6"/>
  <c r="T59" i="6" s="1"/>
  <c r="S58" i="6"/>
  <c r="T58" i="6" s="1"/>
  <c r="S56" i="6"/>
  <c r="T56" i="6" s="1"/>
  <c r="S55" i="6"/>
  <c r="T55" i="6" s="1"/>
  <c r="S54" i="6"/>
  <c r="T54" i="6" s="1"/>
  <c r="S52" i="6"/>
  <c r="T52" i="6" s="1"/>
  <c r="S50" i="6"/>
  <c r="S48" i="6"/>
  <c r="T48" i="6" s="1"/>
  <c r="S47" i="6"/>
  <c r="T47" i="6" s="1"/>
  <c r="S46" i="6"/>
  <c r="T46" i="6" s="1"/>
  <c r="S45" i="6"/>
  <c r="T45" i="6" s="1"/>
  <c r="S44" i="6"/>
  <c r="T44" i="6" s="1"/>
  <c r="S43" i="6"/>
  <c r="T43" i="6" s="1"/>
  <c r="S41" i="6"/>
  <c r="T41" i="6" s="1"/>
  <c r="S40" i="6"/>
  <c r="T40" i="6" s="1"/>
  <c r="S39" i="6"/>
  <c r="T39" i="6" s="1"/>
  <c r="S38" i="6"/>
  <c r="T38" i="6" s="1"/>
  <c r="S36" i="6"/>
  <c r="T36" i="6" s="1"/>
  <c r="S35" i="6"/>
  <c r="T35" i="6" s="1"/>
  <c r="S34" i="6"/>
  <c r="T34" i="6" s="1"/>
  <c r="S33" i="6"/>
  <c r="T33" i="6" s="1"/>
  <c r="S32" i="6"/>
  <c r="T32" i="6" s="1"/>
  <c r="S30" i="6"/>
  <c r="T30" i="6" s="1"/>
  <c r="S29" i="6"/>
  <c r="T29" i="6" s="1"/>
  <c r="S28" i="6"/>
  <c r="T28" i="6" s="1"/>
  <c r="S26" i="6"/>
  <c r="T26" i="6" s="1"/>
  <c r="S25" i="6"/>
  <c r="T25" i="6" s="1"/>
  <c r="S24" i="6"/>
  <c r="T24" i="6" s="1"/>
  <c r="S22" i="6"/>
  <c r="T22" i="6" s="1"/>
  <c r="S21" i="6"/>
  <c r="T21" i="6" s="1"/>
  <c r="S19" i="6"/>
  <c r="T19" i="6" s="1"/>
  <c r="S18" i="6"/>
  <c r="T18" i="6" s="1"/>
  <c r="S17" i="6"/>
  <c r="T17" i="6" s="1"/>
  <c r="S14" i="6"/>
  <c r="T14" i="6" s="1"/>
  <c r="S13" i="6"/>
  <c r="T13" i="6" s="1"/>
  <c r="S12" i="6"/>
  <c r="T12" i="6" s="1"/>
  <c r="S11" i="6"/>
  <c r="T11" i="6" s="1"/>
  <c r="S10" i="6"/>
  <c r="T10" i="6" s="1"/>
  <c r="S9" i="6"/>
  <c r="T9" i="6" s="1"/>
  <c r="S8" i="6"/>
  <c r="T8" i="6" s="1"/>
  <c r="N2074" i="6"/>
  <c r="N2067" i="6"/>
  <c r="N2062" i="6"/>
  <c r="N2055" i="6"/>
  <c r="N2051" i="6"/>
  <c r="N2047" i="6"/>
  <c r="N2040" i="6"/>
  <c r="N2035" i="6"/>
  <c r="N2029" i="6"/>
  <c r="N2026" i="6"/>
  <c r="N2021" i="6"/>
  <c r="N2017" i="6"/>
  <c r="N2013" i="6"/>
  <c r="N2006" i="6"/>
  <c r="N1999" i="6"/>
  <c r="N1996" i="6"/>
  <c r="N1990" i="6"/>
  <c r="N1984" i="6"/>
  <c r="N1980" i="6"/>
  <c r="N1972" i="6"/>
  <c r="N1969" i="6"/>
  <c r="N1964" i="6"/>
  <c r="N1961" i="6"/>
  <c r="N1955" i="6"/>
  <c r="N1949" i="6"/>
  <c r="N1945" i="6"/>
  <c r="N1940" i="6"/>
  <c r="N1936" i="6"/>
  <c r="N1933" i="6"/>
  <c r="N1931" i="6"/>
  <c r="N1924" i="6"/>
  <c r="N1922" i="6"/>
  <c r="N1920" i="6"/>
  <c r="N1916" i="6"/>
  <c r="N1912" i="6"/>
  <c r="N1909" i="6"/>
  <c r="N1906" i="6"/>
  <c r="N1900" i="6"/>
  <c r="N1897" i="6"/>
  <c r="N1893" i="6"/>
  <c r="N1888" i="6"/>
  <c r="N1884" i="6"/>
  <c r="N1881" i="6"/>
  <c r="N1877" i="6"/>
  <c r="N1873" i="6"/>
  <c r="N1870" i="6"/>
  <c r="N1867" i="6"/>
  <c r="N1862" i="6"/>
  <c r="N1858" i="6"/>
  <c r="N1855" i="6"/>
  <c r="N1852" i="6"/>
  <c r="N1846" i="6"/>
  <c r="N1842" i="6"/>
  <c r="N1838" i="6"/>
  <c r="N1832" i="6"/>
  <c r="N1828" i="6"/>
  <c r="N1822" i="6"/>
  <c r="N1818" i="6"/>
  <c r="N1813" i="6"/>
  <c r="N1810" i="6"/>
  <c r="N1804" i="6"/>
  <c r="N1800" i="6"/>
  <c r="N1798" i="6"/>
  <c r="N1792" i="6"/>
  <c r="N1789" i="6"/>
  <c r="N1786" i="6"/>
  <c r="N1780" i="6"/>
  <c r="N1775" i="6"/>
  <c r="N1771" i="6"/>
  <c r="N1767" i="6"/>
  <c r="N1764" i="6"/>
  <c r="N1760" i="6"/>
  <c r="N1755" i="6"/>
  <c r="N1749" i="6"/>
  <c r="N1746" i="6"/>
  <c r="N1741" i="6"/>
  <c r="N1736" i="6"/>
  <c r="N1733" i="6"/>
  <c r="N1731" i="6"/>
  <c r="N1729" i="6"/>
  <c r="N1727" i="6"/>
  <c r="N1724" i="6"/>
  <c r="N1722" i="6"/>
  <c r="N1717" i="6"/>
  <c r="N1715" i="6"/>
  <c r="N1712" i="6"/>
  <c r="N1707" i="6"/>
  <c r="N1700" i="6"/>
  <c r="N1696" i="6"/>
  <c r="N1692" i="6"/>
  <c r="N1688" i="6"/>
  <c r="N1683" i="6"/>
  <c r="N1678" i="6"/>
  <c r="N1672" i="6"/>
  <c r="N1667" i="6"/>
  <c r="N1663" i="6"/>
  <c r="N1660" i="6"/>
  <c r="N1658" i="6"/>
  <c r="N1651" i="6"/>
  <c r="N1648" i="6"/>
  <c r="N1644" i="6"/>
  <c r="N1640" i="6"/>
  <c r="N1636" i="6"/>
  <c r="N1632" i="6"/>
  <c r="N1627" i="6"/>
  <c r="N1624" i="6"/>
  <c r="N1621" i="6"/>
  <c r="N1616" i="6"/>
  <c r="N1609" i="6"/>
  <c r="N1603" i="6"/>
  <c r="N1599" i="6"/>
  <c r="N1593" i="6"/>
  <c r="N1589" i="6"/>
  <c r="N1585" i="6"/>
  <c r="N1583" i="6"/>
  <c r="N1581" i="6"/>
  <c r="N1574" i="6"/>
  <c r="N1566" i="6"/>
  <c r="N1562" i="6"/>
  <c r="N1557" i="6"/>
  <c r="N1555" i="6"/>
  <c r="N1552" i="6"/>
  <c r="N1549" i="6"/>
  <c r="N1544" i="6"/>
  <c r="N1541" i="6"/>
  <c r="N1536" i="6"/>
  <c r="N1533" i="6"/>
  <c r="N1531" i="6"/>
  <c r="N1526" i="6"/>
  <c r="N1518" i="6"/>
  <c r="N1511" i="6"/>
  <c r="N1509" i="6"/>
  <c r="N1505" i="6"/>
  <c r="N1502" i="6"/>
  <c r="N1497" i="6"/>
  <c r="N1494" i="6"/>
  <c r="N1486" i="6"/>
  <c r="N1484" i="6"/>
  <c r="N1482" i="6"/>
  <c r="N1479" i="6"/>
  <c r="N1477" i="6"/>
  <c r="N1471" i="6"/>
  <c r="N1468" i="6"/>
  <c r="N1462" i="6"/>
  <c r="N1458" i="6"/>
  <c r="N1453" i="6"/>
  <c r="N1448" i="6"/>
  <c r="N1442" i="6"/>
  <c r="N1439" i="6"/>
  <c r="N1434" i="6"/>
  <c r="N1428" i="6"/>
  <c r="N1420" i="6"/>
  <c r="N1416" i="6"/>
  <c r="N1407" i="6"/>
  <c r="N1399" i="6"/>
  <c r="N1394" i="6"/>
  <c r="N1384" i="6"/>
  <c r="N1380" i="6"/>
  <c r="N1374" i="6"/>
  <c r="N1368" i="6"/>
  <c r="N1363" i="6"/>
  <c r="N1360" i="6"/>
  <c r="N1356" i="6"/>
  <c r="N1354" i="6"/>
  <c r="N1351" i="6"/>
  <c r="N1346" i="6"/>
  <c r="N1344" i="6"/>
  <c r="N1338" i="6"/>
  <c r="N1331" i="6"/>
  <c r="N1326" i="6"/>
  <c r="N1320" i="6"/>
  <c r="N1315" i="6"/>
  <c r="N1313" i="6"/>
  <c r="N1309" i="6"/>
  <c r="N1305" i="6"/>
  <c r="N1298" i="6"/>
  <c r="N1295" i="6"/>
  <c r="N1290" i="6"/>
  <c r="N1287" i="6"/>
  <c r="N1285" i="6"/>
  <c r="N1281" i="6"/>
  <c r="N1277" i="6"/>
  <c r="N1274" i="6"/>
  <c r="N1270" i="6"/>
  <c r="N1267" i="6"/>
  <c r="N1262" i="6"/>
  <c r="N1257" i="6"/>
  <c r="N1252" i="6"/>
  <c r="N1248" i="6"/>
  <c r="N1246" i="6"/>
  <c r="N1244" i="6"/>
  <c r="N1242" i="6"/>
  <c r="N1240" i="6"/>
  <c r="N1234" i="6"/>
  <c r="N1231" i="6"/>
  <c r="N1226" i="6"/>
  <c r="N1224" i="6"/>
  <c r="N1219" i="6"/>
  <c r="N1215" i="6"/>
  <c r="N1209" i="6"/>
  <c r="N1206" i="6"/>
  <c r="N1201" i="6"/>
  <c r="N1196" i="6"/>
  <c r="N1193" i="6"/>
  <c r="N1189" i="6"/>
  <c r="N1186" i="6"/>
  <c r="N1181" i="6"/>
  <c r="N1175" i="6"/>
  <c r="N1170" i="6"/>
  <c r="N1165" i="6"/>
  <c r="N1157" i="6"/>
  <c r="N1155" i="6"/>
  <c r="N1149" i="6"/>
  <c r="N1145" i="6"/>
  <c r="N1139" i="6"/>
  <c r="N1136" i="6"/>
  <c r="N1127" i="6"/>
  <c r="N1119" i="6"/>
  <c r="N1113" i="6"/>
  <c r="N1110" i="6"/>
  <c r="N1105" i="6"/>
  <c r="N1101" i="6"/>
  <c r="N1096" i="6"/>
  <c r="N1090" i="6"/>
  <c r="N1085" i="6"/>
  <c r="N1079" i="6"/>
  <c r="N1072" i="6"/>
  <c r="N1068" i="6"/>
  <c r="N1062" i="6"/>
  <c r="N1058" i="6"/>
  <c r="N1051" i="6"/>
  <c r="N1038" i="6"/>
  <c r="N1036" i="6"/>
  <c r="N1034" i="6"/>
  <c r="N1031" i="6"/>
  <c r="N1027" i="6"/>
  <c r="N1023" i="6"/>
  <c r="N1021" i="6"/>
  <c r="N1018" i="6"/>
  <c r="N1014" i="6"/>
  <c r="N1008" i="6"/>
  <c r="N1004" i="6"/>
  <c r="N1001" i="6"/>
  <c r="N999" i="6"/>
  <c r="N993" i="6"/>
  <c r="N989" i="6"/>
  <c r="N985" i="6"/>
  <c r="N983" i="6"/>
  <c r="N977" i="6"/>
  <c r="N974" i="6"/>
  <c r="N972" i="6"/>
  <c r="N969" i="6"/>
  <c r="N962" i="6"/>
  <c r="N957" i="6"/>
  <c r="N953" i="6"/>
  <c r="N946" i="6"/>
  <c r="N941" i="6"/>
  <c r="N933" i="6"/>
  <c r="N927" i="6"/>
  <c r="N920" i="6"/>
  <c r="N913" i="6"/>
  <c r="N908" i="6"/>
  <c r="N902" i="6"/>
  <c r="N899" i="6"/>
  <c r="N897" i="6"/>
  <c r="N890" i="6"/>
  <c r="N885" i="6"/>
  <c r="N877" i="6"/>
  <c r="N870" i="6"/>
  <c r="N867" i="6"/>
  <c r="N859" i="6"/>
  <c r="N854" i="6"/>
  <c r="N849" i="6"/>
  <c r="N842" i="6"/>
  <c r="N829" i="6"/>
  <c r="N825" i="6"/>
  <c r="N819" i="6"/>
  <c r="N812" i="6"/>
  <c r="N807" i="6"/>
  <c r="N801" i="6"/>
  <c r="N797" i="6"/>
  <c r="N794" i="6"/>
  <c r="N789" i="6"/>
  <c r="N785" i="6"/>
  <c r="N782" i="6"/>
  <c r="N774" i="6"/>
  <c r="N768" i="6"/>
  <c r="N764" i="6"/>
  <c r="N761" i="6"/>
  <c r="N757" i="6"/>
  <c r="N752" i="6"/>
  <c r="N748" i="6"/>
  <c r="N744" i="6"/>
  <c r="N736" i="6"/>
  <c r="N730" i="6"/>
  <c r="N723" i="6"/>
  <c r="N719" i="6"/>
  <c r="N717" i="6"/>
  <c r="N710" i="6"/>
  <c r="N707" i="6"/>
  <c r="N703" i="6"/>
  <c r="N694" i="6"/>
  <c r="N691" i="6"/>
  <c r="N688" i="6"/>
  <c r="N683" i="6"/>
  <c r="N679" i="6"/>
  <c r="N674" i="6"/>
  <c r="N671" i="6"/>
  <c r="N669" i="6"/>
  <c r="N664" i="6"/>
  <c r="N661" i="6"/>
  <c r="N657" i="6"/>
  <c r="N651" i="6"/>
  <c r="N649" i="6"/>
  <c r="N647" i="6"/>
  <c r="N642" i="6"/>
  <c r="N637" i="6"/>
  <c r="N629" i="6"/>
  <c r="N625" i="6"/>
  <c r="N621" i="6"/>
  <c r="N616" i="6"/>
  <c r="N612" i="6"/>
  <c r="N608" i="6"/>
  <c r="N605" i="6"/>
  <c r="N600" i="6"/>
  <c r="N596" i="6"/>
  <c r="N594" i="6"/>
  <c r="N590" i="6"/>
  <c r="N588" i="6"/>
  <c r="N584" i="6"/>
  <c r="N578" i="6"/>
  <c r="N575" i="6"/>
  <c r="N567" i="6"/>
  <c r="N562" i="6"/>
  <c r="N560" i="6"/>
  <c r="N557" i="6"/>
  <c r="N552" i="6"/>
  <c r="N546" i="6"/>
  <c r="N541" i="6"/>
  <c r="N534" i="6"/>
  <c r="N528" i="6"/>
  <c r="N519" i="6"/>
  <c r="N512" i="6"/>
  <c r="N506" i="6"/>
  <c r="N501" i="6"/>
  <c r="N497" i="6"/>
  <c r="N492" i="6"/>
  <c r="N487" i="6"/>
  <c r="N481" i="6"/>
  <c r="N475" i="6"/>
  <c r="N471" i="6"/>
  <c r="N467" i="6"/>
  <c r="N461" i="6"/>
  <c r="N456" i="6"/>
  <c r="N449" i="6"/>
  <c r="N444" i="6"/>
  <c r="N442" i="6"/>
  <c r="N438" i="6"/>
  <c r="N432" i="6"/>
  <c r="N428" i="6"/>
  <c r="N420" i="6"/>
  <c r="N413" i="6"/>
  <c r="N396" i="6"/>
  <c r="N385" i="6"/>
  <c r="N374" i="6"/>
  <c r="N364" i="6"/>
  <c r="N356" i="6"/>
  <c r="N350" i="6"/>
  <c r="N334" i="6"/>
  <c r="N325" i="6"/>
  <c r="N320" i="6"/>
  <c r="N308" i="6"/>
  <c r="N304" i="6"/>
  <c r="N298" i="6"/>
  <c r="N291" i="6"/>
  <c r="N284" i="6"/>
  <c r="N278" i="6"/>
  <c r="N275" i="6"/>
  <c r="N271" i="6"/>
  <c r="N268" i="6"/>
  <c r="N264" i="6"/>
  <c r="N260" i="6"/>
  <c r="N254" i="6"/>
  <c r="N248" i="6"/>
  <c r="N244" i="6"/>
  <c r="N240" i="6"/>
  <c r="N235" i="6"/>
  <c r="N229" i="6"/>
  <c r="N225" i="6"/>
  <c r="N221" i="6"/>
  <c r="N215" i="6"/>
  <c r="N211" i="6"/>
  <c r="N206" i="6"/>
  <c r="N203" i="6"/>
  <c r="N198" i="6"/>
  <c r="N195" i="6"/>
  <c r="N191" i="6"/>
  <c r="N188" i="6"/>
  <c r="N183" i="6"/>
  <c r="N178" i="6"/>
  <c r="N175" i="6"/>
  <c r="N170" i="6"/>
  <c r="N167" i="6"/>
  <c r="N163" i="6"/>
  <c r="N160" i="6"/>
  <c r="N154" i="6"/>
  <c r="N147" i="6"/>
  <c r="N142" i="6"/>
  <c r="N138" i="6"/>
  <c r="N130" i="6"/>
  <c r="N127" i="6"/>
  <c r="N124" i="6"/>
  <c r="N119" i="6"/>
  <c r="N115" i="6"/>
  <c r="N113" i="6"/>
  <c r="N108" i="6"/>
  <c r="N103" i="6"/>
  <c r="N100" i="6"/>
  <c r="N96" i="6"/>
  <c r="N90" i="6"/>
  <c r="N86" i="6"/>
  <c r="N83" i="6"/>
  <c r="N80" i="6"/>
  <c r="N76" i="6"/>
  <c r="N70" i="6"/>
  <c r="N67" i="6"/>
  <c r="N62" i="6"/>
  <c r="N60" i="6"/>
  <c r="N57" i="6"/>
  <c r="N53" i="6"/>
  <c r="N51" i="6"/>
  <c r="N49" i="6"/>
  <c r="N42" i="6"/>
  <c r="N37" i="6"/>
  <c r="N31" i="6"/>
  <c r="N27" i="6"/>
  <c r="N23" i="6"/>
  <c r="N20" i="6"/>
  <c r="N16" i="6"/>
  <c r="N7" i="6"/>
  <c r="M2074" i="7"/>
  <c r="M2067" i="7"/>
  <c r="M2062" i="7"/>
  <c r="M2055" i="7"/>
  <c r="M2051" i="7"/>
  <c r="M2047" i="7"/>
  <c r="M2040" i="7"/>
  <c r="M2035" i="7"/>
  <c r="M2029" i="7"/>
  <c r="M2026" i="7"/>
  <c r="M2021" i="7"/>
  <c r="M2017" i="7"/>
  <c r="M2013" i="7"/>
  <c r="S2006" i="7"/>
  <c r="R2006" i="7"/>
  <c r="W2006" i="7"/>
  <c r="S1999" i="7"/>
  <c r="R1999" i="7"/>
  <c r="W1999" i="7"/>
  <c r="S1996" i="7"/>
  <c r="R1996" i="7"/>
  <c r="W1996" i="7"/>
  <c r="S1990" i="7"/>
  <c r="R1990" i="7"/>
  <c r="W1990" i="7"/>
  <c r="S1984" i="7"/>
  <c r="R1984" i="7"/>
  <c r="W1984" i="7"/>
  <c r="S1980" i="7"/>
  <c r="R1980" i="7"/>
  <c r="W1980" i="7"/>
  <c r="S1972" i="7"/>
  <c r="R1972" i="7"/>
  <c r="W1972" i="7"/>
  <c r="S1969" i="7"/>
  <c r="R1969" i="7"/>
  <c r="W1969" i="7"/>
  <c r="S1964" i="7"/>
  <c r="R1964" i="7"/>
  <c r="W1964" i="7"/>
  <c r="S1961" i="7"/>
  <c r="R1961" i="7"/>
  <c r="W1961" i="7"/>
  <c r="S1955" i="7"/>
  <c r="R1955" i="7"/>
  <c r="W1955" i="7"/>
  <c r="S1949" i="7"/>
  <c r="R1949" i="7"/>
  <c r="W1949" i="7"/>
  <c r="S1945" i="7"/>
  <c r="R1945" i="7"/>
  <c r="W1945" i="7"/>
  <c r="S1940" i="7"/>
  <c r="R1940" i="7"/>
  <c r="W1940" i="7"/>
  <c r="S1936" i="7"/>
  <c r="R1936" i="7"/>
  <c r="W1936" i="7"/>
  <c r="S1933" i="7"/>
  <c r="R1933" i="7"/>
  <c r="W1933" i="7"/>
  <c r="S1931" i="7"/>
  <c r="R1931" i="7"/>
  <c r="W1931" i="7"/>
  <c r="S1924" i="7"/>
  <c r="R1924" i="7"/>
  <c r="W1924" i="7"/>
  <c r="S1922" i="7"/>
  <c r="R1922" i="7"/>
  <c r="W1922" i="7"/>
  <c r="S1920" i="7"/>
  <c r="R1920" i="7"/>
  <c r="W1920" i="7"/>
  <c r="S1916" i="7"/>
  <c r="R1916" i="7"/>
  <c r="W1916" i="7"/>
  <c r="M1912" i="7"/>
  <c r="S1912" i="7"/>
  <c r="W1912" i="7"/>
  <c r="M1909" i="7"/>
  <c r="S1909" i="7"/>
  <c r="W1909" i="7"/>
  <c r="M1906" i="7"/>
  <c r="S1906" i="7"/>
  <c r="W1906" i="7"/>
  <c r="M1900" i="7"/>
  <c r="S1900" i="7"/>
  <c r="W1900" i="7"/>
  <c r="M1897" i="7"/>
  <c r="S1897" i="7"/>
  <c r="W1897" i="7"/>
  <c r="M1893" i="7"/>
  <c r="S1893" i="7"/>
  <c r="W1893" i="7"/>
  <c r="M1888" i="7"/>
  <c r="S1888" i="7"/>
  <c r="W1888" i="7"/>
  <c r="M1884" i="7"/>
  <c r="S1884" i="7"/>
  <c r="W1884" i="7"/>
  <c r="M1881" i="7"/>
  <c r="S1881" i="7"/>
  <c r="W1881" i="7"/>
  <c r="M1877" i="7"/>
  <c r="S1877" i="7"/>
  <c r="W1877" i="7"/>
  <c r="M1873" i="7"/>
  <c r="S1873" i="7"/>
  <c r="W1873" i="7"/>
  <c r="M1870" i="7"/>
  <c r="S1870" i="7"/>
  <c r="W1870" i="7"/>
  <c r="M1867" i="7"/>
  <c r="S1867" i="7"/>
  <c r="W1867" i="7"/>
  <c r="M1862" i="7"/>
  <c r="S1862" i="7"/>
  <c r="W1862" i="7"/>
  <c r="M1858" i="7"/>
  <c r="S1858" i="7"/>
  <c r="W1858" i="7"/>
  <c r="M1855" i="7"/>
  <c r="S1855" i="7"/>
  <c r="W1855" i="7"/>
  <c r="M1852" i="7"/>
  <c r="S1852" i="7"/>
  <c r="W1852" i="7"/>
  <c r="M1846" i="7"/>
  <c r="M1842" i="7"/>
  <c r="M1838" i="7"/>
  <c r="M1832" i="7"/>
  <c r="M1828" i="7"/>
  <c r="M1822" i="7"/>
  <c r="M1818" i="7"/>
  <c r="M1813" i="7"/>
  <c r="M1810" i="7"/>
  <c r="M1804" i="7"/>
  <c r="M1800" i="7"/>
  <c r="M1798" i="7"/>
  <c r="M1792" i="7"/>
  <c r="M1789" i="7"/>
  <c r="M1786" i="7"/>
  <c r="M1780" i="7"/>
  <c r="M1775" i="7"/>
  <c r="M1771" i="7"/>
  <c r="M1767" i="7"/>
  <c r="M1764" i="7"/>
  <c r="M1760" i="7"/>
  <c r="S1760" i="7"/>
  <c r="W1760" i="7"/>
  <c r="M1755" i="7"/>
  <c r="S1755" i="7"/>
  <c r="W1755" i="7"/>
  <c r="M1749" i="7"/>
  <c r="S1749" i="7"/>
  <c r="W1749" i="7"/>
  <c r="M1746" i="7"/>
  <c r="S1746" i="7"/>
  <c r="W1746" i="7"/>
  <c r="M1741" i="7"/>
  <c r="S1741" i="7"/>
  <c r="W1741" i="7"/>
  <c r="M1736" i="7"/>
  <c r="S1736" i="7"/>
  <c r="W1736" i="7"/>
  <c r="M1733" i="7"/>
  <c r="S1733" i="7"/>
  <c r="W1733" i="7"/>
  <c r="M1731" i="7"/>
  <c r="S1731" i="7"/>
  <c r="W1731" i="7"/>
  <c r="M1729" i="7"/>
  <c r="S1729" i="7"/>
  <c r="W1729" i="7"/>
  <c r="M1727" i="7"/>
  <c r="S1727" i="7"/>
  <c r="W1727" i="7"/>
  <c r="M1724" i="7"/>
  <c r="S1724" i="7"/>
  <c r="W1724" i="7"/>
  <c r="M1722" i="7"/>
  <c r="S1722" i="7"/>
  <c r="W1722" i="7"/>
  <c r="M1717" i="7"/>
  <c r="S1717" i="7"/>
  <c r="W1717" i="7"/>
  <c r="M1715" i="7"/>
  <c r="S1715" i="7"/>
  <c r="W1715" i="7"/>
  <c r="M1712" i="7"/>
  <c r="S1712" i="7"/>
  <c r="W1712" i="7"/>
  <c r="M1707" i="7"/>
  <c r="S1707" i="7"/>
  <c r="W1707" i="7"/>
  <c r="M1700" i="7"/>
  <c r="S1700" i="7"/>
  <c r="W1700" i="7"/>
  <c r="M1696" i="7"/>
  <c r="S1696" i="7"/>
  <c r="W1696" i="7"/>
  <c r="M1692" i="7"/>
  <c r="S1692" i="7"/>
  <c r="W1692" i="7"/>
  <c r="M1688" i="7"/>
  <c r="S1688" i="7"/>
  <c r="W1688" i="7"/>
  <c r="M1683" i="7"/>
  <c r="S1683" i="7"/>
  <c r="W1683" i="7"/>
  <c r="M1678" i="7"/>
  <c r="S1678" i="7"/>
  <c r="W1678" i="7"/>
  <c r="M1672" i="7"/>
  <c r="S1672" i="7"/>
  <c r="W1672" i="7"/>
  <c r="M1667" i="7"/>
  <c r="S1667" i="7"/>
  <c r="W1667" i="7"/>
  <c r="M1663" i="7"/>
  <c r="S1663" i="7"/>
  <c r="W1663" i="7"/>
  <c r="M1660" i="7"/>
  <c r="S1660" i="7"/>
  <c r="W1660" i="7"/>
  <c r="M1658" i="7"/>
  <c r="S1658" i="7"/>
  <c r="W1658" i="7"/>
  <c r="M1651" i="7"/>
  <c r="M1648" i="7"/>
  <c r="M1644" i="7"/>
  <c r="M1640" i="7"/>
  <c r="M1636" i="7"/>
  <c r="M1632" i="7"/>
  <c r="M1627" i="7"/>
  <c r="M1624" i="7"/>
  <c r="M1621" i="7"/>
  <c r="M1616" i="7"/>
  <c r="M1609" i="7"/>
  <c r="M1603" i="7"/>
  <c r="M1599" i="7"/>
  <c r="M1593" i="7"/>
  <c r="M1589" i="7"/>
  <c r="M1585" i="7"/>
  <c r="M1583" i="7"/>
  <c r="M1581" i="7"/>
  <c r="M1574" i="7"/>
  <c r="M1566" i="7"/>
  <c r="M1562" i="7"/>
  <c r="M1557" i="7"/>
  <c r="S1557" i="7"/>
  <c r="W1557" i="7"/>
  <c r="M1555" i="7"/>
  <c r="S1555" i="7"/>
  <c r="W1555" i="7"/>
  <c r="M1552" i="7"/>
  <c r="S1552" i="7"/>
  <c r="W1552" i="7"/>
  <c r="M1549" i="7"/>
  <c r="S1549" i="7"/>
  <c r="W1549" i="7"/>
  <c r="M1544" i="7"/>
  <c r="S1544" i="7"/>
  <c r="W1544" i="7"/>
  <c r="M1541" i="7"/>
  <c r="S1541" i="7"/>
  <c r="W1541" i="7"/>
  <c r="M1536" i="7"/>
  <c r="S1536" i="7"/>
  <c r="W1536" i="7"/>
  <c r="M1533" i="7"/>
  <c r="S1533" i="7"/>
  <c r="W1533" i="7"/>
  <c r="M1531" i="7"/>
  <c r="S1531" i="7"/>
  <c r="W1531" i="7"/>
  <c r="M1526" i="7"/>
  <c r="S1526" i="7"/>
  <c r="W1526" i="7"/>
  <c r="M1518" i="7"/>
  <c r="S1518" i="7"/>
  <c r="W1518" i="7"/>
  <c r="M1511" i="7"/>
  <c r="S1511" i="7"/>
  <c r="W1511" i="7"/>
  <c r="M1509" i="7"/>
  <c r="S1509" i="7"/>
  <c r="W1509" i="7"/>
  <c r="M1505" i="7"/>
  <c r="S1505" i="7"/>
  <c r="W1505" i="7"/>
  <c r="M1502" i="7"/>
  <c r="S1502" i="7"/>
  <c r="W1502" i="7"/>
  <c r="M1497" i="7"/>
  <c r="S1497" i="7"/>
  <c r="W1497" i="7"/>
  <c r="M1494" i="7"/>
  <c r="S1494" i="7"/>
  <c r="W1494" i="7"/>
  <c r="M1486" i="7"/>
  <c r="S1486" i="7"/>
  <c r="W1486" i="7"/>
  <c r="M1484" i="7"/>
  <c r="S1484" i="7"/>
  <c r="W1484" i="7"/>
  <c r="M1482" i="7"/>
  <c r="S1482" i="7"/>
  <c r="W1482" i="7"/>
  <c r="M1479" i="7"/>
  <c r="S1479" i="7"/>
  <c r="W1479" i="7"/>
  <c r="M1477" i="7"/>
  <c r="S1477" i="7"/>
  <c r="W1477" i="7"/>
  <c r="M1471" i="7"/>
  <c r="S1471" i="7"/>
  <c r="W1471" i="7"/>
  <c r="M1468" i="7"/>
  <c r="S1468" i="7"/>
  <c r="W1468" i="7"/>
  <c r="M1462" i="7"/>
  <c r="M1458" i="7"/>
  <c r="M1453" i="7"/>
  <c r="M1448" i="7"/>
  <c r="M1442" i="7"/>
  <c r="M1439" i="7"/>
  <c r="M1434" i="7"/>
  <c r="M1428" i="7"/>
  <c r="M1420" i="7"/>
  <c r="M1416" i="7"/>
  <c r="M1407" i="7"/>
  <c r="M1399" i="7"/>
  <c r="M1394" i="7"/>
  <c r="M1384" i="7"/>
  <c r="M1380" i="7"/>
  <c r="M1374" i="7"/>
  <c r="M1368" i="7"/>
  <c r="M1363" i="7"/>
  <c r="M1360" i="7"/>
  <c r="M1356" i="7"/>
  <c r="M1354" i="7"/>
  <c r="M1351" i="7"/>
  <c r="M1346" i="7"/>
  <c r="M1344" i="7"/>
  <c r="M1338" i="7"/>
  <c r="M1331" i="7"/>
  <c r="M1326" i="7"/>
  <c r="M1320" i="7"/>
  <c r="M1315" i="7"/>
  <c r="M1313" i="7"/>
  <c r="S1309" i="7"/>
  <c r="R1309" i="7"/>
  <c r="W1309" i="7"/>
  <c r="S1305" i="7"/>
  <c r="R1305" i="7"/>
  <c r="W1305" i="7"/>
  <c r="S1298" i="7"/>
  <c r="R1298" i="7"/>
  <c r="W1298" i="7"/>
  <c r="S1295" i="7"/>
  <c r="R1295" i="7"/>
  <c r="W1295" i="7"/>
  <c r="S1290" i="7"/>
  <c r="R1290" i="7"/>
  <c r="W1290" i="7"/>
  <c r="S1287" i="7"/>
  <c r="R1287" i="7"/>
  <c r="W1287" i="7"/>
  <c r="S1285" i="7"/>
  <c r="R1285" i="7"/>
  <c r="W1285" i="7"/>
  <c r="S1281" i="7"/>
  <c r="R1281" i="7"/>
  <c r="W1281" i="7"/>
  <c r="S1277" i="7"/>
  <c r="R1277" i="7"/>
  <c r="W1277" i="7"/>
  <c r="S1274" i="7"/>
  <c r="R1274" i="7"/>
  <c r="W1274" i="7"/>
  <c r="S1270" i="7"/>
  <c r="R1270" i="7"/>
  <c r="W1270" i="7"/>
  <c r="S1267" i="7"/>
  <c r="R1267" i="7"/>
  <c r="W1267" i="7"/>
  <c r="S1262" i="7"/>
  <c r="R1262" i="7"/>
  <c r="W1262" i="7"/>
  <c r="S1257" i="7"/>
  <c r="R1257" i="7"/>
  <c r="W1257" i="7"/>
  <c r="S1252" i="7"/>
  <c r="R1252" i="7"/>
  <c r="W1252" i="7"/>
  <c r="S1248" i="7"/>
  <c r="R1248" i="7"/>
  <c r="W1248" i="7"/>
  <c r="S1246" i="7"/>
  <c r="R1246" i="7"/>
  <c r="W1246" i="7"/>
  <c r="S1244" i="7"/>
  <c r="R1244" i="7"/>
  <c r="W1244" i="7"/>
  <c r="S1242" i="7"/>
  <c r="R1242" i="7"/>
  <c r="W1242" i="7"/>
  <c r="S1240" i="7"/>
  <c r="R1240" i="7"/>
  <c r="W1240" i="7"/>
  <c r="S1234" i="7"/>
  <c r="R1234" i="7"/>
  <c r="W1234" i="7"/>
  <c r="S1231" i="7"/>
  <c r="R1231" i="7"/>
  <c r="W1231" i="7"/>
  <c r="S1226" i="7"/>
  <c r="R1226" i="7"/>
  <c r="W1226" i="7"/>
  <c r="S1224" i="7"/>
  <c r="R1224" i="7"/>
  <c r="W1224" i="7"/>
  <c r="S1219" i="7"/>
  <c r="R1219" i="7"/>
  <c r="W1219" i="7"/>
  <c r="S1215" i="7"/>
  <c r="R1215" i="7"/>
  <c r="W1215" i="7"/>
  <c r="S1209" i="7"/>
  <c r="R1209" i="7"/>
  <c r="W1209" i="7"/>
  <c r="S1206" i="7"/>
  <c r="R1206" i="7"/>
  <c r="W1206" i="7"/>
  <c r="S1201" i="7"/>
  <c r="R1201" i="7"/>
  <c r="W1201" i="7"/>
  <c r="S1196" i="7"/>
  <c r="R1196" i="7"/>
  <c r="W1196" i="7"/>
  <c r="S1193" i="7"/>
  <c r="R1193" i="7"/>
  <c r="W1193" i="7"/>
  <c r="S1189" i="7"/>
  <c r="R1189" i="7"/>
  <c r="W1189" i="7"/>
  <c r="S1186" i="7"/>
  <c r="R1186" i="7"/>
  <c r="W1186" i="7"/>
  <c r="S1181" i="7"/>
  <c r="R1181" i="7"/>
  <c r="W1181" i="7"/>
  <c r="S1175" i="7"/>
  <c r="R1175" i="7"/>
  <c r="W1175" i="7"/>
  <c r="S1170" i="7"/>
  <c r="R1170" i="7"/>
  <c r="W1170" i="7"/>
  <c r="S1165" i="7"/>
  <c r="R1165" i="7"/>
  <c r="W1165" i="7"/>
  <c r="S1157" i="7"/>
  <c r="R1157" i="7"/>
  <c r="W1157" i="7"/>
  <c r="S1155" i="7"/>
  <c r="R1155" i="7"/>
  <c r="W1155" i="7"/>
  <c r="S1149" i="7"/>
  <c r="R1149" i="7"/>
  <c r="W1149" i="7"/>
  <c r="M1145" i="7"/>
  <c r="M1139" i="7"/>
  <c r="M1136" i="7"/>
  <c r="S1127" i="7"/>
  <c r="R1127" i="7"/>
  <c r="W1127" i="7"/>
  <c r="M1119" i="7"/>
  <c r="S1113" i="7"/>
  <c r="R1113" i="7"/>
  <c r="W1113" i="7"/>
  <c r="S1110" i="7"/>
  <c r="R1110" i="7"/>
  <c r="W1110" i="7"/>
  <c r="S1105" i="7"/>
  <c r="R1105" i="7"/>
  <c r="W1105" i="7"/>
  <c r="S1101" i="7"/>
  <c r="R1101" i="7"/>
  <c r="W1101" i="7"/>
  <c r="S1096" i="7"/>
  <c r="R1096" i="7"/>
  <c r="W1096" i="7"/>
  <c r="M1090" i="7"/>
  <c r="S1085" i="7"/>
  <c r="R1085" i="7"/>
  <c r="W1085" i="7"/>
  <c r="M1079" i="7"/>
  <c r="M1072" i="7"/>
  <c r="S1068" i="7"/>
  <c r="R1068" i="7"/>
  <c r="W1068" i="7"/>
  <c r="M1062" i="7"/>
  <c r="S1058" i="7"/>
  <c r="R1058" i="7"/>
  <c r="W1058" i="7"/>
  <c r="M1051" i="7"/>
  <c r="S1038" i="7"/>
  <c r="R1038" i="7"/>
  <c r="W1038" i="7"/>
  <c r="M1036" i="7"/>
  <c r="M1034" i="7"/>
  <c r="S1031" i="7"/>
  <c r="R1031" i="7"/>
  <c r="W1031" i="7"/>
  <c r="S1027" i="7"/>
  <c r="R1027" i="7"/>
  <c r="W1027" i="7"/>
  <c r="S1023" i="7"/>
  <c r="R1023" i="7"/>
  <c r="W1023" i="7"/>
  <c r="S1021" i="7"/>
  <c r="R1021" i="7"/>
  <c r="W1021" i="7"/>
  <c r="S1018" i="7"/>
  <c r="R1018" i="7"/>
  <c r="W1018" i="7"/>
  <c r="S1014" i="7"/>
  <c r="R1014" i="7"/>
  <c r="W1014" i="7"/>
  <c r="S1008" i="7"/>
  <c r="R1008" i="7"/>
  <c r="W1008" i="7"/>
  <c r="S1004" i="7"/>
  <c r="R1004" i="7"/>
  <c r="W1004" i="7"/>
  <c r="S1001" i="7"/>
  <c r="R1001" i="7"/>
  <c r="W1001" i="7"/>
  <c r="S999" i="7"/>
  <c r="R999" i="7"/>
  <c r="W999" i="7"/>
  <c r="S993" i="7"/>
  <c r="R993" i="7"/>
  <c r="W993" i="7"/>
  <c r="S989" i="7"/>
  <c r="R989" i="7"/>
  <c r="W989" i="7"/>
  <c r="S985" i="7"/>
  <c r="R985" i="7"/>
  <c r="W985" i="7"/>
  <c r="S983" i="7"/>
  <c r="R983" i="7"/>
  <c r="W983" i="7"/>
  <c r="S977" i="7"/>
  <c r="R977" i="7"/>
  <c r="W977" i="7"/>
  <c r="S974" i="7"/>
  <c r="R974" i="7"/>
  <c r="W974" i="7"/>
  <c r="S972" i="7"/>
  <c r="R972" i="7"/>
  <c r="W972" i="7"/>
  <c r="S969" i="7"/>
  <c r="R969" i="7"/>
  <c r="W969" i="7"/>
  <c r="S962" i="7"/>
  <c r="R962" i="7"/>
  <c r="W962" i="7"/>
  <c r="M957" i="7"/>
  <c r="M953" i="7"/>
  <c r="M946" i="7"/>
  <c r="M941" i="7"/>
  <c r="M933" i="7"/>
  <c r="M927" i="7"/>
  <c r="M920" i="7"/>
  <c r="M913" i="7"/>
  <c r="M908" i="7"/>
  <c r="M902" i="7"/>
  <c r="M899" i="7"/>
  <c r="M897" i="7"/>
  <c r="M890" i="7"/>
  <c r="M885" i="7"/>
  <c r="M877" i="7"/>
  <c r="M870" i="7"/>
  <c r="M867" i="7"/>
  <c r="M859" i="7"/>
  <c r="M854" i="7"/>
  <c r="M849" i="7"/>
  <c r="M842" i="7"/>
  <c r="M829" i="7"/>
  <c r="M825" i="7"/>
  <c r="M819" i="7"/>
  <c r="M812" i="7"/>
  <c r="S807" i="7"/>
  <c r="R807" i="7"/>
  <c r="W807" i="7"/>
  <c r="S801" i="7"/>
  <c r="R801" i="7"/>
  <c r="W801" i="7"/>
  <c r="S797" i="7"/>
  <c r="R797" i="7"/>
  <c r="W797" i="7"/>
  <c r="S794" i="7"/>
  <c r="R794" i="7"/>
  <c r="W794" i="7"/>
  <c r="S789" i="7"/>
  <c r="R789" i="7"/>
  <c r="W789" i="7"/>
  <c r="S785" i="7"/>
  <c r="R785" i="7"/>
  <c r="W785" i="7"/>
  <c r="S782" i="7"/>
  <c r="R782" i="7"/>
  <c r="W782" i="7"/>
  <c r="S774" i="7"/>
  <c r="R774" i="7"/>
  <c r="W774" i="7"/>
  <c r="S768" i="7"/>
  <c r="R768" i="7"/>
  <c r="W768" i="7"/>
  <c r="S764" i="7"/>
  <c r="R764" i="7"/>
  <c r="W764" i="7"/>
  <c r="S761" i="7"/>
  <c r="R761" i="7"/>
  <c r="W761" i="7"/>
  <c r="S757" i="7"/>
  <c r="R757" i="7"/>
  <c r="W757" i="7"/>
  <c r="S752" i="7"/>
  <c r="R752" i="7"/>
  <c r="W752" i="7"/>
  <c r="S748" i="7"/>
  <c r="R748" i="7"/>
  <c r="W748" i="7"/>
  <c r="S744" i="7"/>
  <c r="R744" i="7"/>
  <c r="W744" i="7"/>
  <c r="S736" i="7"/>
  <c r="R736" i="7"/>
  <c r="W736" i="7"/>
  <c r="S730" i="7"/>
  <c r="R730" i="7"/>
  <c r="W730" i="7"/>
  <c r="S723" i="7"/>
  <c r="R723" i="7"/>
  <c r="W723" i="7"/>
  <c r="S719" i="7"/>
  <c r="R719" i="7"/>
  <c r="W719" i="7"/>
  <c r="S717" i="7"/>
  <c r="R717" i="7"/>
  <c r="W717" i="7"/>
  <c r="S710" i="7"/>
  <c r="R710" i="7"/>
  <c r="W710" i="7"/>
  <c r="S707" i="7"/>
  <c r="R707" i="7"/>
  <c r="W707" i="7"/>
  <c r="S703" i="7"/>
  <c r="R703" i="7"/>
  <c r="W703" i="7"/>
  <c r="S694" i="7"/>
  <c r="R694" i="7"/>
  <c r="W694" i="7"/>
  <c r="S691" i="7"/>
  <c r="R691" i="7"/>
  <c r="W691" i="7"/>
  <c r="S688" i="7"/>
  <c r="R688" i="7"/>
  <c r="W688" i="7"/>
  <c r="S683" i="7"/>
  <c r="R683" i="7"/>
  <c r="W683" i="7"/>
  <c r="S679" i="7"/>
  <c r="R679" i="7"/>
  <c r="W679" i="7"/>
  <c r="S674" i="7"/>
  <c r="R674" i="7"/>
  <c r="W674" i="7"/>
  <c r="S671" i="7"/>
  <c r="R671" i="7"/>
  <c r="W671" i="7"/>
  <c r="S669" i="7"/>
  <c r="R669" i="7"/>
  <c r="W669" i="7"/>
  <c r="S664" i="7"/>
  <c r="R664" i="7"/>
  <c r="W664" i="7"/>
  <c r="S661" i="7"/>
  <c r="R661" i="7"/>
  <c r="W661" i="7"/>
  <c r="S657" i="7"/>
  <c r="R657" i="7"/>
  <c r="W657" i="7"/>
  <c r="S651" i="7"/>
  <c r="R651" i="7"/>
  <c r="W651" i="7"/>
  <c r="S649" i="7"/>
  <c r="R649" i="7"/>
  <c r="W649" i="7"/>
  <c r="S647" i="7"/>
  <c r="R647" i="7"/>
  <c r="W647" i="7"/>
  <c r="S642" i="7"/>
  <c r="R642" i="7"/>
  <c r="W642" i="7"/>
  <c r="S637" i="7"/>
  <c r="R637" i="7"/>
  <c r="W637" i="7"/>
  <c r="S629" i="7"/>
  <c r="R629" i="7"/>
  <c r="W629" i="7"/>
  <c r="S625" i="7"/>
  <c r="R625" i="7"/>
  <c r="W625" i="7"/>
  <c r="S621" i="7"/>
  <c r="R621" i="7"/>
  <c r="W621" i="7"/>
  <c r="S616" i="7"/>
  <c r="R616" i="7"/>
  <c r="W616" i="7"/>
  <c r="S612" i="7"/>
  <c r="R612" i="7"/>
  <c r="W612" i="7"/>
  <c r="S608" i="7"/>
  <c r="R608" i="7"/>
  <c r="W608" i="7"/>
  <c r="S605" i="7"/>
  <c r="R605" i="7"/>
  <c r="W605" i="7"/>
  <c r="S600" i="7"/>
  <c r="R600" i="7"/>
  <c r="W600" i="7"/>
  <c r="S596" i="7"/>
  <c r="R596" i="7"/>
  <c r="W596" i="7"/>
  <c r="S594" i="7"/>
  <c r="R594" i="7"/>
  <c r="W594" i="7"/>
  <c r="S590" i="7"/>
  <c r="R590" i="7"/>
  <c r="W590" i="7"/>
  <c r="S588" i="7"/>
  <c r="R588" i="7"/>
  <c r="W588" i="7"/>
  <c r="M584" i="7"/>
  <c r="M578" i="7"/>
  <c r="M575" i="7"/>
  <c r="M567" i="7"/>
  <c r="M562" i="7"/>
  <c r="M560" i="7"/>
  <c r="M557" i="7"/>
  <c r="M552" i="7"/>
  <c r="M546" i="7"/>
  <c r="M541" i="7"/>
  <c r="M534" i="7"/>
  <c r="M528" i="7"/>
  <c r="M519" i="7"/>
  <c r="M512" i="7"/>
  <c r="M506" i="7"/>
  <c r="M501" i="7"/>
  <c r="M497" i="7"/>
  <c r="M492" i="7"/>
  <c r="M487" i="7"/>
  <c r="M481" i="7"/>
  <c r="M475" i="7"/>
  <c r="M471" i="7"/>
  <c r="M467" i="7"/>
  <c r="M461" i="7"/>
  <c r="M456" i="7"/>
  <c r="M449" i="7"/>
  <c r="M444" i="7"/>
  <c r="M442" i="7"/>
  <c r="M438" i="7"/>
  <c r="M432" i="7"/>
  <c r="M428" i="7"/>
  <c r="M420" i="7"/>
  <c r="M413" i="7"/>
  <c r="M396" i="7"/>
  <c r="M385" i="7"/>
  <c r="M374" i="7"/>
  <c r="M364" i="7"/>
  <c r="M356" i="7"/>
  <c r="M350" i="7"/>
  <c r="M334" i="7"/>
  <c r="M325" i="7"/>
  <c r="M320" i="7"/>
  <c r="M308" i="7"/>
  <c r="M304" i="7"/>
  <c r="M298" i="7"/>
  <c r="M291" i="7"/>
  <c r="M284" i="7"/>
  <c r="S278" i="7"/>
  <c r="R278" i="7"/>
  <c r="W278" i="7"/>
  <c r="S275" i="7"/>
  <c r="R275" i="7"/>
  <c r="W275" i="7"/>
  <c r="S271" i="7"/>
  <c r="R271" i="7"/>
  <c r="W271" i="7"/>
  <c r="S268" i="7"/>
  <c r="R268" i="7"/>
  <c r="W268" i="7"/>
  <c r="S264" i="7"/>
  <c r="R264" i="7"/>
  <c r="W264" i="7"/>
  <c r="S260" i="7"/>
  <c r="R260" i="7"/>
  <c r="W260" i="7"/>
  <c r="S254" i="7"/>
  <c r="R254" i="7"/>
  <c r="W254" i="7"/>
  <c r="S248" i="7"/>
  <c r="R248" i="7"/>
  <c r="W248" i="7"/>
  <c r="S244" i="7"/>
  <c r="R244" i="7"/>
  <c r="W244" i="7"/>
  <c r="S240" i="7"/>
  <c r="R240" i="7"/>
  <c r="W240" i="7"/>
  <c r="S235" i="7"/>
  <c r="R235" i="7"/>
  <c r="W235" i="7"/>
  <c r="S229" i="7"/>
  <c r="R229" i="7"/>
  <c r="W229" i="7"/>
  <c r="S225" i="7"/>
  <c r="R225" i="7"/>
  <c r="W225" i="7"/>
  <c r="S221" i="7"/>
  <c r="R221" i="7"/>
  <c r="W221" i="7"/>
  <c r="S215" i="7"/>
  <c r="R215" i="7"/>
  <c r="W215" i="7"/>
  <c r="S211" i="7"/>
  <c r="R211" i="7"/>
  <c r="W211" i="7"/>
  <c r="S206" i="7"/>
  <c r="R206" i="7"/>
  <c r="W206" i="7"/>
  <c r="S203" i="7"/>
  <c r="R203" i="7"/>
  <c r="W203" i="7"/>
  <c r="S198" i="7"/>
  <c r="R198" i="7"/>
  <c r="W198" i="7"/>
  <c r="S195" i="7"/>
  <c r="R195" i="7"/>
  <c r="W195" i="7"/>
  <c r="S191" i="7"/>
  <c r="R191" i="7"/>
  <c r="W191" i="7"/>
  <c r="S188" i="7"/>
  <c r="R188" i="7"/>
  <c r="W188" i="7"/>
  <c r="M183" i="7"/>
  <c r="S183" i="7"/>
  <c r="W183" i="7"/>
  <c r="M178" i="7"/>
  <c r="S178" i="7"/>
  <c r="W178" i="7"/>
  <c r="M175" i="7"/>
  <c r="S175" i="7"/>
  <c r="W175" i="7"/>
  <c r="M170" i="7"/>
  <c r="S170" i="7"/>
  <c r="W170" i="7"/>
  <c r="M167" i="7"/>
  <c r="S167" i="7"/>
  <c r="W167" i="7"/>
  <c r="M163" i="7"/>
  <c r="S163" i="7"/>
  <c r="W163" i="7"/>
  <c r="M160" i="7"/>
  <c r="S160" i="7"/>
  <c r="W160" i="7"/>
  <c r="M154" i="7"/>
  <c r="S154" i="7"/>
  <c r="W154" i="7"/>
  <c r="M147" i="7"/>
  <c r="S147" i="7"/>
  <c r="W147" i="7"/>
  <c r="M142" i="7"/>
  <c r="S142" i="7"/>
  <c r="W142" i="7"/>
  <c r="M138" i="7"/>
  <c r="S138" i="7"/>
  <c r="W138" i="7"/>
  <c r="M130" i="7"/>
  <c r="S130" i="7"/>
  <c r="W130" i="7"/>
  <c r="M127" i="7"/>
  <c r="S127" i="7"/>
  <c r="W127" i="7"/>
  <c r="M124" i="7"/>
  <c r="S124" i="7"/>
  <c r="W124" i="7"/>
  <c r="M119" i="7"/>
  <c r="S119" i="7"/>
  <c r="W119" i="7"/>
  <c r="M115" i="7"/>
  <c r="S115" i="7"/>
  <c r="W115" i="7"/>
  <c r="M113" i="7"/>
  <c r="S113" i="7"/>
  <c r="W113" i="7"/>
  <c r="M108" i="7"/>
  <c r="S108" i="7"/>
  <c r="W108" i="7"/>
  <c r="M103" i="7"/>
  <c r="S103" i="7"/>
  <c r="W103" i="7"/>
  <c r="M100" i="7"/>
  <c r="S100" i="7"/>
  <c r="W100" i="7"/>
  <c r="M96" i="7"/>
  <c r="S96" i="7"/>
  <c r="W96" i="7"/>
  <c r="M90" i="7"/>
  <c r="S90" i="7"/>
  <c r="W90" i="7"/>
  <c r="M86" i="7"/>
  <c r="S86" i="7"/>
  <c r="W86" i="7"/>
  <c r="M83" i="7"/>
  <c r="S83" i="7"/>
  <c r="W83" i="7"/>
  <c r="M80" i="7"/>
  <c r="S80" i="7"/>
  <c r="W80" i="7"/>
  <c r="M76" i="7"/>
  <c r="S76" i="7"/>
  <c r="W76" i="7"/>
  <c r="M70" i="7"/>
  <c r="S70" i="7"/>
  <c r="W70" i="7"/>
  <c r="M67" i="7"/>
  <c r="S67" i="7"/>
  <c r="W67" i="7"/>
  <c r="M62" i="7"/>
  <c r="S62" i="7"/>
  <c r="W62" i="7"/>
  <c r="M60" i="7"/>
  <c r="S60" i="7"/>
  <c r="W60" i="7"/>
  <c r="M57" i="7"/>
  <c r="S57" i="7"/>
  <c r="W57" i="7"/>
  <c r="M53" i="7"/>
  <c r="S53" i="7"/>
  <c r="W53" i="7"/>
  <c r="M51" i="7"/>
  <c r="S51" i="7"/>
  <c r="W51" i="7"/>
  <c r="M49" i="7"/>
  <c r="S49" i="7"/>
  <c r="W49" i="7"/>
  <c r="M42" i="7"/>
  <c r="S42" i="7"/>
  <c r="W42" i="7"/>
  <c r="M37" i="7"/>
  <c r="S37" i="7"/>
  <c r="W37" i="7"/>
  <c r="M31" i="7"/>
  <c r="S31" i="7"/>
  <c r="W31" i="7"/>
  <c r="M27" i="7"/>
  <c r="S27" i="7"/>
  <c r="W27" i="7"/>
  <c r="M23" i="7"/>
  <c r="S23" i="7"/>
  <c r="W23" i="7"/>
  <c r="M20" i="7"/>
  <c r="S20" i="7"/>
  <c r="W20" i="7"/>
  <c r="M16" i="7"/>
  <c r="S16" i="7"/>
  <c r="W16" i="7"/>
  <c r="M7" i="7"/>
  <c r="AA1920" i="7"/>
  <c r="AA1285" i="7"/>
  <c r="AA1244" i="7"/>
  <c r="AA1240" i="7"/>
  <c r="AA1155" i="7"/>
  <c r="AA1021" i="7"/>
  <c r="AA594" i="7"/>
  <c r="AA588" i="7"/>
  <c r="R1074" i="7"/>
  <c r="R1075" i="7"/>
  <c r="R1076" i="7"/>
  <c r="R1077" i="7"/>
  <c r="R1078" i="7"/>
  <c r="R1073" i="7"/>
  <c r="W8" i="7"/>
  <c r="AA8" i="7" s="1"/>
  <c r="W9" i="7"/>
  <c r="AA9" i="7" s="1"/>
  <c r="W10" i="7"/>
  <c r="AA10" i="7" s="1"/>
  <c r="W11" i="7"/>
  <c r="AA11" i="7" s="1"/>
  <c r="W12" i="7"/>
  <c r="AA12" i="7" s="1"/>
  <c r="W13" i="7"/>
  <c r="AA13" i="7" s="1"/>
  <c r="W14" i="7"/>
  <c r="AA14" i="7" s="1"/>
  <c r="W285" i="7"/>
  <c r="AA285" i="7" s="1"/>
  <c r="W286" i="7"/>
  <c r="AA286" i="7" s="1"/>
  <c r="W287" i="7"/>
  <c r="AA287" i="7" s="1"/>
  <c r="W288" i="7"/>
  <c r="AA288" i="7" s="1"/>
  <c r="W289" i="7"/>
  <c r="AA289" i="7" s="1"/>
  <c r="W290" i="7"/>
  <c r="AA290" i="7" s="1"/>
  <c r="W292" i="7"/>
  <c r="AA292" i="7" s="1"/>
  <c r="W293" i="7"/>
  <c r="AA293" i="7" s="1"/>
  <c r="W294" i="7"/>
  <c r="AA294" i="7" s="1"/>
  <c r="W295" i="7"/>
  <c r="AA295" i="7" s="1"/>
  <c r="W296" i="7"/>
  <c r="AA296" i="7" s="1"/>
  <c r="W297" i="7"/>
  <c r="AA297" i="7" s="1"/>
  <c r="W299" i="7"/>
  <c r="W300" i="7"/>
  <c r="W301" i="7"/>
  <c r="W302" i="7"/>
  <c r="AA302" i="7" s="1"/>
  <c r="W303" i="7"/>
  <c r="AA303" i="7" s="1"/>
  <c r="W305" i="7"/>
  <c r="W306" i="7"/>
  <c r="AA306" i="7" s="1"/>
  <c r="W307" i="7"/>
  <c r="AA307" i="7" s="1"/>
  <c r="W309" i="7"/>
  <c r="W310" i="7"/>
  <c r="AA310" i="7" s="1"/>
  <c r="W311" i="7"/>
  <c r="AA311" i="7" s="1"/>
  <c r="W312" i="7"/>
  <c r="AA312" i="7" s="1"/>
  <c r="W313" i="7"/>
  <c r="AA313" i="7" s="1"/>
  <c r="W314" i="7"/>
  <c r="AA314" i="7" s="1"/>
  <c r="W315" i="7"/>
  <c r="AA315" i="7" s="1"/>
  <c r="W316" i="7"/>
  <c r="AA316" i="7" s="1"/>
  <c r="W317" i="7"/>
  <c r="AA317" i="7" s="1"/>
  <c r="W318" i="7"/>
  <c r="AA318" i="7" s="1"/>
  <c r="W319" i="7"/>
  <c r="AA319" i="7" s="1"/>
  <c r="W321" i="7"/>
  <c r="W322" i="7"/>
  <c r="AA322" i="7" s="1"/>
  <c r="W323" i="7"/>
  <c r="AA323" i="7" s="1"/>
  <c r="W324" i="7"/>
  <c r="AA324" i="7" s="1"/>
  <c r="W326" i="7"/>
  <c r="W327" i="7"/>
  <c r="AA327" i="7" s="1"/>
  <c r="W328" i="7"/>
  <c r="AA328" i="7" s="1"/>
  <c r="W329" i="7"/>
  <c r="AA329" i="7" s="1"/>
  <c r="W330" i="7"/>
  <c r="AA330" i="7" s="1"/>
  <c r="W331" i="7"/>
  <c r="AA331" i="7" s="1"/>
  <c r="W332" i="7"/>
  <c r="AA332" i="7" s="1"/>
  <c r="W333" i="7"/>
  <c r="AA333" i="7" s="1"/>
  <c r="W335" i="7"/>
  <c r="W336" i="7"/>
  <c r="AA336" i="7" s="1"/>
  <c r="W337" i="7"/>
  <c r="AA337" i="7" s="1"/>
  <c r="W338" i="7"/>
  <c r="AA338" i="7" s="1"/>
  <c r="W339" i="7"/>
  <c r="AA339" i="7" s="1"/>
  <c r="W340" i="7"/>
  <c r="AA340" i="7" s="1"/>
  <c r="W341" i="7"/>
  <c r="AA341" i="7" s="1"/>
  <c r="W342" i="7"/>
  <c r="AA342" i="7" s="1"/>
  <c r="W343" i="7"/>
  <c r="AA343" i="7" s="1"/>
  <c r="W344" i="7"/>
  <c r="AA344" i="7" s="1"/>
  <c r="W345" i="7"/>
  <c r="AA345" i="7" s="1"/>
  <c r="W346" i="7"/>
  <c r="AA346" i="7" s="1"/>
  <c r="W347" i="7"/>
  <c r="AA347" i="7" s="1"/>
  <c r="W348" i="7"/>
  <c r="AA348" i="7" s="1"/>
  <c r="W349" i="7"/>
  <c r="AA349" i="7" s="1"/>
  <c r="W351" i="7"/>
  <c r="AA351" i="7" s="1"/>
  <c r="W352" i="7"/>
  <c r="AA352" i="7" s="1"/>
  <c r="W353" i="7"/>
  <c r="AA353" i="7" s="1"/>
  <c r="W354" i="7"/>
  <c r="AA354" i="7" s="1"/>
  <c r="W355" i="7"/>
  <c r="AA355" i="7" s="1"/>
  <c r="W357" i="7"/>
  <c r="W358" i="7"/>
  <c r="AA358" i="7" s="1"/>
  <c r="W359" i="7"/>
  <c r="AA359" i="7" s="1"/>
  <c r="W360" i="7"/>
  <c r="W361" i="7"/>
  <c r="AA361" i="7" s="1"/>
  <c r="W362" i="7"/>
  <c r="AA362" i="7" s="1"/>
  <c r="W363" i="7"/>
  <c r="AA363" i="7" s="1"/>
  <c r="W365" i="7"/>
  <c r="AA365" i="7" s="1"/>
  <c r="W366" i="7"/>
  <c r="AA366" i="7" s="1"/>
  <c r="W367" i="7"/>
  <c r="AA367" i="7" s="1"/>
  <c r="W368" i="7"/>
  <c r="AA368" i="7" s="1"/>
  <c r="W369" i="7"/>
  <c r="AA369" i="7" s="1"/>
  <c r="W370" i="7"/>
  <c r="AA370" i="7" s="1"/>
  <c r="W371" i="7"/>
  <c r="AA371" i="7" s="1"/>
  <c r="W372" i="7"/>
  <c r="AA372" i="7" s="1"/>
  <c r="W373" i="7"/>
  <c r="AA373" i="7" s="1"/>
  <c r="W375" i="7"/>
  <c r="W376" i="7"/>
  <c r="AA376" i="7" s="1"/>
  <c r="W377" i="7"/>
  <c r="AA377" i="7" s="1"/>
  <c r="W378" i="7"/>
  <c r="AA378" i="7" s="1"/>
  <c r="W379" i="7"/>
  <c r="AA379" i="7" s="1"/>
  <c r="W380" i="7"/>
  <c r="AA380" i="7" s="1"/>
  <c r="W381" i="7"/>
  <c r="W382" i="7"/>
  <c r="AA382" i="7" s="1"/>
  <c r="W383" i="7"/>
  <c r="AA383" i="7" s="1"/>
  <c r="W384" i="7"/>
  <c r="AA384" i="7" s="1"/>
  <c r="W386" i="7"/>
  <c r="W387" i="7"/>
  <c r="AA387" i="7" s="1"/>
  <c r="W388" i="7"/>
  <c r="AA388" i="7" s="1"/>
  <c r="W389" i="7"/>
  <c r="AA389" i="7" s="1"/>
  <c r="W390" i="7"/>
  <c r="AA390" i="7" s="1"/>
  <c r="W391" i="7"/>
  <c r="AA391" i="7" s="1"/>
  <c r="W392" i="7"/>
  <c r="AA392" i="7" s="1"/>
  <c r="W393" i="7"/>
  <c r="AA393" i="7" s="1"/>
  <c r="W394" i="7"/>
  <c r="AA394" i="7" s="1"/>
  <c r="W395" i="7"/>
  <c r="AA395" i="7" s="1"/>
  <c r="W397" i="7"/>
  <c r="W398" i="7"/>
  <c r="AA398" i="7" s="1"/>
  <c r="W399" i="7"/>
  <c r="AA399" i="7" s="1"/>
  <c r="W400" i="7"/>
  <c r="AA400" i="7" s="1"/>
  <c r="W401" i="7"/>
  <c r="AA401" i="7" s="1"/>
  <c r="W402" i="7"/>
  <c r="AA402" i="7" s="1"/>
  <c r="W403" i="7"/>
  <c r="AA403" i="7" s="1"/>
  <c r="W404" i="7"/>
  <c r="AA404" i="7" s="1"/>
  <c r="W405" i="7"/>
  <c r="AA405" i="7" s="1"/>
  <c r="W406" i="7"/>
  <c r="AA406" i="7" s="1"/>
  <c r="W407" i="7"/>
  <c r="AA407" i="7" s="1"/>
  <c r="W408" i="7"/>
  <c r="AA408" i="7" s="1"/>
  <c r="W409" i="7"/>
  <c r="AA409" i="7" s="1"/>
  <c r="W410" i="7"/>
  <c r="AA410" i="7" s="1"/>
  <c r="W411" i="7"/>
  <c r="AA411" i="7" s="1"/>
  <c r="W412" i="7"/>
  <c r="AA412" i="7" s="1"/>
  <c r="W414" i="7"/>
  <c r="W415" i="7"/>
  <c r="AA415" i="7" s="1"/>
  <c r="W416" i="7"/>
  <c r="AA416" i="7" s="1"/>
  <c r="W417" i="7"/>
  <c r="AA417" i="7" s="1"/>
  <c r="W418" i="7"/>
  <c r="AA418" i="7" s="1"/>
  <c r="W419" i="7"/>
  <c r="AA419" i="7" s="1"/>
  <c r="W421" i="7"/>
  <c r="W422" i="7"/>
  <c r="AA422" i="7" s="1"/>
  <c r="W423" i="7"/>
  <c r="AA423" i="7" s="1"/>
  <c r="W424" i="7"/>
  <c r="AA424" i="7" s="1"/>
  <c r="W425" i="7"/>
  <c r="AA425" i="7" s="1"/>
  <c r="W426" i="7"/>
  <c r="AA426" i="7" s="1"/>
  <c r="W427" i="7"/>
  <c r="AA427" i="7" s="1"/>
  <c r="W429" i="7"/>
  <c r="W430" i="7"/>
  <c r="AA430" i="7" s="1"/>
  <c r="W433" i="7"/>
  <c r="AA433" i="7" s="1"/>
  <c r="W434" i="7"/>
  <c r="W435" i="7"/>
  <c r="AA435" i="7" s="1"/>
  <c r="W436" i="7"/>
  <c r="AA436" i="7" s="1"/>
  <c r="W437" i="7"/>
  <c r="AA437" i="7" s="1"/>
  <c r="W439" i="7"/>
  <c r="W440" i="7"/>
  <c r="AA440" i="7" s="1"/>
  <c r="W441" i="7"/>
  <c r="AA441" i="7" s="1"/>
  <c r="W443" i="7"/>
  <c r="AA443" i="7" s="1"/>
  <c r="AA442" i="7" s="1"/>
  <c r="W445" i="7"/>
  <c r="W446" i="7"/>
  <c r="AA446" i="7" s="1"/>
  <c r="W447" i="7"/>
  <c r="AA447" i="7" s="1"/>
  <c r="W448" i="7"/>
  <c r="AA448" i="7" s="1"/>
  <c r="W450" i="7"/>
  <c r="W451" i="7"/>
  <c r="AA451" i="7" s="1"/>
  <c r="W452" i="7"/>
  <c r="AA452" i="7" s="1"/>
  <c r="W453" i="7"/>
  <c r="AA453" i="7" s="1"/>
  <c r="W454" i="7"/>
  <c r="AA454" i="7" s="1"/>
  <c r="W455" i="7"/>
  <c r="AA455" i="7" s="1"/>
  <c r="W457" i="7"/>
  <c r="W458" i="7"/>
  <c r="AA458" i="7" s="1"/>
  <c r="W459" i="7"/>
  <c r="AA459" i="7" s="1"/>
  <c r="W460" i="7"/>
  <c r="AA460" i="7" s="1"/>
  <c r="W462" i="7"/>
  <c r="W463" i="7"/>
  <c r="AA463" i="7" s="1"/>
  <c r="W464" i="7"/>
  <c r="AA464" i="7" s="1"/>
  <c r="W465" i="7"/>
  <c r="AA465" i="7" s="1"/>
  <c r="W466" i="7"/>
  <c r="AA466" i="7" s="1"/>
  <c r="W2078" i="7"/>
  <c r="W2077" i="7"/>
  <c r="AA2077" i="7" s="1"/>
  <c r="W2076" i="7"/>
  <c r="AA2076" i="7" s="1"/>
  <c r="W2075" i="7"/>
  <c r="W2073" i="7"/>
  <c r="AA2073" i="7" s="1"/>
  <c r="W2072" i="7"/>
  <c r="AA2072" i="7" s="1"/>
  <c r="W2071" i="7"/>
  <c r="AA2071" i="7" s="1"/>
  <c r="W2070" i="7"/>
  <c r="AA2070" i="7" s="1"/>
  <c r="W2069" i="7"/>
  <c r="AA2069" i="7" s="1"/>
  <c r="W2068" i="7"/>
  <c r="W2066" i="7"/>
  <c r="AA2066" i="7" s="1"/>
  <c r="W2065" i="7"/>
  <c r="AA2065" i="7" s="1"/>
  <c r="W2064" i="7"/>
  <c r="AA2064" i="7" s="1"/>
  <c r="W2063" i="7"/>
  <c r="W2061" i="7"/>
  <c r="AA2061" i="7" s="1"/>
  <c r="W2060" i="7"/>
  <c r="AA2060" i="7" s="1"/>
  <c r="W2059" i="7"/>
  <c r="AA2059" i="7" s="1"/>
  <c r="W2058" i="7"/>
  <c r="AA2058" i="7" s="1"/>
  <c r="W2057" i="7"/>
  <c r="AA2057" i="7" s="1"/>
  <c r="W2056" i="7"/>
  <c r="W2054" i="7"/>
  <c r="AA2054" i="7" s="1"/>
  <c r="W2053" i="7"/>
  <c r="AA2053" i="7" s="1"/>
  <c r="W2052" i="7"/>
  <c r="W2050" i="7"/>
  <c r="AA2050" i="7" s="1"/>
  <c r="W2049" i="7"/>
  <c r="AA2049" i="7" s="1"/>
  <c r="W2048" i="7"/>
  <c r="W2046" i="7"/>
  <c r="AA2046" i="7" s="1"/>
  <c r="W2045" i="7"/>
  <c r="AA2045" i="7" s="1"/>
  <c r="W2044" i="7"/>
  <c r="AA2044" i="7" s="1"/>
  <c r="W2043" i="7"/>
  <c r="AA2043" i="7" s="1"/>
  <c r="W2042" i="7"/>
  <c r="AA2042" i="7" s="1"/>
  <c r="W2041" i="7"/>
  <c r="W2039" i="7"/>
  <c r="AA2039" i="7" s="1"/>
  <c r="W2038" i="7"/>
  <c r="AA2038" i="7" s="1"/>
  <c r="W2037" i="7"/>
  <c r="AA2037" i="7" s="1"/>
  <c r="W2036" i="7"/>
  <c r="W2034" i="7"/>
  <c r="AA2034" i="7" s="1"/>
  <c r="W2033" i="7"/>
  <c r="AA2033" i="7" s="1"/>
  <c r="W2032" i="7"/>
  <c r="AA2032" i="7" s="1"/>
  <c r="W2031" i="7"/>
  <c r="AA2031" i="7" s="1"/>
  <c r="W2030" i="7"/>
  <c r="W2028" i="7"/>
  <c r="AA2028" i="7" s="1"/>
  <c r="W2027" i="7"/>
  <c r="W2025" i="7"/>
  <c r="AA2025" i="7" s="1"/>
  <c r="W2024" i="7"/>
  <c r="AA2024" i="7" s="1"/>
  <c r="W2023" i="7"/>
  <c r="AA2023" i="7" s="1"/>
  <c r="W2022" i="7"/>
  <c r="W2020" i="7"/>
  <c r="AA2020" i="7" s="1"/>
  <c r="W2019" i="7"/>
  <c r="AA2019" i="7" s="1"/>
  <c r="W2018" i="7"/>
  <c r="W2016" i="7"/>
  <c r="AA2016" i="7" s="1"/>
  <c r="W2015" i="7"/>
  <c r="AA2015" i="7" s="1"/>
  <c r="W2014" i="7"/>
  <c r="W1850" i="7"/>
  <c r="AA1850" i="7" s="1"/>
  <c r="W1849" i="7"/>
  <c r="AA1849" i="7" s="1"/>
  <c r="W1848" i="7"/>
  <c r="AA1848" i="7" s="1"/>
  <c r="W1847" i="7"/>
  <c r="W1845" i="7"/>
  <c r="AA1845" i="7" s="1"/>
  <c r="W1844" i="7"/>
  <c r="AA1844" i="7" s="1"/>
  <c r="W1843" i="7"/>
  <c r="W1841" i="7"/>
  <c r="AA1841" i="7" s="1"/>
  <c r="W1840" i="7"/>
  <c r="AA1840" i="7" s="1"/>
  <c r="W1839" i="7"/>
  <c r="W1837" i="7"/>
  <c r="AA1837" i="7" s="1"/>
  <c r="W1836" i="7"/>
  <c r="AA1836" i="7" s="1"/>
  <c r="W1835" i="7"/>
  <c r="AA1835" i="7" s="1"/>
  <c r="W1834" i="7"/>
  <c r="AA1834" i="7" s="1"/>
  <c r="W1833" i="7"/>
  <c r="W1831" i="7"/>
  <c r="AA1831" i="7" s="1"/>
  <c r="W1830" i="7"/>
  <c r="AA1830" i="7" s="1"/>
  <c r="W1829" i="7"/>
  <c r="W1827" i="7"/>
  <c r="AA1827" i="7" s="1"/>
  <c r="W1826" i="7"/>
  <c r="AA1826" i="7" s="1"/>
  <c r="W1825" i="7"/>
  <c r="AA1825" i="7" s="1"/>
  <c r="W1824" i="7"/>
  <c r="AA1824" i="7" s="1"/>
  <c r="W1823" i="7"/>
  <c r="W1821" i="7"/>
  <c r="AA1821" i="7" s="1"/>
  <c r="W1820" i="7"/>
  <c r="AA1820" i="7" s="1"/>
  <c r="W1819" i="7"/>
  <c r="W1817" i="7"/>
  <c r="AA1817" i="7" s="1"/>
  <c r="W1816" i="7"/>
  <c r="AA1816" i="7" s="1"/>
  <c r="W1815" i="7"/>
  <c r="AA1815" i="7" s="1"/>
  <c r="W1814" i="7"/>
  <c r="W1812" i="7"/>
  <c r="AA1812" i="7" s="1"/>
  <c r="W1811" i="7"/>
  <c r="W1809" i="7"/>
  <c r="AA1809" i="7" s="1"/>
  <c r="W1808" i="7"/>
  <c r="AA1808" i="7" s="1"/>
  <c r="W1807" i="7"/>
  <c r="AA1807" i="7" s="1"/>
  <c r="W1806" i="7"/>
  <c r="AA1806" i="7" s="1"/>
  <c r="W1805" i="7"/>
  <c r="W1803" i="7"/>
  <c r="AA1803" i="7" s="1"/>
  <c r="W1802" i="7"/>
  <c r="AA1802" i="7" s="1"/>
  <c r="W1801" i="7"/>
  <c r="W1799" i="7"/>
  <c r="W1798" i="7" s="1"/>
  <c r="W1797" i="7"/>
  <c r="AA1797" i="7" s="1"/>
  <c r="W1796" i="7"/>
  <c r="AA1796" i="7" s="1"/>
  <c r="W1795" i="7"/>
  <c r="AA1795" i="7" s="1"/>
  <c r="W1794" i="7"/>
  <c r="AA1794" i="7" s="1"/>
  <c r="W1793" i="7"/>
  <c r="W1791" i="7"/>
  <c r="AA1791" i="7" s="1"/>
  <c r="W1790" i="7"/>
  <c r="W1788" i="7"/>
  <c r="AA1788" i="7" s="1"/>
  <c r="W1787" i="7"/>
  <c r="W1785" i="7"/>
  <c r="AA1785" i="7" s="1"/>
  <c r="W1784" i="7"/>
  <c r="AA1784" i="7" s="1"/>
  <c r="W1783" i="7"/>
  <c r="AA1783" i="7" s="1"/>
  <c r="W1782" i="7"/>
  <c r="AA1782" i="7" s="1"/>
  <c r="W1781" i="7"/>
  <c r="W1779" i="7"/>
  <c r="AA1779" i="7" s="1"/>
  <c r="W1778" i="7"/>
  <c r="AA1778" i="7" s="1"/>
  <c r="W1777" i="7"/>
  <c r="AA1777" i="7" s="1"/>
  <c r="W1776" i="7"/>
  <c r="W1774" i="7"/>
  <c r="AA1774" i="7" s="1"/>
  <c r="W1773" i="7"/>
  <c r="AA1773" i="7" s="1"/>
  <c r="W1772" i="7"/>
  <c r="W1770" i="7"/>
  <c r="AA1770" i="7" s="1"/>
  <c r="W1769" i="7"/>
  <c r="AA1769" i="7" s="1"/>
  <c r="W1768" i="7"/>
  <c r="W1766" i="7"/>
  <c r="AA1766" i="7" s="1"/>
  <c r="W1765" i="7"/>
  <c r="W1656" i="7"/>
  <c r="AA1656" i="7" s="1"/>
  <c r="W1655" i="7"/>
  <c r="AA1655" i="7" s="1"/>
  <c r="W1654" i="7"/>
  <c r="AA1654" i="7" s="1"/>
  <c r="W1653" i="7"/>
  <c r="AA1653" i="7" s="1"/>
  <c r="W1652" i="7"/>
  <c r="W1650" i="7"/>
  <c r="AA1650" i="7" s="1"/>
  <c r="W1649" i="7"/>
  <c r="W1647" i="7"/>
  <c r="AA1647" i="7" s="1"/>
  <c r="W1646" i="7"/>
  <c r="AA1646" i="7" s="1"/>
  <c r="W1645" i="7"/>
  <c r="W1643" i="7"/>
  <c r="AA1643" i="7" s="1"/>
  <c r="W1642" i="7"/>
  <c r="AA1642" i="7" s="1"/>
  <c r="W1641" i="7"/>
  <c r="W1639" i="7"/>
  <c r="AA1639" i="7" s="1"/>
  <c r="W1638" i="7"/>
  <c r="AA1638" i="7" s="1"/>
  <c r="W1637" i="7"/>
  <c r="W1635" i="7"/>
  <c r="AA1635" i="7" s="1"/>
  <c r="W1634" i="7"/>
  <c r="AA1634" i="7" s="1"/>
  <c r="W1633" i="7"/>
  <c r="W1631" i="7"/>
  <c r="AA1631" i="7" s="1"/>
  <c r="W1630" i="7"/>
  <c r="AA1630" i="7" s="1"/>
  <c r="W1629" i="7"/>
  <c r="AA1629" i="7" s="1"/>
  <c r="W1628" i="7"/>
  <c r="W1626" i="7"/>
  <c r="AA1626" i="7" s="1"/>
  <c r="W1625" i="7"/>
  <c r="W1623" i="7"/>
  <c r="AA1623" i="7" s="1"/>
  <c r="W1622" i="7"/>
  <c r="W1620" i="7"/>
  <c r="AA1620" i="7" s="1"/>
  <c r="W1619" i="7"/>
  <c r="AA1619" i="7" s="1"/>
  <c r="W1618" i="7"/>
  <c r="AA1618" i="7" s="1"/>
  <c r="W1617" i="7"/>
  <c r="W1615" i="7"/>
  <c r="AA1615" i="7" s="1"/>
  <c r="W1614" i="7"/>
  <c r="AA1614" i="7" s="1"/>
  <c r="W1613" i="7"/>
  <c r="AA1613" i="7" s="1"/>
  <c r="W1612" i="7"/>
  <c r="AA1612" i="7" s="1"/>
  <c r="W1611" i="7"/>
  <c r="AA1611" i="7" s="1"/>
  <c r="W1610" i="7"/>
  <c r="W1608" i="7"/>
  <c r="AA1608" i="7" s="1"/>
  <c r="W1607" i="7"/>
  <c r="AA1607" i="7" s="1"/>
  <c r="W1606" i="7"/>
  <c r="AA1606" i="7" s="1"/>
  <c r="W1605" i="7"/>
  <c r="AA1605" i="7" s="1"/>
  <c r="W1604" i="7"/>
  <c r="W1602" i="7"/>
  <c r="AA1602" i="7" s="1"/>
  <c r="W1601" i="7"/>
  <c r="AA1601" i="7" s="1"/>
  <c r="W1600" i="7"/>
  <c r="W1598" i="7"/>
  <c r="AA1598" i="7" s="1"/>
  <c r="W1597" i="7"/>
  <c r="AA1597" i="7" s="1"/>
  <c r="W1596" i="7"/>
  <c r="AA1596" i="7" s="1"/>
  <c r="W1595" i="7"/>
  <c r="W1594" i="7"/>
  <c r="W1592" i="7"/>
  <c r="AA1592" i="7" s="1"/>
  <c r="W1591" i="7"/>
  <c r="AA1591" i="7" s="1"/>
  <c r="W1590" i="7"/>
  <c r="W1588" i="7"/>
  <c r="AA1588" i="7" s="1"/>
  <c r="W1587" i="7"/>
  <c r="AA1587" i="7" s="1"/>
  <c r="W1586" i="7"/>
  <c r="W1584" i="7"/>
  <c r="W1583" i="7" s="1"/>
  <c r="W1582" i="7"/>
  <c r="W1581" i="7" s="1"/>
  <c r="W1580" i="7"/>
  <c r="AA1580" i="7" s="1"/>
  <c r="W1579" i="7"/>
  <c r="AA1579" i="7" s="1"/>
  <c r="W1578" i="7"/>
  <c r="AA1578" i="7" s="1"/>
  <c r="W1577" i="7"/>
  <c r="AA1577" i="7" s="1"/>
  <c r="W1576" i="7"/>
  <c r="AA1576" i="7" s="1"/>
  <c r="W1575" i="7"/>
  <c r="W1573" i="7"/>
  <c r="AA1573" i="7" s="1"/>
  <c r="W1572" i="7"/>
  <c r="AA1572" i="7" s="1"/>
  <c r="W1571" i="7"/>
  <c r="AA1571" i="7" s="1"/>
  <c r="W1570" i="7"/>
  <c r="AA1570" i="7" s="1"/>
  <c r="W1569" i="7"/>
  <c r="AA1569" i="7" s="1"/>
  <c r="W1568" i="7"/>
  <c r="AA1568" i="7" s="1"/>
  <c r="W1567" i="7"/>
  <c r="W1565" i="7"/>
  <c r="AA1565" i="7" s="1"/>
  <c r="W1564" i="7"/>
  <c r="W1563" i="7"/>
  <c r="W1466" i="7"/>
  <c r="AA1466" i="7" s="1"/>
  <c r="W1465" i="7"/>
  <c r="AA1465" i="7" s="1"/>
  <c r="W1464" i="7"/>
  <c r="AA1464" i="7" s="1"/>
  <c r="W1463" i="7"/>
  <c r="W1461" i="7"/>
  <c r="AA1461" i="7" s="1"/>
  <c r="W1460" i="7"/>
  <c r="AA1460" i="7" s="1"/>
  <c r="W1459" i="7"/>
  <c r="W1457" i="7"/>
  <c r="AA1457" i="7" s="1"/>
  <c r="W1456" i="7"/>
  <c r="AA1456" i="7" s="1"/>
  <c r="W1455" i="7"/>
  <c r="AA1455" i="7" s="1"/>
  <c r="W1454" i="7"/>
  <c r="W1452" i="7"/>
  <c r="AA1452" i="7" s="1"/>
  <c r="W1451" i="7"/>
  <c r="AA1451" i="7" s="1"/>
  <c r="W1450" i="7"/>
  <c r="AA1450" i="7" s="1"/>
  <c r="W1449" i="7"/>
  <c r="W1447" i="7"/>
  <c r="AA1447" i="7" s="1"/>
  <c r="W1446" i="7"/>
  <c r="AA1446" i="7" s="1"/>
  <c r="W1445" i="7"/>
  <c r="AA1445" i="7" s="1"/>
  <c r="W1444" i="7"/>
  <c r="AA1444" i="7" s="1"/>
  <c r="W1443" i="7"/>
  <c r="W1441" i="7"/>
  <c r="AA1441" i="7" s="1"/>
  <c r="W1440" i="7"/>
  <c r="W1438" i="7"/>
  <c r="AA1438" i="7" s="1"/>
  <c r="W1437" i="7"/>
  <c r="AA1437" i="7" s="1"/>
  <c r="W1436" i="7"/>
  <c r="AA1436" i="7" s="1"/>
  <c r="W1435" i="7"/>
  <c r="W1433" i="7"/>
  <c r="AA1433" i="7" s="1"/>
  <c r="W1432" i="7"/>
  <c r="AA1432" i="7" s="1"/>
  <c r="W1431" i="7"/>
  <c r="AA1431" i="7" s="1"/>
  <c r="W1430" i="7"/>
  <c r="AA1430" i="7" s="1"/>
  <c r="W1429" i="7"/>
  <c r="W1427" i="7"/>
  <c r="AA1427" i="7" s="1"/>
  <c r="W1426" i="7"/>
  <c r="AA1426" i="7" s="1"/>
  <c r="W1425" i="7"/>
  <c r="AA1425" i="7" s="1"/>
  <c r="W1424" i="7"/>
  <c r="AA1424" i="7" s="1"/>
  <c r="W1423" i="7"/>
  <c r="AA1423" i="7" s="1"/>
  <c r="W1422" i="7"/>
  <c r="AA1422" i="7" s="1"/>
  <c r="W1421" i="7"/>
  <c r="W1419" i="7"/>
  <c r="AA1419" i="7" s="1"/>
  <c r="W1418" i="7"/>
  <c r="AA1418" i="7" s="1"/>
  <c r="W1417" i="7"/>
  <c r="W1415" i="7"/>
  <c r="AA1415" i="7" s="1"/>
  <c r="W1414" i="7"/>
  <c r="AA1414" i="7" s="1"/>
  <c r="W1413" i="7"/>
  <c r="AA1413" i="7" s="1"/>
  <c r="W1412" i="7"/>
  <c r="AA1412" i="7" s="1"/>
  <c r="W1411" i="7"/>
  <c r="AA1411" i="7" s="1"/>
  <c r="W1410" i="7"/>
  <c r="AA1410" i="7" s="1"/>
  <c r="W1409" i="7"/>
  <c r="AA1409" i="7" s="1"/>
  <c r="W1408" i="7"/>
  <c r="W1406" i="7"/>
  <c r="AA1406" i="7" s="1"/>
  <c r="W1405" i="7"/>
  <c r="AA1405" i="7" s="1"/>
  <c r="W1404" i="7"/>
  <c r="AA1404" i="7" s="1"/>
  <c r="W1403" i="7"/>
  <c r="AA1403" i="7" s="1"/>
  <c r="W1402" i="7"/>
  <c r="AA1402" i="7" s="1"/>
  <c r="W1401" i="7"/>
  <c r="AA1401" i="7" s="1"/>
  <c r="W1400" i="7"/>
  <c r="W1398" i="7"/>
  <c r="AA1398" i="7" s="1"/>
  <c r="W1397" i="7"/>
  <c r="AA1397" i="7" s="1"/>
  <c r="W1396" i="7"/>
  <c r="AA1396" i="7" s="1"/>
  <c r="W1395" i="7"/>
  <c r="W1393" i="7"/>
  <c r="AA1393" i="7" s="1"/>
  <c r="W1392" i="7"/>
  <c r="AA1392" i="7" s="1"/>
  <c r="W1391" i="7"/>
  <c r="AA1391" i="7" s="1"/>
  <c r="W1390" i="7"/>
  <c r="AA1390" i="7" s="1"/>
  <c r="W1389" i="7"/>
  <c r="AA1389" i="7" s="1"/>
  <c r="W1388" i="7"/>
  <c r="AA1388" i="7" s="1"/>
  <c r="W1387" i="7"/>
  <c r="AA1387" i="7" s="1"/>
  <c r="W1386" i="7"/>
  <c r="AA1386" i="7" s="1"/>
  <c r="W1385" i="7"/>
  <c r="W1383" i="7"/>
  <c r="AA1383" i="7" s="1"/>
  <c r="W1382" i="7"/>
  <c r="AA1382" i="7" s="1"/>
  <c r="W1381" i="7"/>
  <c r="W1379" i="7"/>
  <c r="AA1379" i="7" s="1"/>
  <c r="W1378" i="7"/>
  <c r="AA1378" i="7" s="1"/>
  <c r="W1377" i="7"/>
  <c r="AA1377" i="7" s="1"/>
  <c r="W1376" i="7"/>
  <c r="AA1376" i="7" s="1"/>
  <c r="W1375" i="7"/>
  <c r="W1373" i="7"/>
  <c r="AA1373" i="7" s="1"/>
  <c r="W1372" i="7"/>
  <c r="AA1372" i="7" s="1"/>
  <c r="W1371" i="7"/>
  <c r="W1370" i="7"/>
  <c r="AA1370" i="7" s="1"/>
  <c r="W1369" i="7"/>
  <c r="AA1369" i="7" s="1"/>
  <c r="W1367" i="7"/>
  <c r="AA1367" i="7" s="1"/>
  <c r="W1366" i="7"/>
  <c r="AA1366" i="7" s="1"/>
  <c r="W1365" i="7"/>
  <c r="AA1365" i="7" s="1"/>
  <c r="W1364" i="7"/>
  <c r="AA1364" i="7" s="1"/>
  <c r="W1362" i="7"/>
  <c r="AA1362" i="7" s="1"/>
  <c r="W1361" i="7"/>
  <c r="W1359" i="7"/>
  <c r="AA1359" i="7" s="1"/>
  <c r="W1358" i="7"/>
  <c r="AA1358" i="7" s="1"/>
  <c r="W1357" i="7"/>
  <c r="AA1357" i="7" s="1"/>
  <c r="W1355" i="7"/>
  <c r="W1354" i="7" s="1"/>
  <c r="W1353" i="7"/>
  <c r="AA1353" i="7" s="1"/>
  <c r="W1352" i="7"/>
  <c r="AA1352" i="7" s="1"/>
  <c r="W1350" i="7"/>
  <c r="AA1350" i="7" s="1"/>
  <c r="W1349" i="7"/>
  <c r="AA1349" i="7" s="1"/>
  <c r="W1348" i="7"/>
  <c r="AA1348" i="7" s="1"/>
  <c r="W1347" i="7"/>
  <c r="W1345" i="7"/>
  <c r="W1344" i="7" s="1"/>
  <c r="W1343" i="7"/>
  <c r="AA1343" i="7" s="1"/>
  <c r="W1342" i="7"/>
  <c r="AA1342" i="7" s="1"/>
  <c r="W1341" i="7"/>
  <c r="AA1341" i="7" s="1"/>
  <c r="W1340" i="7"/>
  <c r="AA1340" i="7" s="1"/>
  <c r="W1339" i="7"/>
  <c r="W1337" i="7"/>
  <c r="AA1337" i="7" s="1"/>
  <c r="W1336" i="7"/>
  <c r="AA1336" i="7" s="1"/>
  <c r="W1335" i="7"/>
  <c r="AA1335" i="7" s="1"/>
  <c r="W1334" i="7"/>
  <c r="AA1334" i="7" s="1"/>
  <c r="W1333" i="7"/>
  <c r="AA1333" i="7" s="1"/>
  <c r="W1332" i="7"/>
  <c r="AA1332" i="7" s="1"/>
  <c r="W1330" i="7"/>
  <c r="AA1330" i="7" s="1"/>
  <c r="W1329" i="7"/>
  <c r="AA1329" i="7" s="1"/>
  <c r="W1328" i="7"/>
  <c r="AA1328" i="7" s="1"/>
  <c r="W1327" i="7"/>
  <c r="W1325" i="7"/>
  <c r="AA1325" i="7" s="1"/>
  <c r="W1324" i="7"/>
  <c r="AA1324" i="7" s="1"/>
  <c r="W1323" i="7"/>
  <c r="AA1323" i="7" s="1"/>
  <c r="W1322" i="7"/>
  <c r="AA1322" i="7" s="1"/>
  <c r="W1321" i="7"/>
  <c r="AA1321" i="7" s="1"/>
  <c r="W1319" i="7"/>
  <c r="W1318" i="7"/>
  <c r="AA1318" i="7" s="1"/>
  <c r="W1317" i="7"/>
  <c r="AA1317" i="7" s="1"/>
  <c r="W1316" i="7"/>
  <c r="AA1316" i="7" s="1"/>
  <c r="W1314" i="7"/>
  <c r="W1313" i="7" s="1"/>
  <c r="W1148" i="7"/>
  <c r="AA1148" i="7" s="1"/>
  <c r="W1147" i="7"/>
  <c r="AA1147" i="7" s="1"/>
  <c r="W1146" i="7"/>
  <c r="AA1146" i="7" s="1"/>
  <c r="W1144" i="7"/>
  <c r="AA1144" i="7" s="1"/>
  <c r="W1143" i="7"/>
  <c r="AA1143" i="7" s="1"/>
  <c r="W1142" i="7"/>
  <c r="W1141" i="7"/>
  <c r="AA1141" i="7" s="1"/>
  <c r="W1140" i="7"/>
  <c r="W1138" i="7"/>
  <c r="AA1138" i="7" s="1"/>
  <c r="W1137" i="7"/>
  <c r="W1126" i="7"/>
  <c r="AA1126" i="7" s="1"/>
  <c r="W1125" i="7"/>
  <c r="W1124" i="7"/>
  <c r="AA1124" i="7" s="1"/>
  <c r="W1123" i="7"/>
  <c r="W1122" i="7"/>
  <c r="AA1122" i="7" s="1"/>
  <c r="W1121" i="7"/>
  <c r="AA1121" i="7" s="1"/>
  <c r="W1120" i="7"/>
  <c r="W1095" i="7"/>
  <c r="AA1095" i="7" s="1"/>
  <c r="W1094" i="7"/>
  <c r="AA1094" i="7" s="1"/>
  <c r="W1093" i="7"/>
  <c r="AA1093" i="7" s="1"/>
  <c r="W1092" i="7"/>
  <c r="AA1092" i="7" s="1"/>
  <c r="W1091" i="7"/>
  <c r="W1084" i="7"/>
  <c r="AA1084" i="7" s="1"/>
  <c r="W1083" i="7"/>
  <c r="AA1083" i="7" s="1"/>
  <c r="W1082" i="7"/>
  <c r="AA1082" i="7" s="1"/>
  <c r="W1081" i="7"/>
  <c r="AA1081" i="7" s="1"/>
  <c r="W1080" i="7"/>
  <c r="AA1080" i="7" s="1"/>
  <c r="W1078" i="7"/>
  <c r="W1077" i="7"/>
  <c r="W1076" i="7"/>
  <c r="W1075" i="7"/>
  <c r="AA1075" i="7" s="1"/>
  <c r="W1074" i="7"/>
  <c r="W1073" i="7"/>
  <c r="W1067" i="7"/>
  <c r="AA1067" i="7" s="1"/>
  <c r="W1066" i="7"/>
  <c r="AA1066" i="7" s="1"/>
  <c r="W1065" i="7"/>
  <c r="AA1065" i="7" s="1"/>
  <c r="W1064" i="7"/>
  <c r="AA1064" i="7" s="1"/>
  <c r="W1063" i="7"/>
  <c r="W1057" i="7"/>
  <c r="AA1057" i="7" s="1"/>
  <c r="W1056" i="7"/>
  <c r="AA1056" i="7" s="1"/>
  <c r="W1055" i="7"/>
  <c r="AA1055" i="7" s="1"/>
  <c r="W1054" i="7"/>
  <c r="AA1054" i="7" s="1"/>
  <c r="W1053" i="7"/>
  <c r="AA1053" i="7" s="1"/>
  <c r="W1052" i="7"/>
  <c r="AA1052" i="7" s="1"/>
  <c r="W1037" i="7"/>
  <c r="W1036" i="7" s="1"/>
  <c r="W1035" i="7"/>
  <c r="W1034" i="7" s="1"/>
  <c r="W960" i="7"/>
  <c r="AA960" i="7" s="1"/>
  <c r="W959" i="7"/>
  <c r="AA959" i="7" s="1"/>
  <c r="W958" i="7"/>
  <c r="W956" i="7"/>
  <c r="AA956" i="7" s="1"/>
  <c r="W955" i="7"/>
  <c r="AA955" i="7" s="1"/>
  <c r="W954" i="7"/>
  <c r="W952" i="7"/>
  <c r="AA952" i="7" s="1"/>
  <c r="W951" i="7"/>
  <c r="AA951" i="7" s="1"/>
  <c r="W950" i="7"/>
  <c r="AA950" i="7" s="1"/>
  <c r="W949" i="7"/>
  <c r="AA949" i="7" s="1"/>
  <c r="W948" i="7"/>
  <c r="AA948" i="7" s="1"/>
  <c r="W947" i="7"/>
  <c r="AA947" i="7" s="1"/>
  <c r="W945" i="7"/>
  <c r="AA945" i="7" s="1"/>
  <c r="W944" i="7"/>
  <c r="AA944" i="7" s="1"/>
  <c r="W943" i="7"/>
  <c r="AA943" i="7" s="1"/>
  <c r="W942" i="7"/>
  <c r="AA942" i="7" s="1"/>
  <c r="W940" i="7"/>
  <c r="AA940" i="7" s="1"/>
  <c r="W939" i="7"/>
  <c r="AA939" i="7" s="1"/>
  <c r="W938" i="7"/>
  <c r="AA938" i="7" s="1"/>
  <c r="W937" i="7"/>
  <c r="AA937" i="7" s="1"/>
  <c r="W936" i="7"/>
  <c r="AA936" i="7" s="1"/>
  <c r="W935" i="7"/>
  <c r="AA935" i="7" s="1"/>
  <c r="W934" i="7"/>
  <c r="W932" i="7"/>
  <c r="AA932" i="7" s="1"/>
  <c r="W931" i="7"/>
  <c r="AA931" i="7" s="1"/>
  <c r="W930" i="7"/>
  <c r="AA930" i="7" s="1"/>
  <c r="W929" i="7"/>
  <c r="W928" i="7"/>
  <c r="W926" i="7"/>
  <c r="AA926" i="7" s="1"/>
  <c r="W925" i="7"/>
  <c r="AA925" i="7" s="1"/>
  <c r="W924" i="7"/>
  <c r="AA924" i="7" s="1"/>
  <c r="W923" i="7"/>
  <c r="AA923" i="7" s="1"/>
  <c r="W922" i="7"/>
  <c r="AA922" i="7" s="1"/>
  <c r="W921" i="7"/>
  <c r="W919" i="7"/>
  <c r="AA919" i="7" s="1"/>
  <c r="W918" i="7"/>
  <c r="AA918" i="7" s="1"/>
  <c r="W917" i="7"/>
  <c r="AA917" i="7" s="1"/>
  <c r="W916" i="7"/>
  <c r="AA916" i="7" s="1"/>
  <c r="W915" i="7"/>
  <c r="AA915" i="7" s="1"/>
  <c r="W914" i="7"/>
  <c r="AA914" i="7" s="1"/>
  <c r="W912" i="7"/>
  <c r="AA912" i="7" s="1"/>
  <c r="W911" i="7"/>
  <c r="AA911" i="7" s="1"/>
  <c r="W910" i="7"/>
  <c r="AA910" i="7" s="1"/>
  <c r="W909" i="7"/>
  <c r="W907" i="7"/>
  <c r="AA907" i="7" s="1"/>
  <c r="W906" i="7"/>
  <c r="AA906" i="7" s="1"/>
  <c r="W905" i="7"/>
  <c r="AA905" i="7" s="1"/>
  <c r="W904" i="7"/>
  <c r="W903" i="7"/>
  <c r="AA903" i="7" s="1"/>
  <c r="W901" i="7"/>
  <c r="AA901" i="7" s="1"/>
  <c r="W900" i="7"/>
  <c r="W898" i="7"/>
  <c r="W897" i="7" s="1"/>
  <c r="W896" i="7"/>
  <c r="AA896" i="7" s="1"/>
  <c r="W895" i="7"/>
  <c r="AA895" i="7" s="1"/>
  <c r="W894" i="7"/>
  <c r="AA894" i="7" s="1"/>
  <c r="W893" i="7"/>
  <c r="AA893" i="7" s="1"/>
  <c r="W892" i="7"/>
  <c r="AA892" i="7" s="1"/>
  <c r="W891" i="7"/>
  <c r="W889" i="7"/>
  <c r="AA889" i="7" s="1"/>
  <c r="W888" i="7"/>
  <c r="AA888" i="7" s="1"/>
  <c r="W887" i="7"/>
  <c r="AA887" i="7" s="1"/>
  <c r="W886" i="7"/>
  <c r="W884" i="7"/>
  <c r="AA884" i="7" s="1"/>
  <c r="W883" i="7"/>
  <c r="AA883" i="7" s="1"/>
  <c r="W882" i="7"/>
  <c r="W881" i="7"/>
  <c r="AA881" i="7" s="1"/>
  <c r="W880" i="7"/>
  <c r="AA880" i="7" s="1"/>
  <c r="W879" i="7"/>
  <c r="AA879" i="7" s="1"/>
  <c r="W878" i="7"/>
  <c r="AA878" i="7" s="1"/>
  <c r="W876" i="7"/>
  <c r="AA876" i="7" s="1"/>
  <c r="W875" i="7"/>
  <c r="AA875" i="7" s="1"/>
  <c r="W874" i="7"/>
  <c r="W873" i="7"/>
  <c r="AA873" i="7" s="1"/>
  <c r="W872" i="7"/>
  <c r="AA872" i="7" s="1"/>
  <c r="W871" i="7"/>
  <c r="AA871" i="7" s="1"/>
  <c r="W869" i="7"/>
  <c r="AA869" i="7" s="1"/>
  <c r="W868" i="7"/>
  <c r="AA868" i="7" s="1"/>
  <c r="W866" i="7"/>
  <c r="AA866" i="7" s="1"/>
  <c r="W865" i="7"/>
  <c r="AA865" i="7" s="1"/>
  <c r="W864" i="7"/>
  <c r="AA864" i="7" s="1"/>
  <c r="W863" i="7"/>
  <c r="AA863" i="7" s="1"/>
  <c r="W862" i="7"/>
  <c r="AA862" i="7" s="1"/>
  <c r="W861" i="7"/>
  <c r="AA861" i="7" s="1"/>
  <c r="W860" i="7"/>
  <c r="W858" i="7"/>
  <c r="AA858" i="7" s="1"/>
  <c r="W857" i="7"/>
  <c r="AA857" i="7" s="1"/>
  <c r="W856" i="7"/>
  <c r="AA856" i="7" s="1"/>
  <c r="W855" i="7"/>
  <c r="AA855" i="7" s="1"/>
  <c r="W853" i="7"/>
  <c r="AA853" i="7" s="1"/>
  <c r="W852" i="7"/>
  <c r="AA852" i="7" s="1"/>
  <c r="W851" i="7"/>
  <c r="AA851" i="7" s="1"/>
  <c r="W850" i="7"/>
  <c r="AA850" i="7" s="1"/>
  <c r="W848" i="7"/>
  <c r="AA848" i="7" s="1"/>
  <c r="W847" i="7"/>
  <c r="AA847" i="7" s="1"/>
  <c r="W846" i="7"/>
  <c r="AA846" i="7" s="1"/>
  <c r="W845" i="7"/>
  <c r="AA845" i="7" s="1"/>
  <c r="W844" i="7"/>
  <c r="AA844" i="7" s="1"/>
  <c r="W843" i="7"/>
  <c r="W841" i="7"/>
  <c r="AA841" i="7" s="1"/>
  <c r="W840" i="7"/>
  <c r="AA840" i="7" s="1"/>
  <c r="W839" i="7"/>
  <c r="AA839" i="7" s="1"/>
  <c r="W838" i="7"/>
  <c r="AA838" i="7" s="1"/>
  <c r="W837" i="7"/>
  <c r="AA837" i="7" s="1"/>
  <c r="W836" i="7"/>
  <c r="AA836" i="7" s="1"/>
  <c r="W835" i="7"/>
  <c r="AA835" i="7" s="1"/>
  <c r="W834" i="7"/>
  <c r="AA834" i="7" s="1"/>
  <c r="W833" i="7"/>
  <c r="AA833" i="7" s="1"/>
  <c r="W832" i="7"/>
  <c r="AA832" i="7" s="1"/>
  <c r="W831" i="7"/>
  <c r="AA831" i="7" s="1"/>
  <c r="W830" i="7"/>
  <c r="W828" i="7"/>
  <c r="AA828" i="7" s="1"/>
  <c r="W827" i="7"/>
  <c r="AA827" i="7" s="1"/>
  <c r="W826" i="7"/>
  <c r="AA826" i="7" s="1"/>
  <c r="W824" i="7"/>
  <c r="AA824" i="7" s="1"/>
  <c r="W823" i="7"/>
  <c r="AA823" i="7" s="1"/>
  <c r="W822" i="7"/>
  <c r="AA822" i="7" s="1"/>
  <c r="W821" i="7"/>
  <c r="AA821" i="7" s="1"/>
  <c r="W820" i="7"/>
  <c r="AA820" i="7" s="1"/>
  <c r="W818" i="7"/>
  <c r="AA818" i="7" s="1"/>
  <c r="W817" i="7"/>
  <c r="AA817" i="7" s="1"/>
  <c r="W816" i="7"/>
  <c r="AA816" i="7" s="1"/>
  <c r="W815" i="7"/>
  <c r="AA815" i="7" s="1"/>
  <c r="W814" i="7"/>
  <c r="AA814" i="7" s="1"/>
  <c r="W813" i="7"/>
  <c r="AA813" i="7" s="1"/>
  <c r="W586" i="7"/>
  <c r="AA586" i="7" s="1"/>
  <c r="W585" i="7"/>
  <c r="W583" i="7"/>
  <c r="AA583" i="7" s="1"/>
  <c r="W582" i="7"/>
  <c r="AA582" i="7" s="1"/>
  <c r="W581" i="7"/>
  <c r="AA581" i="7" s="1"/>
  <c r="W580" i="7"/>
  <c r="AA580" i="7" s="1"/>
  <c r="W579" i="7"/>
  <c r="AA579" i="7" s="1"/>
  <c r="W577" i="7"/>
  <c r="AA577" i="7" s="1"/>
  <c r="W576" i="7"/>
  <c r="AA576" i="7" s="1"/>
  <c r="W574" i="7"/>
  <c r="AA574" i="7" s="1"/>
  <c r="W573" i="7"/>
  <c r="AA573" i="7" s="1"/>
  <c r="W572" i="7"/>
  <c r="AA572" i="7" s="1"/>
  <c r="W571" i="7"/>
  <c r="AA571" i="7" s="1"/>
  <c r="W570" i="7"/>
  <c r="AA570" i="7" s="1"/>
  <c r="W569" i="7"/>
  <c r="AA569" i="7" s="1"/>
  <c r="W568" i="7"/>
  <c r="W566" i="7"/>
  <c r="AA566" i="7" s="1"/>
  <c r="W565" i="7"/>
  <c r="AA565" i="7" s="1"/>
  <c r="W564" i="7"/>
  <c r="AA564" i="7" s="1"/>
  <c r="W563" i="7"/>
  <c r="W561" i="7"/>
  <c r="AA561" i="7" s="1"/>
  <c r="AA560" i="7" s="1"/>
  <c r="W559" i="7"/>
  <c r="AA559" i="7" s="1"/>
  <c r="W558" i="7"/>
  <c r="W556" i="7"/>
  <c r="AA556" i="7" s="1"/>
  <c r="W555" i="7"/>
  <c r="AA555" i="7" s="1"/>
  <c r="W554" i="7"/>
  <c r="AA554" i="7" s="1"/>
  <c r="W553" i="7"/>
  <c r="W551" i="7"/>
  <c r="AA551" i="7" s="1"/>
  <c r="W550" i="7"/>
  <c r="AA550" i="7" s="1"/>
  <c r="W549" i="7"/>
  <c r="AA549" i="7" s="1"/>
  <c r="W548" i="7"/>
  <c r="AA548" i="7" s="1"/>
  <c r="W547" i="7"/>
  <c r="W545" i="7"/>
  <c r="AA545" i="7" s="1"/>
  <c r="W544" i="7"/>
  <c r="AA544" i="7" s="1"/>
  <c r="W543" i="7"/>
  <c r="AA543" i="7" s="1"/>
  <c r="W542" i="7"/>
  <c r="W540" i="7"/>
  <c r="AA540" i="7" s="1"/>
  <c r="W539" i="7"/>
  <c r="AA539" i="7" s="1"/>
  <c r="W538" i="7"/>
  <c r="AA538" i="7" s="1"/>
  <c r="W537" i="7"/>
  <c r="AA537" i="7" s="1"/>
  <c r="W536" i="7"/>
  <c r="AA536" i="7" s="1"/>
  <c r="W535" i="7"/>
  <c r="W533" i="7"/>
  <c r="AA533" i="7" s="1"/>
  <c r="W532" i="7"/>
  <c r="AA532" i="7" s="1"/>
  <c r="W531" i="7"/>
  <c r="AA531" i="7" s="1"/>
  <c r="W530" i="7"/>
  <c r="AA530" i="7" s="1"/>
  <c r="W529" i="7"/>
  <c r="W527" i="7"/>
  <c r="W526" i="7"/>
  <c r="AA526" i="7" s="1"/>
  <c r="W525" i="7"/>
  <c r="AA525" i="7" s="1"/>
  <c r="W524" i="7"/>
  <c r="AA524" i="7" s="1"/>
  <c r="W523" i="7"/>
  <c r="AA523" i="7" s="1"/>
  <c r="W522" i="7"/>
  <c r="AA522" i="7" s="1"/>
  <c r="W521" i="7"/>
  <c r="AA521" i="7" s="1"/>
  <c r="W520" i="7"/>
  <c r="W518" i="7"/>
  <c r="AA518" i="7" s="1"/>
  <c r="W517" i="7"/>
  <c r="AA517" i="7" s="1"/>
  <c r="W516" i="7"/>
  <c r="AA516" i="7" s="1"/>
  <c r="W515" i="7"/>
  <c r="AA515" i="7" s="1"/>
  <c r="W514" i="7"/>
  <c r="AA514" i="7" s="1"/>
  <c r="W513" i="7"/>
  <c r="AA513" i="7" s="1"/>
  <c r="W511" i="7"/>
  <c r="AA511" i="7" s="1"/>
  <c r="W510" i="7"/>
  <c r="AA510" i="7" s="1"/>
  <c r="W509" i="7"/>
  <c r="AA509" i="7" s="1"/>
  <c r="W508" i="7"/>
  <c r="AA508" i="7" s="1"/>
  <c r="W507" i="7"/>
  <c r="W505" i="7"/>
  <c r="AA505" i="7" s="1"/>
  <c r="W504" i="7"/>
  <c r="W503" i="7"/>
  <c r="AA503" i="7" s="1"/>
  <c r="W502" i="7"/>
  <c r="W500" i="7"/>
  <c r="AA500" i="7" s="1"/>
  <c r="W499" i="7"/>
  <c r="AA499" i="7" s="1"/>
  <c r="W498" i="7"/>
  <c r="AA498" i="7" s="1"/>
  <c r="W496" i="7"/>
  <c r="AA496" i="7" s="1"/>
  <c r="W495" i="7"/>
  <c r="AA495" i="7" s="1"/>
  <c r="W494" i="7"/>
  <c r="W493" i="7"/>
  <c r="AA493" i="7" s="1"/>
  <c r="W490" i="7"/>
  <c r="AA490" i="7" s="1"/>
  <c r="W489" i="7"/>
  <c r="AA489" i="7" s="1"/>
  <c r="W488" i="7"/>
  <c r="W486" i="7"/>
  <c r="AA486" i="7" s="1"/>
  <c r="W485" i="7"/>
  <c r="AA485" i="7" s="1"/>
  <c r="W484" i="7"/>
  <c r="AA484" i="7" s="1"/>
  <c r="W483" i="7"/>
  <c r="AA483" i="7" s="1"/>
  <c r="W482" i="7"/>
  <c r="AA482" i="7" s="1"/>
  <c r="W480" i="7"/>
  <c r="AA480" i="7" s="1"/>
  <c r="W479" i="7"/>
  <c r="AA479" i="7" s="1"/>
  <c r="W478" i="7"/>
  <c r="AA478" i="7" s="1"/>
  <c r="W477" i="7"/>
  <c r="AA477" i="7" s="1"/>
  <c r="W476" i="7"/>
  <c r="W474" i="7"/>
  <c r="AA474" i="7" s="1"/>
  <c r="W473" i="7"/>
  <c r="AA473" i="7" s="1"/>
  <c r="W472" i="7"/>
  <c r="AA472" i="7" s="1"/>
  <c r="W470" i="7"/>
  <c r="AA470" i="7" s="1"/>
  <c r="W469" i="7"/>
  <c r="AA469" i="7" s="1"/>
  <c r="W468" i="7"/>
  <c r="G6" i="7"/>
  <c r="F6" i="7"/>
  <c r="R32" i="7"/>
  <c r="R33" i="7"/>
  <c r="AA33" i="7" s="1"/>
  <c r="R34" i="7"/>
  <c r="AA34" i="7" s="1"/>
  <c r="R35" i="7"/>
  <c r="AA35" i="7" s="1"/>
  <c r="R36" i="7"/>
  <c r="AA36" i="7" s="1"/>
  <c r="R2078" i="7"/>
  <c r="R2077" i="7"/>
  <c r="R2076" i="7"/>
  <c r="R2075" i="7"/>
  <c r="R2073" i="7"/>
  <c r="R2072" i="7"/>
  <c r="R2071" i="7"/>
  <c r="R2070" i="7"/>
  <c r="R2069" i="7"/>
  <c r="R2068" i="7"/>
  <c r="R2066" i="7"/>
  <c r="R2065" i="7"/>
  <c r="R2064" i="7"/>
  <c r="R2063" i="7"/>
  <c r="R2061" i="7"/>
  <c r="R2060" i="7"/>
  <c r="R2059" i="7"/>
  <c r="R2058" i="7"/>
  <c r="R2057" i="7"/>
  <c r="R2056" i="7"/>
  <c r="R2054" i="7"/>
  <c r="R2053" i="7"/>
  <c r="R2052" i="7"/>
  <c r="R2050" i="7"/>
  <c r="R2049" i="7"/>
  <c r="R2048" i="7"/>
  <c r="R2046" i="7"/>
  <c r="R2045" i="7"/>
  <c r="R2044" i="7"/>
  <c r="R2043" i="7"/>
  <c r="R2042" i="7"/>
  <c r="R2041" i="7"/>
  <c r="R2039" i="7"/>
  <c r="R2038" i="7"/>
  <c r="R2037" i="7"/>
  <c r="R2036" i="7"/>
  <c r="R2034" i="7"/>
  <c r="R2033" i="7"/>
  <c r="R2032" i="7"/>
  <c r="R2031" i="7"/>
  <c r="R2030" i="7"/>
  <c r="R2028" i="7"/>
  <c r="R2027" i="7"/>
  <c r="R2025" i="7"/>
  <c r="R2024" i="7"/>
  <c r="R2023" i="7"/>
  <c r="R2022" i="7"/>
  <c r="R2020" i="7"/>
  <c r="R2019" i="7"/>
  <c r="R2018" i="7"/>
  <c r="R2016" i="7"/>
  <c r="R2015" i="7"/>
  <c r="R2014" i="7"/>
  <c r="R1914" i="7"/>
  <c r="AA1914" i="7" s="1"/>
  <c r="R1913" i="7"/>
  <c r="R1911" i="7"/>
  <c r="AA1911" i="7" s="1"/>
  <c r="R1910" i="7"/>
  <c r="R1908" i="7"/>
  <c r="AA1908" i="7" s="1"/>
  <c r="R1907" i="7"/>
  <c r="R1905" i="7"/>
  <c r="AA1905" i="7" s="1"/>
  <c r="R1904" i="7"/>
  <c r="AA1904" i="7" s="1"/>
  <c r="R1903" i="7"/>
  <c r="AA1903" i="7" s="1"/>
  <c r="R1902" i="7"/>
  <c r="AA1902" i="7" s="1"/>
  <c r="R1901" i="7"/>
  <c r="R1899" i="7"/>
  <c r="AA1899" i="7" s="1"/>
  <c r="R1898" i="7"/>
  <c r="R1896" i="7"/>
  <c r="AA1896" i="7" s="1"/>
  <c r="R1895" i="7"/>
  <c r="AA1895" i="7" s="1"/>
  <c r="R1894" i="7"/>
  <c r="R1892" i="7"/>
  <c r="AA1892" i="7" s="1"/>
  <c r="R1891" i="7"/>
  <c r="AA1891" i="7" s="1"/>
  <c r="R1890" i="7"/>
  <c r="AA1890" i="7" s="1"/>
  <c r="R1889" i="7"/>
  <c r="R1887" i="7"/>
  <c r="AA1887" i="7" s="1"/>
  <c r="R1886" i="7"/>
  <c r="AA1886" i="7" s="1"/>
  <c r="R1885" i="7"/>
  <c r="R1883" i="7"/>
  <c r="AA1883" i="7" s="1"/>
  <c r="R1882" i="7"/>
  <c r="R1880" i="7"/>
  <c r="AA1880" i="7" s="1"/>
  <c r="R1879" i="7"/>
  <c r="AA1879" i="7" s="1"/>
  <c r="R1878" i="7"/>
  <c r="R1876" i="7"/>
  <c r="AA1876" i="7" s="1"/>
  <c r="R1875" i="7"/>
  <c r="AA1875" i="7" s="1"/>
  <c r="R1874" i="7"/>
  <c r="R1872" i="7"/>
  <c r="AA1872" i="7" s="1"/>
  <c r="R1871" i="7"/>
  <c r="R1869" i="7"/>
  <c r="AA1869" i="7" s="1"/>
  <c r="R1868" i="7"/>
  <c r="R1866" i="7"/>
  <c r="AA1866" i="7" s="1"/>
  <c r="R1865" i="7"/>
  <c r="AA1865" i="7" s="1"/>
  <c r="R1864" i="7"/>
  <c r="AA1864" i="7" s="1"/>
  <c r="R1863" i="7"/>
  <c r="R1861" i="7"/>
  <c r="AA1861" i="7" s="1"/>
  <c r="R1860" i="7"/>
  <c r="AA1860" i="7" s="1"/>
  <c r="R1859" i="7"/>
  <c r="R1857" i="7"/>
  <c r="AA1857" i="7" s="1"/>
  <c r="R1856" i="7"/>
  <c r="R1854" i="7"/>
  <c r="AA1854" i="7" s="1"/>
  <c r="R1853" i="7"/>
  <c r="R1850" i="7"/>
  <c r="R1849" i="7"/>
  <c r="R1848" i="7"/>
  <c r="R1847" i="7"/>
  <c r="R1845" i="7"/>
  <c r="R1844" i="7"/>
  <c r="R1843" i="7"/>
  <c r="R1841" i="7"/>
  <c r="R1840" i="7"/>
  <c r="R1839" i="7"/>
  <c r="R1837" i="7"/>
  <c r="R1836" i="7"/>
  <c r="R1835" i="7"/>
  <c r="R1834" i="7"/>
  <c r="R1833" i="7"/>
  <c r="R1831" i="7"/>
  <c r="R1830" i="7"/>
  <c r="R1829" i="7"/>
  <c r="R1827" i="7"/>
  <c r="R1826" i="7"/>
  <c r="R1825" i="7"/>
  <c r="R1824" i="7"/>
  <c r="R1823" i="7"/>
  <c r="R1821" i="7"/>
  <c r="R1820" i="7"/>
  <c r="R1819" i="7"/>
  <c r="R1817" i="7"/>
  <c r="R1816" i="7"/>
  <c r="R1815" i="7"/>
  <c r="R1814" i="7"/>
  <c r="R1812" i="7"/>
  <c r="R1811" i="7"/>
  <c r="R1809" i="7"/>
  <c r="R1808" i="7"/>
  <c r="R1807" i="7"/>
  <c r="R1806" i="7"/>
  <c r="R1805" i="7"/>
  <c r="R1803" i="7"/>
  <c r="R1802" i="7"/>
  <c r="R1801" i="7"/>
  <c r="R1799" i="7"/>
  <c r="R1798" i="7" s="1"/>
  <c r="R1797" i="7"/>
  <c r="R1796" i="7"/>
  <c r="R1795" i="7"/>
  <c r="R1794" i="7"/>
  <c r="R1793" i="7"/>
  <c r="R1791" i="7"/>
  <c r="R1790" i="7"/>
  <c r="R1788" i="7"/>
  <c r="R1787" i="7"/>
  <c r="R1785" i="7"/>
  <c r="R1784" i="7"/>
  <c r="R1783" i="7"/>
  <c r="R1782" i="7"/>
  <c r="R1781" i="7"/>
  <c r="R1779" i="7"/>
  <c r="R1778" i="7"/>
  <c r="R1777" i="7"/>
  <c r="R1776" i="7"/>
  <c r="R1774" i="7"/>
  <c r="R1773" i="7"/>
  <c r="R1772" i="7"/>
  <c r="R1770" i="7"/>
  <c r="R1769" i="7"/>
  <c r="R1768" i="7"/>
  <c r="R1766" i="7"/>
  <c r="R1765" i="7"/>
  <c r="R1762" i="7"/>
  <c r="AA1762" i="7" s="1"/>
  <c r="R1761" i="7"/>
  <c r="R1759" i="7"/>
  <c r="AA1759" i="7" s="1"/>
  <c r="R1758" i="7"/>
  <c r="AA1758" i="7" s="1"/>
  <c r="R1757" i="7"/>
  <c r="AA1757" i="7" s="1"/>
  <c r="R1756" i="7"/>
  <c r="R1754" i="7"/>
  <c r="AA1754" i="7" s="1"/>
  <c r="R1753" i="7"/>
  <c r="AA1753" i="7" s="1"/>
  <c r="R1752" i="7"/>
  <c r="AA1752" i="7" s="1"/>
  <c r="R1751" i="7"/>
  <c r="AA1751" i="7" s="1"/>
  <c r="R1750" i="7"/>
  <c r="R1748" i="7"/>
  <c r="AA1748" i="7" s="1"/>
  <c r="R1747" i="7"/>
  <c r="R1745" i="7"/>
  <c r="AA1745" i="7" s="1"/>
  <c r="R1744" i="7"/>
  <c r="AA1744" i="7" s="1"/>
  <c r="R1743" i="7"/>
  <c r="AA1743" i="7" s="1"/>
  <c r="R1742" i="7"/>
  <c r="R1740" i="7"/>
  <c r="AA1740" i="7" s="1"/>
  <c r="R1739" i="7"/>
  <c r="AA1739" i="7" s="1"/>
  <c r="R1738" i="7"/>
  <c r="AA1738" i="7" s="1"/>
  <c r="R1737" i="7"/>
  <c r="R1735" i="7"/>
  <c r="AA1735" i="7" s="1"/>
  <c r="R1734" i="7"/>
  <c r="R1732" i="7"/>
  <c r="R1731" i="7" s="1"/>
  <c r="R1730" i="7"/>
  <c r="R1729" i="7" s="1"/>
  <c r="R1728" i="7"/>
  <c r="R1727" i="7" s="1"/>
  <c r="R1726" i="7"/>
  <c r="AA1726" i="7" s="1"/>
  <c r="R1725" i="7"/>
  <c r="R1723" i="7"/>
  <c r="R1722" i="7" s="1"/>
  <c r="R1721" i="7"/>
  <c r="AA1721" i="7" s="1"/>
  <c r="R1720" i="7"/>
  <c r="AA1720" i="7" s="1"/>
  <c r="R1719" i="7"/>
  <c r="AA1719" i="7" s="1"/>
  <c r="R1718" i="7"/>
  <c r="R1716" i="7"/>
  <c r="R1715" i="7" s="1"/>
  <c r="R1714" i="7"/>
  <c r="AA1714" i="7" s="1"/>
  <c r="R1713" i="7"/>
  <c r="R1711" i="7"/>
  <c r="AA1711" i="7" s="1"/>
  <c r="R1710" i="7"/>
  <c r="AA1710" i="7" s="1"/>
  <c r="R1709" i="7"/>
  <c r="AA1709" i="7" s="1"/>
  <c r="R1708" i="7"/>
  <c r="R1706" i="7"/>
  <c r="AA1706" i="7" s="1"/>
  <c r="R1705" i="7"/>
  <c r="AA1705" i="7" s="1"/>
  <c r="R1704" i="7"/>
  <c r="AA1704" i="7" s="1"/>
  <c r="R1703" i="7"/>
  <c r="AA1703" i="7" s="1"/>
  <c r="R1702" i="7"/>
  <c r="AA1702" i="7" s="1"/>
  <c r="R1701" i="7"/>
  <c r="R1699" i="7"/>
  <c r="AA1699" i="7" s="1"/>
  <c r="R1698" i="7"/>
  <c r="AA1698" i="7" s="1"/>
  <c r="R1697" i="7"/>
  <c r="R1695" i="7"/>
  <c r="AA1695" i="7" s="1"/>
  <c r="R1694" i="7"/>
  <c r="AA1694" i="7" s="1"/>
  <c r="R1693" i="7"/>
  <c r="R1691" i="7"/>
  <c r="AA1691" i="7" s="1"/>
  <c r="R1690" i="7"/>
  <c r="AA1690" i="7" s="1"/>
  <c r="R1689" i="7"/>
  <c r="R1687" i="7"/>
  <c r="AA1687" i="7" s="1"/>
  <c r="R1686" i="7"/>
  <c r="AA1686" i="7" s="1"/>
  <c r="R1685" i="7"/>
  <c r="AA1685" i="7" s="1"/>
  <c r="R1684" i="7"/>
  <c r="R1682" i="7"/>
  <c r="AA1682" i="7" s="1"/>
  <c r="R1681" i="7"/>
  <c r="AA1681" i="7" s="1"/>
  <c r="R1680" i="7"/>
  <c r="AA1680" i="7" s="1"/>
  <c r="R1679" i="7"/>
  <c r="R1677" i="7"/>
  <c r="AA1677" i="7" s="1"/>
  <c r="R1676" i="7"/>
  <c r="AA1676" i="7" s="1"/>
  <c r="R1675" i="7"/>
  <c r="AA1675" i="7" s="1"/>
  <c r="R1674" i="7"/>
  <c r="AA1674" i="7" s="1"/>
  <c r="R1673" i="7"/>
  <c r="R1671" i="7"/>
  <c r="AA1671" i="7" s="1"/>
  <c r="R1670" i="7"/>
  <c r="AA1670" i="7" s="1"/>
  <c r="R1669" i="7"/>
  <c r="AA1669" i="7" s="1"/>
  <c r="R1668" i="7"/>
  <c r="R1666" i="7"/>
  <c r="AA1666" i="7" s="1"/>
  <c r="R1665" i="7"/>
  <c r="AA1665" i="7" s="1"/>
  <c r="R1664" i="7"/>
  <c r="R1662" i="7"/>
  <c r="AA1662" i="7" s="1"/>
  <c r="R1661" i="7"/>
  <c r="R1659" i="7"/>
  <c r="R1658" i="7" s="1"/>
  <c r="R1656" i="7"/>
  <c r="R1655" i="7"/>
  <c r="R1654" i="7"/>
  <c r="R1653" i="7"/>
  <c r="R1652" i="7"/>
  <c r="R1650" i="7"/>
  <c r="R1649" i="7"/>
  <c r="R1647" i="7"/>
  <c r="R1646" i="7"/>
  <c r="R1645" i="7"/>
  <c r="R1643" i="7"/>
  <c r="R1642" i="7"/>
  <c r="R1641" i="7"/>
  <c r="R1639" i="7"/>
  <c r="R1638" i="7"/>
  <c r="R1637" i="7"/>
  <c r="R1635" i="7"/>
  <c r="R1634" i="7"/>
  <c r="R1633" i="7"/>
  <c r="R1631" i="7"/>
  <c r="R1630" i="7"/>
  <c r="R1629" i="7"/>
  <c r="R1628" i="7"/>
  <c r="R1626" i="7"/>
  <c r="R1625" i="7"/>
  <c r="R1623" i="7"/>
  <c r="R1622" i="7"/>
  <c r="R1620" i="7"/>
  <c r="R1619" i="7"/>
  <c r="R1618" i="7"/>
  <c r="R1617" i="7"/>
  <c r="R1615" i="7"/>
  <c r="R1614" i="7"/>
  <c r="R1613" i="7"/>
  <c r="R1612" i="7"/>
  <c r="R1611" i="7"/>
  <c r="R1610" i="7"/>
  <c r="R1608" i="7"/>
  <c r="R1607" i="7"/>
  <c r="R1606" i="7"/>
  <c r="R1605" i="7"/>
  <c r="R1604" i="7"/>
  <c r="R1602" i="7"/>
  <c r="R1601" i="7"/>
  <c r="R1600" i="7"/>
  <c r="R1598" i="7"/>
  <c r="R1597" i="7"/>
  <c r="R1596" i="7"/>
  <c r="R1595" i="7"/>
  <c r="R1594" i="7"/>
  <c r="R1592" i="7"/>
  <c r="R1591" i="7"/>
  <c r="R1590" i="7"/>
  <c r="R1588" i="7"/>
  <c r="R1587" i="7"/>
  <c r="R1586" i="7"/>
  <c r="R1584" i="7"/>
  <c r="R1583" i="7" s="1"/>
  <c r="R1582" i="7"/>
  <c r="R1581" i="7" s="1"/>
  <c r="R1580" i="7"/>
  <c r="R1579" i="7"/>
  <c r="R1578" i="7"/>
  <c r="R1577" i="7"/>
  <c r="R1576" i="7"/>
  <c r="R1575" i="7"/>
  <c r="R1573" i="7"/>
  <c r="R1572" i="7"/>
  <c r="R1571" i="7"/>
  <c r="R1570" i="7"/>
  <c r="R1569" i="7"/>
  <c r="R1568" i="7"/>
  <c r="R1567" i="7"/>
  <c r="R1565" i="7"/>
  <c r="R1564" i="7"/>
  <c r="R1563" i="7"/>
  <c r="R1560" i="7"/>
  <c r="AA1560" i="7" s="1"/>
  <c r="R1559" i="7"/>
  <c r="AA1559" i="7" s="1"/>
  <c r="R1558" i="7"/>
  <c r="R1556" i="7"/>
  <c r="R1555" i="7" s="1"/>
  <c r="R1554" i="7"/>
  <c r="AA1554" i="7" s="1"/>
  <c r="R1553" i="7"/>
  <c r="AA1553" i="7" s="1"/>
  <c r="R1551" i="7"/>
  <c r="AA1551" i="7" s="1"/>
  <c r="R1550" i="7"/>
  <c r="R1548" i="7"/>
  <c r="AA1548" i="7" s="1"/>
  <c r="R1547" i="7"/>
  <c r="AA1547" i="7" s="1"/>
  <c r="R1546" i="7"/>
  <c r="AA1546" i="7" s="1"/>
  <c r="R1545" i="7"/>
  <c r="R1543" i="7"/>
  <c r="AA1543" i="7" s="1"/>
  <c r="R1542" i="7"/>
  <c r="R1540" i="7"/>
  <c r="AA1540" i="7" s="1"/>
  <c r="R1539" i="7"/>
  <c r="R1538" i="7"/>
  <c r="AA1538" i="7" s="1"/>
  <c r="R1537" i="7"/>
  <c r="AA1537" i="7" s="1"/>
  <c r="R1535" i="7"/>
  <c r="AA1535" i="7" s="1"/>
  <c r="R1534" i="7"/>
  <c r="R1532" i="7"/>
  <c r="R1531" i="7" s="1"/>
  <c r="R1530" i="7"/>
  <c r="AA1530" i="7" s="1"/>
  <c r="R1529" i="7"/>
  <c r="AA1529" i="7" s="1"/>
  <c r="R1528" i="7"/>
  <c r="R1527" i="7"/>
  <c r="R1525" i="7"/>
  <c r="AA1525" i="7" s="1"/>
  <c r="R1524" i="7"/>
  <c r="AA1524" i="7" s="1"/>
  <c r="R1523" i="7"/>
  <c r="AA1523" i="7" s="1"/>
  <c r="R1522" i="7"/>
  <c r="AA1522" i="7" s="1"/>
  <c r="R1521" i="7"/>
  <c r="AA1521" i="7" s="1"/>
  <c r="R1520" i="7"/>
  <c r="AA1520" i="7" s="1"/>
  <c r="R1519" i="7"/>
  <c r="R1517" i="7"/>
  <c r="AA1517" i="7" s="1"/>
  <c r="R1516" i="7"/>
  <c r="AA1516" i="7" s="1"/>
  <c r="R1515" i="7"/>
  <c r="AA1515" i="7" s="1"/>
  <c r="R1514" i="7"/>
  <c r="R1513" i="7"/>
  <c r="AA1513" i="7" s="1"/>
  <c r="R1512" i="7"/>
  <c r="R1510" i="7"/>
  <c r="R1509" i="7" s="1"/>
  <c r="R1508" i="7"/>
  <c r="R1507" i="7"/>
  <c r="AA1507" i="7" s="1"/>
  <c r="R1506" i="7"/>
  <c r="R1504" i="7"/>
  <c r="AA1504" i="7" s="1"/>
  <c r="R1503" i="7"/>
  <c r="R1501" i="7"/>
  <c r="AA1501" i="7" s="1"/>
  <c r="R1500" i="7"/>
  <c r="AA1500" i="7" s="1"/>
  <c r="R1499" i="7"/>
  <c r="AA1499" i="7" s="1"/>
  <c r="R1498" i="7"/>
  <c r="R1496" i="7"/>
  <c r="AA1496" i="7" s="1"/>
  <c r="R1495" i="7"/>
  <c r="AA1495" i="7" s="1"/>
  <c r="R1493" i="7"/>
  <c r="AA1493" i="7" s="1"/>
  <c r="R1492" i="7"/>
  <c r="AA1492" i="7" s="1"/>
  <c r="R1491" i="7"/>
  <c r="AA1491" i="7" s="1"/>
  <c r="R1490" i="7"/>
  <c r="AA1490" i="7" s="1"/>
  <c r="R1489" i="7"/>
  <c r="AA1489" i="7" s="1"/>
  <c r="R1488" i="7"/>
  <c r="R1487" i="7"/>
  <c r="R1485" i="7"/>
  <c r="R1484" i="7" s="1"/>
  <c r="R1483" i="7"/>
  <c r="R1482" i="7" s="1"/>
  <c r="R1481" i="7"/>
  <c r="R1480" i="7"/>
  <c r="R1478" i="7"/>
  <c r="R1477" i="7" s="1"/>
  <c r="R1476" i="7"/>
  <c r="AA1476" i="7" s="1"/>
  <c r="R1475" i="7"/>
  <c r="AA1475" i="7" s="1"/>
  <c r="R1474" i="7"/>
  <c r="AA1474" i="7" s="1"/>
  <c r="R1473" i="7"/>
  <c r="AA1473" i="7" s="1"/>
  <c r="R1472" i="7"/>
  <c r="R1470" i="7"/>
  <c r="AA1470" i="7" s="1"/>
  <c r="R1469" i="7"/>
  <c r="R1466" i="7"/>
  <c r="R1465" i="7"/>
  <c r="R1464" i="7"/>
  <c r="R1463" i="7"/>
  <c r="R1461" i="7"/>
  <c r="R1460" i="7"/>
  <c r="R1459" i="7"/>
  <c r="R1457" i="7"/>
  <c r="R1456" i="7"/>
  <c r="R1455" i="7"/>
  <c r="R1454" i="7"/>
  <c r="R1452" i="7"/>
  <c r="R1451" i="7"/>
  <c r="R1450" i="7"/>
  <c r="R1449" i="7"/>
  <c r="R1447" i="7"/>
  <c r="R1446" i="7"/>
  <c r="R1445" i="7"/>
  <c r="R1444" i="7"/>
  <c r="R1443" i="7"/>
  <c r="R1441" i="7"/>
  <c r="R1440" i="7"/>
  <c r="R1438" i="7"/>
  <c r="R1437" i="7"/>
  <c r="R1436" i="7"/>
  <c r="R1435" i="7"/>
  <c r="R1433" i="7"/>
  <c r="R1432" i="7"/>
  <c r="R1431" i="7"/>
  <c r="R1430" i="7"/>
  <c r="R1429" i="7"/>
  <c r="R1427" i="7"/>
  <c r="R1426" i="7"/>
  <c r="R1425" i="7"/>
  <c r="R1424" i="7"/>
  <c r="R1423" i="7"/>
  <c r="R1422" i="7"/>
  <c r="R1421" i="7"/>
  <c r="R1419" i="7"/>
  <c r="R1418" i="7"/>
  <c r="R1417" i="7"/>
  <c r="R1415" i="7"/>
  <c r="R1414" i="7"/>
  <c r="R1413" i="7"/>
  <c r="R1412" i="7"/>
  <c r="R1411" i="7"/>
  <c r="R1410" i="7"/>
  <c r="R1409" i="7"/>
  <c r="R1408" i="7"/>
  <c r="R1406" i="7"/>
  <c r="R1405" i="7"/>
  <c r="R1404" i="7"/>
  <c r="R1403" i="7"/>
  <c r="R1402" i="7"/>
  <c r="R1401" i="7"/>
  <c r="R1400" i="7"/>
  <c r="R1398" i="7"/>
  <c r="R1397" i="7"/>
  <c r="R1396" i="7"/>
  <c r="R1395" i="7"/>
  <c r="R1393" i="7"/>
  <c r="R1392" i="7"/>
  <c r="R1391" i="7"/>
  <c r="R1390" i="7"/>
  <c r="R1389" i="7"/>
  <c r="R1388" i="7"/>
  <c r="R1387" i="7"/>
  <c r="R1386" i="7"/>
  <c r="R1385" i="7"/>
  <c r="R1383" i="7"/>
  <c r="R1382" i="7"/>
  <c r="R1381" i="7"/>
  <c r="R1379" i="7"/>
  <c r="R1378" i="7"/>
  <c r="R1377" i="7"/>
  <c r="R1376" i="7"/>
  <c r="R1375" i="7"/>
  <c r="R1373" i="7"/>
  <c r="R1372" i="7"/>
  <c r="R1371" i="7"/>
  <c r="R1370" i="7"/>
  <c r="R1369" i="7"/>
  <c r="R1367" i="7"/>
  <c r="R1366" i="7"/>
  <c r="R1365" i="7"/>
  <c r="R1364" i="7"/>
  <c r="R1362" i="7"/>
  <c r="R1361" i="7"/>
  <c r="R1359" i="7"/>
  <c r="R1358" i="7"/>
  <c r="R1357" i="7"/>
  <c r="R1355" i="7"/>
  <c r="R1354" i="7" s="1"/>
  <c r="R1353" i="7"/>
  <c r="R1352" i="7"/>
  <c r="R1350" i="7"/>
  <c r="R1349" i="7"/>
  <c r="R1348" i="7"/>
  <c r="R1347" i="7"/>
  <c r="R1345" i="7"/>
  <c r="R1344" i="7" s="1"/>
  <c r="R1343" i="7"/>
  <c r="R1342" i="7"/>
  <c r="R1341" i="7"/>
  <c r="R1340" i="7"/>
  <c r="R1339" i="7"/>
  <c r="R1337" i="7"/>
  <c r="R1336" i="7"/>
  <c r="R1335" i="7"/>
  <c r="R1334" i="7"/>
  <c r="R1333" i="7"/>
  <c r="R1332" i="7"/>
  <c r="R1330" i="7"/>
  <c r="R1329" i="7"/>
  <c r="R1328" i="7"/>
  <c r="R1327" i="7"/>
  <c r="R1325" i="7"/>
  <c r="R1324" i="7"/>
  <c r="R1323" i="7"/>
  <c r="R1322" i="7"/>
  <c r="R1321" i="7"/>
  <c r="R1319" i="7"/>
  <c r="R1318" i="7"/>
  <c r="R1317" i="7"/>
  <c r="R1316" i="7"/>
  <c r="R1314" i="7"/>
  <c r="R1313" i="7" s="1"/>
  <c r="R1148" i="7"/>
  <c r="R1147" i="7"/>
  <c r="R1146" i="7"/>
  <c r="R1144" i="7"/>
  <c r="R1143" i="7"/>
  <c r="R1142" i="7"/>
  <c r="R1141" i="7"/>
  <c r="R1140" i="7"/>
  <c r="R1138" i="7"/>
  <c r="R1137" i="7"/>
  <c r="R1126" i="7"/>
  <c r="R1125" i="7"/>
  <c r="R1124" i="7"/>
  <c r="R1123" i="7"/>
  <c r="R1122" i="7"/>
  <c r="R1121" i="7"/>
  <c r="R1120" i="7"/>
  <c r="R1095" i="7"/>
  <c r="R1094" i="7"/>
  <c r="R1093" i="7"/>
  <c r="R1092" i="7"/>
  <c r="R1091" i="7"/>
  <c r="R1084" i="7"/>
  <c r="R1083" i="7"/>
  <c r="R1082" i="7"/>
  <c r="R1081" i="7"/>
  <c r="R1080" i="7"/>
  <c r="R1067" i="7"/>
  <c r="R1066" i="7"/>
  <c r="R1065" i="7"/>
  <c r="R1064" i="7"/>
  <c r="R1063" i="7"/>
  <c r="R1057" i="7"/>
  <c r="R1056" i="7"/>
  <c r="R1055" i="7"/>
  <c r="R1054" i="7"/>
  <c r="R1053" i="7"/>
  <c r="R1052" i="7"/>
  <c r="R1037" i="7"/>
  <c r="R1036" i="7" s="1"/>
  <c r="R1035" i="7"/>
  <c r="R1034" i="7" s="1"/>
  <c r="R960" i="7"/>
  <c r="R959" i="7"/>
  <c r="R958" i="7"/>
  <c r="R956" i="7"/>
  <c r="R955" i="7"/>
  <c r="R954" i="7"/>
  <c r="R952" i="7"/>
  <c r="R951" i="7"/>
  <c r="R950" i="7"/>
  <c r="R949" i="7"/>
  <c r="R948" i="7"/>
  <c r="R947" i="7"/>
  <c r="R945" i="7"/>
  <c r="R944" i="7"/>
  <c r="R943" i="7"/>
  <c r="R942" i="7"/>
  <c r="R940" i="7"/>
  <c r="R939" i="7"/>
  <c r="R938" i="7"/>
  <c r="R937" i="7"/>
  <c r="R936" i="7"/>
  <c r="R935" i="7"/>
  <c r="R934" i="7"/>
  <c r="R932" i="7"/>
  <c r="R931" i="7"/>
  <c r="R930" i="7"/>
  <c r="R929" i="7"/>
  <c r="R928" i="7"/>
  <c r="R926" i="7"/>
  <c r="R925" i="7"/>
  <c r="R924" i="7"/>
  <c r="R923" i="7"/>
  <c r="R922" i="7"/>
  <c r="R921" i="7"/>
  <c r="R919" i="7"/>
  <c r="R918" i="7"/>
  <c r="R917" i="7"/>
  <c r="R916" i="7"/>
  <c r="R915" i="7"/>
  <c r="R914" i="7"/>
  <c r="R912" i="7"/>
  <c r="R911" i="7"/>
  <c r="R910" i="7"/>
  <c r="R909" i="7"/>
  <c r="R907" i="7"/>
  <c r="R906" i="7"/>
  <c r="R905" i="7"/>
  <c r="R904" i="7"/>
  <c r="R903" i="7"/>
  <c r="R901" i="7"/>
  <c r="R900" i="7"/>
  <c r="R898" i="7"/>
  <c r="R897" i="7" s="1"/>
  <c r="R896" i="7"/>
  <c r="R895" i="7"/>
  <c r="R894" i="7"/>
  <c r="R893" i="7"/>
  <c r="R892" i="7"/>
  <c r="R891" i="7"/>
  <c r="R889" i="7"/>
  <c r="R888" i="7"/>
  <c r="R887" i="7"/>
  <c r="R886" i="7"/>
  <c r="R884" i="7"/>
  <c r="R883" i="7"/>
  <c r="R882" i="7"/>
  <c r="R881" i="7"/>
  <c r="R880" i="7"/>
  <c r="R879" i="7"/>
  <c r="R878" i="7"/>
  <c r="R876" i="7"/>
  <c r="R875" i="7"/>
  <c r="R874" i="7"/>
  <c r="R873" i="7"/>
  <c r="R872" i="7"/>
  <c r="R871" i="7"/>
  <c r="R869" i="7"/>
  <c r="R868" i="7"/>
  <c r="R866" i="7"/>
  <c r="R865" i="7"/>
  <c r="R864" i="7"/>
  <c r="R863" i="7"/>
  <c r="R862" i="7"/>
  <c r="R861" i="7"/>
  <c r="R860" i="7"/>
  <c r="R858" i="7"/>
  <c r="R857" i="7"/>
  <c r="R856" i="7"/>
  <c r="R855" i="7"/>
  <c r="R853" i="7"/>
  <c r="R852" i="7"/>
  <c r="R851" i="7"/>
  <c r="R850" i="7"/>
  <c r="R848" i="7"/>
  <c r="R847" i="7"/>
  <c r="R846" i="7"/>
  <c r="R845" i="7"/>
  <c r="R844" i="7"/>
  <c r="R843" i="7"/>
  <c r="R841" i="7"/>
  <c r="R840" i="7"/>
  <c r="R839" i="7"/>
  <c r="R838" i="7"/>
  <c r="R837" i="7"/>
  <c r="R836" i="7"/>
  <c r="R835" i="7"/>
  <c r="R834" i="7"/>
  <c r="R833" i="7"/>
  <c r="R832" i="7"/>
  <c r="R831" i="7"/>
  <c r="R830" i="7"/>
  <c r="R828" i="7"/>
  <c r="R827" i="7"/>
  <c r="R826" i="7"/>
  <c r="R824" i="7"/>
  <c r="R823" i="7"/>
  <c r="R822" i="7"/>
  <c r="R821" i="7"/>
  <c r="R820" i="7"/>
  <c r="R818" i="7"/>
  <c r="R817" i="7"/>
  <c r="R816" i="7"/>
  <c r="R815" i="7"/>
  <c r="R814" i="7"/>
  <c r="R813" i="7"/>
  <c r="R586" i="7"/>
  <c r="R585" i="7"/>
  <c r="R583" i="7"/>
  <c r="R582" i="7"/>
  <c r="R581" i="7"/>
  <c r="R580" i="7"/>
  <c r="R579" i="7"/>
  <c r="R577" i="7"/>
  <c r="R576" i="7"/>
  <c r="R574" i="7"/>
  <c r="R573" i="7"/>
  <c r="R572" i="7"/>
  <c r="R571" i="7"/>
  <c r="R570" i="7"/>
  <c r="R569" i="7"/>
  <c r="R568" i="7"/>
  <c r="R566" i="7"/>
  <c r="R565" i="7"/>
  <c r="R564" i="7"/>
  <c r="R563" i="7"/>
  <c r="R561" i="7"/>
  <c r="R560" i="7" s="1"/>
  <c r="R559" i="7"/>
  <c r="R558" i="7"/>
  <c r="R556" i="7"/>
  <c r="R555" i="7"/>
  <c r="R554" i="7"/>
  <c r="R553" i="7"/>
  <c r="R551" i="7"/>
  <c r="R550" i="7"/>
  <c r="R549" i="7"/>
  <c r="R548" i="7"/>
  <c r="R547" i="7"/>
  <c r="R545" i="7"/>
  <c r="R544" i="7"/>
  <c r="R543" i="7"/>
  <c r="R542" i="7"/>
  <c r="R540" i="7"/>
  <c r="R539" i="7"/>
  <c r="R538" i="7"/>
  <c r="R537" i="7"/>
  <c r="R536" i="7"/>
  <c r="R535" i="7"/>
  <c r="R533" i="7"/>
  <c r="R532" i="7"/>
  <c r="R531" i="7"/>
  <c r="R530" i="7"/>
  <c r="R529" i="7"/>
  <c r="R527" i="7"/>
  <c r="R526" i="7"/>
  <c r="R525" i="7"/>
  <c r="R524" i="7"/>
  <c r="R523" i="7"/>
  <c r="R522" i="7"/>
  <c r="R521" i="7"/>
  <c r="R520" i="7"/>
  <c r="R518" i="7"/>
  <c r="R517" i="7"/>
  <c r="R516" i="7"/>
  <c r="R515" i="7"/>
  <c r="R514" i="7"/>
  <c r="R513" i="7"/>
  <c r="R511" i="7"/>
  <c r="R510" i="7"/>
  <c r="R509" i="7"/>
  <c r="R508" i="7"/>
  <c r="R507" i="7"/>
  <c r="R505" i="7"/>
  <c r="R504" i="7"/>
  <c r="R503" i="7"/>
  <c r="R502" i="7"/>
  <c r="R500" i="7"/>
  <c r="R499" i="7"/>
  <c r="R498" i="7"/>
  <c r="R496" i="7"/>
  <c r="R495" i="7"/>
  <c r="R494" i="7"/>
  <c r="R493" i="7"/>
  <c r="R490" i="7"/>
  <c r="R489" i="7"/>
  <c r="R488" i="7"/>
  <c r="R486" i="7"/>
  <c r="R485" i="7"/>
  <c r="R484" i="7"/>
  <c r="R483" i="7"/>
  <c r="R482" i="7"/>
  <c r="R480" i="7"/>
  <c r="R479" i="7"/>
  <c r="R478" i="7"/>
  <c r="R477" i="7"/>
  <c r="R476" i="7"/>
  <c r="R474" i="7"/>
  <c r="R473" i="7"/>
  <c r="R472" i="7"/>
  <c r="R470" i="7"/>
  <c r="R469" i="7"/>
  <c r="R468" i="7"/>
  <c r="R466" i="7"/>
  <c r="R465" i="7"/>
  <c r="R464" i="7"/>
  <c r="R463" i="7"/>
  <c r="R462" i="7"/>
  <c r="R460" i="7"/>
  <c r="R459" i="7"/>
  <c r="R458" i="7"/>
  <c r="R457" i="7"/>
  <c r="R455" i="7"/>
  <c r="R454" i="7"/>
  <c r="R453" i="7"/>
  <c r="R452" i="7"/>
  <c r="R451" i="7"/>
  <c r="R450" i="7"/>
  <c r="R448" i="7"/>
  <c r="R447" i="7"/>
  <c r="R446" i="7"/>
  <c r="R445" i="7"/>
  <c r="R443" i="7"/>
  <c r="R442" i="7" s="1"/>
  <c r="R441" i="7"/>
  <c r="R440" i="7"/>
  <c r="R439" i="7"/>
  <c r="R437" i="7"/>
  <c r="R436" i="7"/>
  <c r="R435" i="7"/>
  <c r="R434" i="7"/>
  <c r="R433" i="7"/>
  <c r="R430" i="7"/>
  <c r="R429" i="7"/>
  <c r="R427" i="7"/>
  <c r="R426" i="7"/>
  <c r="R425" i="7"/>
  <c r="R424" i="7"/>
  <c r="R423" i="7"/>
  <c r="R422" i="7"/>
  <c r="R421" i="7"/>
  <c r="R419" i="7"/>
  <c r="R418" i="7"/>
  <c r="R417" i="7"/>
  <c r="R416" i="7"/>
  <c r="R415" i="7"/>
  <c r="R414" i="7"/>
  <c r="R412" i="7"/>
  <c r="R411" i="7"/>
  <c r="R410" i="7"/>
  <c r="R409" i="7"/>
  <c r="R408" i="7"/>
  <c r="R407" i="7"/>
  <c r="R406" i="7"/>
  <c r="R405" i="7"/>
  <c r="R404" i="7"/>
  <c r="R403" i="7"/>
  <c r="R402" i="7"/>
  <c r="R401" i="7"/>
  <c r="R400" i="7"/>
  <c r="R399" i="7"/>
  <c r="R398" i="7"/>
  <c r="R397" i="7"/>
  <c r="R395" i="7"/>
  <c r="R394" i="7"/>
  <c r="R393" i="7"/>
  <c r="R392" i="7"/>
  <c r="R391" i="7"/>
  <c r="R390" i="7"/>
  <c r="R389" i="7"/>
  <c r="R388" i="7"/>
  <c r="R387" i="7"/>
  <c r="R386" i="7"/>
  <c r="R384" i="7"/>
  <c r="R383" i="7"/>
  <c r="R382" i="7"/>
  <c r="R381" i="7"/>
  <c r="R380" i="7"/>
  <c r="R379" i="7"/>
  <c r="R378" i="7"/>
  <c r="R377" i="7"/>
  <c r="R376" i="7"/>
  <c r="R375" i="7"/>
  <c r="R373" i="7"/>
  <c r="R372" i="7"/>
  <c r="R371" i="7"/>
  <c r="R370" i="7"/>
  <c r="R369" i="7"/>
  <c r="R368" i="7"/>
  <c r="R367" i="7"/>
  <c r="R366" i="7"/>
  <c r="R365" i="7"/>
  <c r="R363" i="7"/>
  <c r="R362" i="7"/>
  <c r="R361" i="7"/>
  <c r="R360" i="7"/>
  <c r="R359" i="7"/>
  <c r="R358" i="7"/>
  <c r="R357" i="7"/>
  <c r="R355" i="7"/>
  <c r="R354" i="7"/>
  <c r="R353" i="7"/>
  <c r="R352" i="7"/>
  <c r="R351" i="7"/>
  <c r="R349" i="7"/>
  <c r="R348" i="7"/>
  <c r="R347" i="7"/>
  <c r="R346" i="7"/>
  <c r="R345" i="7"/>
  <c r="R344" i="7"/>
  <c r="R343" i="7"/>
  <c r="R342" i="7"/>
  <c r="R341" i="7"/>
  <c r="R340" i="7"/>
  <c r="R339" i="7"/>
  <c r="R338" i="7"/>
  <c r="R337" i="7"/>
  <c r="R336" i="7"/>
  <c r="R335" i="7"/>
  <c r="R333" i="7"/>
  <c r="R332" i="7"/>
  <c r="R331" i="7"/>
  <c r="R330" i="7"/>
  <c r="R329" i="7"/>
  <c r="R328" i="7"/>
  <c r="R327" i="7"/>
  <c r="R326" i="7"/>
  <c r="R324" i="7"/>
  <c r="R323" i="7"/>
  <c r="R322" i="7"/>
  <c r="R321" i="7"/>
  <c r="R319" i="7"/>
  <c r="R318" i="7"/>
  <c r="R317" i="7"/>
  <c r="R316" i="7"/>
  <c r="R315" i="7"/>
  <c r="R314" i="7"/>
  <c r="R313" i="7"/>
  <c r="R312" i="7"/>
  <c r="R311" i="7"/>
  <c r="R310" i="7"/>
  <c r="R309" i="7"/>
  <c r="R307" i="7"/>
  <c r="R306" i="7"/>
  <c r="R305" i="7"/>
  <c r="R303" i="7"/>
  <c r="R302" i="7"/>
  <c r="R301" i="7"/>
  <c r="R300" i="7"/>
  <c r="R299" i="7"/>
  <c r="R297" i="7"/>
  <c r="R296" i="7"/>
  <c r="R295" i="7"/>
  <c r="R294" i="7"/>
  <c r="R293" i="7"/>
  <c r="R292" i="7"/>
  <c r="R290" i="7"/>
  <c r="R289" i="7"/>
  <c r="R288" i="7"/>
  <c r="R287" i="7"/>
  <c r="R286" i="7"/>
  <c r="R285" i="7"/>
  <c r="R186" i="7"/>
  <c r="AA186" i="7" s="1"/>
  <c r="R185" i="7"/>
  <c r="AA185" i="7" s="1"/>
  <c r="R184" i="7"/>
  <c r="R182" i="7"/>
  <c r="AA182" i="7" s="1"/>
  <c r="R181" i="7"/>
  <c r="AA181" i="7" s="1"/>
  <c r="R180" i="7"/>
  <c r="AA180" i="7" s="1"/>
  <c r="R179" i="7"/>
  <c r="R177" i="7"/>
  <c r="AA177" i="7" s="1"/>
  <c r="R176" i="7"/>
  <c r="R174" i="7"/>
  <c r="AA174" i="7" s="1"/>
  <c r="R173" i="7"/>
  <c r="AA173" i="7" s="1"/>
  <c r="R172" i="7"/>
  <c r="AA172" i="7" s="1"/>
  <c r="R171" i="7"/>
  <c r="R169" i="7"/>
  <c r="AA169" i="7" s="1"/>
  <c r="R168" i="7"/>
  <c r="R166" i="7"/>
  <c r="AA166" i="7" s="1"/>
  <c r="R165" i="7"/>
  <c r="AA165" i="7" s="1"/>
  <c r="R164" i="7"/>
  <c r="R162" i="7"/>
  <c r="AA162" i="7" s="1"/>
  <c r="R161" i="7"/>
  <c r="R159" i="7"/>
  <c r="AA159" i="7" s="1"/>
  <c r="R158" i="7"/>
  <c r="AA158" i="7" s="1"/>
  <c r="R157" i="7"/>
  <c r="AA157" i="7" s="1"/>
  <c r="R156" i="7"/>
  <c r="AA156" i="7" s="1"/>
  <c r="R155" i="7"/>
  <c r="R153" i="7"/>
  <c r="AA153" i="7" s="1"/>
  <c r="R152" i="7"/>
  <c r="AA152" i="7" s="1"/>
  <c r="R151" i="7"/>
  <c r="AA151" i="7" s="1"/>
  <c r="R150" i="7"/>
  <c r="AA150" i="7" s="1"/>
  <c r="R149" i="7"/>
  <c r="AA149" i="7" s="1"/>
  <c r="R148" i="7"/>
  <c r="R146" i="7"/>
  <c r="AA146" i="7" s="1"/>
  <c r="R145" i="7"/>
  <c r="AA145" i="7" s="1"/>
  <c r="R144" i="7"/>
  <c r="AA144" i="7" s="1"/>
  <c r="R143" i="7"/>
  <c r="R141" i="7"/>
  <c r="AA141" i="7" s="1"/>
  <c r="R140" i="7"/>
  <c r="AA140" i="7" s="1"/>
  <c r="R139" i="7"/>
  <c r="R137" i="7"/>
  <c r="AA137" i="7" s="1"/>
  <c r="R136" i="7"/>
  <c r="AA136" i="7" s="1"/>
  <c r="R135" i="7"/>
  <c r="AA135" i="7" s="1"/>
  <c r="R134" i="7"/>
  <c r="AA134" i="7" s="1"/>
  <c r="R133" i="7"/>
  <c r="AA133" i="7" s="1"/>
  <c r="R132" i="7"/>
  <c r="AA132" i="7" s="1"/>
  <c r="R131" i="7"/>
  <c r="R129" i="7"/>
  <c r="AA129" i="7" s="1"/>
  <c r="R128" i="7"/>
  <c r="R126" i="7"/>
  <c r="AA126" i="7" s="1"/>
  <c r="R125" i="7"/>
  <c r="R123" i="7"/>
  <c r="AA123" i="7" s="1"/>
  <c r="R122" i="7"/>
  <c r="AA122" i="7" s="1"/>
  <c r="R121" i="7"/>
  <c r="AA121" i="7" s="1"/>
  <c r="R120" i="7"/>
  <c r="R118" i="7"/>
  <c r="AA118" i="7" s="1"/>
  <c r="R117" i="7"/>
  <c r="AA117" i="7" s="1"/>
  <c r="R116" i="7"/>
  <c r="R114" i="7"/>
  <c r="R113" i="7" s="1"/>
  <c r="R112" i="7"/>
  <c r="AA112" i="7" s="1"/>
  <c r="R111" i="7"/>
  <c r="AA111" i="7" s="1"/>
  <c r="R110" i="7"/>
  <c r="AA110" i="7" s="1"/>
  <c r="R109" i="7"/>
  <c r="R107" i="7"/>
  <c r="AA107" i="7" s="1"/>
  <c r="R106" i="7"/>
  <c r="AA106" i="7" s="1"/>
  <c r="R105" i="7"/>
  <c r="AA105" i="7" s="1"/>
  <c r="R104" i="7"/>
  <c r="R102" i="7"/>
  <c r="AA102" i="7" s="1"/>
  <c r="R101" i="7"/>
  <c r="R99" i="7"/>
  <c r="AA99" i="7" s="1"/>
  <c r="R98" i="7"/>
  <c r="AA98" i="7" s="1"/>
  <c r="R97" i="7"/>
  <c r="R94" i="7"/>
  <c r="AA94" i="7" s="1"/>
  <c r="R93" i="7"/>
  <c r="AA93" i="7" s="1"/>
  <c r="R92" i="7"/>
  <c r="AA92" i="7" s="1"/>
  <c r="R91" i="7"/>
  <c r="R89" i="7"/>
  <c r="AA89" i="7" s="1"/>
  <c r="R88" i="7"/>
  <c r="AA88" i="7" s="1"/>
  <c r="R87" i="7"/>
  <c r="R85" i="7"/>
  <c r="AA85" i="7" s="1"/>
  <c r="R84" i="7"/>
  <c r="R82" i="7"/>
  <c r="AA82" i="7" s="1"/>
  <c r="R81" i="7"/>
  <c r="R79" i="7"/>
  <c r="AA79" i="7" s="1"/>
  <c r="R78" i="7"/>
  <c r="AA78" i="7" s="1"/>
  <c r="R77" i="7"/>
  <c r="R75" i="7"/>
  <c r="AA75" i="7" s="1"/>
  <c r="R74" i="7"/>
  <c r="AA74" i="7" s="1"/>
  <c r="R73" i="7"/>
  <c r="AA73" i="7" s="1"/>
  <c r="R72" i="7"/>
  <c r="AA72" i="7" s="1"/>
  <c r="R71" i="7"/>
  <c r="R69" i="7"/>
  <c r="AA69" i="7" s="1"/>
  <c r="R68" i="7"/>
  <c r="R66" i="7"/>
  <c r="AA66" i="7" s="1"/>
  <c r="R65" i="7"/>
  <c r="AA65" i="7" s="1"/>
  <c r="R64" i="7"/>
  <c r="AA64" i="7" s="1"/>
  <c r="R63" i="7"/>
  <c r="R61" i="7"/>
  <c r="R60" i="7" s="1"/>
  <c r="R59" i="7"/>
  <c r="AA59" i="7" s="1"/>
  <c r="R58" i="7"/>
  <c r="R56" i="7"/>
  <c r="AA56" i="7" s="1"/>
  <c r="R55" i="7"/>
  <c r="AA55" i="7" s="1"/>
  <c r="R54" i="7"/>
  <c r="R52" i="7"/>
  <c r="R51" i="7" s="1"/>
  <c r="R50" i="7"/>
  <c r="R49" i="7" s="1"/>
  <c r="R48" i="7"/>
  <c r="AA48" i="7" s="1"/>
  <c r="R47" i="7"/>
  <c r="AA47" i="7" s="1"/>
  <c r="R46" i="7"/>
  <c r="AA46" i="7" s="1"/>
  <c r="R45" i="7"/>
  <c r="AA45" i="7" s="1"/>
  <c r="R44" i="7"/>
  <c r="AA44" i="7" s="1"/>
  <c r="R43" i="7"/>
  <c r="R41" i="7"/>
  <c r="AA41" i="7" s="1"/>
  <c r="R40" i="7"/>
  <c r="AA40" i="7" s="1"/>
  <c r="R39" i="7"/>
  <c r="AA39" i="7" s="1"/>
  <c r="R38" i="7"/>
  <c r="R30" i="7"/>
  <c r="AA30" i="7" s="1"/>
  <c r="R29" i="7"/>
  <c r="AA29" i="7" s="1"/>
  <c r="R28" i="7"/>
  <c r="R26" i="7"/>
  <c r="AA26" i="7" s="1"/>
  <c r="R25" i="7"/>
  <c r="AA25" i="7" s="1"/>
  <c r="R24" i="7"/>
  <c r="R22" i="7"/>
  <c r="AA22" i="7" s="1"/>
  <c r="R21" i="7"/>
  <c r="R19" i="7"/>
  <c r="AA19" i="7" s="1"/>
  <c r="R18" i="7"/>
  <c r="AA18" i="7" s="1"/>
  <c r="R17" i="7"/>
  <c r="R14" i="7"/>
  <c r="R13" i="7"/>
  <c r="R12" i="7"/>
  <c r="R11" i="7"/>
  <c r="R10" i="7"/>
  <c r="R9" i="7"/>
  <c r="R8" i="7"/>
  <c r="AA1975" i="8" l="1"/>
  <c r="AA267" i="8"/>
  <c r="AA232" i="8"/>
  <c r="S969" i="8"/>
  <c r="W1038" i="8"/>
  <c r="R1031" i="8"/>
  <c r="W1127" i="8"/>
  <c r="R1034" i="8"/>
  <c r="W1035" i="8"/>
  <c r="W1034" i="8" s="1"/>
  <c r="AA1128" i="8"/>
  <c r="AA1151" i="8"/>
  <c r="S1018" i="8"/>
  <c r="AA803" i="8"/>
  <c r="S268" i="8"/>
  <c r="R691" i="8"/>
  <c r="R1224" i="8"/>
  <c r="AA1213" i="8"/>
  <c r="AA1229" i="8"/>
  <c r="AA641" i="8"/>
  <c r="AA637" i="8" s="1"/>
  <c r="AA1007" i="8"/>
  <c r="AA706" i="8"/>
  <c r="R717" i="8"/>
  <c r="R1018" i="8"/>
  <c r="R1193" i="8"/>
  <c r="S1781" i="8"/>
  <c r="S1785" i="8"/>
  <c r="S1791" i="8"/>
  <c r="S1796" i="8"/>
  <c r="S1802" i="8"/>
  <c r="S1807" i="8"/>
  <c r="S1827" i="8"/>
  <c r="S286" i="8"/>
  <c r="S290" i="8"/>
  <c r="S295" i="8"/>
  <c r="S1321" i="8"/>
  <c r="S1325" i="8"/>
  <c r="S1330" i="8"/>
  <c r="S1345" i="8"/>
  <c r="S1344" i="8" s="1"/>
  <c r="S1350" i="8"/>
  <c r="S1401" i="8"/>
  <c r="S1405" i="8"/>
  <c r="S1410" i="8"/>
  <c r="S1414" i="8"/>
  <c r="S1424" i="8"/>
  <c r="S1429" i="8"/>
  <c r="S1433" i="8"/>
  <c r="S1438" i="8"/>
  <c r="S1449" i="8"/>
  <c r="S1454" i="8"/>
  <c r="S1464" i="8"/>
  <c r="R647" i="8"/>
  <c r="R782" i="8"/>
  <c r="R268" i="8"/>
  <c r="R969" i="8"/>
  <c r="R1287" i="8"/>
  <c r="AA969" i="8"/>
  <c r="S1123" i="8"/>
  <c r="S1037" i="8"/>
  <c r="S1036" i="8" s="1"/>
  <c r="AA1933" i="8"/>
  <c r="S195" i="8"/>
  <c r="S211" i="8"/>
  <c r="S221" i="8"/>
  <c r="S605" i="8"/>
  <c r="S657" i="8"/>
  <c r="S679" i="8"/>
  <c r="S761" i="8"/>
  <c r="S797" i="8"/>
  <c r="S807" i="8"/>
  <c r="S974" i="8"/>
  <c r="S985" i="8"/>
  <c r="S1001" i="8"/>
  <c r="S621" i="8"/>
  <c r="AA969" i="7"/>
  <c r="AA1969" i="8"/>
  <c r="S691" i="8"/>
  <c r="S782" i="8"/>
  <c r="S203" i="8"/>
  <c r="S275" i="8"/>
  <c r="S707" i="8"/>
  <c r="R1933" i="8"/>
  <c r="AA1223" i="8"/>
  <c r="S612" i="8"/>
  <c r="S757" i="8"/>
  <c r="I1164" i="6"/>
  <c r="I6" i="6" s="1"/>
  <c r="R621" i="8"/>
  <c r="S993" i="8"/>
  <c r="S1023" i="8"/>
  <c r="S1193" i="8"/>
  <c r="S1287" i="8"/>
  <c r="S1309" i="8"/>
  <c r="H1164" i="7"/>
  <c r="H6" i="7" s="1"/>
  <c r="S191" i="8"/>
  <c r="S590" i="8"/>
  <c r="S671" i="8"/>
  <c r="T114" i="6"/>
  <c r="T113" i="6" s="1"/>
  <c r="S10" i="7"/>
  <c r="S297" i="7"/>
  <c r="S307" i="7"/>
  <c r="S343" i="7"/>
  <c r="S361" i="7"/>
  <c r="S383" i="7"/>
  <c r="S427" i="7"/>
  <c r="S464" i="7"/>
  <c r="S1568" i="7"/>
  <c r="S1588" i="7"/>
  <c r="S1613" i="7"/>
  <c r="S1639" i="7"/>
  <c r="S2033" i="7"/>
  <c r="S2038" i="7"/>
  <c r="S2043" i="7"/>
  <c r="S2053" i="7"/>
  <c r="S2058" i="7"/>
  <c r="S2072" i="7"/>
  <c r="S2077" i="7"/>
  <c r="R211" i="8"/>
  <c r="S1110" i="8"/>
  <c r="S1186" i="8"/>
  <c r="S1248" i="8"/>
  <c r="S1274" i="8"/>
  <c r="S1916" i="8"/>
  <c r="S1933" i="8"/>
  <c r="S1969" i="8"/>
  <c r="T595" i="6"/>
  <c r="T594" i="6" s="1"/>
  <c r="S293" i="7"/>
  <c r="S312" i="7"/>
  <c r="S339" i="7"/>
  <c r="S352" i="7"/>
  <c r="S370" i="7"/>
  <c r="S392" i="7"/>
  <c r="S405" i="7"/>
  <c r="S418" i="7"/>
  <c r="S434" i="7"/>
  <c r="S454" i="7"/>
  <c r="S1572" i="7"/>
  <c r="S1618" i="7"/>
  <c r="S1629" i="7"/>
  <c r="S1655" i="7"/>
  <c r="S2028" i="7"/>
  <c r="S14" i="7"/>
  <c r="S288" i="7"/>
  <c r="S302" i="7"/>
  <c r="S316" i="7"/>
  <c r="S330" i="7"/>
  <c r="S347" i="7"/>
  <c r="S366" i="7"/>
  <c r="S379" i="7"/>
  <c r="S388" i="7"/>
  <c r="S401" i="7"/>
  <c r="S409" i="7"/>
  <c r="S423" i="7"/>
  <c r="S459" i="7"/>
  <c r="S1577" i="7"/>
  <c r="S1598" i="7"/>
  <c r="S1608" i="7"/>
  <c r="S1623" i="7"/>
  <c r="S1634" i="7"/>
  <c r="S1650" i="7"/>
  <c r="S2023" i="7"/>
  <c r="R669" i="8"/>
  <c r="R797" i="8"/>
  <c r="R1242" i="8"/>
  <c r="S287" i="8"/>
  <c r="S292" i="8"/>
  <c r="S296" i="8"/>
  <c r="S301" i="8"/>
  <c r="S306" i="8"/>
  <c r="S311" i="8"/>
  <c r="S315" i="8"/>
  <c r="S319" i="8"/>
  <c r="S324" i="8"/>
  <c r="S329" i="8"/>
  <c r="S333" i="8"/>
  <c r="S338" i="8"/>
  <c r="S342" i="8"/>
  <c r="S346" i="8"/>
  <c r="S351" i="8"/>
  <c r="S355" i="8"/>
  <c r="S360" i="8"/>
  <c r="S365" i="8"/>
  <c r="S369" i="8"/>
  <c r="S373" i="8"/>
  <c r="S378" i="8"/>
  <c r="S382" i="8"/>
  <c r="S387" i="8"/>
  <c r="S391" i="8"/>
  <c r="S395" i="8"/>
  <c r="S400" i="8"/>
  <c r="S404" i="8"/>
  <c r="S408" i="8"/>
  <c r="S412" i="8"/>
  <c r="S417" i="8"/>
  <c r="S422" i="8"/>
  <c r="S426" i="8"/>
  <c r="S433" i="8"/>
  <c r="S437" i="8"/>
  <c r="S448" i="8"/>
  <c r="S453" i="8"/>
  <c r="S458" i="8"/>
  <c r="S473" i="8"/>
  <c r="S478" i="8"/>
  <c r="S483" i="8"/>
  <c r="S514" i="8"/>
  <c r="S518" i="8"/>
  <c r="S523" i="8"/>
  <c r="S527" i="8"/>
  <c r="S532" i="8"/>
  <c r="S537" i="8"/>
  <c r="S542" i="8"/>
  <c r="S547" i="8"/>
  <c r="S551" i="8"/>
  <c r="S556" i="8"/>
  <c r="S563" i="8"/>
  <c r="S572" i="8"/>
  <c r="S577" i="8"/>
  <c r="S582" i="8"/>
  <c r="S1120" i="8"/>
  <c r="S1124" i="8"/>
  <c r="S1317" i="8"/>
  <c r="S1322" i="8"/>
  <c r="S1358" i="8"/>
  <c r="S1364" i="8"/>
  <c r="S1369" i="8"/>
  <c r="S1373" i="8"/>
  <c r="S1378" i="8"/>
  <c r="S1383" i="8"/>
  <c r="S1392" i="8"/>
  <c r="S1397" i="8"/>
  <c r="S1402" i="8"/>
  <c r="S1406" i="8"/>
  <c r="S1421" i="8"/>
  <c r="S1425" i="8"/>
  <c r="S1430" i="8"/>
  <c r="S1445" i="8"/>
  <c r="S1777" i="8"/>
  <c r="S1819" i="8"/>
  <c r="S1829" i="8"/>
  <c r="S1834" i="8"/>
  <c r="S1839" i="8"/>
  <c r="S1849" i="8"/>
  <c r="R1931" i="8"/>
  <c r="S1147" i="8"/>
  <c r="R67" i="7"/>
  <c r="R83" i="7"/>
  <c r="R100" i="7"/>
  <c r="R127" i="7"/>
  <c r="R167" i="7"/>
  <c r="R575" i="7"/>
  <c r="R1541" i="7"/>
  <c r="R187" i="7"/>
  <c r="M1915" i="7"/>
  <c r="M587" i="7"/>
  <c r="M187" i="7"/>
  <c r="R867" i="7"/>
  <c r="R1867" i="7"/>
  <c r="W1239" i="7"/>
  <c r="R1915" i="7"/>
  <c r="M1239" i="7"/>
  <c r="M961" i="7"/>
  <c r="M1164" i="7"/>
  <c r="M716" i="7"/>
  <c r="W716" i="7"/>
  <c r="M95" i="7"/>
  <c r="R16" i="7"/>
  <c r="R27" i="7"/>
  <c r="R76" i="7"/>
  <c r="R115" i="7"/>
  <c r="R160" i="7"/>
  <c r="R428" i="7"/>
  <c r="R584" i="7"/>
  <c r="R953" i="7"/>
  <c r="R1136" i="7"/>
  <c r="R1351" i="7"/>
  <c r="R1439" i="7"/>
  <c r="R1557" i="7"/>
  <c r="R1589" i="7"/>
  <c r="R1599" i="7"/>
  <c r="R1624" i="7"/>
  <c r="R1640" i="7"/>
  <c r="AA1356" i="7"/>
  <c r="AA1494" i="7"/>
  <c r="M283" i="7"/>
  <c r="R587" i="7"/>
  <c r="S961" i="7"/>
  <c r="R20" i="7"/>
  <c r="R37" i="7"/>
  <c r="AA661" i="7"/>
  <c r="S587" i="7"/>
  <c r="S1915" i="7"/>
  <c r="W961" i="7"/>
  <c r="R1164" i="7"/>
  <c r="M1467" i="7"/>
  <c r="W1657" i="7"/>
  <c r="S1657" i="7"/>
  <c r="W1915" i="7"/>
  <c r="R42" i="7"/>
  <c r="R53" i="7"/>
  <c r="R70" i="7"/>
  <c r="R80" i="7"/>
  <c r="R103" i="7"/>
  <c r="R108" i="7"/>
  <c r="R119" i="7"/>
  <c r="R124" i="7"/>
  <c r="R130" i="7"/>
  <c r="R170" i="7"/>
  <c r="R175" i="7"/>
  <c r="R320" i="7"/>
  <c r="R325" i="7"/>
  <c r="R334" i="7"/>
  <c r="R356" i="7"/>
  <c r="R374" i="7"/>
  <c r="R396" i="7"/>
  <c r="R413" i="7"/>
  <c r="R438" i="7"/>
  <c r="R444" i="7"/>
  <c r="R449" i="7"/>
  <c r="R528" i="7"/>
  <c r="R552" i="7"/>
  <c r="R557" i="7"/>
  <c r="R578" i="7"/>
  <c r="R859" i="7"/>
  <c r="R870" i="7"/>
  <c r="R899" i="7"/>
  <c r="R902" i="7"/>
  <c r="R927" i="7"/>
  <c r="R933" i="7"/>
  <c r="R957" i="7"/>
  <c r="R1079" i="7"/>
  <c r="R1145" i="7"/>
  <c r="R1315" i="7"/>
  <c r="R1320" i="7"/>
  <c r="R1356" i="7"/>
  <c r="R1374" i="7"/>
  <c r="R1428" i="7"/>
  <c r="R1448" i="7"/>
  <c r="R1453" i="7"/>
  <c r="R1458" i="7"/>
  <c r="R1497" i="7"/>
  <c r="R1518" i="7"/>
  <c r="R1533" i="7"/>
  <c r="R1549" i="7"/>
  <c r="R1603" i="7"/>
  <c r="R1644" i="7"/>
  <c r="R1667" i="7"/>
  <c r="R1672" i="7"/>
  <c r="R1692" i="7"/>
  <c r="R1707" i="7"/>
  <c r="R1712" i="7"/>
  <c r="R1764" i="7"/>
  <c r="R1775" i="7"/>
  <c r="R1780" i="7"/>
  <c r="R1822" i="7"/>
  <c r="R1832" i="7"/>
  <c r="R1842" i="7"/>
  <c r="R1881" i="7"/>
  <c r="R1897" i="7"/>
  <c r="R2017" i="7"/>
  <c r="R2062" i="7"/>
  <c r="R2067" i="7"/>
  <c r="AA203" i="7"/>
  <c r="AA275" i="7"/>
  <c r="AA671" i="7"/>
  <c r="AA707" i="7"/>
  <c r="AA748" i="7"/>
  <c r="AA794" i="7"/>
  <c r="AA1113" i="7"/>
  <c r="AA1215" i="7"/>
  <c r="AA1231" i="7"/>
  <c r="AA1309" i="7"/>
  <c r="AA1936" i="7"/>
  <c r="AA1961" i="7"/>
  <c r="AA1996" i="7"/>
  <c r="S15" i="7"/>
  <c r="S95" i="7"/>
  <c r="M1033" i="7"/>
  <c r="S1164" i="7"/>
  <c r="W1467" i="7"/>
  <c r="M811" i="7"/>
  <c r="M1657" i="7"/>
  <c r="R1562" i="7"/>
  <c r="R1593" i="7"/>
  <c r="R86" i="7"/>
  <c r="R154" i="7"/>
  <c r="W819" i="7"/>
  <c r="W1145" i="7"/>
  <c r="S1467" i="7"/>
  <c r="R1494" i="7"/>
  <c r="W1851" i="7"/>
  <c r="R1609" i="7"/>
  <c r="R1119" i="7"/>
  <c r="R31" i="7"/>
  <c r="AA575" i="7"/>
  <c r="W15" i="7"/>
  <c r="W187" i="7"/>
  <c r="S187" i="7"/>
  <c r="M491" i="7"/>
  <c r="W913" i="7"/>
  <c r="R1552" i="7"/>
  <c r="W1090" i="7"/>
  <c r="AA1193" i="7"/>
  <c r="W95" i="7"/>
  <c r="W587" i="7"/>
  <c r="S716" i="7"/>
  <c r="S1239" i="7"/>
  <c r="M1851" i="7"/>
  <c r="T650" i="6"/>
  <c r="T649" i="6" s="1"/>
  <c r="T1032" i="6"/>
  <c r="T1031" i="6" s="1"/>
  <c r="T1156" i="6"/>
  <c r="T1155" i="6" s="1"/>
  <c r="T1241" i="6"/>
  <c r="T1240" i="6" s="1"/>
  <c r="T1286" i="6"/>
  <c r="T1285" i="6" s="1"/>
  <c r="T1723" i="6"/>
  <c r="T1722" i="6" s="1"/>
  <c r="S1729" i="6"/>
  <c r="T1730" i="6"/>
  <c r="T1729" i="6" s="1"/>
  <c r="T1997" i="6"/>
  <c r="T1996" i="6" s="1"/>
  <c r="S1760" i="6"/>
  <c r="T1314" i="6"/>
  <c r="T1313" i="6" s="1"/>
  <c r="T1355" i="6"/>
  <c r="T1354" i="6" s="1"/>
  <c r="T50" i="6"/>
  <c r="T49" i="6" s="1"/>
  <c r="T1532" i="6"/>
  <c r="T1531" i="6" s="1"/>
  <c r="S1305" i="6"/>
  <c r="S647" i="6"/>
  <c r="T648" i="6"/>
  <c r="T647" i="6" s="1"/>
  <c r="T670" i="6"/>
  <c r="T669" i="6" s="1"/>
  <c r="S669" i="6"/>
  <c r="T718" i="6"/>
  <c r="T717" i="6" s="1"/>
  <c r="T1247" i="6"/>
  <c r="T1246" i="6" s="1"/>
  <c r="T1478" i="6"/>
  <c r="T1477" i="6" s="1"/>
  <c r="T1485" i="6"/>
  <c r="T1484" i="6" s="1"/>
  <c r="S1484" i="6"/>
  <c r="T1659" i="6"/>
  <c r="T1658" i="6" s="1"/>
  <c r="S1658" i="6"/>
  <c r="T1716" i="6"/>
  <c r="T1715" i="6" s="1"/>
  <c r="T1728" i="6"/>
  <c r="T1727" i="6" s="1"/>
  <c r="T1799" i="6"/>
  <c r="T1798" i="6" s="1"/>
  <c r="S1798" i="6"/>
  <c r="T61" i="6"/>
  <c r="T60" i="6" s="1"/>
  <c r="T1582" i="6"/>
  <c r="T1581" i="6" s="1"/>
  <c r="T1921" i="6"/>
  <c r="T1920" i="6" s="1"/>
  <c r="T984" i="6"/>
  <c r="T983" i="6" s="1"/>
  <c r="T1035" i="6"/>
  <c r="T1034" i="6" s="1"/>
  <c r="S1922" i="6"/>
  <c r="T1923" i="6"/>
  <c r="T1922" i="6" s="1"/>
  <c r="T588" i="6"/>
  <c r="S1313" i="6"/>
  <c r="S1722" i="6"/>
  <c r="S1031" i="6"/>
  <c r="S1285" i="6"/>
  <c r="S1531" i="6"/>
  <c r="S1789" i="6"/>
  <c r="S1996" i="6"/>
  <c r="S160" i="6"/>
  <c r="S1034" i="6"/>
  <c r="S1354" i="6"/>
  <c r="S1541" i="6"/>
  <c r="T115" i="6"/>
  <c r="T188" i="6"/>
  <c r="T240" i="6"/>
  <c r="T260" i="6"/>
  <c r="T691" i="6"/>
  <c r="T1295" i="6"/>
  <c r="T1305" i="6"/>
  <c r="T1494" i="6"/>
  <c r="T1505" i="6"/>
  <c r="T1541" i="6"/>
  <c r="T1552" i="6"/>
  <c r="T1636" i="6"/>
  <c r="T1760" i="6"/>
  <c r="T1767" i="6"/>
  <c r="T1867" i="6"/>
  <c r="T1873" i="6"/>
  <c r="T1945" i="6"/>
  <c r="T2026" i="6"/>
  <c r="S1360" i="6"/>
  <c r="S1581" i="6"/>
  <c r="S1873" i="6"/>
  <c r="T67" i="6"/>
  <c r="T127" i="6"/>
  <c r="T206" i="6"/>
  <c r="T596" i="6"/>
  <c r="T867" i="6"/>
  <c r="T1360" i="6"/>
  <c r="T1789" i="6"/>
  <c r="R195" i="8"/>
  <c r="R807" i="8"/>
  <c r="R1186" i="8"/>
  <c r="R1969" i="8"/>
  <c r="AA2009" i="8"/>
  <c r="AA100" i="8"/>
  <c r="AA127" i="8"/>
  <c r="AA167" i="8"/>
  <c r="R221" i="8"/>
  <c r="R1274" i="8"/>
  <c r="R240" i="8"/>
  <c r="R594" i="8"/>
  <c r="R657" i="8"/>
  <c r="R985" i="8"/>
  <c r="R1110" i="8"/>
  <c r="R1285" i="8"/>
  <c r="R188" i="8"/>
  <c r="R198" i="8"/>
  <c r="R206" i="8"/>
  <c r="R229" i="8"/>
  <c r="R248" i="8"/>
  <c r="R260" i="8"/>
  <c r="R271" i="8"/>
  <c r="R278" i="8"/>
  <c r="R596" i="8"/>
  <c r="R629" i="8"/>
  <c r="R661" i="8"/>
  <c r="R671" i="8"/>
  <c r="R703" i="8"/>
  <c r="R710" i="8"/>
  <c r="R723" i="8"/>
  <c r="R744" i="8"/>
  <c r="R752" i="8"/>
  <c r="R1085" i="8"/>
  <c r="R1196" i="8"/>
  <c r="R1281" i="8"/>
  <c r="R1972" i="8"/>
  <c r="S198" i="8"/>
  <c r="S215" i="8"/>
  <c r="S225" i="8"/>
  <c r="S229" i="8"/>
  <c r="S596" i="8"/>
  <c r="S794" i="8"/>
  <c r="S1101" i="8"/>
  <c r="S1231" i="8"/>
  <c r="S1270" i="8"/>
  <c r="S1281" i="8"/>
  <c r="S1945" i="8"/>
  <c r="S1961" i="8"/>
  <c r="S1980" i="8"/>
  <c r="S1996" i="8"/>
  <c r="AA261" i="8"/>
  <c r="AA260" i="8" s="1"/>
  <c r="S1078" i="8"/>
  <c r="S1573" i="8"/>
  <c r="S1595" i="8"/>
  <c r="S1614" i="8"/>
  <c r="S1625" i="8"/>
  <c r="S1635" i="8"/>
  <c r="S1646" i="8"/>
  <c r="R608" i="8"/>
  <c r="AA610" i="8"/>
  <c r="AA608" i="8" s="1"/>
  <c r="S11" i="8"/>
  <c r="R651" i="8"/>
  <c r="S1066" i="8"/>
  <c r="S1075" i="8"/>
  <c r="S1080" i="8"/>
  <c r="S1084" i="8"/>
  <c r="R1181" i="8"/>
  <c r="S1074" i="8"/>
  <c r="S1083" i="8"/>
  <c r="S1569" i="8"/>
  <c r="S1578" i="8"/>
  <c r="S1590" i="8"/>
  <c r="S1605" i="8"/>
  <c r="S1619" i="8"/>
  <c r="S1630" i="8"/>
  <c r="S1641" i="8"/>
  <c r="R694" i="8"/>
  <c r="AA695" i="8"/>
  <c r="AA694" i="8" s="1"/>
  <c r="R1234" i="8"/>
  <c r="AA1238" i="8"/>
  <c r="AA1234" i="8" s="1"/>
  <c r="S8" i="8"/>
  <c r="S12" i="8"/>
  <c r="AA163" i="8"/>
  <c r="R637" i="8"/>
  <c r="S814" i="8"/>
  <c r="S818" i="8"/>
  <c r="S823" i="8"/>
  <c r="S828" i="8"/>
  <c r="S833" i="8"/>
  <c r="S837" i="8"/>
  <c r="S841" i="8"/>
  <c r="S846" i="8"/>
  <c r="S851" i="8"/>
  <c r="S856" i="8"/>
  <c r="S861" i="8"/>
  <c r="S865" i="8"/>
  <c r="S871" i="8"/>
  <c r="S875" i="8"/>
  <c r="S880" i="8"/>
  <c r="S884" i="8"/>
  <c r="S889" i="8"/>
  <c r="S894" i="8"/>
  <c r="R983" i="8"/>
  <c r="S1054" i="8"/>
  <c r="S1063" i="8"/>
  <c r="S1067" i="8"/>
  <c r="S1141" i="8"/>
  <c r="AA1852" i="8"/>
  <c r="S235" i="8"/>
  <c r="S240" i="8"/>
  <c r="S244" i="8"/>
  <c r="S248" i="8"/>
  <c r="S254" i="8"/>
  <c r="S260" i="8"/>
  <c r="S264" i="8"/>
  <c r="S271" i="8"/>
  <c r="S278" i="8"/>
  <c r="S600" i="8"/>
  <c r="S608" i="8"/>
  <c r="S616" i="8"/>
  <c r="S625" i="8"/>
  <c r="S629" i="8"/>
  <c r="S637" i="8"/>
  <c r="S642" i="8"/>
  <c r="S651" i="8"/>
  <c r="S661" i="8"/>
  <c r="S664" i="8"/>
  <c r="S683" i="8"/>
  <c r="S688" i="8"/>
  <c r="S694" i="8"/>
  <c r="S703" i="8"/>
  <c r="S719" i="8"/>
  <c r="S723" i="8"/>
  <c r="S730" i="8"/>
  <c r="S744" i="8"/>
  <c r="S748" i="8"/>
  <c r="S752" i="8"/>
  <c r="S764" i="8"/>
  <c r="S768" i="8"/>
  <c r="S774" i="8"/>
  <c r="S785" i="8"/>
  <c r="S789" i="8"/>
  <c r="S801" i="8"/>
  <c r="S962" i="8"/>
  <c r="S977" i="8"/>
  <c r="S989" i="8"/>
  <c r="S1004" i="8"/>
  <c r="S1008" i="8"/>
  <c r="S1014" i="8"/>
  <c r="S1027" i="8"/>
  <c r="S1038" i="8"/>
  <c r="S1058" i="8"/>
  <c r="S1068" i="8"/>
  <c r="S1085" i="8"/>
  <c r="S1096" i="8"/>
  <c r="S1105" i="8"/>
  <c r="S1113" i="8"/>
  <c r="S1127" i="8"/>
  <c r="S1149" i="8"/>
  <c r="S1157" i="8"/>
  <c r="S1165" i="8"/>
  <c r="S1170" i="8"/>
  <c r="S1175" i="8"/>
  <c r="S1189" i="8"/>
  <c r="S1196" i="8"/>
  <c r="S1201" i="8"/>
  <c r="S1206" i="8"/>
  <c r="S1209" i="8"/>
  <c r="S1215" i="8"/>
  <c r="S1219" i="8"/>
  <c r="S1226" i="8"/>
  <c r="S1252" i="8"/>
  <c r="S1257" i="8"/>
  <c r="S1262" i="8"/>
  <c r="S1267" i="8"/>
  <c r="S1277" i="8"/>
  <c r="S1290" i="8"/>
  <c r="S1295" i="8"/>
  <c r="S1298" i="8"/>
  <c r="S1305" i="8"/>
  <c r="S1924" i="8"/>
  <c r="S1936" i="8"/>
  <c r="S1940" i="8"/>
  <c r="S1955" i="8"/>
  <c r="S1964" i="8"/>
  <c r="S1972" i="8"/>
  <c r="S1984" i="8"/>
  <c r="S1990" i="8"/>
  <c r="S2006" i="8"/>
  <c r="S820" i="8"/>
  <c r="S838" i="8"/>
  <c r="S847" i="8"/>
  <c r="S857" i="8"/>
  <c r="S866" i="8"/>
  <c r="S876" i="8"/>
  <c r="S886" i="8"/>
  <c r="S895" i="8"/>
  <c r="S916" i="8"/>
  <c r="S925" i="8"/>
  <c r="S944" i="8"/>
  <c r="S954" i="8"/>
  <c r="S2050" i="8"/>
  <c r="S2060" i="8"/>
  <c r="S2070" i="8"/>
  <c r="R225" i="8"/>
  <c r="AA226" i="8"/>
  <c r="AA225" i="8" s="1"/>
  <c r="R235" i="8"/>
  <c r="AA236" i="8"/>
  <c r="AA235" i="8" s="1"/>
  <c r="R664" i="8"/>
  <c r="AA667" i="8"/>
  <c r="AA664" i="8" s="1"/>
  <c r="R674" i="8"/>
  <c r="AA678" i="8"/>
  <c r="AA674" i="8" s="1"/>
  <c r="R730" i="8"/>
  <c r="AA731" i="8"/>
  <c r="AA730" i="8" s="1"/>
  <c r="R736" i="8"/>
  <c r="AA740" i="8"/>
  <c r="AA736" i="8" s="1"/>
  <c r="R748" i="8"/>
  <c r="AA750" i="8"/>
  <c r="AA748" i="8" s="1"/>
  <c r="R764" i="8"/>
  <c r="AA766" i="8"/>
  <c r="AA764" i="8" s="1"/>
  <c r="R768" i="8"/>
  <c r="AA771" i="8"/>
  <c r="AA768" i="8" s="1"/>
  <c r="R774" i="8"/>
  <c r="AA776" i="8"/>
  <c r="AA774" i="8" s="1"/>
  <c r="R785" i="8"/>
  <c r="AA786" i="8"/>
  <c r="AA785" i="8" s="1"/>
  <c r="R794" i="8"/>
  <c r="AA796" i="8"/>
  <c r="AA794" i="8" s="1"/>
  <c r="R972" i="8"/>
  <c r="AA973" i="8"/>
  <c r="AA972" i="8" s="1"/>
  <c r="R977" i="8"/>
  <c r="AA979" i="8"/>
  <c r="AA977" i="8" s="1"/>
  <c r="R989" i="8"/>
  <c r="AA990" i="8"/>
  <c r="AA989" i="8" s="1"/>
  <c r="R993" i="8"/>
  <c r="AA995" i="8"/>
  <c r="AA993" i="8" s="1"/>
  <c r="R1004" i="8"/>
  <c r="AA1006" i="8"/>
  <c r="R1008" i="8"/>
  <c r="AA1011" i="8"/>
  <c r="AA1008" i="8" s="1"/>
  <c r="R1021" i="8"/>
  <c r="AA1022" i="8"/>
  <c r="AA1021" i="8" s="1"/>
  <c r="AA1038" i="8"/>
  <c r="R1038" i="8"/>
  <c r="R1058" i="8"/>
  <c r="AA1059" i="8"/>
  <c r="AA1058" i="8" s="1"/>
  <c r="R1068" i="8"/>
  <c r="AA1070" i="8"/>
  <c r="AA1068" i="8" s="1"/>
  <c r="R1096" i="8"/>
  <c r="AA1099" i="8"/>
  <c r="AA1096" i="8" s="1"/>
  <c r="R1105" i="8"/>
  <c r="AA1109" i="8"/>
  <c r="AA1105" i="8" s="1"/>
  <c r="R1113" i="8"/>
  <c r="AA1115" i="8"/>
  <c r="AA1113" i="8" s="1"/>
  <c r="R1127" i="8"/>
  <c r="AA1127" i="8"/>
  <c r="R1149" i="8"/>
  <c r="AA1150" i="8"/>
  <c r="R1165" i="8"/>
  <c r="AA1166" i="8"/>
  <c r="AA1165" i="8" s="1"/>
  <c r="R1175" i="8"/>
  <c r="AA1176" i="8"/>
  <c r="AA1175" i="8" s="1"/>
  <c r="R1206" i="8"/>
  <c r="AA1207" i="8"/>
  <c r="AA1206" i="8" s="1"/>
  <c r="R1209" i="8"/>
  <c r="AA1212" i="8"/>
  <c r="R1219" i="8"/>
  <c r="AA1222" i="8"/>
  <c r="R1252" i="8"/>
  <c r="AA1253" i="8"/>
  <c r="AA1252" i="8" s="1"/>
  <c r="R1267" i="8"/>
  <c r="AA1268" i="8"/>
  <c r="AA1267" i="8" s="1"/>
  <c r="R1295" i="8"/>
  <c r="AA1296" i="8"/>
  <c r="AA1295" i="8" s="1"/>
  <c r="R1305" i="8"/>
  <c r="AA1306" i="8"/>
  <c r="AA1305" i="8" s="1"/>
  <c r="R1920" i="8"/>
  <c r="AA1921" i="8"/>
  <c r="AA1920" i="8" s="1"/>
  <c r="R1924" i="8"/>
  <c r="AA1927" i="8"/>
  <c r="AA1924" i="8" s="1"/>
  <c r="R1936" i="8"/>
  <c r="AA1938" i="8"/>
  <c r="AA1936" i="8" s="1"/>
  <c r="AA1948" i="8"/>
  <c r="AA1945" i="8" s="1"/>
  <c r="R1945" i="8"/>
  <c r="R1955" i="8"/>
  <c r="AA1958" i="8"/>
  <c r="AA1955" i="8" s="1"/>
  <c r="R1961" i="8"/>
  <c r="AA1963" i="8"/>
  <c r="AA1961" i="8" s="1"/>
  <c r="R1990" i="8"/>
  <c r="AA1993" i="8"/>
  <c r="AA1990" i="8" s="1"/>
  <c r="R1999" i="8"/>
  <c r="AA2003" i="8"/>
  <c r="AA1999" i="8" s="1"/>
  <c r="AA189" i="8"/>
  <c r="AA188" i="8" s="1"/>
  <c r="AA231" i="8"/>
  <c r="AA272" i="8"/>
  <c r="AA271" i="8" s="1"/>
  <c r="AA662" i="8"/>
  <c r="AA661" i="8" s="1"/>
  <c r="AA704" i="8"/>
  <c r="AA745" i="8"/>
  <c r="AA744" i="8" s="1"/>
  <c r="AA1284" i="8"/>
  <c r="AA1281" i="8" s="1"/>
  <c r="R719" i="8"/>
  <c r="R1014" i="8"/>
  <c r="S1567" i="8"/>
  <c r="S1571" i="8"/>
  <c r="S1587" i="8"/>
  <c r="S1597" i="8"/>
  <c r="S1602" i="8"/>
  <c r="S1607" i="8"/>
  <c r="S1617" i="8"/>
  <c r="S1633" i="8"/>
  <c r="S1638" i="8"/>
  <c r="S1643" i="8"/>
  <c r="AA616" i="8"/>
  <c r="S206" i="8"/>
  <c r="S736" i="8"/>
  <c r="S1234" i="8"/>
  <c r="S1999" i="8"/>
  <c r="AA200" i="8"/>
  <c r="AA198" i="8" s="1"/>
  <c r="AA282" i="8"/>
  <c r="AA278" i="8" s="1"/>
  <c r="AA631" i="8"/>
  <c r="AA629" i="8" s="1"/>
  <c r="AA673" i="8"/>
  <c r="AA671" i="8" s="1"/>
  <c r="AA714" i="8"/>
  <c r="AA710" i="8" s="1"/>
  <c r="AA755" i="8"/>
  <c r="AA752" i="8" s="1"/>
  <c r="S824" i="8"/>
  <c r="S834" i="8"/>
  <c r="S852" i="8"/>
  <c r="S862" i="8"/>
  <c r="S872" i="8"/>
  <c r="S881" i="8"/>
  <c r="S891" i="8"/>
  <c r="S901" i="8"/>
  <c r="S921" i="8"/>
  <c r="S930" i="8"/>
  <c r="S939" i="8"/>
  <c r="S949" i="8"/>
  <c r="S2056" i="8"/>
  <c r="S2065" i="8"/>
  <c r="R191" i="8"/>
  <c r="AA194" i="8"/>
  <c r="AA191" i="8" s="1"/>
  <c r="AA205" i="8"/>
  <c r="AA203" i="8" s="1"/>
  <c r="R203" i="8"/>
  <c r="R215" i="8"/>
  <c r="AA216" i="8"/>
  <c r="AA215" i="8" s="1"/>
  <c r="R244" i="8"/>
  <c r="AA246" i="8"/>
  <c r="AA244" i="8" s="1"/>
  <c r="R254" i="8"/>
  <c r="AA256" i="8"/>
  <c r="AA254" i="8" s="1"/>
  <c r="R264" i="8"/>
  <c r="AA266" i="8"/>
  <c r="AA264" i="8" s="1"/>
  <c r="R590" i="8"/>
  <c r="AA593" i="8"/>
  <c r="AA590" i="8" s="1"/>
  <c r="R612" i="8"/>
  <c r="AA615" i="8"/>
  <c r="AA612" i="8" s="1"/>
  <c r="R625" i="8"/>
  <c r="AA626" i="8"/>
  <c r="AA625" i="8" s="1"/>
  <c r="R642" i="8"/>
  <c r="AA645" i="8"/>
  <c r="AA642" i="8" s="1"/>
  <c r="R688" i="8"/>
  <c r="AA689" i="8"/>
  <c r="AA688" i="8" s="1"/>
  <c r="R707" i="8"/>
  <c r="AA709" i="8"/>
  <c r="AA707" i="8" s="1"/>
  <c r="R757" i="8"/>
  <c r="AA760" i="8"/>
  <c r="AA757" i="8" s="1"/>
  <c r="R789" i="8"/>
  <c r="AA791" i="8"/>
  <c r="AA789" i="8" s="1"/>
  <c r="R801" i="8"/>
  <c r="AA802" i="8"/>
  <c r="R962" i="8"/>
  <c r="AA963" i="8"/>
  <c r="AA962" i="8" s="1"/>
  <c r="AA1000" i="8"/>
  <c r="AA999" i="8" s="1"/>
  <c r="R999" i="8"/>
  <c r="AA1028" i="8"/>
  <c r="AA1027" i="8" s="1"/>
  <c r="R1027" i="8"/>
  <c r="AA1104" i="8"/>
  <c r="AA1101" i="8" s="1"/>
  <c r="R1101" i="8"/>
  <c r="R1157" i="8"/>
  <c r="AA1160" i="8"/>
  <c r="AA1157" i="8" s="1"/>
  <c r="R1170" i="8"/>
  <c r="AA1171" i="8"/>
  <c r="AA1170" i="8" s="1"/>
  <c r="R1189" i="8"/>
  <c r="AA1191" i="8"/>
  <c r="AA1189" i="8" s="1"/>
  <c r="R1201" i="8"/>
  <c r="AA1202" i="8"/>
  <c r="AA1201" i="8" s="1"/>
  <c r="R1226" i="8"/>
  <c r="AA1228" i="8"/>
  <c r="AA1233" i="8"/>
  <c r="AA1231" i="8" s="1"/>
  <c r="R1231" i="8"/>
  <c r="R1246" i="8"/>
  <c r="AA1247" i="8"/>
  <c r="AA1246" i="8" s="1"/>
  <c r="AA1258" i="8"/>
  <c r="AA1257" i="8" s="1"/>
  <c r="R1257" i="8"/>
  <c r="R1262" i="8"/>
  <c r="AA1263" i="8"/>
  <c r="AA1262" i="8" s="1"/>
  <c r="R1270" i="8"/>
  <c r="AA1273" i="8"/>
  <c r="AA1270" i="8" s="1"/>
  <c r="R1277" i="8"/>
  <c r="AA1279" i="8"/>
  <c r="AA1277" i="8" s="1"/>
  <c r="R1290" i="8"/>
  <c r="AA1291" i="8"/>
  <c r="AA1290" i="8" s="1"/>
  <c r="R1298" i="8"/>
  <c r="AA1301" i="8"/>
  <c r="AA1298" i="8" s="1"/>
  <c r="R1309" i="8"/>
  <c r="AA1311" i="8"/>
  <c r="AA1309" i="8" s="1"/>
  <c r="R1940" i="8"/>
  <c r="AA1943" i="8"/>
  <c r="AA1940" i="8" s="1"/>
  <c r="R1949" i="8"/>
  <c r="AA1953" i="8"/>
  <c r="AA1949" i="8" s="1"/>
  <c r="R1980" i="8"/>
  <c r="AA1983" i="8"/>
  <c r="AA1980" i="8" s="1"/>
  <c r="R1996" i="8"/>
  <c r="AA1998" i="8"/>
  <c r="AA1996" i="8" s="1"/>
  <c r="AA2008" i="8"/>
  <c r="R2006" i="8"/>
  <c r="AA1088" i="8"/>
  <c r="AA1085" i="8" s="1"/>
  <c r="S9" i="8"/>
  <c r="S13" i="8"/>
  <c r="R275" i="8"/>
  <c r="S288" i="8"/>
  <c r="S293" i="8"/>
  <c r="S297" i="8"/>
  <c r="S302" i="8"/>
  <c r="S307" i="8"/>
  <c r="S312" i="8"/>
  <c r="S316" i="8"/>
  <c r="S321" i="8"/>
  <c r="S330" i="8"/>
  <c r="S335" i="8"/>
  <c r="S339" i="8"/>
  <c r="S343" i="8"/>
  <c r="S347" i="8"/>
  <c r="S357" i="8"/>
  <c r="S361" i="8"/>
  <c r="S366" i="8"/>
  <c r="S370" i="8"/>
  <c r="S375" i="8"/>
  <c r="S379" i="8"/>
  <c r="S383" i="8"/>
  <c r="S388" i="8"/>
  <c r="S392" i="8"/>
  <c r="S401" i="8"/>
  <c r="S405" i="8"/>
  <c r="S409" i="8"/>
  <c r="S418" i="8"/>
  <c r="S423" i="8"/>
  <c r="S427" i="8"/>
  <c r="S434" i="8"/>
  <c r="S439" i="8"/>
  <c r="S445" i="8"/>
  <c r="S450" i="8"/>
  <c r="S454" i="8"/>
  <c r="S459" i="8"/>
  <c r="S469" i="8"/>
  <c r="S474" i="8"/>
  <c r="S484" i="8"/>
  <c r="S489" i="8"/>
  <c r="S495" i="8"/>
  <c r="S500" i="8"/>
  <c r="S505" i="8"/>
  <c r="S510" i="8"/>
  <c r="S515" i="8"/>
  <c r="S520" i="8"/>
  <c r="S524" i="8"/>
  <c r="S529" i="8"/>
  <c r="S533" i="8"/>
  <c r="S538" i="8"/>
  <c r="S543" i="8"/>
  <c r="S553" i="8"/>
  <c r="S558" i="8"/>
  <c r="S569" i="8"/>
  <c r="S573" i="8"/>
  <c r="S579" i="8"/>
  <c r="S583" i="8"/>
  <c r="R600" i="8"/>
  <c r="R683" i="8"/>
  <c r="R1215" i="8"/>
  <c r="R1984" i="8"/>
  <c r="AA210" i="8"/>
  <c r="AA206" i="8" s="1"/>
  <c r="AA251" i="8"/>
  <c r="AA248" i="8" s="1"/>
  <c r="AA599" i="8"/>
  <c r="AA596" i="8" s="1"/>
  <c r="AA726" i="8"/>
  <c r="AA723" i="8" s="1"/>
  <c r="AA1197" i="8"/>
  <c r="AA1196" i="8" s="1"/>
  <c r="AA1974" i="8"/>
  <c r="AA1972" i="8" s="1"/>
  <c r="S188" i="8"/>
  <c r="S710" i="8"/>
  <c r="S1949" i="8"/>
  <c r="AA212" i="8"/>
  <c r="AA211" i="8" s="1"/>
  <c r="R605" i="8"/>
  <c r="R761" i="8"/>
  <c r="R1023" i="8"/>
  <c r="R1155" i="8"/>
  <c r="R1248" i="8"/>
  <c r="R1916" i="8"/>
  <c r="S674" i="8"/>
  <c r="S1181" i="8"/>
  <c r="AA589" i="8"/>
  <c r="AA588" i="8" s="1"/>
  <c r="R616" i="8"/>
  <c r="R679" i="8"/>
  <c r="R974" i="8"/>
  <c r="R1001" i="8"/>
  <c r="R1240" i="8"/>
  <c r="S1353" i="8"/>
  <c r="S1359" i="8"/>
  <c r="S1365" i="8"/>
  <c r="S1370" i="8"/>
  <c r="S1385" i="8"/>
  <c r="S1389" i="8"/>
  <c r="S1393" i="8"/>
  <c r="S1398" i="8"/>
  <c r="S1412" i="8"/>
  <c r="S1417" i="8"/>
  <c r="S1422" i="8"/>
  <c r="S1426" i="8"/>
  <c r="S1441" i="8"/>
  <c r="S1446" i="8"/>
  <c r="S1451" i="8"/>
  <c r="S1456" i="8"/>
  <c r="S1461" i="8"/>
  <c r="S1466" i="8"/>
  <c r="S1799" i="8"/>
  <c r="S1798" i="8" s="1"/>
  <c r="S1805" i="8"/>
  <c r="S1809" i="8"/>
  <c r="R1922" i="8"/>
  <c r="R1964" i="8"/>
  <c r="AA1351" i="8"/>
  <c r="S305" i="8"/>
  <c r="S310" i="8"/>
  <c r="S314" i="8"/>
  <c r="S318" i="8"/>
  <c r="S323" i="8"/>
  <c r="S328" i="8"/>
  <c r="S1053" i="8"/>
  <c r="S1057" i="8"/>
  <c r="S1065" i="8"/>
  <c r="S1077" i="8"/>
  <c r="S1082" i="8"/>
  <c r="S1091" i="8"/>
  <c r="S1095" i="8"/>
  <c r="S1140" i="8"/>
  <c r="S1144" i="8"/>
  <c r="S1324" i="8"/>
  <c r="S1329" i="8"/>
  <c r="S1334" i="8"/>
  <c r="S1339" i="8"/>
  <c r="S1343" i="8"/>
  <c r="S1349" i="8"/>
  <c r="S1366" i="8"/>
  <c r="S1381" i="8"/>
  <c r="S1386" i="8"/>
  <c r="S1390" i="8"/>
  <c r="S1400" i="8"/>
  <c r="S1404" i="8"/>
  <c r="S1409" i="8"/>
  <c r="S1413" i="8"/>
  <c r="S1418" i="8"/>
  <c r="S1423" i="8"/>
  <c r="S1427" i="8"/>
  <c r="S1432" i="8"/>
  <c r="S1437" i="8"/>
  <c r="S1452" i="8"/>
  <c r="S1457" i="8"/>
  <c r="S1769" i="8"/>
  <c r="S1779" i="8"/>
  <c r="S1784" i="8"/>
  <c r="S1811" i="8"/>
  <c r="S1816" i="8"/>
  <c r="S1821" i="8"/>
  <c r="S1831" i="8"/>
  <c r="S1841" i="8"/>
  <c r="S1847" i="8"/>
  <c r="S332" i="8"/>
  <c r="S337" i="8"/>
  <c r="S341" i="8"/>
  <c r="S345" i="8"/>
  <c r="S349" i="8"/>
  <c r="S354" i="8"/>
  <c r="S359" i="8"/>
  <c r="S363" i="8"/>
  <c r="S368" i="8"/>
  <c r="S372" i="8"/>
  <c r="S377" i="8"/>
  <c r="S381" i="8"/>
  <c r="S390" i="8"/>
  <c r="S394" i="8"/>
  <c r="S399" i="8"/>
  <c r="S403" i="8"/>
  <c r="S407" i="8"/>
  <c r="S411" i="8"/>
  <c r="S416" i="8"/>
  <c r="S421" i="8"/>
  <c r="S425" i="8"/>
  <c r="S430" i="8"/>
  <c r="S441" i="8"/>
  <c r="S447" i="8"/>
  <c r="S457" i="8"/>
  <c r="S462" i="8"/>
  <c r="S466" i="8"/>
  <c r="S472" i="8"/>
  <c r="S477" i="8"/>
  <c r="S482" i="8"/>
  <c r="S486" i="8"/>
  <c r="S493" i="8"/>
  <c r="S498" i="8"/>
  <c r="S513" i="8"/>
  <c r="S517" i="8"/>
  <c r="S522" i="8"/>
  <c r="S526" i="8"/>
  <c r="S531" i="8"/>
  <c r="S540" i="8"/>
  <c r="S545" i="8"/>
  <c r="S550" i="8"/>
  <c r="S555" i="8"/>
  <c r="S566" i="8"/>
  <c r="S571" i="8"/>
  <c r="S581" i="8"/>
  <c r="S586" i="8"/>
  <c r="S813" i="8"/>
  <c r="S817" i="8"/>
  <c r="S822" i="8"/>
  <c r="S827" i="8"/>
  <c r="S832" i="8"/>
  <c r="S836" i="8"/>
  <c r="S840" i="8"/>
  <c r="S845" i="8"/>
  <c r="S860" i="8"/>
  <c r="S864" i="8"/>
  <c r="S869" i="8"/>
  <c r="S879" i="8"/>
  <c r="S883" i="8"/>
  <c r="S888" i="8"/>
  <c r="S893" i="8"/>
  <c r="S898" i="8"/>
  <c r="S897" i="8" s="1"/>
  <c r="S904" i="8"/>
  <c r="S909" i="8"/>
  <c r="S914" i="8"/>
  <c r="S918" i="8"/>
  <c r="S928" i="8"/>
  <c r="S932" i="8"/>
  <c r="S937" i="8"/>
  <c r="S942" i="8"/>
  <c r="S951" i="8"/>
  <c r="S956" i="8"/>
  <c r="S1623" i="8"/>
  <c r="S1629" i="8"/>
  <c r="S1634" i="8"/>
  <c r="S1639" i="8"/>
  <c r="S1650" i="8"/>
  <c r="S1655" i="8"/>
  <c r="S2016" i="8"/>
  <c r="S2022" i="8"/>
  <c r="S2032" i="8"/>
  <c r="S2037" i="8"/>
  <c r="S2042" i="8"/>
  <c r="S2046" i="8"/>
  <c r="S2052" i="8"/>
  <c r="W867" i="8"/>
  <c r="S1328" i="8"/>
  <c r="S1333" i="8"/>
  <c r="S1337" i="8"/>
  <c r="S1342" i="8"/>
  <c r="S1565" i="8"/>
  <c r="R1624" i="8"/>
  <c r="S1631" i="8"/>
  <c r="S1642" i="8"/>
  <c r="S1647" i="8"/>
  <c r="S1653" i="8"/>
  <c r="S2014" i="8"/>
  <c r="S2024" i="8"/>
  <c r="S2030" i="8"/>
  <c r="S2034" i="8"/>
  <c r="S2039" i="8"/>
  <c r="S2044" i="8"/>
  <c r="S2054" i="8"/>
  <c r="S2064" i="8"/>
  <c r="S2073" i="8"/>
  <c r="S2078" i="8"/>
  <c r="AA600" i="8"/>
  <c r="AA605" i="8"/>
  <c r="S896" i="8"/>
  <c r="S907" i="8"/>
  <c r="S912" i="8"/>
  <c r="S917" i="8"/>
  <c r="S922" i="8"/>
  <c r="S926" i="8"/>
  <c r="S931" i="8"/>
  <c r="S936" i="8"/>
  <c r="S940" i="8"/>
  <c r="S945" i="8"/>
  <c r="S950" i="8"/>
  <c r="S960" i="8"/>
  <c r="R1804" i="8"/>
  <c r="AA1912" i="8"/>
  <c r="W716" i="8"/>
  <c r="AA621" i="8"/>
  <c r="R1145" i="8"/>
  <c r="W587" i="8"/>
  <c r="W1351" i="8"/>
  <c r="AA1764" i="8"/>
  <c r="H1164" i="8"/>
  <c r="H6" i="8" s="1"/>
  <c r="AA1697" i="8"/>
  <c r="AA1696" i="8" s="1"/>
  <c r="R1696" i="8"/>
  <c r="R60" i="8"/>
  <c r="AA80" i="8"/>
  <c r="S285" i="8"/>
  <c r="S289" i="8"/>
  <c r="S294" i="8"/>
  <c r="AA1693" i="8"/>
  <c r="AA1692" i="8" s="1"/>
  <c r="R1692" i="8"/>
  <c r="AA1649" i="8"/>
  <c r="AA1648" i="8" s="1"/>
  <c r="W1648" i="8"/>
  <c r="AA1787" i="8"/>
  <c r="AA1786" i="8" s="1"/>
  <c r="W1786" i="8"/>
  <c r="R298" i="8"/>
  <c r="R304" i="8"/>
  <c r="S309" i="8"/>
  <c r="S313" i="8"/>
  <c r="S317" i="8"/>
  <c r="S322" i="8"/>
  <c r="AA1689" i="8"/>
  <c r="AA1688" i="8" s="1"/>
  <c r="R1688" i="8"/>
  <c r="M431" i="8"/>
  <c r="M716" i="8"/>
  <c r="M1915" i="8"/>
  <c r="S10" i="8"/>
  <c r="S14" i="8"/>
  <c r="R83" i="8"/>
  <c r="R575" i="8"/>
  <c r="R897" i="8"/>
  <c r="R1072" i="8"/>
  <c r="R1360" i="8"/>
  <c r="R1621" i="8"/>
  <c r="R1648" i="8"/>
  <c r="S1654" i="8"/>
  <c r="R1660" i="8"/>
  <c r="AA1701" i="8"/>
  <c r="AA1700" i="8" s="1"/>
  <c r="R1700" i="8"/>
  <c r="AA1760" i="8"/>
  <c r="S1773" i="8"/>
  <c r="S1778" i="8"/>
  <c r="S1783" i="8"/>
  <c r="AA1812" i="8"/>
  <c r="AA1810" i="8" s="1"/>
  <c r="W1810" i="8"/>
  <c r="R396" i="8"/>
  <c r="R413" i="8"/>
  <c r="S900" i="8"/>
  <c r="S905" i="8"/>
  <c r="S910" i="8"/>
  <c r="S915" i="8"/>
  <c r="S919" i="8"/>
  <c r="S924" i="8"/>
  <c r="S929" i="8"/>
  <c r="S934" i="8"/>
  <c r="S938" i="8"/>
  <c r="S948" i="8"/>
  <c r="S952" i="8"/>
  <c r="R1136" i="8"/>
  <c r="S1817" i="8"/>
  <c r="S1823" i="8"/>
  <c r="S1833" i="8"/>
  <c r="S1837" i="8"/>
  <c r="S1843" i="8"/>
  <c r="AA1453" i="8"/>
  <c r="AA1632" i="8"/>
  <c r="AA275" i="8"/>
  <c r="AA1193" i="8"/>
  <c r="S340" i="8"/>
  <c r="S344" i="8"/>
  <c r="S348" i="8"/>
  <c r="S353" i="8"/>
  <c r="S358" i="8"/>
  <c r="S362" i="8"/>
  <c r="S380" i="8"/>
  <c r="S384" i="8"/>
  <c r="S389" i="8"/>
  <c r="S393" i="8"/>
  <c r="S398" i="8"/>
  <c r="S402" i="8"/>
  <c r="S406" i="8"/>
  <c r="S410" i="8"/>
  <c r="S424" i="8"/>
  <c r="S429" i="8"/>
  <c r="S435" i="8"/>
  <c r="S440" i="8"/>
  <c r="S446" i="8"/>
  <c r="S451" i="8"/>
  <c r="S455" i="8"/>
  <c r="S460" i="8"/>
  <c r="S465" i="8"/>
  <c r="S470" i="8"/>
  <c r="S480" i="8"/>
  <c r="S485" i="8"/>
  <c r="S490" i="8"/>
  <c r="S496" i="8"/>
  <c r="S502" i="8"/>
  <c r="S507" i="8"/>
  <c r="S511" i="8"/>
  <c r="S516" i="8"/>
  <c r="S521" i="8"/>
  <c r="S525" i="8"/>
  <c r="S530" i="8"/>
  <c r="S544" i="8"/>
  <c r="S549" i="8"/>
  <c r="S554" i="8"/>
  <c r="S565" i="8"/>
  <c r="S570" i="8"/>
  <c r="S574" i="8"/>
  <c r="S580" i="8"/>
  <c r="S585" i="8"/>
  <c r="R1320" i="8"/>
  <c r="R1346" i="8"/>
  <c r="R1434" i="8"/>
  <c r="AA1552" i="8"/>
  <c r="R1636" i="8"/>
  <c r="S1787" i="8"/>
  <c r="S1793" i="8"/>
  <c r="S1797" i="8"/>
  <c r="S1803" i="8"/>
  <c r="S1808" i="8"/>
  <c r="S2018" i="8"/>
  <c r="S2028" i="8"/>
  <c r="S2033" i="8"/>
  <c r="S2038" i="8"/>
  <c r="S2048" i="8"/>
  <c r="S2053" i="8"/>
  <c r="S2058" i="8"/>
  <c r="S2068" i="8"/>
  <c r="S2072" i="8"/>
  <c r="S2077" i="8"/>
  <c r="S1467" i="8"/>
  <c r="AA1051" i="8"/>
  <c r="AA1644" i="8"/>
  <c r="AA1775" i="8"/>
  <c r="AA1780" i="8"/>
  <c r="AA1792" i="8"/>
  <c r="AA807" i="8"/>
  <c r="AA195" i="8"/>
  <c r="AA782" i="8"/>
  <c r="AA1274" i="8"/>
  <c r="R953" i="8"/>
  <c r="S955" i="8"/>
  <c r="AA2049" i="8"/>
  <c r="AA2047" i="8" s="1"/>
  <c r="W2047" i="8"/>
  <c r="M95" i="8"/>
  <c r="M1164" i="8"/>
  <c r="M1239" i="8"/>
  <c r="M1763" i="8"/>
  <c r="R546" i="8"/>
  <c r="S1626" i="8"/>
  <c r="AA488" i="8"/>
  <c r="AA487" i="8" s="1"/>
  <c r="W487" i="8"/>
  <c r="M811" i="8"/>
  <c r="R432" i="8"/>
  <c r="R512" i="8"/>
  <c r="R829" i="8"/>
  <c r="R842" i="8"/>
  <c r="R941" i="8"/>
  <c r="R1356" i="8"/>
  <c r="S1362" i="8"/>
  <c r="S1372" i="8"/>
  <c r="S1377" i="8"/>
  <c r="S1382" i="8"/>
  <c r="S1396" i="8"/>
  <c r="R1544" i="8"/>
  <c r="S2069" i="8"/>
  <c r="R2067" i="8"/>
  <c r="AA1408" i="8"/>
  <c r="W1407" i="8"/>
  <c r="AA2057" i="8"/>
  <c r="W2055" i="8"/>
  <c r="R1313" i="8"/>
  <c r="S1314" i="8"/>
  <c r="S1313" i="8" s="1"/>
  <c r="AA1537" i="8"/>
  <c r="AA1536" i="8" s="1"/>
  <c r="R1536" i="8"/>
  <c r="S1765" i="8"/>
  <c r="R1764" i="8"/>
  <c r="AA1332" i="8"/>
  <c r="W1331" i="8"/>
  <c r="M587" i="8"/>
  <c r="M1312" i="8"/>
  <c r="AA119" i="8"/>
  <c r="R552" i="8"/>
  <c r="AA1440" i="8"/>
  <c r="AA1439" i="8" s="1"/>
  <c r="W1439" i="8"/>
  <c r="M15" i="8"/>
  <c r="AA27" i="8"/>
  <c r="R175" i="8"/>
  <c r="R320" i="8"/>
  <c r="R467" i="8"/>
  <c r="R487" i="8"/>
  <c r="S494" i="8"/>
  <c r="S499" i="8"/>
  <c r="S509" i="8"/>
  <c r="S816" i="8"/>
  <c r="S821" i="8"/>
  <c r="S831" i="8"/>
  <c r="S835" i="8"/>
  <c r="S839" i="8"/>
  <c r="S844" i="8"/>
  <c r="S848" i="8"/>
  <c r="S853" i="8"/>
  <c r="S858" i="8"/>
  <c r="S863" i="8"/>
  <c r="S868" i="8"/>
  <c r="S873" i="8"/>
  <c r="S878" i="8"/>
  <c r="S882" i="8"/>
  <c r="S887" i="8"/>
  <c r="S892" i="8"/>
  <c r="R908" i="8"/>
  <c r="S1052" i="8"/>
  <c r="S1056" i="8"/>
  <c r="S1064" i="8"/>
  <c r="S1076" i="8"/>
  <c r="S1081" i="8"/>
  <c r="S1094" i="8"/>
  <c r="R1119" i="8"/>
  <c r="S1125" i="8"/>
  <c r="S1138" i="8"/>
  <c r="S1143" i="8"/>
  <c r="S1148" i="8"/>
  <c r="S1318" i="8"/>
  <c r="S1332" i="8"/>
  <c r="S1336" i="8"/>
  <c r="S1341" i="8"/>
  <c r="R1384" i="8"/>
  <c r="S1440" i="8"/>
  <c r="S1450" i="8"/>
  <c r="R1458" i="8"/>
  <c r="S1465" i="8"/>
  <c r="S1795" i="8"/>
  <c r="S1801" i="8"/>
  <c r="S2020" i="8"/>
  <c r="S2025" i="8"/>
  <c r="S2036" i="8"/>
  <c r="S2041" i="8"/>
  <c r="S2045" i="8"/>
  <c r="AA1400" i="8"/>
  <c r="W1399" i="8"/>
  <c r="AA2053" i="8"/>
  <c r="AA2051" i="8" s="1"/>
  <c r="W2051" i="8"/>
  <c r="S2057" i="8"/>
  <c r="S2061" i="8"/>
  <c r="S2066" i="8"/>
  <c r="S95" i="8"/>
  <c r="S1582" i="8"/>
  <c r="S1581" i="8" s="1"/>
  <c r="AA941" i="8"/>
  <c r="W1239" i="8"/>
  <c r="AA1640" i="8"/>
  <c r="AA1828" i="8"/>
  <c r="AA1287" i="8"/>
  <c r="AA1964" i="8"/>
  <c r="AA1984" i="8"/>
  <c r="R1644" i="8"/>
  <c r="R1798" i="8"/>
  <c r="R2021" i="8"/>
  <c r="R2062" i="8"/>
  <c r="S2076" i="8"/>
  <c r="W95" i="8"/>
  <c r="W1467" i="8"/>
  <c r="AA1562" i="8"/>
  <c r="AA1636" i="8"/>
  <c r="W1915" i="8"/>
  <c r="AA240" i="8"/>
  <c r="AA1181" i="8"/>
  <c r="S1570" i="8"/>
  <c r="S1575" i="8"/>
  <c r="S1579" i="8"/>
  <c r="S1591" i="8"/>
  <c r="S1596" i="8"/>
  <c r="S1601" i="8"/>
  <c r="S1606" i="8"/>
  <c r="S1611" i="8"/>
  <c r="S1615" i="8"/>
  <c r="AA1712" i="8"/>
  <c r="AA1724" i="8"/>
  <c r="S1815" i="8"/>
  <c r="S1820" i="8"/>
  <c r="S1825" i="8"/>
  <c r="R1828" i="8"/>
  <c r="S1835" i="8"/>
  <c r="R1838" i="8"/>
  <c r="S1845" i="8"/>
  <c r="S1850" i="8"/>
  <c r="S2049" i="8"/>
  <c r="S1657" i="8"/>
  <c r="AA492" i="8"/>
  <c r="AA1145" i="8"/>
  <c r="AA1380" i="8"/>
  <c r="AA1448" i="8"/>
  <c r="AA1818" i="8"/>
  <c r="AA221" i="8"/>
  <c r="AA657" i="8"/>
  <c r="AA691" i="8"/>
  <c r="AA761" i="8"/>
  <c r="AA1018" i="8"/>
  <c r="AA1916" i="8"/>
  <c r="AA115" i="8"/>
  <c r="R170" i="8"/>
  <c r="AA171" i="8"/>
  <c r="AA170" i="8" s="1"/>
  <c r="R374" i="8"/>
  <c r="S376" i="8"/>
  <c r="M283" i="8"/>
  <c r="M491" i="8"/>
  <c r="M1657" i="8"/>
  <c r="M2012" i="8"/>
  <c r="R20" i="8"/>
  <c r="AA21" i="8"/>
  <c r="AA20" i="8" s="1"/>
  <c r="R42" i="8"/>
  <c r="AA43" i="8"/>
  <c r="AA42" i="8" s="1"/>
  <c r="R51" i="8"/>
  <c r="R70" i="8"/>
  <c r="AA71" i="8"/>
  <c r="AA70" i="8" s="1"/>
  <c r="R80" i="8"/>
  <c r="AA83" i="8"/>
  <c r="R100" i="8"/>
  <c r="R115" i="8"/>
  <c r="R119" i="8"/>
  <c r="R127" i="8"/>
  <c r="AA147" i="8"/>
  <c r="R154" i="8"/>
  <c r="AA155" i="8"/>
  <c r="AA154" i="8" s="1"/>
  <c r="R163" i="8"/>
  <c r="R167" i="8"/>
  <c r="AA175" i="8"/>
  <c r="R291" i="8"/>
  <c r="R325" i="8"/>
  <c r="R350" i="8"/>
  <c r="S352" i="8"/>
  <c r="R356" i="8"/>
  <c r="R364" i="8"/>
  <c r="R385" i="8"/>
  <c r="R461" i="8"/>
  <c r="R481" i="8"/>
  <c r="R501" i="8"/>
  <c r="S504" i="8"/>
  <c r="R557" i="8"/>
  <c r="R567" i="8"/>
  <c r="R825" i="8"/>
  <c r="R870" i="8"/>
  <c r="R902" i="8"/>
  <c r="S903" i="8"/>
  <c r="R933" i="8"/>
  <c r="R957" i="8"/>
  <c r="R1051" i="8"/>
  <c r="R1062" i="8"/>
  <c r="R1338" i="8"/>
  <c r="S1340" i="8"/>
  <c r="R1344" i="8"/>
  <c r="R1374" i="8"/>
  <c r="R1380" i="8"/>
  <c r="R1407" i="8"/>
  <c r="S1408" i="8"/>
  <c r="R1416" i="8"/>
  <c r="R1420" i="8"/>
  <c r="R1428" i="8"/>
  <c r="R1471" i="8"/>
  <c r="AA1472" i="8"/>
  <c r="AA1471" i="8" s="1"/>
  <c r="R1482" i="8"/>
  <c r="R1494" i="8"/>
  <c r="AA1496" i="8"/>
  <c r="AA1494" i="8" s="1"/>
  <c r="R1526" i="8"/>
  <c r="AA1527" i="8"/>
  <c r="AA1526" i="8" s="1"/>
  <c r="R1531" i="8"/>
  <c r="AA1532" i="8"/>
  <c r="AA1531" i="8" s="1"/>
  <c r="R1541" i="8"/>
  <c r="R1549" i="8"/>
  <c r="AA1550" i="8"/>
  <c r="AA1549" i="8" s="1"/>
  <c r="R1574" i="8"/>
  <c r="R1616" i="8"/>
  <c r="AA1660" i="8"/>
  <c r="R1724" i="8"/>
  <c r="R1729" i="8"/>
  <c r="AA1730" i="8"/>
  <c r="AA1729" i="8" s="1"/>
  <c r="R1736" i="8"/>
  <c r="R1755" i="8"/>
  <c r="AA1756" i="8"/>
  <c r="AA1755" i="8" s="1"/>
  <c r="R1760" i="8"/>
  <c r="R1775" i="8"/>
  <c r="R1780" i="8"/>
  <c r="R1789" i="8"/>
  <c r="R1810" i="8"/>
  <c r="R1832" i="8"/>
  <c r="R1852" i="8"/>
  <c r="R1867" i="8"/>
  <c r="AA1868" i="8"/>
  <c r="AA1867" i="8" s="1"/>
  <c r="R1873" i="8"/>
  <c r="AA1874" i="8"/>
  <c r="AA1873" i="8" s="1"/>
  <c r="R1884" i="8"/>
  <c r="R1888" i="8"/>
  <c r="R1897" i="8"/>
  <c r="AA1898" i="8"/>
  <c r="AA1897" i="8" s="1"/>
  <c r="R1912" i="8"/>
  <c r="R2017" i="8"/>
  <c r="R2047" i="8"/>
  <c r="R2051" i="8"/>
  <c r="R2055" i="8"/>
  <c r="S464" i="8"/>
  <c r="S561" i="8"/>
  <c r="S560" i="8" s="1"/>
  <c r="S568" i="8"/>
  <c r="S959" i="8"/>
  <c r="S1121" i="8"/>
  <c r="S1137" i="8"/>
  <c r="S1376" i="8"/>
  <c r="S1622" i="8"/>
  <c r="S1637" i="8"/>
  <c r="S1776" i="8"/>
  <c r="W291" i="8"/>
  <c r="AA292" i="8"/>
  <c r="AA291" i="8" s="1"/>
  <c r="W308" i="8"/>
  <c r="AA311" i="8"/>
  <c r="AA308" i="8" s="1"/>
  <c r="W350" i="8"/>
  <c r="AA351" i="8"/>
  <c r="AA350" i="8" s="1"/>
  <c r="W385" i="8"/>
  <c r="AA387" i="8"/>
  <c r="AA385" i="8" s="1"/>
  <c r="AA468" i="8"/>
  <c r="AA467" i="8" s="1"/>
  <c r="W467" i="8"/>
  <c r="W497" i="8"/>
  <c r="AA498" i="8"/>
  <c r="AA497" i="8" s="1"/>
  <c r="S503" i="8"/>
  <c r="AA503" i="8"/>
  <c r="AA501" i="8" s="1"/>
  <c r="AA843" i="8"/>
  <c r="AA842" i="8" s="1"/>
  <c r="W842" i="8"/>
  <c r="M1033" i="8"/>
  <c r="M1467" i="8"/>
  <c r="M1561" i="8"/>
  <c r="M1851" i="8"/>
  <c r="R7" i="8"/>
  <c r="R16" i="8"/>
  <c r="AA17" i="8"/>
  <c r="AA16" i="8" s="1"/>
  <c r="AA23" i="8"/>
  <c r="AA31" i="8"/>
  <c r="R37" i="8"/>
  <c r="AA39" i="8"/>
  <c r="AA37" i="8" s="1"/>
  <c r="R57" i="8"/>
  <c r="AA58" i="8"/>
  <c r="AA57" i="8" s="1"/>
  <c r="R62" i="8"/>
  <c r="AA63" i="8"/>
  <c r="AA62" i="8" s="1"/>
  <c r="R67" i="8"/>
  <c r="R90" i="8"/>
  <c r="AA91" i="8"/>
  <c r="AA90" i="8" s="1"/>
  <c r="R108" i="8"/>
  <c r="AA111" i="8"/>
  <c r="AA108" i="8" s="1"/>
  <c r="R124" i="8"/>
  <c r="R142" i="8"/>
  <c r="R147" i="8"/>
  <c r="R160" i="8"/>
  <c r="AA183" i="8"/>
  <c r="R284" i="8"/>
  <c r="R334" i="8"/>
  <c r="R420" i="8"/>
  <c r="R428" i="8"/>
  <c r="R449" i="8"/>
  <c r="R456" i="8"/>
  <c r="R475" i="8"/>
  <c r="S476" i="8"/>
  <c r="R497" i="8"/>
  <c r="R534" i="8"/>
  <c r="R562" i="8"/>
  <c r="S564" i="8"/>
  <c r="R849" i="8"/>
  <c r="R854" i="8"/>
  <c r="R859" i="8"/>
  <c r="R867" i="8"/>
  <c r="R885" i="8"/>
  <c r="R890" i="8"/>
  <c r="R899" i="8"/>
  <c r="R920" i="8"/>
  <c r="S923" i="8"/>
  <c r="R927" i="8"/>
  <c r="R1079" i="8"/>
  <c r="R1090" i="8"/>
  <c r="S1093" i="8"/>
  <c r="R1139" i="8"/>
  <c r="R1331" i="8"/>
  <c r="R1363" i="8"/>
  <c r="R1368" i="8"/>
  <c r="R1394" i="8"/>
  <c r="R1399" i="8"/>
  <c r="R1442" i="8"/>
  <c r="S1444" i="8"/>
  <c r="R1448" i="8"/>
  <c r="R1462" i="8"/>
  <c r="R1468" i="8"/>
  <c r="R1477" i="8"/>
  <c r="AA1478" i="8"/>
  <c r="AA1477" i="8" s="1"/>
  <c r="R1486" i="8"/>
  <c r="AA1488" i="8"/>
  <c r="AA1486" i="8" s="1"/>
  <c r="R1497" i="8"/>
  <c r="AA1498" i="8"/>
  <c r="AA1497" i="8" s="1"/>
  <c r="R1502" i="8"/>
  <c r="AA1503" i="8"/>
  <c r="AA1502" i="8" s="1"/>
  <c r="R1533" i="8"/>
  <c r="AA1534" i="8"/>
  <c r="AA1533" i="8" s="1"/>
  <c r="R1555" i="8"/>
  <c r="AA1556" i="8"/>
  <c r="AA1555" i="8" s="1"/>
  <c r="S1563" i="8"/>
  <c r="R1566" i="8"/>
  <c r="S1577" i="8"/>
  <c r="R1593" i="8"/>
  <c r="S1594" i="8"/>
  <c r="S1598" i="8"/>
  <c r="R1603" i="8"/>
  <c r="S1613" i="8"/>
  <c r="R1651" i="8"/>
  <c r="R1667" i="8"/>
  <c r="AA1668" i="8"/>
  <c r="AA1667" i="8" s="1"/>
  <c r="R1672" i="8"/>
  <c r="R1715" i="8"/>
  <c r="AA1716" i="8"/>
  <c r="AA1715" i="8" s="1"/>
  <c r="R1731" i="8"/>
  <c r="AA1732" i="8"/>
  <c r="AA1731" i="8" s="1"/>
  <c r="AA1736" i="8"/>
  <c r="R1741" i="8"/>
  <c r="AA1742" i="8"/>
  <c r="AA1741" i="8" s="1"/>
  <c r="R1771" i="8"/>
  <c r="S1772" i="8"/>
  <c r="R1792" i="8"/>
  <c r="R1800" i="8"/>
  <c r="R1813" i="8"/>
  <c r="R1822" i="8"/>
  <c r="S1824" i="8"/>
  <c r="R1846" i="8"/>
  <c r="S1848" i="8"/>
  <c r="R1862" i="8"/>
  <c r="AA1864" i="8"/>
  <c r="AA1862" i="8" s="1"/>
  <c r="AA1884" i="8"/>
  <c r="AA1888" i="8"/>
  <c r="R1893" i="8"/>
  <c r="AA1894" i="8"/>
  <c r="AA1893" i="8" s="1"/>
  <c r="AA1900" i="8"/>
  <c r="R1906" i="8"/>
  <c r="AA1908" i="8"/>
  <c r="AA1906" i="8" s="1"/>
  <c r="R2013" i="8"/>
  <c r="S2015" i="8"/>
  <c r="R2029" i="8"/>
  <c r="S2031" i="8"/>
  <c r="R2035" i="8"/>
  <c r="S15" i="8"/>
  <c r="S300" i="8"/>
  <c r="S336" i="8"/>
  <c r="S386" i="8"/>
  <c r="S397" i="8"/>
  <c r="S414" i="8"/>
  <c r="S436" i="8"/>
  <c r="S452" i="8"/>
  <c r="S488" i="8"/>
  <c r="S548" i="8"/>
  <c r="S576" i="8"/>
  <c r="S830" i="8"/>
  <c r="S855" i="8"/>
  <c r="S1361" i="8"/>
  <c r="S1645" i="8"/>
  <c r="S1836" i="8"/>
  <c r="AA320" i="8"/>
  <c r="AA577" i="8"/>
  <c r="AA575" i="8" s="1"/>
  <c r="W575" i="8"/>
  <c r="W825" i="8"/>
  <c r="AA826" i="8"/>
  <c r="AA825" i="8" s="1"/>
  <c r="R53" i="8"/>
  <c r="AA55" i="8"/>
  <c r="AA53" i="8" s="1"/>
  <c r="R76" i="8"/>
  <c r="AA79" i="8"/>
  <c r="AA76" i="8" s="1"/>
  <c r="R96" i="8"/>
  <c r="AA99" i="8"/>
  <c r="AA96" i="8" s="1"/>
  <c r="R113" i="8"/>
  <c r="AA114" i="8"/>
  <c r="AA113" i="8" s="1"/>
  <c r="R130" i="8"/>
  <c r="AA131" i="8"/>
  <c r="AA130" i="8" s="1"/>
  <c r="R308" i="8"/>
  <c r="R506" i="8"/>
  <c r="S508" i="8"/>
  <c r="R1315" i="8"/>
  <c r="S1316" i="8"/>
  <c r="R1505" i="8"/>
  <c r="AA1506" i="8"/>
  <c r="AA1505" i="8" s="1"/>
  <c r="R1511" i="8"/>
  <c r="AA1512" i="8"/>
  <c r="AA1511" i="8" s="1"/>
  <c r="R1585" i="8"/>
  <c r="S1586" i="8"/>
  <c r="R1678" i="8"/>
  <c r="AA1679" i="8"/>
  <c r="AA1678" i="8" s="1"/>
  <c r="R1683" i="8"/>
  <c r="AA1684" i="8"/>
  <c r="AA1683" i="8" s="1"/>
  <c r="R1727" i="8"/>
  <c r="AA1728" i="8"/>
  <c r="AA1727" i="8" s="1"/>
  <c r="R1749" i="8"/>
  <c r="AA1750" i="8"/>
  <c r="AA1749" i="8" s="1"/>
  <c r="R1786" i="8"/>
  <c r="S1788" i="8"/>
  <c r="R1855" i="8"/>
  <c r="AA1856" i="8"/>
  <c r="AA1855" i="8" s="1"/>
  <c r="R1870" i="8"/>
  <c r="AA1872" i="8"/>
  <c r="AA1870" i="8" s="1"/>
  <c r="R1877" i="8"/>
  <c r="AA1878" i="8"/>
  <c r="AA1877" i="8" s="1"/>
  <c r="S911" i="8"/>
  <c r="S943" i="8"/>
  <c r="S1073" i="8"/>
  <c r="S1348" i="8"/>
  <c r="S1357" i="8"/>
  <c r="S1436" i="8"/>
  <c r="S1649" i="8"/>
  <c r="S1840" i="8"/>
  <c r="AA430" i="8"/>
  <c r="AA428" i="8" s="1"/>
  <c r="W428" i="8"/>
  <c r="W444" i="8"/>
  <c r="AA447" i="8"/>
  <c r="AA444" i="8" s="1"/>
  <c r="AA472" i="8"/>
  <c r="AA471" i="8" s="1"/>
  <c r="W471" i="8"/>
  <c r="AA521" i="8"/>
  <c r="AA519" i="8" s="1"/>
  <c r="W519" i="8"/>
  <c r="W528" i="8"/>
  <c r="AA530" i="8"/>
  <c r="AA528" i="8" s="1"/>
  <c r="W534" i="8"/>
  <c r="AA535" i="8"/>
  <c r="S539" i="8"/>
  <c r="AA539" i="8"/>
  <c r="S559" i="8"/>
  <c r="AA559" i="8"/>
  <c r="AA557" i="8" s="1"/>
  <c r="AA871" i="8"/>
  <c r="W870" i="8"/>
  <c r="AA948" i="8"/>
  <c r="AA946" i="8" s="1"/>
  <c r="W946" i="8"/>
  <c r="W957" i="8"/>
  <c r="AA958" i="8"/>
  <c r="AA957" i="8" s="1"/>
  <c r="S1572" i="8"/>
  <c r="AA1572" i="8"/>
  <c r="AA1566" i="8" s="1"/>
  <c r="W1581" i="8"/>
  <c r="AA1582" i="8"/>
  <c r="AA1581" i="8" s="1"/>
  <c r="S1588" i="8"/>
  <c r="AA1588" i="8"/>
  <c r="AA1585" i="8" s="1"/>
  <c r="S1608" i="8"/>
  <c r="AA1608" i="8"/>
  <c r="AA1603" i="8" s="1"/>
  <c r="AA67" i="8"/>
  <c r="AA142" i="8"/>
  <c r="M187" i="8"/>
  <c r="M961" i="8"/>
  <c r="R23" i="8"/>
  <c r="R27" i="8"/>
  <c r="R31" i="8"/>
  <c r="R49" i="8"/>
  <c r="R86" i="8"/>
  <c r="AA87" i="8"/>
  <c r="AA86" i="8" s="1"/>
  <c r="R103" i="8"/>
  <c r="AA107" i="8"/>
  <c r="AA103" i="8" s="1"/>
  <c r="AA124" i="8"/>
  <c r="R138" i="8"/>
  <c r="AA139" i="8"/>
  <c r="AA138" i="8" s="1"/>
  <c r="AA160" i="8"/>
  <c r="R178" i="8"/>
  <c r="AA179" i="8"/>
  <c r="AA178" i="8" s="1"/>
  <c r="R183" i="8"/>
  <c r="R438" i="8"/>
  <c r="R444" i="8"/>
  <c r="R471" i="8"/>
  <c r="R492" i="8"/>
  <c r="R519" i="8"/>
  <c r="R528" i="8"/>
  <c r="R541" i="8"/>
  <c r="R578" i="8"/>
  <c r="R584" i="8"/>
  <c r="R812" i="8"/>
  <c r="S815" i="8"/>
  <c r="R819" i="8"/>
  <c r="R877" i="8"/>
  <c r="R913" i="8"/>
  <c r="R946" i="8"/>
  <c r="S947" i="8"/>
  <c r="R1036" i="8"/>
  <c r="R1326" i="8"/>
  <c r="R1351" i="8"/>
  <c r="S1352" i="8"/>
  <c r="R1439" i="8"/>
  <c r="R1453" i="8"/>
  <c r="AA1468" i="8"/>
  <c r="R1479" i="8"/>
  <c r="AA1480" i="8"/>
  <c r="AA1479" i="8" s="1"/>
  <c r="R1484" i="8"/>
  <c r="R1509" i="8"/>
  <c r="AA1510" i="8"/>
  <c r="AA1509" i="8" s="1"/>
  <c r="R1518" i="8"/>
  <c r="AA1520" i="8"/>
  <c r="AA1518" i="8" s="1"/>
  <c r="AA1541" i="8"/>
  <c r="AA1544" i="8"/>
  <c r="R1552" i="8"/>
  <c r="R1557" i="8"/>
  <c r="AA1558" i="8"/>
  <c r="AA1557" i="8" s="1"/>
  <c r="R1562" i="8"/>
  <c r="R1589" i="8"/>
  <c r="R1599" i="8"/>
  <c r="R1609" i="8"/>
  <c r="S1618" i="8"/>
  <c r="R1627" i="8"/>
  <c r="R1632" i="8"/>
  <c r="R1640" i="8"/>
  <c r="R1658" i="8"/>
  <c r="AA1659" i="8"/>
  <c r="AA1658" i="8" s="1"/>
  <c r="R1663" i="8"/>
  <c r="AA1664" i="8"/>
  <c r="AA1663" i="8" s="1"/>
  <c r="AA1672" i="8"/>
  <c r="R1707" i="8"/>
  <c r="AA1708" i="8"/>
  <c r="AA1707" i="8" s="1"/>
  <c r="R1712" i="8"/>
  <c r="R1717" i="8"/>
  <c r="AA1718" i="8"/>
  <c r="AA1717" i="8" s="1"/>
  <c r="R1722" i="8"/>
  <c r="R1733" i="8"/>
  <c r="AA1734" i="8"/>
  <c r="AA1733" i="8" s="1"/>
  <c r="R1746" i="8"/>
  <c r="AA1748" i="8"/>
  <c r="AA1746" i="8" s="1"/>
  <c r="R1767" i="8"/>
  <c r="R1818" i="8"/>
  <c r="R1842" i="8"/>
  <c r="S1844" i="8"/>
  <c r="R1858" i="8"/>
  <c r="AA1860" i="8"/>
  <c r="AA1858" i="8" s="1"/>
  <c r="R1881" i="8"/>
  <c r="AA1882" i="8"/>
  <c r="AA1881" i="8" s="1"/>
  <c r="R1900" i="8"/>
  <c r="R1909" i="8"/>
  <c r="AA1910" i="8"/>
  <c r="AA1909" i="8" s="1"/>
  <c r="R2026" i="8"/>
  <c r="R2040" i="8"/>
  <c r="R2074" i="8"/>
  <c r="S326" i="8"/>
  <c r="S468" i="8"/>
  <c r="S536" i="8"/>
  <c r="S843" i="8"/>
  <c r="S850" i="8"/>
  <c r="S935" i="8"/>
  <c r="S1055" i="8"/>
  <c r="S1388" i="8"/>
  <c r="S1460" i="8"/>
  <c r="S1610" i="8"/>
  <c r="S1768" i="8"/>
  <c r="S1812" i="8"/>
  <c r="AA569" i="8"/>
  <c r="AA567" i="8" s="1"/>
  <c r="W567" i="8"/>
  <c r="W187" i="8"/>
  <c r="W298" i="8"/>
  <c r="S303" i="8"/>
  <c r="AA303" i="8"/>
  <c r="AA298" i="8" s="1"/>
  <c r="W325" i="8"/>
  <c r="AA327" i="8"/>
  <c r="S331" i="8"/>
  <c r="AA331" i="8"/>
  <c r="W364" i="8"/>
  <c r="AA367" i="8"/>
  <c r="S371" i="8"/>
  <c r="AA371" i="8"/>
  <c r="W413" i="8"/>
  <c r="AA415" i="8"/>
  <c r="S419" i="8"/>
  <c r="AA419" i="8"/>
  <c r="W438" i="8"/>
  <c r="AA439" i="8"/>
  <c r="AA438" i="8" s="1"/>
  <c r="W449" i="8"/>
  <c r="AA450" i="8"/>
  <c r="AA449" i="8" s="1"/>
  <c r="W456" i="8"/>
  <c r="AA459" i="8"/>
  <c r="AA456" i="8" s="1"/>
  <c r="AA481" i="8"/>
  <c r="AA892" i="8"/>
  <c r="AA890" i="8" s="1"/>
  <c r="W890" i="8"/>
  <c r="W902" i="8"/>
  <c r="S906" i="8"/>
  <c r="W920" i="8"/>
  <c r="AA921" i="8"/>
  <c r="AA920" i="8" s="1"/>
  <c r="AA933" i="8"/>
  <c r="W953" i="8"/>
  <c r="AA954" i="8"/>
  <c r="AA953" i="8" s="1"/>
  <c r="AA1317" i="8"/>
  <c r="AA1315" i="8" s="1"/>
  <c r="W1315" i="8"/>
  <c r="S1335" i="8"/>
  <c r="AA1335" i="8"/>
  <c r="W1344" i="8"/>
  <c r="AA1345" i="8"/>
  <c r="AA1344" i="8" s="1"/>
  <c r="W1360" i="8"/>
  <c r="AA1361" i="8"/>
  <c r="AA1360" i="8" s="1"/>
  <c r="S1371" i="8"/>
  <c r="AA1371" i="8"/>
  <c r="S1403" i="8"/>
  <c r="AA1403" i="8"/>
  <c r="S1411" i="8"/>
  <c r="AA1411" i="8"/>
  <c r="S1415" i="8"/>
  <c r="AA1415" i="8"/>
  <c r="AA812" i="8"/>
  <c r="AA304" i="8"/>
  <c r="AA396" i="8"/>
  <c r="AA476" i="8"/>
  <c r="W475" i="8"/>
  <c r="W492" i="8"/>
  <c r="W512" i="8"/>
  <c r="AA515" i="8"/>
  <c r="AA512" i="8" s="1"/>
  <c r="W546" i="8"/>
  <c r="AA547" i="8"/>
  <c r="AA546" i="8" s="1"/>
  <c r="W562" i="8"/>
  <c r="AA563" i="8"/>
  <c r="AA562" i="8" s="1"/>
  <c r="W584" i="8"/>
  <c r="AA585" i="8"/>
  <c r="AA584" i="8" s="1"/>
  <c r="AA856" i="8"/>
  <c r="AA854" i="8" s="1"/>
  <c r="W854" i="8"/>
  <c r="AA859" i="8"/>
  <c r="S874" i="8"/>
  <c r="AA874" i="8"/>
  <c r="AA877" i="8"/>
  <c r="W897" i="8"/>
  <c r="AA898" i="8"/>
  <c r="AA897" i="8" s="1"/>
  <c r="AA1840" i="8"/>
  <c r="AA1838" i="8" s="1"/>
  <c r="W1838" i="8"/>
  <c r="W304" i="8"/>
  <c r="W334" i="8"/>
  <c r="AA335" i="8"/>
  <c r="AA334" i="8" s="1"/>
  <c r="AA356" i="8"/>
  <c r="W374" i="8"/>
  <c r="AA375" i="8"/>
  <c r="AA374" i="8" s="1"/>
  <c r="W420" i="8"/>
  <c r="AA423" i="8"/>
  <c r="AA420" i="8" s="1"/>
  <c r="W442" i="8"/>
  <c r="AA443" i="8"/>
  <c r="AA442" i="8" s="1"/>
  <c r="S463" i="8"/>
  <c r="AA463" i="8"/>
  <c r="AA461" i="8" s="1"/>
  <c r="S479" i="8"/>
  <c r="AA479" i="8"/>
  <c r="W560" i="8"/>
  <c r="AA561" i="8"/>
  <c r="AA560" i="8" s="1"/>
  <c r="W578" i="8"/>
  <c r="W812" i="8"/>
  <c r="W849" i="8"/>
  <c r="AA850" i="8"/>
  <c r="AA849" i="8" s="1"/>
  <c r="W885" i="8"/>
  <c r="AA886" i="8"/>
  <c r="AA885" i="8" s="1"/>
  <c r="W899" i="8"/>
  <c r="AA900" i="8"/>
  <c r="AA899" i="8" s="1"/>
  <c r="AA908" i="8"/>
  <c r="AA1072" i="8"/>
  <c r="W1072" i="8"/>
  <c r="W1090" i="8"/>
  <c r="AA1091" i="8"/>
  <c r="S1122" i="8"/>
  <c r="S1126" i="8"/>
  <c r="AA1126" i="8"/>
  <c r="AA1119" i="8" s="1"/>
  <c r="W1139" i="8"/>
  <c r="AA1140" i="8"/>
  <c r="AA1139" i="8" s="1"/>
  <c r="S1323" i="8"/>
  <c r="AA1323" i="8"/>
  <c r="AA1346" i="8"/>
  <c r="AA1799" i="8"/>
  <c r="AA1798" i="8" s="1"/>
  <c r="W1798" i="8"/>
  <c r="W1818" i="8"/>
  <c r="W1822" i="8"/>
  <c r="S1826" i="8"/>
  <c r="AA2037" i="8"/>
  <c r="AA2035" i="8" s="1"/>
  <c r="W2035" i="8"/>
  <c r="AA2062" i="8"/>
  <c r="W2067" i="8"/>
  <c r="S2071" i="8"/>
  <c r="AA2071" i="8"/>
  <c r="AA2067" i="8" s="1"/>
  <c r="W1036" i="8"/>
  <c r="AA1037" i="8"/>
  <c r="AA1036" i="8" s="1"/>
  <c r="S1092" i="8"/>
  <c r="AA1092" i="8"/>
  <c r="W1313" i="8"/>
  <c r="AA1314" i="8"/>
  <c r="AA1313" i="8" s="1"/>
  <c r="W1624" i="8"/>
  <c r="AA1626" i="8"/>
  <c r="AA1624" i="8" s="1"/>
  <c r="S1656" i="8"/>
  <c r="AA1656" i="8"/>
  <c r="AA1651" i="8" s="1"/>
  <c r="S1770" i="8"/>
  <c r="AA1822" i="8"/>
  <c r="AA1848" i="8"/>
  <c r="AA1846" i="8" s="1"/>
  <c r="W1846" i="8"/>
  <c r="W2017" i="8"/>
  <c r="AA2018" i="8"/>
  <c r="S2023" i="8"/>
  <c r="AA2023" i="8"/>
  <c r="S2043" i="8"/>
  <c r="AA2043" i="8"/>
  <c r="S2059" i="8"/>
  <c r="AA2059" i="8"/>
  <c r="AA2029" i="8"/>
  <c r="AA1365" i="8"/>
  <c r="AA1363" i="8" s="1"/>
  <c r="W1363" i="8"/>
  <c r="S1379" i="8"/>
  <c r="AA1379" i="8"/>
  <c r="AA1374" i="8" s="1"/>
  <c r="W1384" i="8"/>
  <c r="AA1385" i="8"/>
  <c r="S1419" i="8"/>
  <c r="AA1419" i="8"/>
  <c r="AA1416" i="8" s="1"/>
  <c r="W1428" i="8"/>
  <c r="S1447" i="8"/>
  <c r="AA1447" i="8"/>
  <c r="AA1442" i="8" s="1"/>
  <c r="AA1462" i="8"/>
  <c r="S1576" i="8"/>
  <c r="AA1576" i="8"/>
  <c r="S1580" i="8"/>
  <c r="AA1580" i="8"/>
  <c r="S1592" i="8"/>
  <c r="AA1592" i="8"/>
  <c r="AA1589" i="8" s="1"/>
  <c r="S1612" i="8"/>
  <c r="AA1612" i="8"/>
  <c r="AA1609" i="8" s="1"/>
  <c r="W1621" i="8"/>
  <c r="AA1622" i="8"/>
  <c r="AA1621" i="8" s="1"/>
  <c r="AA1627" i="8"/>
  <c r="W1632" i="8"/>
  <c r="W1636" i="8"/>
  <c r="W1640" i="8"/>
  <c r="W1644" i="8"/>
  <c r="AA1789" i="8"/>
  <c r="AA1844" i="8"/>
  <c r="AA1842" i="8" s="1"/>
  <c r="W1842" i="8"/>
  <c r="S2019" i="8"/>
  <c r="AA2019" i="8"/>
  <c r="AA284" i="8"/>
  <c r="AA868" i="8"/>
  <c r="AA867" i="8" s="1"/>
  <c r="AA1770" i="8"/>
  <c r="AA506" i="8"/>
  <c r="AA797" i="8"/>
  <c r="AA985" i="8"/>
  <c r="W913" i="8"/>
  <c r="AA914" i="8"/>
  <c r="AA913" i="8" s="1"/>
  <c r="W941" i="8"/>
  <c r="W1079" i="8"/>
  <c r="AA1080" i="8"/>
  <c r="AA1079" i="8" s="1"/>
  <c r="AA1136" i="8"/>
  <c r="S1142" i="8"/>
  <c r="S1319" i="8"/>
  <c r="S1367" i="8"/>
  <c r="S1387" i="8"/>
  <c r="S1391" i="8"/>
  <c r="S1431" i="8"/>
  <c r="AA1431" i="8"/>
  <c r="AA1428" i="8" s="1"/>
  <c r="AA1599" i="8"/>
  <c r="W1767" i="8"/>
  <c r="AA1768" i="8"/>
  <c r="W1800" i="8"/>
  <c r="AA1802" i="8"/>
  <c r="AA1800" i="8" s="1"/>
  <c r="AA1804" i="8"/>
  <c r="W1832" i="8"/>
  <c r="AA1834" i="8"/>
  <c r="AA1832" i="8" s="1"/>
  <c r="AA2013" i="8"/>
  <c r="AA719" i="8"/>
  <c r="S1851" i="8"/>
  <c r="W7" i="8"/>
  <c r="W284" i="8"/>
  <c r="W320" i="8"/>
  <c r="W356" i="8"/>
  <c r="W396" i="8"/>
  <c r="W432" i="8"/>
  <c r="W506" i="8"/>
  <c r="AA541" i="8"/>
  <c r="W552" i="8"/>
  <c r="AA553" i="8"/>
  <c r="AA552" i="8" s="1"/>
  <c r="W819" i="8"/>
  <c r="AA820" i="8"/>
  <c r="AA819" i="8" s="1"/>
  <c r="W829" i="8"/>
  <c r="AA830" i="8"/>
  <c r="AA829" i="8" s="1"/>
  <c r="W859" i="8"/>
  <c r="W877" i="8"/>
  <c r="W933" i="8"/>
  <c r="W961" i="8"/>
  <c r="W1320" i="8"/>
  <c r="AA1321" i="8"/>
  <c r="W1338" i="8"/>
  <c r="AA1339" i="8"/>
  <c r="AA1338" i="8" s="1"/>
  <c r="AA1356" i="8"/>
  <c r="W1368" i="8"/>
  <c r="AA1369" i="8"/>
  <c r="W1585" i="8"/>
  <c r="S1620" i="8"/>
  <c r="AA1620" i="8"/>
  <c r="AA1616" i="8" s="1"/>
  <c r="S1774" i="8"/>
  <c r="AA1774" i="8"/>
  <c r="AA1771" i="8" s="1"/>
  <c r="W1851" i="8"/>
  <c r="W2021" i="8"/>
  <c r="AA2022" i="8"/>
  <c r="W2040" i="8"/>
  <c r="AA2041" i="8"/>
  <c r="AA2074" i="8"/>
  <c r="AA8" i="8"/>
  <c r="AA7" i="8" s="1"/>
  <c r="AA268" i="8"/>
  <c r="AA435" i="8"/>
  <c r="AA432" i="8" s="1"/>
  <c r="AA1387" i="8"/>
  <c r="AA651" i="8"/>
  <c r="AA683" i="8"/>
  <c r="AA1001" i="8"/>
  <c r="AA679" i="8"/>
  <c r="AA974" i="8"/>
  <c r="AA1023" i="8"/>
  <c r="AA1110" i="8"/>
  <c r="AA1186" i="8"/>
  <c r="AA1215" i="8"/>
  <c r="AA1248" i="8"/>
  <c r="AA927" i="8"/>
  <c r="AA578" i="8"/>
  <c r="AA1062" i="8"/>
  <c r="AA1394" i="8"/>
  <c r="AA1420" i="8"/>
  <c r="AA1434" i="8"/>
  <c r="AA902" i="8"/>
  <c r="AA1014" i="8"/>
  <c r="AA1326" i="8"/>
  <c r="AA1458" i="8"/>
  <c r="AA1593" i="8"/>
  <c r="AA1813" i="8"/>
  <c r="AA2026" i="8"/>
  <c r="W1616" i="8"/>
  <c r="W2026" i="8"/>
  <c r="S2027" i="8"/>
  <c r="W2074" i="8"/>
  <c r="S2075" i="8"/>
  <c r="S367" i="8"/>
  <c r="W1062" i="8"/>
  <c r="W1145" i="8"/>
  <c r="S1146" i="8"/>
  <c r="W1346" i="8"/>
  <c r="S1347" i="8"/>
  <c r="W1356" i="8"/>
  <c r="W1380" i="8"/>
  <c r="W1394" i="8"/>
  <c r="S1395" i="8"/>
  <c r="W1420" i="8"/>
  <c r="W1434" i="8"/>
  <c r="S1435" i="8"/>
  <c r="W1448" i="8"/>
  <c r="W1458" i="8"/>
  <c r="S1459" i="8"/>
  <c r="W1566" i="8"/>
  <c r="S1568" i="8"/>
  <c r="W1593" i="8"/>
  <c r="W1603" i="8"/>
  <c r="S1604" i="8"/>
  <c r="W1651" i="8"/>
  <c r="S1652" i="8"/>
  <c r="W1775" i="8"/>
  <c r="W1789" i="8"/>
  <c r="S1790" i="8"/>
  <c r="W1813" i="8"/>
  <c r="S1814" i="8"/>
  <c r="W2062" i="8"/>
  <c r="S2063" i="8"/>
  <c r="W1326" i="8"/>
  <c r="S1327" i="8"/>
  <c r="W1354" i="8"/>
  <c r="S1355" i="8"/>
  <c r="S1354" i="8" s="1"/>
  <c r="W1374" i="8"/>
  <c r="S1375" i="8"/>
  <c r="W1442" i="8"/>
  <c r="S1443" i="8"/>
  <c r="W1462" i="8"/>
  <c r="S1463" i="8"/>
  <c r="W1792" i="8"/>
  <c r="S1794" i="8"/>
  <c r="W1828" i="8"/>
  <c r="S1830" i="8"/>
  <c r="S415" i="8"/>
  <c r="S443" i="8"/>
  <c r="S442" i="8" s="1"/>
  <c r="S535" i="8"/>
  <c r="W481" i="8"/>
  <c r="W541" i="8"/>
  <c r="W908" i="8"/>
  <c r="W927" i="8"/>
  <c r="W1051" i="8"/>
  <c r="W1119" i="8"/>
  <c r="W1136" i="8"/>
  <c r="W1416" i="8"/>
  <c r="S1455" i="8"/>
  <c r="W1453" i="8"/>
  <c r="S1564" i="8"/>
  <c r="W1562" i="8"/>
  <c r="W1583" i="8"/>
  <c r="S1584" i="8"/>
  <c r="S1583" i="8" s="1"/>
  <c r="W1589" i="8"/>
  <c r="W1599" i="8"/>
  <c r="S1600" i="8"/>
  <c r="W1609" i="8"/>
  <c r="W1627" i="8"/>
  <c r="S1628" i="8"/>
  <c r="W1657" i="8"/>
  <c r="S1766" i="8"/>
  <c r="W1764" i="8"/>
  <c r="W1771" i="8"/>
  <c r="S1782" i="8"/>
  <c r="W1780" i="8"/>
  <c r="S1806" i="8"/>
  <c r="W1804" i="8"/>
  <c r="W2013" i="8"/>
  <c r="W2029" i="8"/>
  <c r="S299" i="8"/>
  <c r="S327" i="8"/>
  <c r="S826" i="8"/>
  <c r="S958" i="8"/>
  <c r="W15" i="8"/>
  <c r="W461" i="8"/>
  <c r="W501" i="8"/>
  <c r="W557" i="8"/>
  <c r="W1164" i="8"/>
  <c r="W1574" i="8"/>
  <c r="T320" i="6"/>
  <c r="T413" i="6"/>
  <c r="T62" i="6"/>
  <c r="T534" i="6"/>
  <c r="T1186" i="6"/>
  <c r="T1972" i="6"/>
  <c r="S49" i="6"/>
  <c r="S557" i="6"/>
  <c r="S691" i="6"/>
  <c r="T57" i="6"/>
  <c r="T90" i="6"/>
  <c r="T481" i="6"/>
  <c r="T683" i="6"/>
  <c r="T730" i="6"/>
  <c r="T913" i="6"/>
  <c r="T962" i="6"/>
  <c r="T1136" i="6"/>
  <c r="S1186" i="6"/>
  <c r="T1209" i="6"/>
  <c r="T719" i="6"/>
  <c r="S60" i="6"/>
  <c r="S596" i="6"/>
  <c r="S782" i="6"/>
  <c r="S1155" i="6"/>
  <c r="S16" i="6"/>
  <c r="S27" i="6"/>
  <c r="S53" i="6"/>
  <c r="S80" i="6"/>
  <c r="S86" i="6"/>
  <c r="S124" i="6"/>
  <c r="S175" i="6"/>
  <c r="S203" i="6"/>
  <c r="S244" i="6"/>
  <c r="S264" i="6"/>
  <c r="S275" i="6"/>
  <c r="T1916" i="6"/>
  <c r="T1933" i="6"/>
  <c r="T278" i="6"/>
  <c r="T748" i="6"/>
  <c r="S127" i="6"/>
  <c r="S649" i="6"/>
  <c r="S1240" i="6"/>
  <c r="T23" i="6"/>
  <c r="T76" i="6"/>
  <c r="T160" i="6"/>
  <c r="T438" i="6"/>
  <c r="T557" i="6"/>
  <c r="T590" i="6"/>
  <c r="T612" i="6"/>
  <c r="T757" i="6"/>
  <c r="T782" i="6"/>
  <c r="T819" i="6"/>
  <c r="T969" i="6"/>
  <c r="T1018" i="6"/>
  <c r="T1090" i="6"/>
  <c r="T1110" i="6"/>
  <c r="T1206" i="6"/>
  <c r="T1267" i="6"/>
  <c r="T1621" i="6"/>
  <c r="T1906" i="6"/>
  <c r="T2047" i="6"/>
  <c r="S1274" i="6"/>
  <c r="T1281" i="6"/>
  <c r="T1544" i="6"/>
  <c r="T1832" i="6"/>
  <c r="T1274" i="6"/>
  <c r="S206" i="6"/>
  <c r="S67" i="6"/>
  <c r="S51" i="6"/>
  <c r="T51" i="6"/>
  <c r="T83" i="6"/>
  <c r="S83" i="6"/>
  <c r="S100" i="6"/>
  <c r="T100" i="6"/>
  <c r="T167" i="6"/>
  <c r="S167" i="6"/>
  <c r="S195" i="6"/>
  <c r="T195" i="6"/>
  <c r="S225" i="6"/>
  <c r="T225" i="6"/>
  <c r="T271" i="6"/>
  <c r="S271" i="6"/>
  <c r="T428" i="6"/>
  <c r="S428" i="6"/>
  <c r="T560" i="6"/>
  <c r="S560" i="6"/>
  <c r="T584" i="6"/>
  <c r="S584" i="6"/>
  <c r="T707" i="6"/>
  <c r="S707" i="6"/>
  <c r="T794" i="6"/>
  <c r="S794" i="6"/>
  <c r="T897" i="6"/>
  <c r="S897" i="6"/>
  <c r="T953" i="6"/>
  <c r="S953" i="6"/>
  <c r="T972" i="6"/>
  <c r="S972" i="6"/>
  <c r="T999" i="6"/>
  <c r="S999" i="6"/>
  <c r="T1021" i="6"/>
  <c r="S1021" i="6"/>
  <c r="T1224" i="6"/>
  <c r="S1224" i="6"/>
  <c r="T1242" i="6"/>
  <c r="S1242" i="6"/>
  <c r="T1344" i="6"/>
  <c r="S1344" i="6"/>
  <c r="T1416" i="6"/>
  <c r="S1416" i="6"/>
  <c r="T1468" i="6"/>
  <c r="S1468" i="6"/>
  <c r="T1479" i="6"/>
  <c r="S1479" i="6"/>
  <c r="T1555" i="6"/>
  <c r="S1555" i="6"/>
  <c r="T1585" i="6"/>
  <c r="S1585" i="6"/>
  <c r="S1621" i="6"/>
  <c r="T1648" i="6"/>
  <c r="S1648" i="6"/>
  <c r="T1660" i="6"/>
  <c r="S1660" i="6"/>
  <c r="T1731" i="6"/>
  <c r="S1731" i="6"/>
  <c r="T1746" i="6"/>
  <c r="S1746" i="6"/>
  <c r="T1810" i="6"/>
  <c r="S1810" i="6"/>
  <c r="T1852" i="6"/>
  <c r="S1852" i="6"/>
  <c r="T1884" i="6"/>
  <c r="S1884" i="6"/>
  <c r="S1906" i="6"/>
  <c r="T1912" i="6"/>
  <c r="S1912" i="6"/>
  <c r="T1931" i="6"/>
  <c r="S1931" i="6"/>
  <c r="T1961" i="6"/>
  <c r="S1961" i="6"/>
  <c r="T1980" i="6"/>
  <c r="S1980" i="6"/>
  <c r="T2051" i="6"/>
  <c r="S2051" i="6"/>
  <c r="T671" i="6"/>
  <c r="S671" i="6"/>
  <c r="S867" i="6"/>
  <c r="S528" i="6"/>
  <c r="S534" i="6"/>
  <c r="S552" i="6"/>
  <c r="S575" i="6"/>
  <c r="S600" i="6"/>
  <c r="S616" i="6"/>
  <c r="S621" i="6"/>
  <c r="S637" i="6"/>
  <c r="S657" i="6"/>
  <c r="S661" i="6"/>
  <c r="S679" i="6"/>
  <c r="S683" i="6"/>
  <c r="S703" i="6"/>
  <c r="S719" i="6"/>
  <c r="S723" i="6"/>
  <c r="S744" i="6"/>
  <c r="S761" i="6"/>
  <c r="S764" i="6"/>
  <c r="S1338" i="6"/>
  <c r="S1368" i="6"/>
  <c r="S1672" i="6"/>
  <c r="S1755" i="6"/>
  <c r="S7" i="6"/>
  <c r="S20" i="6"/>
  <c r="S31" i="6"/>
  <c r="S42" i="6"/>
  <c r="S57" i="6"/>
  <c r="S70" i="6"/>
  <c r="S90" i="6"/>
  <c r="S103" i="6"/>
  <c r="S138" i="6"/>
  <c r="S147" i="6"/>
  <c r="S170" i="6"/>
  <c r="S178" i="6"/>
  <c r="S191" i="6"/>
  <c r="S211" i="6"/>
  <c r="S221" i="6"/>
  <c r="S254" i="6"/>
  <c r="S278" i="6"/>
  <c r="S291" i="6"/>
  <c r="S298" i="6"/>
  <c r="S308" i="6"/>
  <c r="S325" i="6"/>
  <c r="S350" i="6"/>
  <c r="S356" i="6"/>
  <c r="S396" i="6"/>
  <c r="S37" i="6"/>
  <c r="S62" i="6"/>
  <c r="S96" i="6"/>
  <c r="S108" i="6"/>
  <c r="S119" i="6"/>
  <c r="S130" i="6"/>
  <c r="S142" i="6"/>
  <c r="S154" i="6"/>
  <c r="S163" i="6"/>
  <c r="S183" i="6"/>
  <c r="S198" i="6"/>
  <c r="S215" i="6"/>
  <c r="S229" i="6"/>
  <c r="S235" i="6"/>
  <c r="S248" i="6"/>
  <c r="S268" i="6"/>
  <c r="S284" i="6"/>
  <c r="S304" i="6"/>
  <c r="S320" i="6"/>
  <c r="S334" i="6"/>
  <c r="S364" i="6"/>
  <c r="S374" i="6"/>
  <c r="S385" i="6"/>
  <c r="S413" i="6"/>
  <c r="S432" i="6"/>
  <c r="S449" i="6"/>
  <c r="S456" i="6"/>
  <c r="S471" i="6"/>
  <c r="S475" i="6"/>
  <c r="S492" i="6"/>
  <c r="S497" i="6"/>
  <c r="S590" i="6"/>
  <c r="S1780" i="6"/>
  <c r="T1780" i="6"/>
  <c r="T1755" i="6"/>
  <c r="S420" i="6"/>
  <c r="T420" i="6"/>
  <c r="S444" i="6"/>
  <c r="T444" i="6"/>
  <c r="S467" i="6"/>
  <c r="T467" i="6"/>
  <c r="S487" i="6"/>
  <c r="T487" i="6"/>
  <c r="S501" i="6"/>
  <c r="T501" i="6"/>
  <c r="S506" i="6"/>
  <c r="T506" i="6"/>
  <c r="S625" i="6"/>
  <c r="T625" i="6"/>
  <c r="S642" i="6"/>
  <c r="T642" i="6"/>
  <c r="S664" i="6"/>
  <c r="T664" i="6"/>
  <c r="S694" i="6"/>
  <c r="T694" i="6"/>
  <c r="S710" i="6"/>
  <c r="T710" i="6"/>
  <c r="S730" i="6"/>
  <c r="S736" i="6"/>
  <c r="T736" i="6"/>
  <c r="S748" i="6"/>
  <c r="S789" i="6"/>
  <c r="T789" i="6"/>
  <c r="S797" i="6"/>
  <c r="T797" i="6"/>
  <c r="S807" i="6"/>
  <c r="T807" i="6"/>
  <c r="S825" i="6"/>
  <c r="T825" i="6"/>
  <c r="S842" i="6"/>
  <c r="T842" i="6"/>
  <c r="S849" i="6"/>
  <c r="T849" i="6"/>
  <c r="S859" i="6"/>
  <c r="T859" i="6"/>
  <c r="S877" i="6"/>
  <c r="T877" i="6"/>
  <c r="S885" i="6"/>
  <c r="T885" i="6"/>
  <c r="S890" i="6"/>
  <c r="T890" i="6"/>
  <c r="S902" i="6"/>
  <c r="T902" i="6"/>
  <c r="S913" i="6"/>
  <c r="S920" i="6"/>
  <c r="T920" i="6"/>
  <c r="S974" i="6"/>
  <c r="T974" i="6"/>
  <c r="S985" i="6"/>
  <c r="T985" i="6"/>
  <c r="S993" i="6"/>
  <c r="T993" i="6"/>
  <c r="S1004" i="6"/>
  <c r="T1004" i="6"/>
  <c r="S1014" i="6"/>
  <c r="T1014" i="6"/>
  <c r="S1027" i="6"/>
  <c r="T1027" i="6"/>
  <c r="S1038" i="6"/>
  <c r="T1038" i="6"/>
  <c r="S1058" i="6"/>
  <c r="T1058" i="6"/>
  <c r="S1068" i="6"/>
  <c r="T1068" i="6"/>
  <c r="S1072" i="6"/>
  <c r="T1072" i="6"/>
  <c r="S1079" i="6"/>
  <c r="T1079" i="6"/>
  <c r="S1085" i="6"/>
  <c r="T1085" i="6"/>
  <c r="S1096" i="6"/>
  <c r="T1096" i="6"/>
  <c r="S1105" i="6"/>
  <c r="T1105" i="6"/>
  <c r="S1136" i="6"/>
  <c r="S1145" i="6"/>
  <c r="T1145" i="6"/>
  <c r="S1149" i="6"/>
  <c r="T1149" i="6"/>
  <c r="S1157" i="6"/>
  <c r="T1157" i="6"/>
  <c r="S1165" i="6"/>
  <c r="T1165" i="6"/>
  <c r="S1181" i="6"/>
  <c r="T1181" i="6"/>
  <c r="S1193" i="6"/>
  <c r="T1193" i="6"/>
  <c r="S1201" i="6"/>
  <c r="T1201" i="6"/>
  <c r="S1215" i="6"/>
  <c r="T1215" i="6"/>
  <c r="S1226" i="6"/>
  <c r="T1226" i="6"/>
  <c r="S1234" i="6"/>
  <c r="T1234" i="6"/>
  <c r="S1248" i="6"/>
  <c r="T1248" i="6"/>
  <c r="S1257" i="6"/>
  <c r="T1257" i="6"/>
  <c r="S1270" i="6"/>
  <c r="T1270" i="6"/>
  <c r="S1290" i="6"/>
  <c r="T1290" i="6"/>
  <c r="S1298" i="6"/>
  <c r="T1298" i="6"/>
  <c r="S1309" i="6"/>
  <c r="T1309" i="6"/>
  <c r="S1320" i="6"/>
  <c r="T1320" i="6"/>
  <c r="S1331" i="6"/>
  <c r="T1331" i="6"/>
  <c r="S1351" i="6"/>
  <c r="T1351" i="6"/>
  <c r="S1374" i="6"/>
  <c r="T1374" i="6"/>
  <c r="S1420" i="6"/>
  <c r="T1420" i="6"/>
  <c r="S1428" i="6"/>
  <c r="T1428" i="6"/>
  <c r="S1439" i="6"/>
  <c r="T1439" i="6"/>
  <c r="S1453" i="6"/>
  <c r="T1453" i="6"/>
  <c r="S1462" i="6"/>
  <c r="T1462" i="6"/>
  <c r="S1486" i="6"/>
  <c r="T1486" i="6"/>
  <c r="S1497" i="6"/>
  <c r="T1497" i="6"/>
  <c r="S1509" i="6"/>
  <c r="T1509" i="6"/>
  <c r="S1533" i="6"/>
  <c r="T1533" i="6"/>
  <c r="S1544" i="6"/>
  <c r="S1562" i="6"/>
  <c r="T1562" i="6"/>
  <c r="S1574" i="6"/>
  <c r="T1574" i="6"/>
  <c r="S1589" i="6"/>
  <c r="T1589" i="6"/>
  <c r="S1599" i="6"/>
  <c r="T1599" i="6"/>
  <c r="S1624" i="6"/>
  <c r="T1624" i="6"/>
  <c r="S1632" i="6"/>
  <c r="T1632" i="6"/>
  <c r="S1644" i="6"/>
  <c r="T1644" i="6"/>
  <c r="S1651" i="6"/>
  <c r="T1651" i="6"/>
  <c r="S1683" i="6"/>
  <c r="T1683" i="6"/>
  <c r="S1692" i="6"/>
  <c r="T1692" i="6"/>
  <c r="S1700" i="6"/>
  <c r="T1700" i="6"/>
  <c r="S1712" i="6"/>
  <c r="T1712" i="6"/>
  <c r="S1724" i="6"/>
  <c r="T1724" i="6"/>
  <c r="S1736" i="6"/>
  <c r="T1736" i="6"/>
  <c r="S1749" i="6"/>
  <c r="T1749" i="6"/>
  <c r="S1775" i="6"/>
  <c r="T1775" i="6"/>
  <c r="S1281" i="6"/>
  <c r="T37" i="6"/>
  <c r="T80" i="6"/>
  <c r="T103" i="6"/>
  <c r="T154" i="6"/>
  <c r="T175" i="6"/>
  <c r="T198" i="6"/>
  <c r="T215" i="6"/>
  <c r="T229" i="6"/>
  <c r="T248" i="6"/>
  <c r="T268" i="6"/>
  <c r="T291" i="6"/>
  <c r="T308" i="6"/>
  <c r="T325" i="6"/>
  <c r="T364" i="6"/>
  <c r="T396" i="6"/>
  <c r="T432" i="6"/>
  <c r="T471" i="6"/>
  <c r="T679" i="6"/>
  <c r="T761" i="6"/>
  <c r="S23" i="6"/>
  <c r="S115" i="6"/>
  <c r="S188" i="6"/>
  <c r="S240" i="6"/>
  <c r="S438" i="6"/>
  <c r="S612" i="6"/>
  <c r="S717" i="6"/>
  <c r="S819" i="6"/>
  <c r="S962" i="6"/>
  <c r="S1206" i="6"/>
  <c r="S1246" i="6"/>
  <c r="S1494" i="6"/>
  <c r="S1552" i="6"/>
  <c r="S1767" i="6"/>
  <c r="S1933" i="6"/>
  <c r="T7" i="6"/>
  <c r="T31" i="6"/>
  <c r="T53" i="6"/>
  <c r="T475" i="6"/>
  <c r="T552" i="6"/>
  <c r="T600" i="6"/>
  <c r="T637" i="6"/>
  <c r="T723" i="6"/>
  <c r="T764" i="6"/>
  <c r="S442" i="6"/>
  <c r="T442" i="6"/>
  <c r="S461" i="6"/>
  <c r="T461" i="6"/>
  <c r="S512" i="6"/>
  <c r="S519" i="6"/>
  <c r="T519" i="6"/>
  <c r="S541" i="6"/>
  <c r="T541" i="6"/>
  <c r="S546" i="6"/>
  <c r="T546" i="6"/>
  <c r="S562" i="6"/>
  <c r="T562" i="6"/>
  <c r="S567" i="6"/>
  <c r="T567" i="6"/>
  <c r="S578" i="6"/>
  <c r="T578" i="6"/>
  <c r="S605" i="6"/>
  <c r="T605" i="6"/>
  <c r="S608" i="6"/>
  <c r="T608" i="6"/>
  <c r="S629" i="6"/>
  <c r="T629" i="6"/>
  <c r="S651" i="6"/>
  <c r="T651" i="6"/>
  <c r="S674" i="6"/>
  <c r="T674" i="6"/>
  <c r="S688" i="6"/>
  <c r="T688" i="6"/>
  <c r="S752" i="6"/>
  <c r="T752" i="6"/>
  <c r="S768" i="6"/>
  <c r="T768" i="6"/>
  <c r="S774" i="6"/>
  <c r="T774" i="6"/>
  <c r="S785" i="6"/>
  <c r="T785" i="6"/>
  <c r="S801" i="6"/>
  <c r="T801" i="6"/>
  <c r="S812" i="6"/>
  <c r="T812" i="6"/>
  <c r="S829" i="6"/>
  <c r="T829" i="6"/>
  <c r="S854" i="6"/>
  <c r="T854" i="6"/>
  <c r="S870" i="6"/>
  <c r="T870" i="6"/>
  <c r="S899" i="6"/>
  <c r="T899" i="6"/>
  <c r="S908" i="6"/>
  <c r="T908" i="6"/>
  <c r="S927" i="6"/>
  <c r="T927" i="6"/>
  <c r="S933" i="6"/>
  <c r="T933" i="6"/>
  <c r="S941" i="6"/>
  <c r="T941" i="6"/>
  <c r="S946" i="6"/>
  <c r="T946" i="6"/>
  <c r="S957" i="6"/>
  <c r="T957" i="6"/>
  <c r="S977" i="6"/>
  <c r="T977" i="6"/>
  <c r="S989" i="6"/>
  <c r="T989" i="6"/>
  <c r="S1001" i="6"/>
  <c r="T1001" i="6"/>
  <c r="S1008" i="6"/>
  <c r="T1008" i="6"/>
  <c r="S1023" i="6"/>
  <c r="T1023" i="6"/>
  <c r="S1036" i="6"/>
  <c r="T1036" i="6"/>
  <c r="S1051" i="6"/>
  <c r="T1051" i="6"/>
  <c r="S1062" i="6"/>
  <c r="T1062" i="6"/>
  <c r="S1090" i="6"/>
  <c r="S1101" i="6"/>
  <c r="T1101" i="6"/>
  <c r="S1113" i="6"/>
  <c r="T1113" i="6"/>
  <c r="S1119" i="6"/>
  <c r="T1119" i="6"/>
  <c r="S1127" i="6"/>
  <c r="T1127" i="6"/>
  <c r="S1139" i="6"/>
  <c r="T1139" i="6"/>
  <c r="S1170" i="6"/>
  <c r="T1170" i="6"/>
  <c r="S1175" i="6"/>
  <c r="T1175" i="6"/>
  <c r="S1189" i="6"/>
  <c r="T1189" i="6"/>
  <c r="S1196" i="6"/>
  <c r="T1196" i="6"/>
  <c r="S1209" i="6"/>
  <c r="S1219" i="6"/>
  <c r="T1219" i="6"/>
  <c r="S1231" i="6"/>
  <c r="T1231" i="6"/>
  <c r="S1244" i="6"/>
  <c r="T1244" i="6"/>
  <c r="S1252" i="6"/>
  <c r="T1252" i="6"/>
  <c r="S1262" i="6"/>
  <c r="T1262" i="6"/>
  <c r="S1277" i="6"/>
  <c r="T1277" i="6"/>
  <c r="S1287" i="6"/>
  <c r="T1287" i="6"/>
  <c r="S1315" i="6"/>
  <c r="T1315" i="6"/>
  <c r="S1326" i="6"/>
  <c r="T1326" i="6"/>
  <c r="S1346" i="6"/>
  <c r="T1346" i="6"/>
  <c r="S1356" i="6"/>
  <c r="T1356" i="6"/>
  <c r="S1363" i="6"/>
  <c r="T1363" i="6"/>
  <c r="S1380" i="6"/>
  <c r="T1380" i="6"/>
  <c r="S1384" i="6"/>
  <c r="T1384" i="6"/>
  <c r="S1394" i="6"/>
  <c r="T1394" i="6"/>
  <c r="S1399" i="6"/>
  <c r="T1399" i="6"/>
  <c r="S1407" i="6"/>
  <c r="T1407" i="6"/>
  <c r="S1434" i="6"/>
  <c r="T1434" i="6"/>
  <c r="S1442" i="6"/>
  <c r="T1442" i="6"/>
  <c r="S1448" i="6"/>
  <c r="T1448" i="6"/>
  <c r="S1458" i="6"/>
  <c r="T1458" i="6"/>
  <c r="S1471" i="6"/>
  <c r="T1471" i="6"/>
  <c r="S1482" i="6"/>
  <c r="T1482" i="6"/>
  <c r="S1502" i="6"/>
  <c r="T1502" i="6"/>
  <c r="S1511" i="6"/>
  <c r="T1511" i="6"/>
  <c r="S1518" i="6"/>
  <c r="T1518" i="6"/>
  <c r="S1526" i="6"/>
  <c r="T1526" i="6"/>
  <c r="S1536" i="6"/>
  <c r="T1536" i="6"/>
  <c r="S1549" i="6"/>
  <c r="T1549" i="6"/>
  <c r="S1557" i="6"/>
  <c r="T1557" i="6"/>
  <c r="S1566" i="6"/>
  <c r="T1566" i="6"/>
  <c r="S1583" i="6"/>
  <c r="T1583" i="6"/>
  <c r="S1593" i="6"/>
  <c r="T1593" i="6"/>
  <c r="S1603" i="6"/>
  <c r="T1603" i="6"/>
  <c r="S1609" i="6"/>
  <c r="T1609" i="6"/>
  <c r="S1616" i="6"/>
  <c r="T1616" i="6"/>
  <c r="S1627" i="6"/>
  <c r="T1627" i="6"/>
  <c r="S1640" i="6"/>
  <c r="T1640" i="6"/>
  <c r="S1663" i="6"/>
  <c r="T1663" i="6"/>
  <c r="S1667" i="6"/>
  <c r="T1667" i="6"/>
  <c r="S1678" i="6"/>
  <c r="T1678" i="6"/>
  <c r="S1688" i="6"/>
  <c r="T1688" i="6"/>
  <c r="S1696" i="6"/>
  <c r="T1696" i="6"/>
  <c r="S1707" i="6"/>
  <c r="T1707" i="6"/>
  <c r="S1717" i="6"/>
  <c r="T1717" i="6"/>
  <c r="S1733" i="6"/>
  <c r="T1733" i="6"/>
  <c r="S1741" i="6"/>
  <c r="T1741" i="6"/>
  <c r="S1764" i="6"/>
  <c r="T1764" i="6"/>
  <c r="S1771" i="6"/>
  <c r="T1771" i="6"/>
  <c r="S1786" i="6"/>
  <c r="T1786" i="6"/>
  <c r="S1792" i="6"/>
  <c r="T1792" i="6"/>
  <c r="S1800" i="6"/>
  <c r="T1800" i="6"/>
  <c r="S1804" i="6"/>
  <c r="T1804" i="6"/>
  <c r="S1813" i="6"/>
  <c r="T1813" i="6"/>
  <c r="S1818" i="6"/>
  <c r="T1818" i="6"/>
  <c r="S1822" i="6"/>
  <c r="T1822" i="6"/>
  <c r="S1828" i="6"/>
  <c r="T1828" i="6"/>
  <c r="S1832" i="6"/>
  <c r="S1838" i="6"/>
  <c r="T1838" i="6"/>
  <c r="S1842" i="6"/>
  <c r="T1842" i="6"/>
  <c r="S1846" i="6"/>
  <c r="T1846" i="6"/>
  <c r="S1855" i="6"/>
  <c r="T1855" i="6"/>
  <c r="S1858" i="6"/>
  <c r="T1858" i="6"/>
  <c r="S1862" i="6"/>
  <c r="T1862" i="6"/>
  <c r="S1870" i="6"/>
  <c r="T1870" i="6"/>
  <c r="S1877" i="6"/>
  <c r="T1877" i="6"/>
  <c r="S1881" i="6"/>
  <c r="T1881" i="6"/>
  <c r="S1888" i="6"/>
  <c r="T1888" i="6"/>
  <c r="T20" i="6"/>
  <c r="T42" i="6"/>
  <c r="T456" i="6"/>
  <c r="T497" i="6"/>
  <c r="T575" i="6"/>
  <c r="T621" i="6"/>
  <c r="T661" i="6"/>
  <c r="T703" i="6"/>
  <c r="T744" i="6"/>
  <c r="T1368" i="6"/>
  <c r="T16" i="6"/>
  <c r="T124" i="6"/>
  <c r="T142" i="6"/>
  <c r="T163" i="6"/>
  <c r="T183" i="6"/>
  <c r="T235" i="6"/>
  <c r="T298" i="6"/>
  <c r="T334" i="6"/>
  <c r="T512" i="6"/>
  <c r="S76" i="6"/>
  <c r="S260" i="6"/>
  <c r="S481" i="6"/>
  <c r="S588" i="6"/>
  <c r="S757" i="6"/>
  <c r="S969" i="6"/>
  <c r="S1018" i="6"/>
  <c r="S1110" i="6"/>
  <c r="S1267" i="6"/>
  <c r="S1295" i="6"/>
  <c r="S1477" i="6"/>
  <c r="S1505" i="6"/>
  <c r="S1636" i="6"/>
  <c r="S1715" i="6"/>
  <c r="S1867" i="6"/>
  <c r="S1945" i="6"/>
  <c r="S2026" i="6"/>
  <c r="T27" i="6"/>
  <c r="T70" i="6"/>
  <c r="T86" i="6"/>
  <c r="T96" i="6"/>
  <c r="T108" i="6"/>
  <c r="T119" i="6"/>
  <c r="T130" i="6"/>
  <c r="T138" i="6"/>
  <c r="T147" i="6"/>
  <c r="T170" i="6"/>
  <c r="T178" i="6"/>
  <c r="T191" i="6"/>
  <c r="T203" i="6"/>
  <c r="T211" i="6"/>
  <c r="T221" i="6"/>
  <c r="T244" i="6"/>
  <c r="T254" i="6"/>
  <c r="T264" i="6"/>
  <c r="T275" i="6"/>
  <c r="T284" i="6"/>
  <c r="T304" i="6"/>
  <c r="T350" i="6"/>
  <c r="T356" i="6"/>
  <c r="T374" i="6"/>
  <c r="T385" i="6"/>
  <c r="T449" i="6"/>
  <c r="T492" i="6"/>
  <c r="T528" i="6"/>
  <c r="T616" i="6"/>
  <c r="T657" i="6"/>
  <c r="T1338" i="6"/>
  <c r="T1672" i="6"/>
  <c r="S1893" i="6"/>
  <c r="T1893" i="6"/>
  <c r="S1897" i="6"/>
  <c r="T1897" i="6"/>
  <c r="S1900" i="6"/>
  <c r="T1900" i="6"/>
  <c r="S1909" i="6"/>
  <c r="T1909" i="6"/>
  <c r="S1916" i="6"/>
  <c r="S1924" i="6"/>
  <c r="T1924" i="6"/>
  <c r="S1936" i="6"/>
  <c r="T1936" i="6"/>
  <c r="S1940" i="6"/>
  <c r="T1940" i="6"/>
  <c r="S1949" i="6"/>
  <c r="T1949" i="6"/>
  <c r="S1955" i="6"/>
  <c r="T1955" i="6"/>
  <c r="S1964" i="6"/>
  <c r="T1964" i="6"/>
  <c r="S1969" i="6"/>
  <c r="T1969" i="6"/>
  <c r="S1972" i="6"/>
  <c r="S1984" i="6"/>
  <c r="T1984" i="6"/>
  <c r="S1990" i="6"/>
  <c r="T1990" i="6"/>
  <c r="S1999" i="6"/>
  <c r="S2006" i="6"/>
  <c r="T2006" i="6"/>
  <c r="S2013" i="6"/>
  <c r="T2013" i="6"/>
  <c r="S2017" i="6"/>
  <c r="T2017" i="6"/>
  <c r="S2021" i="6"/>
  <c r="T2021" i="6"/>
  <c r="S2029" i="6"/>
  <c r="T2029" i="6"/>
  <c r="S2035" i="6"/>
  <c r="T2035" i="6"/>
  <c r="S2040" i="6"/>
  <c r="T2040" i="6"/>
  <c r="S2047" i="6"/>
  <c r="S2055" i="6"/>
  <c r="T2055" i="6"/>
  <c r="S2062" i="6"/>
  <c r="T2062" i="6"/>
  <c r="S2067" i="6"/>
  <c r="T2067" i="6"/>
  <c r="S2074" i="6"/>
  <c r="T2074" i="6"/>
  <c r="T1999" i="6"/>
  <c r="N1164" i="6"/>
  <c r="N1915" i="6"/>
  <c r="N587" i="6"/>
  <c r="N431" i="6"/>
  <c r="N15" i="6"/>
  <c r="N95" i="6"/>
  <c r="N283" i="6"/>
  <c r="N2012" i="6"/>
  <c r="N716" i="6"/>
  <c r="N811" i="6"/>
  <c r="N1033" i="6"/>
  <c r="N1561" i="6"/>
  <c r="N1763" i="6"/>
  <c r="N187" i="6"/>
  <c r="N491" i="6"/>
  <c r="N961" i="6"/>
  <c r="N1467" i="6"/>
  <c r="N1657" i="6"/>
  <c r="N1851" i="6"/>
  <c r="N1312" i="6"/>
  <c r="N1239" i="6"/>
  <c r="R23" i="7"/>
  <c r="R62" i="7"/>
  <c r="R304" i="7"/>
  <c r="R825" i="7"/>
  <c r="R877" i="7"/>
  <c r="R57" i="7"/>
  <c r="R90" i="7"/>
  <c r="R854" i="7"/>
  <c r="R946" i="7"/>
  <c r="R1062" i="7"/>
  <c r="R1338" i="7"/>
  <c r="R1399" i="7"/>
  <c r="W899" i="7"/>
  <c r="R138" i="7"/>
  <c r="R142" i="7"/>
  <c r="R147" i="7"/>
  <c r="R163" i="7"/>
  <c r="R178" i="7"/>
  <c r="R183" i="7"/>
  <c r="W812" i="7"/>
  <c r="W849" i="7"/>
  <c r="W941" i="7"/>
  <c r="R812" i="7"/>
  <c r="AA1481" i="7"/>
  <c r="R1479" i="7"/>
  <c r="AA1503" i="7"/>
  <c r="AA1502" i="7" s="1"/>
  <c r="R1502" i="7"/>
  <c r="AA1514" i="7"/>
  <c r="R1511" i="7"/>
  <c r="AA1528" i="7"/>
  <c r="R1526" i="7"/>
  <c r="AA1545" i="7"/>
  <c r="AA1544" i="7" s="1"/>
  <c r="R1544" i="7"/>
  <c r="AA585" i="7"/>
  <c r="AA584" i="7" s="1"/>
  <c r="W584" i="7"/>
  <c r="AA830" i="7"/>
  <c r="AA829" i="7" s="1"/>
  <c r="W829" i="7"/>
  <c r="AA843" i="7"/>
  <c r="AA842" i="7" s="1"/>
  <c r="W842" i="7"/>
  <c r="AA886" i="7"/>
  <c r="AA885" i="7" s="1"/>
  <c r="W885" i="7"/>
  <c r="AA891" i="7"/>
  <c r="AA890" i="7" s="1"/>
  <c r="W890" i="7"/>
  <c r="AA921" i="7"/>
  <c r="AA920" i="7" s="1"/>
  <c r="W920" i="7"/>
  <c r="AA954" i="7"/>
  <c r="AA953" i="7" s="1"/>
  <c r="W953" i="7"/>
  <c r="AA1140" i="7"/>
  <c r="W1139" i="7"/>
  <c r="AA1319" i="7"/>
  <c r="AA1315" i="7" s="1"/>
  <c r="W1315" i="7"/>
  <c r="AA1339" i="7"/>
  <c r="AA1338" i="7" s="1"/>
  <c r="W1338" i="7"/>
  <c r="AA1361" i="7"/>
  <c r="AA1360" i="7" s="1"/>
  <c r="W1360" i="7"/>
  <c r="AA1371" i="7"/>
  <c r="AA1368" i="7" s="1"/>
  <c r="W1368" i="7"/>
  <c r="AA1381" i="7"/>
  <c r="AA1380" i="7" s="1"/>
  <c r="W1380" i="7"/>
  <c r="AA1395" i="7"/>
  <c r="AA1394" i="7" s="1"/>
  <c r="W1394" i="7"/>
  <c r="AA1400" i="7"/>
  <c r="AA1399" i="7" s="1"/>
  <c r="W1399" i="7"/>
  <c r="AA1443" i="7"/>
  <c r="AA1442" i="7" s="1"/>
  <c r="W1442" i="7"/>
  <c r="AA1463" i="7"/>
  <c r="AA1462" i="7" s="1"/>
  <c r="W1462" i="7"/>
  <c r="AA1563" i="7"/>
  <c r="W1562" i="7"/>
  <c r="AA1594" i="7"/>
  <c r="W1593" i="7"/>
  <c r="AA1604" i="7"/>
  <c r="AA1603" i="7" s="1"/>
  <c r="W1603" i="7"/>
  <c r="AA1645" i="7"/>
  <c r="AA1644" i="7" s="1"/>
  <c r="W1644" i="7"/>
  <c r="AA1768" i="7"/>
  <c r="AA1767" i="7" s="1"/>
  <c r="W1767" i="7"/>
  <c r="AA1805" i="7"/>
  <c r="AA1804" i="7" s="1"/>
  <c r="W1804" i="7"/>
  <c r="AA2018" i="7"/>
  <c r="AA2017" i="7" s="1"/>
  <c r="W2017" i="7"/>
  <c r="AA2048" i="7"/>
  <c r="AA2047" i="7" s="1"/>
  <c r="W2047" i="7"/>
  <c r="AA2063" i="7"/>
  <c r="AA2062" i="7" s="1"/>
  <c r="W2062" i="7"/>
  <c r="AA2068" i="7"/>
  <c r="AA2067" i="7" s="1"/>
  <c r="W2067" i="7"/>
  <c r="AA450" i="7"/>
  <c r="AA449" i="7" s="1"/>
  <c r="W449" i="7"/>
  <c r="AA445" i="7"/>
  <c r="AA444" i="7" s="1"/>
  <c r="W444" i="7"/>
  <c r="AA439" i="7"/>
  <c r="AA438" i="7" s="1"/>
  <c r="W438" i="7"/>
  <c r="AA434" i="7"/>
  <c r="AA432" i="7" s="1"/>
  <c r="W432" i="7"/>
  <c r="AA414" i="7"/>
  <c r="AA413" i="7" s="1"/>
  <c r="W413" i="7"/>
  <c r="AA397" i="7"/>
  <c r="AA396" i="7" s="1"/>
  <c r="W396" i="7"/>
  <c r="AA375" i="7"/>
  <c r="W374" i="7"/>
  <c r="AA357" i="7"/>
  <c r="W356" i="7"/>
  <c r="AA335" i="7"/>
  <c r="AA334" i="7" s="1"/>
  <c r="W334" i="7"/>
  <c r="AA326" i="7"/>
  <c r="AA325" i="7" s="1"/>
  <c r="W325" i="7"/>
  <c r="AA321" i="7"/>
  <c r="AA320" i="7" s="1"/>
  <c r="W320" i="7"/>
  <c r="W7" i="7"/>
  <c r="M15" i="7"/>
  <c r="R291" i="7"/>
  <c r="M431" i="7"/>
  <c r="W870" i="7"/>
  <c r="R519" i="7"/>
  <c r="AA1488" i="7"/>
  <c r="R1486" i="7"/>
  <c r="AA1508" i="7"/>
  <c r="R1505" i="7"/>
  <c r="AA1539" i="7"/>
  <c r="AA1536" i="7" s="1"/>
  <c r="R1536" i="7"/>
  <c r="AA1725" i="7"/>
  <c r="AA1724" i="7" s="1"/>
  <c r="R1724" i="7"/>
  <c r="AA1871" i="7"/>
  <c r="AA1870" i="7" s="1"/>
  <c r="R1870" i="7"/>
  <c r="S2048" i="7"/>
  <c r="R2047" i="7"/>
  <c r="W475" i="7"/>
  <c r="AA502" i="7"/>
  <c r="W501" i="7"/>
  <c r="AA507" i="7"/>
  <c r="AA506" i="7" s="1"/>
  <c r="W506" i="7"/>
  <c r="AA535" i="7"/>
  <c r="AA534" i="7" s="1"/>
  <c r="W534" i="7"/>
  <c r="R284" i="7"/>
  <c r="R298" i="7"/>
  <c r="R308" i="7"/>
  <c r="R475" i="7"/>
  <c r="R501" i="7"/>
  <c r="R506" i="7"/>
  <c r="R534" i="7"/>
  <c r="R819" i="7"/>
  <c r="R829" i="7"/>
  <c r="R842" i="7"/>
  <c r="R885" i="7"/>
  <c r="R890" i="7"/>
  <c r="R920" i="7"/>
  <c r="R1051" i="7"/>
  <c r="R1090" i="7"/>
  <c r="R1326" i="7"/>
  <c r="R1331" i="7"/>
  <c r="R1346" i="7"/>
  <c r="R1363" i="7"/>
  <c r="R1368" i="7"/>
  <c r="R1420" i="7"/>
  <c r="R1434" i="7"/>
  <c r="R1471" i="7"/>
  <c r="R1651" i="7"/>
  <c r="AA1664" i="7"/>
  <c r="AA1663" i="7" s="1"/>
  <c r="R1663" i="7"/>
  <c r="R1678" i="7"/>
  <c r="R1683" i="7"/>
  <c r="W578" i="7"/>
  <c r="W1051" i="7"/>
  <c r="R1574" i="7"/>
  <c r="M2012" i="7"/>
  <c r="R7" i="7"/>
  <c r="R385" i="7"/>
  <c r="R420" i="7"/>
  <c r="R461" i="7"/>
  <c r="R481" i="7"/>
  <c r="R492" i="7"/>
  <c r="R1384" i="7"/>
  <c r="R1407" i="7"/>
  <c r="R1585" i="7"/>
  <c r="AA1701" i="7"/>
  <c r="AA1700" i="7" s="1"/>
  <c r="R1700" i="7"/>
  <c r="AA1761" i="7"/>
  <c r="AA1760" i="7" s="1"/>
  <c r="R1760" i="7"/>
  <c r="AA1863" i="7"/>
  <c r="AA1862" i="7" s="1"/>
  <c r="R1862" i="7"/>
  <c r="R1873" i="7"/>
  <c r="AA1885" i="7"/>
  <c r="AA1884" i="7" s="1"/>
  <c r="R1884" i="7"/>
  <c r="R2040" i="7"/>
  <c r="R2074" i="7"/>
  <c r="AA468" i="7"/>
  <c r="AA467" i="7" s="1"/>
  <c r="W467" i="7"/>
  <c r="AA494" i="7"/>
  <c r="AA492" i="7" s="1"/>
  <c r="W492" i="7"/>
  <c r="AA542" i="7"/>
  <c r="AA541" i="7" s="1"/>
  <c r="W541" i="7"/>
  <c r="AA547" i="7"/>
  <c r="AA546" i="7" s="1"/>
  <c r="W546" i="7"/>
  <c r="AA563" i="7"/>
  <c r="AA562" i="7" s="1"/>
  <c r="W562" i="7"/>
  <c r="AA568" i="7"/>
  <c r="AA567" i="7" s="1"/>
  <c r="W567" i="7"/>
  <c r="AA812" i="7"/>
  <c r="AA849" i="7"/>
  <c r="AA860" i="7"/>
  <c r="AA859" i="7" s="1"/>
  <c r="W859" i="7"/>
  <c r="AA904" i="7"/>
  <c r="AA902" i="7" s="1"/>
  <c r="W902" i="7"/>
  <c r="AA909" i="7"/>
  <c r="AA908" i="7" s="1"/>
  <c r="W908" i="7"/>
  <c r="AA913" i="7"/>
  <c r="AA928" i="7"/>
  <c r="W927" i="7"/>
  <c r="AA941" i="7"/>
  <c r="AA1063" i="7"/>
  <c r="AA1062" i="7" s="1"/>
  <c r="W1062" i="7"/>
  <c r="AA1137" i="7"/>
  <c r="AA1136" i="7" s="1"/>
  <c r="W1136" i="7"/>
  <c r="AA1327" i="7"/>
  <c r="AA1326" i="7" s="1"/>
  <c r="W1326" i="7"/>
  <c r="AA1331" i="7"/>
  <c r="AA1347" i="7"/>
  <c r="AA1346" i="7" s="1"/>
  <c r="W1346" i="7"/>
  <c r="AA1351" i="7"/>
  <c r="AA1363" i="7"/>
  <c r="AA1421" i="7"/>
  <c r="AA1420" i="7" s="1"/>
  <c r="W1420" i="7"/>
  <c r="AA1435" i="7"/>
  <c r="AA1434" i="7" s="1"/>
  <c r="W1434" i="7"/>
  <c r="AA1440" i="7"/>
  <c r="AA1439" i="7" s="1"/>
  <c r="W1439" i="7"/>
  <c r="AA1575" i="7"/>
  <c r="AA1574" i="7" s="1"/>
  <c r="W1574" i="7"/>
  <c r="AA1586" i="7"/>
  <c r="AA1585" i="7" s="1"/>
  <c r="W1585" i="7"/>
  <c r="AA1637" i="7"/>
  <c r="AA1636" i="7" s="1"/>
  <c r="W1636" i="7"/>
  <c r="AA1765" i="7"/>
  <c r="AA1764" i="7" s="1"/>
  <c r="W1764" i="7"/>
  <c r="AA1776" i="7"/>
  <c r="AA1775" i="7" s="1"/>
  <c r="W1775" i="7"/>
  <c r="AA1781" i="7"/>
  <c r="AA1780" i="7" s="1"/>
  <c r="W1780" i="7"/>
  <c r="AA1823" i="7"/>
  <c r="AA1822" i="7" s="1"/>
  <c r="W1822" i="7"/>
  <c r="AA1833" i="7"/>
  <c r="AA1832" i="7" s="1"/>
  <c r="W1832" i="7"/>
  <c r="AA1843" i="7"/>
  <c r="AA1842" i="7" s="1"/>
  <c r="W1842" i="7"/>
  <c r="AA2036" i="7"/>
  <c r="AA2035" i="7" s="1"/>
  <c r="W2035" i="7"/>
  <c r="AA2041" i="7"/>
  <c r="AA2040" i="7" s="1"/>
  <c r="W2040" i="7"/>
  <c r="AA2056" i="7"/>
  <c r="AA2055" i="7" s="1"/>
  <c r="W2055" i="7"/>
  <c r="AA2075" i="7"/>
  <c r="W2074" i="7"/>
  <c r="AA462" i="7"/>
  <c r="AA461" i="7" s="1"/>
  <c r="W461" i="7"/>
  <c r="AA457" i="7"/>
  <c r="AA456" i="7" s="1"/>
  <c r="W456" i="7"/>
  <c r="AA421" i="7"/>
  <c r="AA420" i="7" s="1"/>
  <c r="W420" i="7"/>
  <c r="AA386" i="7"/>
  <c r="AA385" i="7" s="1"/>
  <c r="W385" i="7"/>
  <c r="AA305" i="7"/>
  <c r="AA304" i="7" s="1"/>
  <c r="W304" i="7"/>
  <c r="AA195" i="7"/>
  <c r="AA206" i="7"/>
  <c r="AA211" i="7"/>
  <c r="AA221" i="7"/>
  <c r="AA248" i="7"/>
  <c r="AA600" i="7"/>
  <c r="AA605" i="7"/>
  <c r="AA608" i="7"/>
  <c r="AA616" i="7"/>
  <c r="AA674" i="7"/>
  <c r="AA679" i="7"/>
  <c r="AA710" i="7"/>
  <c r="AA736" i="7"/>
  <c r="AA761" i="7"/>
  <c r="AA785" i="7"/>
  <c r="AA789" i="7"/>
  <c r="AA797" i="7"/>
  <c r="AA974" i="7"/>
  <c r="AA1001" i="7"/>
  <c r="AA1023" i="7"/>
  <c r="AA1068" i="7"/>
  <c r="AA1105" i="7"/>
  <c r="AA1110" i="7"/>
  <c r="AA1186" i="7"/>
  <c r="AA1226" i="7"/>
  <c r="AA1234" i="7"/>
  <c r="AA1248" i="7"/>
  <c r="AA1252" i="7"/>
  <c r="AA1257" i="7"/>
  <c r="AA1916" i="7"/>
  <c r="AA1933" i="7"/>
  <c r="AA1949" i="7"/>
  <c r="AA1964" i="7"/>
  <c r="AA1969" i="7"/>
  <c r="AA1972" i="7"/>
  <c r="AA1984" i="7"/>
  <c r="W284" i="7"/>
  <c r="W825" i="7"/>
  <c r="W854" i="7"/>
  <c r="W877" i="7"/>
  <c r="W946" i="7"/>
  <c r="W1079" i="7"/>
  <c r="S1851" i="7"/>
  <c r="R456" i="7"/>
  <c r="R471" i="7"/>
  <c r="R497" i="7"/>
  <c r="R512" i="7"/>
  <c r="R1416" i="7"/>
  <c r="R1636" i="7"/>
  <c r="R1755" i="7"/>
  <c r="R1767" i="7"/>
  <c r="R1804" i="7"/>
  <c r="AA1901" i="7"/>
  <c r="AA1900" i="7" s="1"/>
  <c r="R1900" i="7"/>
  <c r="R2035" i="7"/>
  <c r="R2055" i="7"/>
  <c r="AA488" i="7"/>
  <c r="AA487" i="7" s="1"/>
  <c r="W487" i="7"/>
  <c r="R96" i="7"/>
  <c r="R350" i="7"/>
  <c r="R364" i="7"/>
  <c r="R432" i="7"/>
  <c r="R467" i="7"/>
  <c r="R487" i="7"/>
  <c r="R541" i="7"/>
  <c r="R546" i="7"/>
  <c r="R562" i="7"/>
  <c r="R567" i="7"/>
  <c r="R849" i="7"/>
  <c r="R908" i="7"/>
  <c r="R913" i="7"/>
  <c r="R941" i="7"/>
  <c r="R1139" i="7"/>
  <c r="R1360" i="7"/>
  <c r="R1380" i="7"/>
  <c r="R1394" i="7"/>
  <c r="R1442" i="7"/>
  <c r="R1462" i="7"/>
  <c r="R1468" i="7"/>
  <c r="R1566" i="7"/>
  <c r="R1616" i="7"/>
  <c r="R1621" i="7"/>
  <c r="R1627" i="7"/>
  <c r="R1632" i="7"/>
  <c r="R1648" i="7"/>
  <c r="R1660" i="7"/>
  <c r="R1696" i="7"/>
  <c r="AA1718" i="7"/>
  <c r="AA1717" i="7" s="1"/>
  <c r="R1717" i="7"/>
  <c r="R1736" i="7"/>
  <c r="AA1742" i="7"/>
  <c r="AA1741" i="7" s="1"/>
  <c r="R1741" i="7"/>
  <c r="R1746" i="7"/>
  <c r="R1789" i="7"/>
  <c r="R1800" i="7"/>
  <c r="R1810" i="7"/>
  <c r="R1846" i="7"/>
  <c r="R1852" i="7"/>
  <c r="R1858" i="7"/>
  <c r="R1906" i="7"/>
  <c r="R1912" i="7"/>
  <c r="R2021" i="7"/>
  <c r="R2026" i="7"/>
  <c r="R2051" i="7"/>
  <c r="AA520" i="7"/>
  <c r="W519" i="7"/>
  <c r="AA529" i="7"/>
  <c r="AA528" i="7" s="1"/>
  <c r="W528" i="7"/>
  <c r="AA553" i="7"/>
  <c r="AA552" i="7" s="1"/>
  <c r="W552" i="7"/>
  <c r="AA558" i="7"/>
  <c r="AA557" i="7" s="1"/>
  <c r="W557" i="7"/>
  <c r="AA934" i="7"/>
  <c r="AA933" i="7" s="1"/>
  <c r="W933" i="7"/>
  <c r="AA958" i="7"/>
  <c r="AA957" i="7" s="1"/>
  <c r="W957" i="7"/>
  <c r="W1072" i="7"/>
  <c r="AA1120" i="7"/>
  <c r="W1119" i="7"/>
  <c r="AA1375" i="7"/>
  <c r="AA1374" i="7" s="1"/>
  <c r="W1374" i="7"/>
  <c r="AA1385" i="7"/>
  <c r="AA1384" i="7" s="1"/>
  <c r="W1384" i="7"/>
  <c r="AA1408" i="7"/>
  <c r="AA1407" i="7" s="1"/>
  <c r="W1407" i="7"/>
  <c r="AA1417" i="7"/>
  <c r="AA1416" i="7" s="1"/>
  <c r="W1416" i="7"/>
  <c r="AA1567" i="7"/>
  <c r="W1566" i="7"/>
  <c r="AA1617" i="7"/>
  <c r="AA1616" i="7" s="1"/>
  <c r="W1616" i="7"/>
  <c r="W1621" i="7"/>
  <c r="AA1628" i="7"/>
  <c r="AA1627" i="7" s="1"/>
  <c r="W1627" i="7"/>
  <c r="AA1633" i="7"/>
  <c r="AA1632" i="7" s="1"/>
  <c r="W1632" i="7"/>
  <c r="W1648" i="7"/>
  <c r="W1771" i="7"/>
  <c r="W1786" i="7"/>
  <c r="AA1793" i="7"/>
  <c r="AA1792" i="7" s="1"/>
  <c r="W1792" i="7"/>
  <c r="AA1814" i="7"/>
  <c r="AA1813" i="7" s="1"/>
  <c r="W1813" i="7"/>
  <c r="W1818" i="7"/>
  <c r="AA1829" i="7"/>
  <c r="AA1828" i="7" s="1"/>
  <c r="W1828" i="7"/>
  <c r="W1838" i="7"/>
  <c r="AA2022" i="7"/>
  <c r="AA2021" i="7" s="1"/>
  <c r="W2021" i="7"/>
  <c r="W2026" i="7"/>
  <c r="AA2052" i="7"/>
  <c r="AA2051" i="7" s="1"/>
  <c r="W2051" i="7"/>
  <c r="AA429" i="7"/>
  <c r="AA428" i="7" s="1"/>
  <c r="W428" i="7"/>
  <c r="AA309" i="7"/>
  <c r="AA308" i="7" s="1"/>
  <c r="W308" i="7"/>
  <c r="AA299" i="7"/>
  <c r="W298" i="7"/>
  <c r="R1072" i="7"/>
  <c r="AA191" i="7"/>
  <c r="AA268" i="7"/>
  <c r="AA590" i="7"/>
  <c r="AA596" i="7"/>
  <c r="AA612" i="7"/>
  <c r="AA691" i="7"/>
  <c r="AA757" i="7"/>
  <c r="AA782" i="7"/>
  <c r="AA1018" i="7"/>
  <c r="AA1101" i="7"/>
  <c r="AA1270" i="7"/>
  <c r="AA1281" i="7"/>
  <c r="AA1287" i="7"/>
  <c r="AA1945" i="7"/>
  <c r="AA1980" i="7"/>
  <c r="W1164" i="7"/>
  <c r="W1331" i="7"/>
  <c r="W1351" i="7"/>
  <c r="W1363" i="7"/>
  <c r="R1688" i="7"/>
  <c r="R1733" i="7"/>
  <c r="AA1750" i="7"/>
  <c r="AA1749" i="7" s="1"/>
  <c r="R1749" i="7"/>
  <c r="R1771" i="7"/>
  <c r="R1786" i="7"/>
  <c r="R1792" i="7"/>
  <c r="R1813" i="7"/>
  <c r="R1818" i="7"/>
  <c r="R1828" i="7"/>
  <c r="R1838" i="7"/>
  <c r="R1855" i="7"/>
  <c r="AA1878" i="7"/>
  <c r="AA1877" i="7" s="1"/>
  <c r="R1877" i="7"/>
  <c r="R1888" i="7"/>
  <c r="R1893" i="7"/>
  <c r="AA1910" i="7"/>
  <c r="AA1909" i="7" s="1"/>
  <c r="R1909" i="7"/>
  <c r="R2013" i="7"/>
  <c r="R2029" i="7"/>
  <c r="AA825" i="7"/>
  <c r="AA1320" i="7"/>
  <c r="AA1429" i="7"/>
  <c r="AA1428" i="7" s="1"/>
  <c r="W1428" i="7"/>
  <c r="AA1449" i="7"/>
  <c r="AA1448" i="7" s="1"/>
  <c r="W1448" i="7"/>
  <c r="AA1454" i="7"/>
  <c r="AA1453" i="7" s="1"/>
  <c r="W1453" i="7"/>
  <c r="AA1459" i="7"/>
  <c r="AA1458" i="7" s="1"/>
  <c r="W1458" i="7"/>
  <c r="AA1590" i="7"/>
  <c r="AA1589" i="7" s="1"/>
  <c r="W1589" i="7"/>
  <c r="AA1600" i="7"/>
  <c r="AA1599" i="7" s="1"/>
  <c r="W1599" i="7"/>
  <c r="AA1610" i="7"/>
  <c r="AA1609" i="7" s="1"/>
  <c r="W1609" i="7"/>
  <c r="AA1625" i="7"/>
  <c r="AA1624" i="7" s="1"/>
  <c r="W1624" i="7"/>
  <c r="AA1641" i="7"/>
  <c r="AA1640" i="7" s="1"/>
  <c r="W1640" i="7"/>
  <c r="AA1652" i="7"/>
  <c r="AA1651" i="7" s="1"/>
  <c r="W1651" i="7"/>
  <c r="AA1790" i="7"/>
  <c r="AA1789" i="7" s="1"/>
  <c r="W1789" i="7"/>
  <c r="AA1801" i="7"/>
  <c r="AA1800" i="7" s="1"/>
  <c r="W1800" i="7"/>
  <c r="AA1811" i="7"/>
  <c r="AA1810" i="7" s="1"/>
  <c r="W1810" i="7"/>
  <c r="AA1847" i="7"/>
  <c r="AA1846" i="7" s="1"/>
  <c r="W1846" i="7"/>
  <c r="AA2014" i="7"/>
  <c r="AA2013" i="7" s="1"/>
  <c r="W2013" i="7"/>
  <c r="AA2030" i="7"/>
  <c r="AA2029" i="7" s="1"/>
  <c r="W2029" i="7"/>
  <c r="AA260" i="7"/>
  <c r="AA688" i="7"/>
  <c r="AA1027" i="7"/>
  <c r="AA1196" i="7"/>
  <c r="W291" i="7"/>
  <c r="W350" i="7"/>
  <c r="W364" i="7"/>
  <c r="W442" i="7"/>
  <c r="W471" i="7"/>
  <c r="W481" i="7"/>
  <c r="W497" i="7"/>
  <c r="W512" i="7"/>
  <c r="W560" i="7"/>
  <c r="W575" i="7"/>
  <c r="W867" i="7"/>
  <c r="M1312" i="7"/>
  <c r="M1561" i="7"/>
  <c r="M1763" i="7"/>
  <c r="R716" i="7"/>
  <c r="R961" i="7"/>
  <c r="R1239" i="7"/>
  <c r="W1320" i="7"/>
  <c r="W1356" i="7"/>
  <c r="S1604" i="7"/>
  <c r="AA1693" i="7"/>
  <c r="AA1692" i="7" s="1"/>
  <c r="S2068" i="7"/>
  <c r="AA497" i="7"/>
  <c r="AA578" i="7"/>
  <c r="AA854" i="7"/>
  <c r="AA946" i="7"/>
  <c r="AA1051" i="7"/>
  <c r="AA1566" i="7"/>
  <c r="AA364" i="7"/>
  <c r="AA642" i="7"/>
  <c r="AA752" i="7"/>
  <c r="AA1157" i="7"/>
  <c r="AA1940" i="7"/>
  <c r="AA225" i="7"/>
  <c r="AA229" i="7"/>
  <c r="AA278" i="7"/>
  <c r="AA621" i="7"/>
  <c r="AA625" i="7"/>
  <c r="AA637" i="7"/>
  <c r="AA657" i="7"/>
  <c r="AA664" i="7"/>
  <c r="AA723" i="7"/>
  <c r="AA730" i="7"/>
  <c r="AA768" i="7"/>
  <c r="AA801" i="7"/>
  <c r="AA807" i="7"/>
  <c r="AA985" i="7"/>
  <c r="AA1008" i="7"/>
  <c r="AA1038" i="7"/>
  <c r="AA1085" i="7"/>
  <c r="AA1096" i="7"/>
  <c r="AA1175" i="7"/>
  <c r="AA1181" i="7"/>
  <c r="AA1209" i="7"/>
  <c r="AA1219" i="7"/>
  <c r="AA1274" i="7"/>
  <c r="AA1298" i="7"/>
  <c r="AA1305" i="7"/>
  <c r="AA1924" i="7"/>
  <c r="AA1955" i="7"/>
  <c r="AA1990" i="7"/>
  <c r="AA1999" i="7"/>
  <c r="AA350" i="7"/>
  <c r="AA244" i="7"/>
  <c r="AA264" i="7"/>
  <c r="AA719" i="7"/>
  <c r="AA764" i="7"/>
  <c r="AA1004" i="7"/>
  <c r="AA1014" i="7"/>
  <c r="AA1189" i="7"/>
  <c r="AA1277" i="7"/>
  <c r="AA1552" i="7"/>
  <c r="AA481" i="7"/>
  <c r="AA867" i="7"/>
  <c r="AA1079" i="7"/>
  <c r="AA1145" i="7"/>
  <c r="AA188" i="7"/>
  <c r="AA240" i="7"/>
  <c r="AA651" i="7"/>
  <c r="AA683" i="7"/>
  <c r="AA694" i="7"/>
  <c r="AA703" i="7"/>
  <c r="AA744" i="7"/>
  <c r="AA962" i="7"/>
  <c r="AA989" i="7"/>
  <c r="AA1058" i="7"/>
  <c r="AA1127" i="7"/>
  <c r="AA1149" i="7"/>
  <c r="AA1165" i="7"/>
  <c r="AA1170" i="7"/>
  <c r="AA1201" i="7"/>
  <c r="AA1206" i="7"/>
  <c r="AA1262" i="7"/>
  <c r="AA1267" i="7"/>
  <c r="AA1290" i="7"/>
  <c r="AA1295" i="7"/>
  <c r="AA68" i="7"/>
  <c r="AA67" i="7" s="1"/>
  <c r="AA84" i="7"/>
  <c r="AA83" i="7" s="1"/>
  <c r="AA148" i="7"/>
  <c r="AA147" i="7" s="1"/>
  <c r="AA179" i="7"/>
  <c r="AA178" i="7" s="1"/>
  <c r="AA58" i="7"/>
  <c r="AA57" i="7" s="1"/>
  <c r="AA91" i="7"/>
  <c r="AA90" i="7" s="1"/>
  <c r="AA97" i="7"/>
  <c r="AA96" i="7" s="1"/>
  <c r="AA139" i="7"/>
  <c r="AA138" i="7" s="1"/>
  <c r="AA164" i="7"/>
  <c r="AA163" i="7" s="1"/>
  <c r="AA21" i="7"/>
  <c r="AA20" i="7" s="1"/>
  <c r="AA38" i="7"/>
  <c r="AA37" i="7" s="1"/>
  <c r="AA43" i="7"/>
  <c r="AA42" i="7" s="1"/>
  <c r="AA54" i="7"/>
  <c r="AA53" i="7" s="1"/>
  <c r="AA71" i="7"/>
  <c r="AA70" i="7" s="1"/>
  <c r="AA81" i="7"/>
  <c r="AA80" i="7" s="1"/>
  <c r="AA87" i="7"/>
  <c r="AA86" i="7" s="1"/>
  <c r="AA109" i="7"/>
  <c r="AA108" i="7" s="1"/>
  <c r="AA120" i="7"/>
  <c r="AA119" i="7" s="1"/>
  <c r="AA131" i="7"/>
  <c r="AA130" i="7" s="1"/>
  <c r="AA171" i="7"/>
  <c r="AA170" i="7" s="1"/>
  <c r="S321" i="7"/>
  <c r="S326" i="7"/>
  <c r="S335" i="7"/>
  <c r="S357" i="7"/>
  <c r="S375" i="7"/>
  <c r="S414" i="7"/>
  <c r="S445" i="7"/>
  <c r="S450" i="7"/>
  <c r="AA1550" i="7"/>
  <c r="AA1549" i="7" s="1"/>
  <c r="AA1713" i="7"/>
  <c r="AA1712" i="7" s="1"/>
  <c r="AA1882" i="7"/>
  <c r="AA1881" i="7" s="1"/>
  <c r="AA1898" i="7"/>
  <c r="AA1897" i="7" s="1"/>
  <c r="S2063" i="7"/>
  <c r="AA284" i="7"/>
  <c r="AA24" i="7"/>
  <c r="AA23" i="7" s="1"/>
  <c r="AA63" i="7"/>
  <c r="AA62" i="7" s="1"/>
  <c r="AA101" i="7"/>
  <c r="AA100" i="7" s="1"/>
  <c r="AA128" i="7"/>
  <c r="AA127" i="7" s="1"/>
  <c r="AA143" i="7"/>
  <c r="AA142" i="7" s="1"/>
  <c r="AA168" i="7"/>
  <c r="AA167" i="7" s="1"/>
  <c r="AA184" i="7"/>
  <c r="AA183" i="7" s="1"/>
  <c r="AA104" i="7"/>
  <c r="AA103" i="7" s="1"/>
  <c r="AA125" i="7"/>
  <c r="AA124" i="7" s="1"/>
  <c r="AA155" i="7"/>
  <c r="AA154" i="7" s="1"/>
  <c r="AA176" i="7"/>
  <c r="AA175" i="7" s="1"/>
  <c r="S397" i="7"/>
  <c r="S439" i="7"/>
  <c r="AA1498" i="7"/>
  <c r="AA1497" i="7" s="1"/>
  <c r="AA1519" i="7"/>
  <c r="AA1518" i="7" s="1"/>
  <c r="AA1534" i="7"/>
  <c r="AA1533" i="7" s="1"/>
  <c r="S1563" i="7"/>
  <c r="S1594" i="7"/>
  <c r="S1645" i="7"/>
  <c r="AA1668" i="7"/>
  <c r="AA1667" i="7" s="1"/>
  <c r="AA1673" i="7"/>
  <c r="AA1672" i="7" s="1"/>
  <c r="AA1708" i="7"/>
  <c r="AA1707" i="7" s="1"/>
  <c r="S2018" i="7"/>
  <c r="AA17" i="7"/>
  <c r="AA16" i="7" s="1"/>
  <c r="AA28" i="7"/>
  <c r="AA27" i="7" s="1"/>
  <c r="AA77" i="7"/>
  <c r="AA76" i="7" s="1"/>
  <c r="AA116" i="7"/>
  <c r="AA115" i="7" s="1"/>
  <c r="AA161" i="7"/>
  <c r="AA160" i="7" s="1"/>
  <c r="AA1472" i="7"/>
  <c r="AA1471" i="7" s="1"/>
  <c r="AA1558" i="7"/>
  <c r="AA1557" i="7" s="1"/>
  <c r="AA1679" i="7"/>
  <c r="AA1678" i="7" s="1"/>
  <c r="AA1684" i="7"/>
  <c r="AA1683" i="7" s="1"/>
  <c r="AA1689" i="7"/>
  <c r="AA1688" i="7" s="1"/>
  <c r="AA1734" i="7"/>
  <c r="AA1733" i="7" s="1"/>
  <c r="AA1856" i="7"/>
  <c r="AA1855" i="7" s="1"/>
  <c r="AA1889" i="7"/>
  <c r="AA1888" i="7" s="1"/>
  <c r="AA1894" i="7"/>
  <c r="AA1893" i="7" s="1"/>
  <c r="AA819" i="7"/>
  <c r="AA198" i="7"/>
  <c r="AA254" i="7"/>
  <c r="AA629" i="7"/>
  <c r="AA774" i="7"/>
  <c r="AA977" i="7"/>
  <c r="AA993" i="7"/>
  <c r="AA2006" i="7"/>
  <c r="AA1506" i="7"/>
  <c r="AA1512" i="7"/>
  <c r="AA1542" i="7"/>
  <c r="AA1541" i="7" s="1"/>
  <c r="AA1756" i="7"/>
  <c r="AA1755" i="7" s="1"/>
  <c r="AA1868" i="7"/>
  <c r="AA1867" i="7" s="1"/>
  <c r="AA1874" i="7"/>
  <c r="AA1873" i="7" s="1"/>
  <c r="AA32" i="7"/>
  <c r="AA31" i="7" s="1"/>
  <c r="AA471" i="7"/>
  <c r="AA512" i="7"/>
  <c r="AA291" i="7"/>
  <c r="AA215" i="7"/>
  <c r="AA235" i="7"/>
  <c r="AA271" i="7"/>
  <c r="AA1469" i="7"/>
  <c r="AA1468" i="7" s="1"/>
  <c r="AA1480" i="7"/>
  <c r="AA1487" i="7"/>
  <c r="AA1527" i="7"/>
  <c r="AA1661" i="7"/>
  <c r="AA1660" i="7" s="1"/>
  <c r="AA1697" i="7"/>
  <c r="AA1696" i="7" s="1"/>
  <c r="AA1737" i="7"/>
  <c r="AA1736" i="7" s="1"/>
  <c r="AA1747" i="7"/>
  <c r="AA1746" i="7" s="1"/>
  <c r="AA1853" i="7"/>
  <c r="AA1852" i="7" s="1"/>
  <c r="AA1859" i="7"/>
  <c r="AA1858" i="7" s="1"/>
  <c r="AA1907" i="7"/>
  <c r="AA1906" i="7" s="1"/>
  <c r="AA1913" i="7"/>
  <c r="AA1912" i="7" s="1"/>
  <c r="S814" i="7"/>
  <c r="S474" i="7"/>
  <c r="S484" i="7"/>
  <c r="S495" i="7"/>
  <c r="S505" i="7"/>
  <c r="S515" i="7"/>
  <c r="S520" i="7"/>
  <c r="S529" i="7"/>
  <c r="S538" i="7"/>
  <c r="S548" i="7"/>
  <c r="S558" i="7"/>
  <c r="S569" i="7"/>
  <c r="S579" i="7"/>
  <c r="S818" i="7"/>
  <c r="S837" i="7"/>
  <c r="S851" i="7"/>
  <c r="S865" i="7"/>
  <c r="S880" i="7"/>
  <c r="S900" i="7"/>
  <c r="S915" i="7"/>
  <c r="S929" i="7"/>
  <c r="AA929" i="7" s="1"/>
  <c r="S943" i="7"/>
  <c r="S958" i="7"/>
  <c r="S469" i="7"/>
  <c r="S479" i="7"/>
  <c r="S489" i="7"/>
  <c r="S500" i="7"/>
  <c r="S510" i="7"/>
  <c r="S524" i="7"/>
  <c r="S533" i="7"/>
  <c r="S543" i="7"/>
  <c r="S553" i="7"/>
  <c r="S564" i="7"/>
  <c r="S573" i="7"/>
  <c r="S583" i="7"/>
  <c r="S823" i="7"/>
  <c r="S833" i="7"/>
  <c r="S846" i="7"/>
  <c r="S861" i="7"/>
  <c r="S875" i="7"/>
  <c r="S889" i="7"/>
  <c r="S905" i="7"/>
  <c r="S919" i="7"/>
  <c r="S934" i="7"/>
  <c r="S948" i="7"/>
  <c r="S1064" i="7"/>
  <c r="S289" i="7"/>
  <c r="S294" i="7"/>
  <c r="S299" i="7"/>
  <c r="S309" i="7"/>
  <c r="S313" i="7"/>
  <c r="S317" i="7"/>
  <c r="S327" i="7"/>
  <c r="S331" i="7"/>
  <c r="S336" i="7"/>
  <c r="S344" i="7"/>
  <c r="S348" i="7"/>
  <c r="S353" i="7"/>
  <c r="S362" i="7"/>
  <c r="S367" i="7"/>
  <c r="S371" i="7"/>
  <c r="S380" i="7"/>
  <c r="S384" i="7"/>
  <c r="S389" i="7"/>
  <c r="S398" i="7"/>
  <c r="S402" i="7"/>
  <c r="S406" i="7"/>
  <c r="S415" i="7"/>
  <c r="S419" i="7"/>
  <c r="S424" i="7"/>
  <c r="S435" i="7"/>
  <c r="S440" i="7"/>
  <c r="S446" i="7"/>
  <c r="S455" i="7"/>
  <c r="S460" i="7"/>
  <c r="S465" i="7"/>
  <c r="S1766" i="7"/>
  <c r="S1782" i="7"/>
  <c r="S1787" i="7"/>
  <c r="S1808" i="7"/>
  <c r="S1824" i="7"/>
  <c r="S1829" i="7"/>
  <c r="S1849" i="7"/>
  <c r="S828" i="7"/>
  <c r="S841" i="7"/>
  <c r="S856" i="7"/>
  <c r="S871" i="7"/>
  <c r="S884" i="7"/>
  <c r="S894" i="7"/>
  <c r="S910" i="7"/>
  <c r="S924" i="7"/>
  <c r="S938" i="7"/>
  <c r="S952" i="7"/>
  <c r="S1055" i="7"/>
  <c r="S11" i="7"/>
  <c r="S1323" i="7"/>
  <c r="S1337" i="7"/>
  <c r="S1342" i="7"/>
  <c r="S1365" i="7"/>
  <c r="S1379" i="7"/>
  <c r="S1385" i="7"/>
  <c r="S1403" i="7"/>
  <c r="S1417" i="7"/>
  <c r="S1422" i="7"/>
  <c r="S1441" i="7"/>
  <c r="S1456" i="7"/>
  <c r="S1461" i="7"/>
  <c r="S571" i="7"/>
  <c r="S581" i="7"/>
  <c r="S816" i="7"/>
  <c r="S826" i="7"/>
  <c r="S831" i="7"/>
  <c r="S839" i="7"/>
  <c r="S848" i="7"/>
  <c r="S863" i="7"/>
  <c r="S873" i="7"/>
  <c r="S882" i="7"/>
  <c r="AA882" i="7" s="1"/>
  <c r="AA877" i="7" s="1"/>
  <c r="S892" i="7"/>
  <c r="S903" i="7"/>
  <c r="S912" i="7"/>
  <c r="S922" i="7"/>
  <c r="S931" i="7"/>
  <c r="S945" i="7"/>
  <c r="S955" i="7"/>
  <c r="S1053" i="7"/>
  <c r="S1066" i="7"/>
  <c r="S468" i="7"/>
  <c r="S473" i="7"/>
  <c r="S478" i="7"/>
  <c r="S483" i="7"/>
  <c r="S488" i="7"/>
  <c r="S494" i="7"/>
  <c r="S499" i="7"/>
  <c r="S504" i="7"/>
  <c r="AA504" i="7" s="1"/>
  <c r="S509" i="7"/>
  <c r="S514" i="7"/>
  <c r="S518" i="7"/>
  <c r="S523" i="7"/>
  <c r="S527" i="7"/>
  <c r="AA527" i="7" s="1"/>
  <c r="S537" i="7"/>
  <c r="S542" i="7"/>
  <c r="S547" i="7"/>
  <c r="S551" i="7"/>
  <c r="S556" i="7"/>
  <c r="S563" i="7"/>
  <c r="S568" i="7"/>
  <c r="S572" i="7"/>
  <c r="S577" i="7"/>
  <c r="S582" i="7"/>
  <c r="S813" i="7"/>
  <c r="S817" i="7"/>
  <c r="S822" i="7"/>
  <c r="S827" i="7"/>
  <c r="S832" i="7"/>
  <c r="S836" i="7"/>
  <c r="S840" i="7"/>
  <c r="S845" i="7"/>
  <c r="S850" i="7"/>
  <c r="S855" i="7"/>
  <c r="S860" i="7"/>
  <c r="S864" i="7"/>
  <c r="S869" i="7"/>
  <c r="S874" i="7"/>
  <c r="AA874" i="7" s="1"/>
  <c r="AA870" i="7" s="1"/>
  <c r="S879" i="7"/>
  <c r="S883" i="7"/>
  <c r="S888" i="7"/>
  <c r="S893" i="7"/>
  <c r="S904" i="7"/>
  <c r="S909" i="7"/>
  <c r="S914" i="7"/>
  <c r="S918" i="7"/>
  <c r="S923" i="7"/>
  <c r="S928" i="7"/>
  <c r="S932" i="7"/>
  <c r="S937" i="7"/>
  <c r="S942" i="7"/>
  <c r="S947" i="7"/>
  <c r="S951" i="7"/>
  <c r="S956" i="7"/>
  <c r="S1054" i="7"/>
  <c r="S1063" i="7"/>
  <c r="S1067" i="7"/>
  <c r="S566" i="7"/>
  <c r="S576" i="7"/>
  <c r="S575" i="7" s="1"/>
  <c r="S586" i="7"/>
  <c r="S821" i="7"/>
  <c r="S835" i="7"/>
  <c r="S844" i="7"/>
  <c r="S853" i="7"/>
  <c r="S858" i="7"/>
  <c r="S868" i="7"/>
  <c r="S878" i="7"/>
  <c r="S887" i="7"/>
  <c r="S896" i="7"/>
  <c r="S907" i="7"/>
  <c r="S917" i="7"/>
  <c r="S926" i="7"/>
  <c r="S936" i="7"/>
  <c r="S940" i="7"/>
  <c r="S950" i="7"/>
  <c r="S960" i="7"/>
  <c r="S1057" i="7"/>
  <c r="S476" i="7"/>
  <c r="AA476" i="7" s="1"/>
  <c r="AA475" i="7" s="1"/>
  <c r="S485" i="7"/>
  <c r="S496" i="7"/>
  <c r="S502" i="7"/>
  <c r="S511" i="7"/>
  <c r="S521" i="7"/>
  <c r="S530" i="7"/>
  <c r="S539" i="7"/>
  <c r="S549" i="7"/>
  <c r="S559" i="7"/>
  <c r="S570" i="7"/>
  <c r="S580" i="7"/>
  <c r="S815" i="7"/>
  <c r="S824" i="7"/>
  <c r="S834" i="7"/>
  <c r="S843" i="7"/>
  <c r="S852" i="7"/>
  <c r="S862" i="7"/>
  <c r="S876" i="7"/>
  <c r="S886" i="7"/>
  <c r="S901" i="7"/>
  <c r="S911" i="7"/>
  <c r="S921" i="7"/>
  <c r="S930" i="7"/>
  <c r="S939" i="7"/>
  <c r="S949" i="7"/>
  <c r="S959" i="7"/>
  <c r="S1052" i="7"/>
  <c r="S1056" i="7"/>
  <c r="S472" i="7"/>
  <c r="S477" i="7"/>
  <c r="S482" i="7"/>
  <c r="S486" i="7"/>
  <c r="S493" i="7"/>
  <c r="S498" i="7"/>
  <c r="S503" i="7"/>
  <c r="S508" i="7"/>
  <c r="S513" i="7"/>
  <c r="S517" i="7"/>
  <c r="S522" i="7"/>
  <c r="S526" i="7"/>
  <c r="S531" i="7"/>
  <c r="S536" i="7"/>
  <c r="S540" i="7"/>
  <c r="S545" i="7"/>
  <c r="S550" i="7"/>
  <c r="S555" i="7"/>
  <c r="S1768" i="7"/>
  <c r="S1773" i="7"/>
  <c r="S1778" i="7"/>
  <c r="S1783" i="7"/>
  <c r="S1788" i="7"/>
  <c r="S1794" i="7"/>
  <c r="S1805" i="7"/>
  <c r="S1809" i="7"/>
  <c r="S1815" i="7"/>
  <c r="S1820" i="7"/>
  <c r="S1825" i="7"/>
  <c r="S1830" i="7"/>
  <c r="S1835" i="7"/>
  <c r="S1840" i="7"/>
  <c r="S1845" i="7"/>
  <c r="S1850" i="7"/>
  <c r="S470" i="7"/>
  <c r="S480" i="7"/>
  <c r="S490" i="7"/>
  <c r="S507" i="7"/>
  <c r="S516" i="7"/>
  <c r="S525" i="7"/>
  <c r="S535" i="7"/>
  <c r="S544" i="7"/>
  <c r="S554" i="7"/>
  <c r="S565" i="7"/>
  <c r="S574" i="7"/>
  <c r="S585" i="7"/>
  <c r="S584" i="7" s="1"/>
  <c r="S820" i="7"/>
  <c r="S830" i="7"/>
  <c r="S838" i="7"/>
  <c r="S847" i="7"/>
  <c r="S857" i="7"/>
  <c r="S866" i="7"/>
  <c r="S872" i="7"/>
  <c r="S881" i="7"/>
  <c r="S891" i="7"/>
  <c r="S895" i="7"/>
  <c r="S906" i="7"/>
  <c r="S916" i="7"/>
  <c r="S925" i="7"/>
  <c r="S935" i="7"/>
  <c r="S944" i="7"/>
  <c r="S954" i="7"/>
  <c r="S1065" i="7"/>
  <c r="S1083" i="7"/>
  <c r="S1093" i="7"/>
  <c r="S1121" i="7"/>
  <c r="S1125" i="7"/>
  <c r="AA1125" i="7" s="1"/>
  <c r="S1140" i="7"/>
  <c r="S1144" i="7"/>
  <c r="S1319" i="7"/>
  <c r="S1324" i="7"/>
  <c r="S1329" i="7"/>
  <c r="S1334" i="7"/>
  <c r="S1339" i="7"/>
  <c r="S1343" i="7"/>
  <c r="S1349" i="7"/>
  <c r="S1361" i="7"/>
  <c r="S1366" i="7"/>
  <c r="S1371" i="7"/>
  <c r="S1376" i="7"/>
  <c r="S1381" i="7"/>
  <c r="S1386" i="7"/>
  <c r="S1390" i="7"/>
  <c r="S1395" i="7"/>
  <c r="S1400" i="7"/>
  <c r="S1404" i="7"/>
  <c r="S1409" i="7"/>
  <c r="S1413" i="7"/>
  <c r="S1418" i="7"/>
  <c r="S1423" i="7"/>
  <c r="S1427" i="7"/>
  <c r="S1432" i="7"/>
  <c r="S1437" i="7"/>
  <c r="S1443" i="7"/>
  <c r="S1447" i="7"/>
  <c r="S1452" i="7"/>
  <c r="S1457" i="7"/>
  <c r="S1463" i="7"/>
  <c r="S13" i="7"/>
  <c r="S292" i="7"/>
  <c r="S301" i="7"/>
  <c r="AA301" i="7" s="1"/>
  <c r="S311" i="7"/>
  <c r="S319" i="7"/>
  <c r="S329" i="7"/>
  <c r="S338" i="7"/>
  <c r="S346" i="7"/>
  <c r="S355" i="7"/>
  <c r="S365" i="7"/>
  <c r="S373" i="7"/>
  <c r="S382" i="7"/>
  <c r="S391" i="7"/>
  <c r="S400" i="7"/>
  <c r="S408" i="7"/>
  <c r="S417" i="7"/>
  <c r="S433" i="7"/>
  <c r="S448" i="7"/>
  <c r="S458" i="7"/>
  <c r="S532" i="7"/>
  <c r="S1774" i="7"/>
  <c r="S1784" i="7"/>
  <c r="S1801" i="7"/>
  <c r="S1811" i="7"/>
  <c r="S1821" i="7"/>
  <c r="S1831" i="7"/>
  <c r="S1841" i="7"/>
  <c r="S1080" i="7"/>
  <c r="S1084" i="7"/>
  <c r="S1094" i="7"/>
  <c r="S1122" i="7"/>
  <c r="S1126" i="7"/>
  <c r="S1141" i="7"/>
  <c r="S1146" i="7"/>
  <c r="S1316" i="7"/>
  <c r="S1321" i="7"/>
  <c r="S1325" i="7"/>
  <c r="S1330" i="7"/>
  <c r="S1335" i="7"/>
  <c r="S1340" i="7"/>
  <c r="S1350" i="7"/>
  <c r="S1357" i="7"/>
  <c r="S1362" i="7"/>
  <c r="S1367" i="7"/>
  <c r="S1372" i="7"/>
  <c r="S1377" i="7"/>
  <c r="S1382" i="7"/>
  <c r="S1387" i="7"/>
  <c r="S1391" i="7"/>
  <c r="S1396" i="7"/>
  <c r="S1401" i="7"/>
  <c r="S1405" i="7"/>
  <c r="S1410" i="7"/>
  <c r="S1414" i="7"/>
  <c r="S1419" i="7"/>
  <c r="S1424" i="7"/>
  <c r="S1429" i="7"/>
  <c r="S1433" i="7"/>
  <c r="S1438" i="7"/>
  <c r="S1444" i="7"/>
  <c r="S1449" i="7"/>
  <c r="S1454" i="7"/>
  <c r="S1459" i="7"/>
  <c r="S1464" i="7"/>
  <c r="S9" i="7"/>
  <c r="S287" i="7"/>
  <c r="S296" i="7"/>
  <c r="S306" i="7"/>
  <c r="S315" i="7"/>
  <c r="S324" i="7"/>
  <c r="S333" i="7"/>
  <c r="S342" i="7"/>
  <c r="S351" i="7"/>
  <c r="S360" i="7"/>
  <c r="AA360" i="7" s="1"/>
  <c r="S369" i="7"/>
  <c r="S378" i="7"/>
  <c r="S387" i="7"/>
  <c r="S395" i="7"/>
  <c r="S404" i="7"/>
  <c r="S412" i="7"/>
  <c r="S422" i="7"/>
  <c r="S426" i="7"/>
  <c r="S437" i="7"/>
  <c r="S453" i="7"/>
  <c r="S463" i="7"/>
  <c r="S1769" i="7"/>
  <c r="S1779" i="7"/>
  <c r="S1790" i="7"/>
  <c r="S1795" i="7"/>
  <c r="S1806" i="7"/>
  <c r="S1816" i="7"/>
  <c r="S1826" i="7"/>
  <c r="S1836" i="7"/>
  <c r="S1847" i="7"/>
  <c r="S1564" i="7"/>
  <c r="AA1564" i="7" s="1"/>
  <c r="S1569" i="7"/>
  <c r="S1573" i="7"/>
  <c r="S1578" i="7"/>
  <c r="S1590" i="7"/>
  <c r="S1595" i="7"/>
  <c r="AA1595" i="7" s="1"/>
  <c r="S1600" i="7"/>
  <c r="S1652" i="7"/>
  <c r="AA1478" i="7"/>
  <c r="AA1477" i="7" s="1"/>
  <c r="AA1659" i="7"/>
  <c r="AA1658" i="7" s="1"/>
  <c r="S1567" i="7"/>
  <c r="S1571" i="7"/>
  <c r="S1576" i="7"/>
  <c r="S1580" i="7"/>
  <c r="S1587" i="7"/>
  <c r="S1592" i="7"/>
  <c r="S1597" i="7"/>
  <c r="S1602" i="7"/>
  <c r="S1607" i="7"/>
  <c r="S1612" i="7"/>
  <c r="S1617" i="7"/>
  <c r="S1622" i="7"/>
  <c r="S1628" i="7"/>
  <c r="S1633" i="7"/>
  <c r="S1638" i="7"/>
  <c r="S1643" i="7"/>
  <c r="S1649" i="7"/>
  <c r="S1654" i="7"/>
  <c r="S2016" i="7"/>
  <c r="S2022" i="7"/>
  <c r="S2027" i="7"/>
  <c r="S2032" i="7"/>
  <c r="S2037" i="7"/>
  <c r="S2042" i="7"/>
  <c r="S2046" i="7"/>
  <c r="S2052" i="7"/>
  <c r="S2057" i="7"/>
  <c r="S2061" i="7"/>
  <c r="S2066" i="7"/>
  <c r="S2071" i="7"/>
  <c r="S2076" i="7"/>
  <c r="AA1556" i="7"/>
  <c r="AA1555" i="7" s="1"/>
  <c r="AA1483" i="7"/>
  <c r="AA1482" i="7" s="1"/>
  <c r="AA1510" i="7"/>
  <c r="AA1509" i="7" s="1"/>
  <c r="S1584" i="7"/>
  <c r="S1583" i="7" s="1"/>
  <c r="AA50" i="7"/>
  <c r="AA49" i="7" s="1"/>
  <c r="AA1485" i="7"/>
  <c r="AA1484" i="7" s="1"/>
  <c r="AA1728" i="7"/>
  <c r="AA1727" i="7" s="1"/>
  <c r="AA1716" i="7"/>
  <c r="AA1715" i="7" s="1"/>
  <c r="AA114" i="7"/>
  <c r="AA113" i="7" s="1"/>
  <c r="AA61" i="7"/>
  <c r="AA60" i="7" s="1"/>
  <c r="AA52" i="7"/>
  <c r="AA51" i="7" s="1"/>
  <c r="AA1532" i="7"/>
  <c r="AA1531" i="7" s="1"/>
  <c r="AA1723" i="7"/>
  <c r="AA1722" i="7" s="1"/>
  <c r="AA1730" i="7"/>
  <c r="AA1729" i="7" s="1"/>
  <c r="AA1732" i="7"/>
  <c r="AA1731" i="7" s="1"/>
  <c r="S1605" i="7"/>
  <c r="S1610" i="7"/>
  <c r="S1614" i="7"/>
  <c r="S1619" i="7"/>
  <c r="S1625" i="7"/>
  <c r="S1630" i="7"/>
  <c r="S1635" i="7"/>
  <c r="S1641" i="7"/>
  <c r="S1646" i="7"/>
  <c r="S1656" i="7"/>
  <c r="S2014" i="7"/>
  <c r="S2019" i="7"/>
  <c r="S2024" i="7"/>
  <c r="S2030" i="7"/>
  <c r="S2034" i="7"/>
  <c r="S2039" i="7"/>
  <c r="S2044" i="7"/>
  <c r="S2049" i="7"/>
  <c r="S2054" i="7"/>
  <c r="S2059" i="7"/>
  <c r="S2064" i="7"/>
  <c r="S2069" i="7"/>
  <c r="S2073" i="7"/>
  <c r="S2078" i="7"/>
  <c r="AA2078" i="7" s="1"/>
  <c r="S1081" i="7"/>
  <c r="S1095" i="7"/>
  <c r="S1137" i="7"/>
  <c r="S1147" i="7"/>
  <c r="S561" i="7"/>
  <c r="S560" i="7" s="1"/>
  <c r="S1075" i="7"/>
  <c r="S12" i="7"/>
  <c r="S286" i="7"/>
  <c r="S1582" i="7"/>
  <c r="S1581" i="7" s="1"/>
  <c r="S300" i="7"/>
  <c r="AA300" i="7" s="1"/>
  <c r="S305" i="7"/>
  <c r="S318" i="7"/>
  <c r="S323" i="7"/>
  <c r="S337" i="7"/>
  <c r="S341" i="7"/>
  <c r="S354" i="7"/>
  <c r="S359" i="7"/>
  <c r="S372" i="7"/>
  <c r="S377" i="7"/>
  <c r="S390" i="7"/>
  <c r="S394" i="7"/>
  <c r="S407" i="7"/>
  <c r="S411" i="7"/>
  <c r="S425" i="7"/>
  <c r="S430" i="7"/>
  <c r="S447" i="7"/>
  <c r="S452" i="7"/>
  <c r="S466" i="7"/>
  <c r="S1314" i="7"/>
  <c r="S1313" i="7" s="1"/>
  <c r="S1355" i="7"/>
  <c r="S1354" i="7" s="1"/>
  <c r="AA898" i="7"/>
  <c r="AA897" i="7" s="1"/>
  <c r="AA1035" i="7"/>
  <c r="AA1034" i="7" s="1"/>
  <c r="AA1076" i="7"/>
  <c r="S1076" i="7"/>
  <c r="AA1091" i="7"/>
  <c r="AA1090" i="7" s="1"/>
  <c r="S1091" i="7"/>
  <c r="AA1123" i="7"/>
  <c r="S1123" i="7"/>
  <c r="AA1142" i="7"/>
  <c r="S1142" i="7"/>
  <c r="S462" i="7"/>
  <c r="S457" i="7"/>
  <c r="S441" i="7"/>
  <c r="S436" i="7"/>
  <c r="S421" i="7"/>
  <c r="S416" i="7"/>
  <c r="S403" i="7"/>
  <c r="S399" i="7"/>
  <c r="S386" i="7"/>
  <c r="S381" i="7"/>
  <c r="AA381" i="7" s="1"/>
  <c r="S368" i="7"/>
  <c r="S363" i="7"/>
  <c r="S349" i="7"/>
  <c r="S345" i="7"/>
  <c r="S332" i="7"/>
  <c r="S328" i="7"/>
  <c r="S314" i="7"/>
  <c r="S310" i="7"/>
  <c r="S295" i="7"/>
  <c r="S290" i="7"/>
  <c r="AA7" i="7"/>
  <c r="S8" i="7"/>
  <c r="S443" i="7"/>
  <c r="S442" i="7" s="1"/>
  <c r="S898" i="7"/>
  <c r="S897" i="7" s="1"/>
  <c r="S1035" i="7"/>
  <c r="S1034" i="7" s="1"/>
  <c r="S1770" i="7"/>
  <c r="S1781" i="7"/>
  <c r="S1791" i="7"/>
  <c r="S1802" i="7"/>
  <c r="S1812" i="7"/>
  <c r="S1823" i="7"/>
  <c r="S1833" i="7"/>
  <c r="S1843" i="7"/>
  <c r="AA900" i="7"/>
  <c r="AA899" i="7" s="1"/>
  <c r="AA1073" i="7"/>
  <c r="S1073" i="7"/>
  <c r="AA1622" i="7"/>
  <c r="AA1621" i="7" s="1"/>
  <c r="AA1649" i="7"/>
  <c r="AA1648" i="7" s="1"/>
  <c r="AA1772" i="7"/>
  <c r="AA1771" i="7" s="1"/>
  <c r="AA1787" i="7"/>
  <c r="AA1786" i="7" s="1"/>
  <c r="AA1819" i="7"/>
  <c r="AA1818" i="7" s="1"/>
  <c r="AA1839" i="7"/>
  <c r="AA1838" i="7" s="1"/>
  <c r="AA2027" i="7"/>
  <c r="AA2026" i="7" s="1"/>
  <c r="S285" i="7"/>
  <c r="S303" i="7"/>
  <c r="S322" i="7"/>
  <c r="S340" i="7"/>
  <c r="S358" i="7"/>
  <c r="S376" i="7"/>
  <c r="S393" i="7"/>
  <c r="S410" i="7"/>
  <c r="S429" i="7"/>
  <c r="S451" i="7"/>
  <c r="S1318" i="7"/>
  <c r="S1359" i="7"/>
  <c r="S1398" i="7"/>
  <c r="S1436" i="7"/>
  <c r="S1803" i="7"/>
  <c r="S1844" i="7"/>
  <c r="S1317" i="7"/>
  <c r="S1322" i="7"/>
  <c r="S1327" i="7"/>
  <c r="S1332" i="7"/>
  <c r="S1336" i="7"/>
  <c r="S1341" i="7"/>
  <c r="S1347" i="7"/>
  <c r="S1352" i="7"/>
  <c r="S1358" i="7"/>
  <c r="S1364" i="7"/>
  <c r="S1369" i="7"/>
  <c r="S1373" i="7"/>
  <c r="S1378" i="7"/>
  <c r="S1383" i="7"/>
  <c r="S1388" i="7"/>
  <c r="S1392" i="7"/>
  <c r="S1397" i="7"/>
  <c r="S1402" i="7"/>
  <c r="S1406" i="7"/>
  <c r="S1411" i="7"/>
  <c r="S1415" i="7"/>
  <c r="S1421" i="7"/>
  <c r="S1425" i="7"/>
  <c r="S1430" i="7"/>
  <c r="S1435" i="7"/>
  <c r="S1440" i="7"/>
  <c r="S1445" i="7"/>
  <c r="S1450" i="7"/>
  <c r="S1455" i="7"/>
  <c r="S1460" i="7"/>
  <c r="S1465" i="7"/>
  <c r="S1772" i="7"/>
  <c r="S1777" i="7"/>
  <c r="S1793" i="7"/>
  <c r="S1797" i="7"/>
  <c r="S1814" i="7"/>
  <c r="S1819" i="7"/>
  <c r="S1834" i="7"/>
  <c r="S1839" i="7"/>
  <c r="S1074" i="7"/>
  <c r="AA1074" i="7"/>
  <c r="AA1078" i="7"/>
  <c r="S1078" i="7"/>
  <c r="AA1314" i="7"/>
  <c r="AA1313" i="7" s="1"/>
  <c r="AA1355" i="7"/>
  <c r="AA1354" i="7" s="1"/>
  <c r="AA1582" i="7"/>
  <c r="AA1581" i="7" s="1"/>
  <c r="AA1799" i="7"/>
  <c r="AA1798" i="7" s="1"/>
  <c r="S1037" i="7"/>
  <c r="S1036" i="7" s="1"/>
  <c r="S1345" i="7"/>
  <c r="S1344" i="7" s="1"/>
  <c r="S1765" i="7"/>
  <c r="S1776" i="7"/>
  <c r="S1785" i="7"/>
  <c r="S1796" i="7"/>
  <c r="S1807" i="7"/>
  <c r="S1817" i="7"/>
  <c r="S1827" i="7"/>
  <c r="S1837" i="7"/>
  <c r="S1848" i="7"/>
  <c r="AA1037" i="7"/>
  <c r="AA1036" i="7" s="1"/>
  <c r="AA1077" i="7"/>
  <c r="S1077" i="7"/>
  <c r="S1082" i="7"/>
  <c r="S1092" i="7"/>
  <c r="S1120" i="7"/>
  <c r="S1124" i="7"/>
  <c r="S1138" i="7"/>
  <c r="S1143" i="7"/>
  <c r="S1148" i="7"/>
  <c r="S1328" i="7"/>
  <c r="S1333" i="7"/>
  <c r="S1348" i="7"/>
  <c r="S1353" i="7"/>
  <c r="S1370" i="7"/>
  <c r="S1375" i="7"/>
  <c r="S1389" i="7"/>
  <c r="S1393" i="7"/>
  <c r="S1408" i="7"/>
  <c r="S1412" i="7"/>
  <c r="S1426" i="7"/>
  <c r="S1431" i="7"/>
  <c r="S1446" i="7"/>
  <c r="S1451" i="7"/>
  <c r="S1466" i="7"/>
  <c r="S1565" i="7"/>
  <c r="S1570" i="7"/>
  <c r="S1575" i="7"/>
  <c r="S1579" i="7"/>
  <c r="S1586" i="7"/>
  <c r="S1591" i="7"/>
  <c r="S1596" i="7"/>
  <c r="S1601" i="7"/>
  <c r="S1606" i="7"/>
  <c r="S1611" i="7"/>
  <c r="S1615" i="7"/>
  <c r="S1620" i="7"/>
  <c r="S1626" i="7"/>
  <c r="S1631" i="7"/>
  <c r="S1637" i="7"/>
  <c r="S1642" i="7"/>
  <c r="S1647" i="7"/>
  <c r="S1653" i="7"/>
  <c r="S1799" i="7"/>
  <c r="S1798" i="7" s="1"/>
  <c r="S2015" i="7"/>
  <c r="S2020" i="7"/>
  <c r="S2025" i="7"/>
  <c r="S2031" i="7"/>
  <c r="S2036" i="7"/>
  <c r="S2041" i="7"/>
  <c r="S2045" i="7"/>
  <c r="S2050" i="7"/>
  <c r="S2056" i="7"/>
  <c r="S2060" i="7"/>
  <c r="S2065" i="7"/>
  <c r="S2070" i="7"/>
  <c r="S2075" i="7"/>
  <c r="AA1345" i="7"/>
  <c r="AA1344" i="7" s="1"/>
  <c r="AA1584" i="7"/>
  <c r="AA1583" i="7" s="1"/>
  <c r="AA229" i="8" l="1"/>
  <c r="S1035" i="8"/>
  <c r="S1034" i="8" s="1"/>
  <c r="AA1035" i="8"/>
  <c r="AA1034" i="8" s="1"/>
  <c r="AA801" i="8"/>
  <c r="AA716" i="8" s="1"/>
  <c r="AA1149" i="8"/>
  <c r="E1034" i="8"/>
  <c r="E1036" i="8"/>
  <c r="AA1209" i="8"/>
  <c r="AA1226" i="8"/>
  <c r="AA1004" i="8"/>
  <c r="AA961" i="8" s="1"/>
  <c r="AA703" i="8"/>
  <c r="AA587" i="8" s="1"/>
  <c r="S2026" i="7"/>
  <c r="S1789" i="8"/>
  <c r="S575" i="8"/>
  <c r="S825" i="8"/>
  <c r="S1585" i="7"/>
  <c r="S1648" i="7"/>
  <c r="AA1219" i="8"/>
  <c r="AA2055" i="8"/>
  <c r="S1810" i="8"/>
  <c r="S1621" i="7"/>
  <c r="S1636" i="7"/>
  <c r="S1838" i="8"/>
  <c r="S899" i="8"/>
  <c r="S284" i="7"/>
  <c r="S870" i="8"/>
  <c r="S849" i="8"/>
  <c r="S1632" i="8"/>
  <c r="AA2006" i="8"/>
  <c r="AA1915" i="8" s="1"/>
  <c r="S444" i="8"/>
  <c r="S1780" i="8"/>
  <c r="S1145" i="8"/>
  <c r="E1145" i="8" s="1"/>
  <c r="S1439" i="8"/>
  <c r="S1079" i="8"/>
  <c r="E1079" i="8" s="1"/>
  <c r="S428" i="8"/>
  <c r="S320" i="8"/>
  <c r="S512" i="8"/>
  <c r="S1239" i="8"/>
  <c r="S1589" i="8"/>
  <c r="S1624" i="8"/>
  <c r="AA356" i="7"/>
  <c r="AA298" i="7"/>
  <c r="AA927" i="7"/>
  <c r="AA811" i="7" s="1"/>
  <c r="AA501" i="7"/>
  <c r="AA1593" i="7"/>
  <c r="AA519" i="7"/>
  <c r="AA2074" i="7"/>
  <c r="AA2012" i="7" s="1"/>
  <c r="AA374" i="7"/>
  <c r="AA1562" i="7"/>
  <c r="AA1511" i="7"/>
  <c r="AA1139" i="7"/>
  <c r="AA1486" i="7"/>
  <c r="AA1479" i="7"/>
  <c r="S471" i="7"/>
  <c r="S1818" i="7"/>
  <c r="S867" i="7"/>
  <c r="S304" i="7"/>
  <c r="S885" i="7"/>
  <c r="S1764" i="7"/>
  <c r="S1439" i="7"/>
  <c r="S534" i="7"/>
  <c r="S492" i="7"/>
  <c r="S1771" i="7"/>
  <c r="S1574" i="7"/>
  <c r="S1374" i="7"/>
  <c r="S1792" i="7"/>
  <c r="S1420" i="7"/>
  <c r="S1363" i="7"/>
  <c r="S1842" i="7"/>
  <c r="S385" i="7"/>
  <c r="S420" i="7"/>
  <c r="S461" i="7"/>
  <c r="AA1119" i="7"/>
  <c r="S1624" i="7"/>
  <c r="S1616" i="7"/>
  <c r="S1589" i="7"/>
  <c r="S1315" i="7"/>
  <c r="S512" i="7"/>
  <c r="S877" i="7"/>
  <c r="S1640" i="7"/>
  <c r="S2051" i="7"/>
  <c r="S1632" i="7"/>
  <c r="S854" i="7"/>
  <c r="S1786" i="7"/>
  <c r="S957" i="7"/>
  <c r="AA1526" i="7"/>
  <c r="S356" i="7"/>
  <c r="W1033" i="7"/>
  <c r="R1033" i="7"/>
  <c r="R15" i="7"/>
  <c r="R1561" i="7"/>
  <c r="R1312" i="7"/>
  <c r="AA1915" i="7"/>
  <c r="AA587" i="7"/>
  <c r="W1312" i="7"/>
  <c r="R1657" i="7"/>
  <c r="R1763" i="7"/>
  <c r="T1851" i="6"/>
  <c r="T1657" i="6"/>
  <c r="S187" i="6"/>
  <c r="S2055" i="8"/>
  <c r="S557" i="8"/>
  <c r="S471" i="8"/>
  <c r="S187" i="8"/>
  <c r="R587" i="8"/>
  <c r="R716" i="8"/>
  <c r="S961" i="8"/>
  <c r="S716" i="8"/>
  <c r="S1062" i="8"/>
  <c r="E1062" i="8" s="1"/>
  <c r="S467" i="8"/>
  <c r="S2029" i="8"/>
  <c r="S1562" i="8"/>
  <c r="S2035" i="8"/>
  <c r="S859" i="8"/>
  <c r="S819" i="8"/>
  <c r="S492" i="8"/>
  <c r="S1640" i="8"/>
  <c r="S1360" i="8"/>
  <c r="S291" i="8"/>
  <c r="S1164" i="8"/>
  <c r="S1428" i="8"/>
  <c r="S1846" i="8"/>
  <c r="S1636" i="8"/>
  <c r="S1448" i="8"/>
  <c r="S1420" i="8"/>
  <c r="S587" i="8"/>
  <c r="S1915" i="8"/>
  <c r="S885" i="8"/>
  <c r="S1363" i="8"/>
  <c r="S475" i="8"/>
  <c r="S927" i="8"/>
  <c r="S304" i="8"/>
  <c r="R1164" i="8"/>
  <c r="R187" i="8"/>
  <c r="S890" i="8"/>
  <c r="R1915" i="8"/>
  <c r="R1239" i="8"/>
  <c r="R961" i="8"/>
  <c r="S449" i="8"/>
  <c r="S1453" i="8"/>
  <c r="S541" i="8"/>
  <c r="S1627" i="8"/>
  <c r="S1384" i="8"/>
  <c r="S2040" i="8"/>
  <c r="S1090" i="8"/>
  <c r="E1090" i="8" s="1"/>
  <c r="S2067" i="8"/>
  <c r="S1320" i="8"/>
  <c r="S1351" i="8"/>
  <c r="S941" i="8"/>
  <c r="S1786" i="8"/>
  <c r="S546" i="8"/>
  <c r="S350" i="8"/>
  <c r="S1380" i="8"/>
  <c r="S953" i="8"/>
  <c r="S584" i="8"/>
  <c r="S528" i="8"/>
  <c r="S420" i="8"/>
  <c r="S7" i="8"/>
  <c r="S284" i="8"/>
  <c r="S2051" i="8"/>
  <c r="S913" i="8"/>
  <c r="S1416" i="8"/>
  <c r="S1346" i="8"/>
  <c r="S432" i="8"/>
  <c r="S562" i="8"/>
  <c r="S1804" i="8"/>
  <c r="S1828" i="8"/>
  <c r="AA1407" i="8"/>
  <c r="S1356" i="8"/>
  <c r="S908" i="8"/>
  <c r="S2013" i="8"/>
  <c r="S552" i="8"/>
  <c r="S481" i="8"/>
  <c r="S438" i="8"/>
  <c r="S2026" i="8"/>
  <c r="S1368" i="8"/>
  <c r="S946" i="8"/>
  <c r="S487" i="8"/>
  <c r="S1775" i="8"/>
  <c r="S374" i="8"/>
  <c r="S1818" i="8"/>
  <c r="S1593" i="8"/>
  <c r="AA1399" i="8"/>
  <c r="S1072" i="8"/>
  <c r="E1072" i="8" s="1"/>
  <c r="S877" i="8"/>
  <c r="S578" i="8"/>
  <c r="S519" i="8"/>
  <c r="S456" i="8"/>
  <c r="S396" i="8"/>
  <c r="S385" i="8"/>
  <c r="S356" i="8"/>
  <c r="S308" i="8"/>
  <c r="S1139" i="8"/>
  <c r="E1139" i="8" s="1"/>
  <c r="S1051" i="8"/>
  <c r="E1051" i="8" s="1"/>
  <c r="S1644" i="8"/>
  <c r="S920" i="8"/>
  <c r="S501" i="8"/>
  <c r="S1599" i="8"/>
  <c r="S1326" i="8"/>
  <c r="S1458" i="8"/>
  <c r="S461" i="8"/>
  <c r="S1399" i="8"/>
  <c r="S1648" i="8"/>
  <c r="S334" i="8"/>
  <c r="S1621" i="8"/>
  <c r="S867" i="8"/>
  <c r="S497" i="8"/>
  <c r="S1462" i="8"/>
  <c r="S2074" i="8"/>
  <c r="S2017" i="8"/>
  <c r="AA870" i="8"/>
  <c r="AA811" i="8" s="1"/>
  <c r="S812" i="8"/>
  <c r="S902" i="8"/>
  <c r="S2047" i="8"/>
  <c r="S1764" i="8"/>
  <c r="S534" i="8"/>
  <c r="S1771" i="8"/>
  <c r="S2021" i="8"/>
  <c r="S854" i="8"/>
  <c r="AA1331" i="8"/>
  <c r="S1800" i="8"/>
  <c r="S1394" i="8"/>
  <c r="S1842" i="8"/>
  <c r="S1338" i="8"/>
  <c r="S1616" i="8"/>
  <c r="R1561" i="8"/>
  <c r="R1467" i="8"/>
  <c r="S1832" i="8"/>
  <c r="S1136" i="8"/>
  <c r="E1136" i="8" s="1"/>
  <c r="AA187" i="8"/>
  <c r="AA1574" i="8"/>
  <c r="AA1561" i="8" s="1"/>
  <c r="AA1320" i="8"/>
  <c r="S1119" i="8"/>
  <c r="E1119" i="8" s="1"/>
  <c r="S933" i="8"/>
  <c r="R1851" i="8"/>
  <c r="S1434" i="8"/>
  <c r="AA364" i="8"/>
  <c r="AA325" i="8"/>
  <c r="S842" i="8"/>
  <c r="S506" i="8"/>
  <c r="S567" i="8"/>
  <c r="S957" i="8"/>
  <c r="S1792" i="8"/>
  <c r="S2062" i="8"/>
  <c r="S1566" i="8"/>
  <c r="W1033" i="8"/>
  <c r="AA1090" i="8"/>
  <c r="S1609" i="8"/>
  <c r="R1763" i="8"/>
  <c r="R1312" i="8"/>
  <c r="S1585" i="8"/>
  <c r="S1574" i="8"/>
  <c r="R283" i="8"/>
  <c r="R2012" i="8"/>
  <c r="S1407" i="8"/>
  <c r="M6" i="8"/>
  <c r="W811" i="8"/>
  <c r="S413" i="8"/>
  <c r="S1331" i="8"/>
  <c r="S829" i="8"/>
  <c r="S1822" i="8"/>
  <c r="R95" i="8"/>
  <c r="R15" i="8"/>
  <c r="S1813" i="8"/>
  <c r="AA2017" i="8"/>
  <c r="R1033" i="8"/>
  <c r="R811" i="8"/>
  <c r="R431" i="8"/>
  <c r="AA15" i="8"/>
  <c r="AA95" i="8"/>
  <c r="S298" i="8"/>
  <c r="S1374" i="8"/>
  <c r="S1603" i="8"/>
  <c r="S364" i="8"/>
  <c r="AA1767" i="8"/>
  <c r="AA1763" i="8" s="1"/>
  <c r="AA2040" i="8"/>
  <c r="AA475" i="8"/>
  <c r="AA431" i="8" s="1"/>
  <c r="AA413" i="8"/>
  <c r="R1657" i="8"/>
  <c r="W491" i="8"/>
  <c r="W1312" i="8"/>
  <c r="AA1657" i="8"/>
  <c r="AA1239" i="8"/>
  <c r="AA1384" i="8"/>
  <c r="R491" i="8"/>
  <c r="AA534" i="8"/>
  <c r="AA491" i="8" s="1"/>
  <c r="S1315" i="8"/>
  <c r="W431" i="8"/>
  <c r="S325" i="8"/>
  <c r="S1442" i="8"/>
  <c r="S1651" i="8"/>
  <c r="AA1851" i="8"/>
  <c r="AA1467" i="8"/>
  <c r="W283" i="8"/>
  <c r="AA2021" i="8"/>
  <c r="AA1368" i="8"/>
  <c r="S1767" i="8"/>
  <c r="W2012" i="8"/>
  <c r="W1561" i="8"/>
  <c r="W1763" i="8"/>
  <c r="T811" i="6"/>
  <c r="T1561" i="6"/>
  <c r="T491" i="6"/>
  <c r="T283" i="6"/>
  <c r="T187" i="6"/>
  <c r="T1239" i="6"/>
  <c r="T716" i="6"/>
  <c r="T2012" i="6"/>
  <c r="T1763" i="6"/>
  <c r="T1312" i="6"/>
  <c r="T1164" i="6"/>
  <c r="T1033" i="6"/>
  <c r="T587" i="6"/>
  <c r="T15" i="6"/>
  <c r="T961" i="6"/>
  <c r="T95" i="6"/>
  <c r="T431" i="6"/>
  <c r="T1915" i="6"/>
  <c r="S1915" i="6"/>
  <c r="S1763" i="6"/>
  <c r="S1657" i="6"/>
  <c r="S587" i="6"/>
  <c r="S95" i="6"/>
  <c r="T1467" i="6"/>
  <c r="S2012" i="6"/>
  <c r="S1851" i="6"/>
  <c r="S1467" i="6"/>
  <c r="S1239" i="6"/>
  <c r="S1164" i="6"/>
  <c r="S1033" i="6"/>
  <c r="S811" i="6"/>
  <c r="S961" i="6"/>
  <c r="S431" i="6"/>
  <c r="S15" i="6"/>
  <c r="S1561" i="6"/>
  <c r="S1312" i="6"/>
  <c r="S716" i="6"/>
  <c r="S491" i="6"/>
  <c r="S283" i="6"/>
  <c r="N6" i="6"/>
  <c r="S1458" i="7"/>
  <c r="S1380" i="7"/>
  <c r="S941" i="7"/>
  <c r="S933" i="7"/>
  <c r="S528" i="7"/>
  <c r="S396" i="7"/>
  <c r="S449" i="7"/>
  <c r="R491" i="7"/>
  <c r="R811" i="7"/>
  <c r="S1407" i="7"/>
  <c r="S1651" i="7"/>
  <c r="S1846" i="7"/>
  <c r="S1453" i="7"/>
  <c r="S1356" i="7"/>
  <c r="S1145" i="7"/>
  <c r="S364" i="7"/>
  <c r="S291" i="7"/>
  <c r="S1394" i="7"/>
  <c r="S1139" i="7"/>
  <c r="S829" i="7"/>
  <c r="S475" i="7"/>
  <c r="S487" i="7"/>
  <c r="S467" i="7"/>
  <c r="S902" i="7"/>
  <c r="S825" i="7"/>
  <c r="S1416" i="7"/>
  <c r="S870" i="7"/>
  <c r="S899" i="7"/>
  <c r="S557" i="7"/>
  <c r="S519" i="7"/>
  <c r="S2017" i="7"/>
  <c r="S1644" i="7"/>
  <c r="S444" i="7"/>
  <c r="S334" i="7"/>
  <c r="AA1239" i="7"/>
  <c r="AA1164" i="7"/>
  <c r="S2067" i="7"/>
  <c r="S1603" i="7"/>
  <c r="R1851" i="7"/>
  <c r="R1467" i="7"/>
  <c r="R95" i="7"/>
  <c r="W491" i="7"/>
  <c r="R283" i="7"/>
  <c r="W1561" i="7"/>
  <c r="S1399" i="7"/>
  <c r="S1804" i="7"/>
  <c r="S859" i="7"/>
  <c r="S552" i="7"/>
  <c r="S428" i="7"/>
  <c r="S1072" i="7"/>
  <c r="S1090" i="7"/>
  <c r="S1351" i="7"/>
  <c r="S1331" i="7"/>
  <c r="AA1763" i="7"/>
  <c r="S1822" i="7"/>
  <c r="S1780" i="7"/>
  <c r="S1136" i="7"/>
  <c r="S2013" i="7"/>
  <c r="S1627" i="7"/>
  <c r="S1566" i="7"/>
  <c r="S1599" i="7"/>
  <c r="S350" i="7"/>
  <c r="S1448" i="7"/>
  <c r="S1428" i="7"/>
  <c r="S432" i="7"/>
  <c r="S890" i="7"/>
  <c r="S819" i="7"/>
  <c r="S1767" i="7"/>
  <c r="S481" i="7"/>
  <c r="S1051" i="7"/>
  <c r="S842" i="7"/>
  <c r="S501" i="7"/>
  <c r="S913" i="7"/>
  <c r="S849" i="7"/>
  <c r="S812" i="7"/>
  <c r="S567" i="7"/>
  <c r="S546" i="7"/>
  <c r="S1828" i="7"/>
  <c r="S308" i="7"/>
  <c r="S1593" i="7"/>
  <c r="S413" i="7"/>
  <c r="S325" i="7"/>
  <c r="R2012" i="7"/>
  <c r="R431" i="7"/>
  <c r="S1800" i="7"/>
  <c r="S1360" i="7"/>
  <c r="W1763" i="7"/>
  <c r="S1434" i="7"/>
  <c r="S1832" i="7"/>
  <c r="S2040" i="7"/>
  <c r="S1119" i="7"/>
  <c r="S1813" i="7"/>
  <c r="S2074" i="7"/>
  <c r="S2055" i="7"/>
  <c r="S2035" i="7"/>
  <c r="S1775" i="7"/>
  <c r="S1838" i="7"/>
  <c r="S1368" i="7"/>
  <c r="S1346" i="7"/>
  <c r="S1326" i="7"/>
  <c r="S7" i="7"/>
  <c r="S456" i="7"/>
  <c r="S2029" i="7"/>
  <c r="S1609" i="7"/>
  <c r="S2021" i="7"/>
  <c r="S1789" i="7"/>
  <c r="S1320" i="7"/>
  <c r="S1079" i="7"/>
  <c r="S1810" i="7"/>
  <c r="S1462" i="7"/>
  <c r="S1442" i="7"/>
  <c r="S1338" i="7"/>
  <c r="S953" i="7"/>
  <c r="S506" i="7"/>
  <c r="S497" i="7"/>
  <c r="S920" i="7"/>
  <c r="S1062" i="7"/>
  <c r="S946" i="7"/>
  <c r="S927" i="7"/>
  <c r="S908" i="7"/>
  <c r="S562" i="7"/>
  <c r="S541" i="7"/>
  <c r="S1384" i="7"/>
  <c r="S298" i="7"/>
  <c r="S578" i="7"/>
  <c r="AA1505" i="7"/>
  <c r="S1562" i="7"/>
  <c r="S438" i="7"/>
  <c r="S2062" i="7"/>
  <c r="S374" i="7"/>
  <c r="S320" i="7"/>
  <c r="AA716" i="7"/>
  <c r="W2012" i="7"/>
  <c r="W283" i="7"/>
  <c r="S2047" i="7"/>
  <c r="W431" i="7"/>
  <c r="W811" i="7"/>
  <c r="AA961" i="7"/>
  <c r="AA187" i="7"/>
  <c r="AA1072" i="7"/>
  <c r="AA431" i="7"/>
  <c r="AA95" i="7"/>
  <c r="AA1312" i="7"/>
  <c r="AA1657" i="7"/>
  <c r="AA15" i="7"/>
  <c r="AA1851" i="7"/>
  <c r="AA1033" i="8" l="1"/>
  <c r="AA1164" i="8"/>
  <c r="AA491" i="7"/>
  <c r="AA283" i="7"/>
  <c r="AA1561" i="7"/>
  <c r="AA1033" i="7"/>
  <c r="AA1467" i="7"/>
  <c r="S283" i="7"/>
  <c r="S1763" i="7"/>
  <c r="S491" i="7"/>
  <c r="S1312" i="7"/>
  <c r="R6" i="7"/>
  <c r="S2012" i="7"/>
  <c r="W6" i="7"/>
  <c r="S1033" i="7"/>
  <c r="T6" i="6"/>
  <c r="S2012" i="8"/>
  <c r="S1033" i="8"/>
  <c r="S431" i="8"/>
  <c r="S283" i="8"/>
  <c r="S491" i="8"/>
  <c r="AA283" i="8"/>
  <c r="AA2012" i="8"/>
  <c r="R6" i="8"/>
  <c r="S811" i="8"/>
  <c r="S1763" i="8"/>
  <c r="S1561" i="8"/>
  <c r="S1312" i="8"/>
  <c r="AA1312" i="8"/>
  <c r="W6" i="8"/>
  <c r="S1561" i="7"/>
  <c r="S431" i="7"/>
  <c r="S811" i="7"/>
  <c r="AA6" i="7" l="1"/>
  <c r="S6" i="7"/>
  <c r="AA6" i="8"/>
  <c r="S6" i="8"/>
  <c r="S6" i="6"/>
  <c r="M6" i="7" l="1"/>
</calcChain>
</file>

<file path=xl/sharedStrings.xml><?xml version="1.0" encoding="utf-8"?>
<sst xmlns="http://schemas.openxmlformats.org/spreadsheetml/2006/main" count="18692" uniqueCount="2122">
  <si>
    <t>Городской округ - город Казань</t>
  </si>
  <si>
    <t>Балтачевское сельское поселение</t>
  </si>
  <si>
    <t>Вахитовское сельское поселение</t>
  </si>
  <si>
    <t>Алексеевский муниципальный район</t>
  </si>
  <si>
    <t>Городское поселение пгт. Алексеевское</t>
  </si>
  <si>
    <t>Билярское сельское поселение</t>
  </si>
  <si>
    <t>Большеполянское сельское поселение</t>
  </si>
  <si>
    <t>Большетиганское сельское поселение</t>
  </si>
  <si>
    <t>Бутлеровское сельское поселение</t>
  </si>
  <si>
    <t>Войкинское сельское поселение</t>
  </si>
  <si>
    <t>Ерыклинское сельское поселение</t>
  </si>
  <si>
    <t>Куркульское сельское поселение</t>
  </si>
  <si>
    <t>Курналинское сельское поселение</t>
  </si>
  <si>
    <t>Лебединское сельское поселение</t>
  </si>
  <si>
    <t>Лебяжинское сельское поселение</t>
  </si>
  <si>
    <t>Левашевское сельское поселение</t>
  </si>
  <si>
    <t>Майнское сельское поселение</t>
  </si>
  <si>
    <t>Подлесно-Шенталинское сельское поселение</t>
  </si>
  <si>
    <t>Родниковское сельское поселение</t>
  </si>
  <si>
    <t>Ромодановское сельское поселение</t>
  </si>
  <si>
    <t>Сахаровское сельское поселение</t>
  </si>
  <si>
    <t>Среднетиганское сельское поселение</t>
  </si>
  <si>
    <t>Степношенталинское сельское поселение</t>
  </si>
  <si>
    <t>Ялкынское сельское поселение</t>
  </si>
  <si>
    <t>Алькеевский муниципальный район</t>
  </si>
  <si>
    <t>Аппаковское сельское поселение</t>
  </si>
  <si>
    <t>Базарно-Матакское сельское поселение</t>
  </si>
  <si>
    <t>Борискинское сельское поселение</t>
  </si>
  <si>
    <t>Верхнеколчуринское сельское поселение</t>
  </si>
  <si>
    <t>Каргопольское сельское поселение</t>
  </si>
  <si>
    <t>Кошкинское сельское поселение</t>
  </si>
  <si>
    <t>Нижнеалькеевское сельское поселение</t>
  </si>
  <si>
    <t>Нижнекачеевское сельское поселение</t>
  </si>
  <si>
    <t>Новоургагарское сельское поселение</t>
  </si>
  <si>
    <t>Салманское сельское поселение</t>
  </si>
  <si>
    <t>Староалпаровское сельское поселение</t>
  </si>
  <si>
    <t>Старокамкинское сельское поселение</t>
  </si>
  <si>
    <t>Староматакское сельское поселение</t>
  </si>
  <si>
    <t>Старосалмановское сельское поселение</t>
  </si>
  <si>
    <t>Старохурадинское сельское поселение</t>
  </si>
  <si>
    <t>Старочелнинское сельское поселение</t>
  </si>
  <si>
    <t>Тяжбердинское сельское поселение</t>
  </si>
  <si>
    <t>Чувашско-Бродское сельское поселение</t>
  </si>
  <si>
    <t>Чувашско-Бурнаевское сельское поселение</t>
  </si>
  <si>
    <t>Шибашинское сельское поселение</t>
  </si>
  <si>
    <t>Юхмачинское сельское поселение</t>
  </si>
  <si>
    <t>Апастовский муниципальный район</t>
  </si>
  <si>
    <t>Городское поселение пгт. Апастово</t>
  </si>
  <si>
    <t>Альмендеровское сельское поселение</t>
  </si>
  <si>
    <t>Бакрчинское сельское поселение</t>
  </si>
  <si>
    <t>Бишевское сельское поселение</t>
  </si>
  <si>
    <t>Большеболгоярское сельское поселение</t>
  </si>
  <si>
    <t>Большекокузское сельское поселение</t>
  </si>
  <si>
    <t>Булым-Булыхчинское сельское поселение</t>
  </si>
  <si>
    <t>Верхнеаткозинское сельское поселение</t>
  </si>
  <si>
    <t>Верхнеиндырчинское сельское поселение</t>
  </si>
  <si>
    <t>Деушевское сельское поселение</t>
  </si>
  <si>
    <t>Ишеевское сельское поселение</t>
  </si>
  <si>
    <t>Каратунское сельское поселение</t>
  </si>
  <si>
    <t>Кзыл-Тауское сельское поселение</t>
  </si>
  <si>
    <t>Куштовское сельское поселение</t>
  </si>
  <si>
    <t>Сатламышевское сельское поселение</t>
  </si>
  <si>
    <t>Среднебалтаевское сельское поселение</t>
  </si>
  <si>
    <t>Староюмралинское сельское поселение</t>
  </si>
  <si>
    <t>Табар-Черкийское сельское поселение</t>
  </si>
  <si>
    <t>Тутаевское сельское поселение</t>
  </si>
  <si>
    <t>Черемшанское сельское поселение</t>
  </si>
  <si>
    <t>Чуру-Барышевское сельское поселение</t>
  </si>
  <si>
    <t>Шамбулыхчинское сельское поселение</t>
  </si>
  <si>
    <t>Арский муниципальный район</t>
  </si>
  <si>
    <t>Городское поселение г. Арск</t>
  </si>
  <si>
    <t>Апазовское сельское поселение</t>
  </si>
  <si>
    <t>Качелинское сельское поселение</t>
  </si>
  <si>
    <t>Наласинское сельское поселение</t>
  </si>
  <si>
    <t>Новокинерское сельское поселение</t>
  </si>
  <si>
    <t>Новокишитское сельское поселение</t>
  </si>
  <si>
    <t>Новокырлайское сельское поселение</t>
  </si>
  <si>
    <t>Сизинское сельское поселение</t>
  </si>
  <si>
    <t>Среднеатынское сельское поселение</t>
  </si>
  <si>
    <t>Среднекорсинское сельское поселение</t>
  </si>
  <si>
    <t>Старокырлайское сельское поселение</t>
  </si>
  <si>
    <t>Старочурилинское сельское поселение</t>
  </si>
  <si>
    <t>Ташкичинское сельское поселение</t>
  </si>
  <si>
    <t>Урнякское сельское поселение</t>
  </si>
  <si>
    <t>Утар-Атынское сельское поселение</t>
  </si>
  <si>
    <t>Шушмабашское сельское поселение</t>
  </si>
  <si>
    <t>Янга-Салское сельское поселение</t>
  </si>
  <si>
    <t>Атнинский муниципальный район</t>
  </si>
  <si>
    <t>Большеатнинское сельское поселение</t>
  </si>
  <si>
    <t>Большеменгерское сельское поселение</t>
  </si>
  <si>
    <t>Верхнесердинское сельское поселение</t>
  </si>
  <si>
    <t>Коморгузинское сельское поселение</t>
  </si>
  <si>
    <t>Кубянское сельское поселение</t>
  </si>
  <si>
    <t>Кулле-Киминское сельское поселение</t>
  </si>
  <si>
    <t>Кунгерское сельское поселение</t>
  </si>
  <si>
    <t>Кшкловское сельское поселение</t>
  </si>
  <si>
    <t>Нижнеберескинское сельское поселение</t>
  </si>
  <si>
    <t>Нижнекуюкское сельское поселение</t>
  </si>
  <si>
    <t>Новошашинское сельское поселение</t>
  </si>
  <si>
    <t>Узюмское сельское поселение</t>
  </si>
  <si>
    <t>Александровское сельское поселение</t>
  </si>
  <si>
    <t>Балтасинский муниципальный район</t>
  </si>
  <si>
    <t>Городское поселение пгт. Балтаси</t>
  </si>
  <si>
    <t>Бурбашское сельское поселение</t>
  </si>
  <si>
    <t>Бурнакское сельское поселение</t>
  </si>
  <si>
    <t>Верхнесубашское сельское поселение</t>
  </si>
  <si>
    <t>Карадуванское сельское поселение</t>
  </si>
  <si>
    <t>Кугунурское сельское поселение</t>
  </si>
  <si>
    <t>Малолызинское сельское поселение</t>
  </si>
  <si>
    <t>Норминское сельское поселение</t>
  </si>
  <si>
    <t>Нуринерское сельское поселение</t>
  </si>
  <si>
    <t>Пижмарское сельское поселение</t>
  </si>
  <si>
    <t>Салаусское сельское поселение</t>
  </si>
  <si>
    <t>Смаильское сельское поселение</t>
  </si>
  <si>
    <t>Сосновское сельское поселение</t>
  </si>
  <si>
    <t>Среднекушкетское сельское поселение</t>
  </si>
  <si>
    <t>Ципьинское сельское поселение</t>
  </si>
  <si>
    <t>Шишинерское сельское поселение</t>
  </si>
  <si>
    <t>Шубанское сельское поселение</t>
  </si>
  <si>
    <t>Янгуловское сельское поселение</t>
  </si>
  <si>
    <t>Буинский муниципальный район</t>
  </si>
  <si>
    <t>Городское поселение г. Буинск</t>
  </si>
  <si>
    <t>Адав-Тулумбаевское сельское поселение</t>
  </si>
  <si>
    <t>Аксунское сельское поселение</t>
  </si>
  <si>
    <t>Альшеевское сельское поселение</t>
  </si>
  <si>
    <t>Альшиховское сельское поселение</t>
  </si>
  <si>
    <t>Бик-Утеевское сельское поселение</t>
  </si>
  <si>
    <t>Большефроловское сельское поселение</t>
  </si>
  <si>
    <t>Бюрганское сельское поселение</t>
  </si>
  <si>
    <t>Верхнелащинское сельское поселение</t>
  </si>
  <si>
    <t>Исаковское сельское поселение</t>
  </si>
  <si>
    <t>Кайбицкое сельское поселение</t>
  </si>
  <si>
    <t>Киятское сельское поселение</t>
  </si>
  <si>
    <t>Кошки-Теняковское сельское поселение</t>
  </si>
  <si>
    <t>Кошки-Шемякинское сельское поселение</t>
  </si>
  <si>
    <t>Малобуинковское сельское поселение</t>
  </si>
  <si>
    <t>Мещеряковское сельское поселение</t>
  </si>
  <si>
    <t>Мокросавалеевское сельское поселение</t>
  </si>
  <si>
    <t>Нижненаратбашское сельское поселение</t>
  </si>
  <si>
    <t>Новотинчалинское сельское поселение</t>
  </si>
  <si>
    <t>Новочечкабское сельское поселение</t>
  </si>
  <si>
    <t>Нурлатское сельское поселение</t>
  </si>
  <si>
    <t>Рунгинское сельское поселение</t>
  </si>
  <si>
    <t>Сорок-Сайдакское сельское поселение</t>
  </si>
  <si>
    <t>Старостуденецкое сельское поселение</t>
  </si>
  <si>
    <t>Старотинчалинское сельское поселение</t>
  </si>
  <si>
    <t>Тимбаевское сельское поселение</t>
  </si>
  <si>
    <t>Черки-Гришинское сельское поселение</t>
  </si>
  <si>
    <t>Черки-Кильдуразское сельское поселение</t>
  </si>
  <si>
    <t>Чувашско-Кищаковское сельское поселение</t>
  </si>
  <si>
    <t>Энтуганское сельское поселение</t>
  </si>
  <si>
    <t>Яшевское сельское поселение</t>
  </si>
  <si>
    <t>Верхнеуслонский муниципальный район</t>
  </si>
  <si>
    <t>Городское поселение г. Иннополис</t>
  </si>
  <si>
    <t>Большемеминское сельское поселение</t>
  </si>
  <si>
    <t>Бурнашевское сельское поселение</t>
  </si>
  <si>
    <t>Введенско-Слободское сельское поселение</t>
  </si>
  <si>
    <t>Верхнеуслонское сельское поселение</t>
  </si>
  <si>
    <t>Канашское сельское поселение</t>
  </si>
  <si>
    <t>Кильдеевское сельское поселение</t>
  </si>
  <si>
    <t>Коргузинское сельское поселение</t>
  </si>
  <si>
    <t>Кураловское сельское поселение</t>
  </si>
  <si>
    <t>Майданское сельское поселение</t>
  </si>
  <si>
    <t>Макуловское сельское поселение</t>
  </si>
  <si>
    <t>Набережно-Морквашское сельское поселение</t>
  </si>
  <si>
    <t>Нижнеуслонское сельское поселение</t>
  </si>
  <si>
    <t>Новорусско-Маматкозинское сельское поселение</t>
  </si>
  <si>
    <t>Октябрьское сельское поселение</t>
  </si>
  <si>
    <t>Печищинское сельское поселение</t>
  </si>
  <si>
    <t>Соболевское сельское поселение</t>
  </si>
  <si>
    <t>Шеланговское сельское поселение</t>
  </si>
  <si>
    <t>Ямбулатовское сельское поселение</t>
  </si>
  <si>
    <t>Высокогорский муниципальный район</t>
  </si>
  <si>
    <t>Айбашское сельское поселение</t>
  </si>
  <si>
    <t>Алан-Бексерское сельское поселение</t>
  </si>
  <si>
    <t>Альдермышское сельское поселение</t>
  </si>
  <si>
    <t>Березкинское сельское поселение</t>
  </si>
  <si>
    <t>Бирюлинское сельское поселение</t>
  </si>
  <si>
    <t>Большебитаманское сельское поселение</t>
  </si>
  <si>
    <t>Большековалинское сельское поселение</t>
  </si>
  <si>
    <t>Высокогорское сельское поселение</t>
  </si>
  <si>
    <t>Дачное сельское поселение</t>
  </si>
  <si>
    <t>Дубъязское сельское поселение</t>
  </si>
  <si>
    <t>Иске-Казанское сельское поселение</t>
  </si>
  <si>
    <t>Казакларское сельское поселение</t>
  </si>
  <si>
    <t>Красносельское сельское поселение</t>
  </si>
  <si>
    <t>Куркачинское сельское поселение</t>
  </si>
  <si>
    <t>Мемдельское сельское поселение</t>
  </si>
  <si>
    <t>Мульминское сельское поселение</t>
  </si>
  <si>
    <t>Село-Алатское сельское поселение</t>
  </si>
  <si>
    <t>Семиозерское сельское поселение</t>
  </si>
  <si>
    <t>Суксинское сельское поселение</t>
  </si>
  <si>
    <t>Ташлы-Ковалинское сельское поселение</t>
  </si>
  <si>
    <t>Усадское сельское поселение</t>
  </si>
  <si>
    <t>Чепчуговское сельское поселение</t>
  </si>
  <si>
    <t>Чернышевское сельское поселение</t>
  </si>
  <si>
    <t>Шапшинское сельское поселение</t>
  </si>
  <si>
    <t>Ямашурминское сельское поселение</t>
  </si>
  <si>
    <t>Дрожжановский муниципальный район</t>
  </si>
  <si>
    <t>Алешкин-Саплыкское сельское поселение</t>
  </si>
  <si>
    <t>Большеаксинское сельское поселение</t>
  </si>
  <si>
    <t>Большецильнинское сельское поселение</t>
  </si>
  <si>
    <t>Городищенское сельское поселение</t>
  </si>
  <si>
    <t>Звездинское сельское поселение</t>
  </si>
  <si>
    <t>Малоцильнинское сельское поселение</t>
  </si>
  <si>
    <t>Марсовское сельское поселение</t>
  </si>
  <si>
    <t>Матакское сельское поселение</t>
  </si>
  <si>
    <t>Нижнечекурское сельское поселение</t>
  </si>
  <si>
    <t>Новобурундуковское сельское поселение</t>
  </si>
  <si>
    <t>Новоильмовское сельское поселение</t>
  </si>
  <si>
    <t>Новоишлинское сельское поселение</t>
  </si>
  <si>
    <t>Село-Убейское сельское поселение</t>
  </si>
  <si>
    <t>Стародрожжановское сельское поселение</t>
  </si>
  <si>
    <t>Старокакерлинское сельское поселение</t>
  </si>
  <si>
    <t>Старочукалинское сельское поселение</t>
  </si>
  <si>
    <t>Старошаймурзинское сельское поселение</t>
  </si>
  <si>
    <t>Чувашско-Дрожжановское сельское поселение</t>
  </si>
  <si>
    <t>Шланговское сельское поселение</t>
  </si>
  <si>
    <t>Зеленодольский муниципальный район</t>
  </si>
  <si>
    <t>Городское поселение г. Зеленодольск</t>
  </si>
  <si>
    <t>Городское поселение пгт. Васильево</t>
  </si>
  <si>
    <t>Городское поселение пгт. Нижние Вязовые</t>
  </si>
  <si>
    <t>Айшинское сельское поселение</t>
  </si>
  <si>
    <t>Акзигитовское сельское поселение</t>
  </si>
  <si>
    <t>Бишнинское сельское поселение</t>
  </si>
  <si>
    <t>Большеачасырское сельское поселение</t>
  </si>
  <si>
    <t>Большеключинское сельское поселение</t>
  </si>
  <si>
    <t>Большекургузинское сельское поселение</t>
  </si>
  <si>
    <t>Большеширданское сельское поселение</t>
  </si>
  <si>
    <t>Большеякинское сельское поселение</t>
  </si>
  <si>
    <t>Кугеевское сельское поселение</t>
  </si>
  <si>
    <t>Кугушевское сельское поселение</t>
  </si>
  <si>
    <t>Мамадыш-Акиловское сельское поселение</t>
  </si>
  <si>
    <t>Молвинское сельское поселение</t>
  </si>
  <si>
    <t>Нижнеураспугинское сельское поселение</t>
  </si>
  <si>
    <t>Новопольское сельское поселение</t>
  </si>
  <si>
    <t>Осиновское сельское поселение</t>
  </si>
  <si>
    <t>Раифское сельское поселение</t>
  </si>
  <si>
    <t>Русско-Азелеевское сельское поселение</t>
  </si>
  <si>
    <t>Свияжское сельское поселение</t>
  </si>
  <si>
    <t>Утяшкинское сельское поселение</t>
  </si>
  <si>
    <t>Кайбицкий муниципальный район</t>
  </si>
  <si>
    <t>Багаевское сельское поселение</t>
  </si>
  <si>
    <t>Большекайбицкое сельское поселение</t>
  </si>
  <si>
    <t>Большеподберезинское сельское поселение</t>
  </si>
  <si>
    <t>Большерусаковское сельское поселение</t>
  </si>
  <si>
    <t>Бурундуковское сельское поселение</t>
  </si>
  <si>
    <t>Кулангинское сельское поселение</t>
  </si>
  <si>
    <t>Кушманское сельское поселение</t>
  </si>
  <si>
    <t>Маломеминское сельское поселение</t>
  </si>
  <si>
    <t>Молькеевское сельское поселение</t>
  </si>
  <si>
    <t>Муралинское сельское поселение</t>
  </si>
  <si>
    <t>Надеждинское сельское поселение</t>
  </si>
  <si>
    <t>Старотябердинское сельское поселение</t>
  </si>
  <si>
    <t>Ульянковское сельское поселение</t>
  </si>
  <si>
    <t>Федоровское сельское поселение</t>
  </si>
  <si>
    <t>Хозесановское сельское поселение</t>
  </si>
  <si>
    <t>Чутеевское сельское поселение</t>
  </si>
  <si>
    <t>Эбалаковское сельское поселение</t>
  </si>
  <si>
    <t>Камско-Устьинский муниципальный район</t>
  </si>
  <si>
    <t>Городское поселение пгт. Камское Устье</t>
  </si>
  <si>
    <t>Городское поселение пгт. Куйбышевский Затон</t>
  </si>
  <si>
    <t>Городское поселение пгт. Тенишево</t>
  </si>
  <si>
    <t>Большебуртасское сельское поселение</t>
  </si>
  <si>
    <t>Большекармалинское сельское поселение</t>
  </si>
  <si>
    <t>Большекляринское сельское поселение</t>
  </si>
  <si>
    <t>Большесалтыковское сельское поселение</t>
  </si>
  <si>
    <t>Варваринское сельское поселение</t>
  </si>
  <si>
    <t>Кирельское сельское поселение</t>
  </si>
  <si>
    <t>Клянчеевское сельское поселение</t>
  </si>
  <si>
    <t>Красновидовское сельское поселение</t>
  </si>
  <si>
    <t>Малосалтыковское сельское поселение</t>
  </si>
  <si>
    <t>Осинниковское сельское поселение</t>
  </si>
  <si>
    <t>Старобарышевское сельское поселение</t>
  </si>
  <si>
    <t>Староказеевское сельское поселение</t>
  </si>
  <si>
    <t>Сюкеевское сельское поселение</t>
  </si>
  <si>
    <t>Теньковское сельское поселение</t>
  </si>
  <si>
    <t>Уразлинское сельское поселение</t>
  </si>
  <si>
    <t>Янгасалское сельское поселение</t>
  </si>
  <si>
    <t>Кукморский муниципальный район</t>
  </si>
  <si>
    <t>Городское поселение город Кукмор</t>
  </si>
  <si>
    <t>Байлянгарское сельское поселение</t>
  </si>
  <si>
    <t>Березнякское сельское поселение</t>
  </si>
  <si>
    <t>Большекукморское сельское поселение</t>
  </si>
  <si>
    <t>Большесардекское сельское поселение</t>
  </si>
  <si>
    <t>Важашурское сельское поселение</t>
  </si>
  <si>
    <t>Каенсарское сельское поселение</t>
  </si>
  <si>
    <t>Каркаусское сельское поселение</t>
  </si>
  <si>
    <t>Лельвижское сельское поселение</t>
  </si>
  <si>
    <t>Лубянское сельское поселение</t>
  </si>
  <si>
    <t>Мамаширское сельское поселение</t>
  </si>
  <si>
    <t>Манзарасское сельское поселение</t>
  </si>
  <si>
    <t>Нижнеискубашское сельское поселение</t>
  </si>
  <si>
    <t>Нижнерусское сельское поселение</t>
  </si>
  <si>
    <t>Ныртинское сельское поселение</t>
  </si>
  <si>
    <t>Нырьинское сельское поселение</t>
  </si>
  <si>
    <t>Олуязское сельское поселение</t>
  </si>
  <si>
    <t>Ошторма-Юмьинское сельское поселение</t>
  </si>
  <si>
    <t>Починок-Кучуковское сельское поселение</t>
  </si>
  <si>
    <t>Псякское сельское поселение</t>
  </si>
  <si>
    <t>Сардекбашское сельское поселение</t>
  </si>
  <si>
    <t>Село-Чуринское сельское поселение</t>
  </si>
  <si>
    <t>Среднекуморское сельское поселение</t>
  </si>
  <si>
    <t>Туембашское сельское поселение</t>
  </si>
  <si>
    <t>Уркушское сельское поселение</t>
  </si>
  <si>
    <t>Чарлинское сельское поселение</t>
  </si>
  <si>
    <t>Ядыгерьское сельское поселение</t>
  </si>
  <si>
    <t>Яныльское сельское поселение</t>
  </si>
  <si>
    <t>Ятмас-Дусаевское сельское поселение</t>
  </si>
  <si>
    <t>Лаишевский муниципальный район</t>
  </si>
  <si>
    <t>Городское поселение г. Лаишево</t>
  </si>
  <si>
    <t>Атабаевское сельское поселение</t>
  </si>
  <si>
    <t>Большекабанское сельское поселение</t>
  </si>
  <si>
    <t>Габишевское сельское поселение</t>
  </si>
  <si>
    <t>Державинское сельское поселение</t>
  </si>
  <si>
    <t>Егорьевское сельское поселение</t>
  </si>
  <si>
    <t>Кирбинское сельское поселение</t>
  </si>
  <si>
    <t>Куюковское сельское поселение</t>
  </si>
  <si>
    <t>Макаровское сельское поселение</t>
  </si>
  <si>
    <t>Малоелгинское сельское поселение</t>
  </si>
  <si>
    <t>Матюшинское сельское поселение</t>
  </si>
  <si>
    <t>Нармонское сельское поселение</t>
  </si>
  <si>
    <t>Никольское сельское поселение</t>
  </si>
  <si>
    <t>Орловское сельское поселение</t>
  </si>
  <si>
    <t>Пелевское сельское поселение</t>
  </si>
  <si>
    <t>Песчано-Ковалинское сельское поселение</t>
  </si>
  <si>
    <t>Рождественское сельское поселение</t>
  </si>
  <si>
    <t>Сокуровское сельское поселение</t>
  </si>
  <si>
    <t>Среднедевятовское сельское поселение</t>
  </si>
  <si>
    <t>Столбищенское сельское поселение</t>
  </si>
  <si>
    <t>Татарско-Сараловское сельское поселение</t>
  </si>
  <si>
    <t>Татарско-Янтыкское сельское поселение</t>
  </si>
  <si>
    <t>Чирповское сельское поселение</t>
  </si>
  <si>
    <t>Пестречинский муниципальный район</t>
  </si>
  <si>
    <t>Белкинское сельское поселение</t>
  </si>
  <si>
    <t>Богородское сельское поселение</t>
  </si>
  <si>
    <t>Екатериновское сельское поселение</t>
  </si>
  <si>
    <t>Кибячинское сельское поселение</t>
  </si>
  <si>
    <t>Кобяковское сельское поселение</t>
  </si>
  <si>
    <t>Ковалинское сельское поселение</t>
  </si>
  <si>
    <t>Конское сельское поселение</t>
  </si>
  <si>
    <t>Кощаковское сельское поселение</t>
  </si>
  <si>
    <t>Кряш-Сердинское сельское поселение</t>
  </si>
  <si>
    <t>Кулаевское сельское поселение</t>
  </si>
  <si>
    <t>Ленино-Кокушкинское сельское поселение</t>
  </si>
  <si>
    <t>Отар-Дубровское сельское поселение</t>
  </si>
  <si>
    <t>Пановское сельское поселение</t>
  </si>
  <si>
    <t>Пестречинское сельское поселение</t>
  </si>
  <si>
    <t>Пимерское сельское поселение</t>
  </si>
  <si>
    <t>Татарско-Ходяшевское сельское поселение</t>
  </si>
  <si>
    <t>Читинское сельское поселение</t>
  </si>
  <si>
    <t>Шалинское сельское поселение</t>
  </si>
  <si>
    <t>Шигалеевское сельское поселение</t>
  </si>
  <si>
    <t>Янцеварское сельское поселение</t>
  </si>
  <si>
    <t>Рыбно-Слободский муниципальный район</t>
  </si>
  <si>
    <t>Городское поселение пгт. Рыбная Слобода</t>
  </si>
  <si>
    <t>Анатышское сельское поселение</t>
  </si>
  <si>
    <t>Балыклы-Чукаевское сельское поселение</t>
  </si>
  <si>
    <t>Бетьковское сельское поселение</t>
  </si>
  <si>
    <t>Биектауское сельское поселение</t>
  </si>
  <si>
    <t>Большеелгинское сельское поселение</t>
  </si>
  <si>
    <t>Большекульгинское сельское поселение</t>
  </si>
  <si>
    <t>Большемашлякское сельское поселение</t>
  </si>
  <si>
    <t>Большеошнякское сельское поселение</t>
  </si>
  <si>
    <t>Большесалтанское сельское поселение</t>
  </si>
  <si>
    <t>Козяково-Челнинское сельское поселение</t>
  </si>
  <si>
    <t>Корноуховское сельское поселение</t>
  </si>
  <si>
    <t>Кугарчинское сельское поселение</t>
  </si>
  <si>
    <t>Кукеевское сельское поселение</t>
  </si>
  <si>
    <t>Кутлу-Букашское сельское поселение</t>
  </si>
  <si>
    <t>Масловское сельское поселение</t>
  </si>
  <si>
    <t>Нижнетимерлекское сельское поселение</t>
  </si>
  <si>
    <t>Новоарышское сельское поселение</t>
  </si>
  <si>
    <t>Полянское сельское поселение</t>
  </si>
  <si>
    <t>Русско-Ошнякское сельское поселение</t>
  </si>
  <si>
    <t>Троицко-Урайское сельское поселение</t>
  </si>
  <si>
    <t>Урахчинское сельское поселение</t>
  </si>
  <si>
    <t>Шеморбашское сельское поселение</t>
  </si>
  <si>
    <t>Шетнево-Тулушское сельское поселение</t>
  </si>
  <si>
    <t>Шумбутское сельское поселение</t>
  </si>
  <si>
    <t>Шумковское сельское поселение</t>
  </si>
  <si>
    <t>Юлсубинское сельское поселение</t>
  </si>
  <si>
    <t>Сабинский муниципальный район</t>
  </si>
  <si>
    <t>Городское поселение пгт. Богатые Сабы</t>
  </si>
  <si>
    <t>Арташское сельское поселение</t>
  </si>
  <si>
    <t>Большекибячинское сельское поселение</t>
  </si>
  <si>
    <t>Большеныртинское сельское поселение</t>
  </si>
  <si>
    <t>Большешинарское сельское поселение</t>
  </si>
  <si>
    <t>Верхнесиметское сельское поселение</t>
  </si>
  <si>
    <t>Евлаштауское сельское поселение</t>
  </si>
  <si>
    <t>Изминское сельское поселение</t>
  </si>
  <si>
    <t>Иштуганское сельское поселение</t>
  </si>
  <si>
    <t>Кильдебякское сельское поселение</t>
  </si>
  <si>
    <t>Корсабашское сельское поселение</t>
  </si>
  <si>
    <t>Мешинское сельское поселение</t>
  </si>
  <si>
    <t>Мичанское сельское поселение</t>
  </si>
  <si>
    <t>Нижнешитцинское сельское поселение</t>
  </si>
  <si>
    <t>Сатышевское сельское поселение</t>
  </si>
  <si>
    <t>Староикшурминское сельское поселение</t>
  </si>
  <si>
    <t>Тимершикское сельское поселение</t>
  </si>
  <si>
    <t>Шеморданское сельское поселение</t>
  </si>
  <si>
    <t>Шикшинское сельское поселение</t>
  </si>
  <si>
    <t>Юлбатское сельское поселение</t>
  </si>
  <si>
    <t>Спасский муниципальный район</t>
  </si>
  <si>
    <t>Городское поселение г. Болгар</t>
  </si>
  <si>
    <t>Аграмаковское сельское поселение</t>
  </si>
  <si>
    <t>Антоновское сельское поселение</t>
  </si>
  <si>
    <t>Бураковское сельское поселение</t>
  </si>
  <si>
    <t>Измерское сельское поселение</t>
  </si>
  <si>
    <t>Иске-Рязапское сельское поселение</t>
  </si>
  <si>
    <t>Кимовское сельское поселение</t>
  </si>
  <si>
    <t>Краснослободское сельское поселение</t>
  </si>
  <si>
    <t>Кузнечихинское сельское поселение</t>
  </si>
  <si>
    <t>Приволжское сельское поселение</t>
  </si>
  <si>
    <t>Среднеюрткульское сельское поселение</t>
  </si>
  <si>
    <t>Трехозерское сельское поселение</t>
  </si>
  <si>
    <t>Чэчэклинское сельское поселение</t>
  </si>
  <si>
    <t>Ямбухтинское сельское поселение</t>
  </si>
  <si>
    <t>Тетюшский муниципальный район</t>
  </si>
  <si>
    <t>Городское поселение г. Тетюши</t>
  </si>
  <si>
    <t>Алабердинское сельское поселение</t>
  </si>
  <si>
    <t>Байрашевское сельское поселение</t>
  </si>
  <si>
    <t>Беденьгинское сельское поселение</t>
  </si>
  <si>
    <t>Бессоновское сельское поселение</t>
  </si>
  <si>
    <t>Большеатрясское сельское поселение</t>
  </si>
  <si>
    <t>Большетарханское сельское поселение</t>
  </si>
  <si>
    <t>Большетурминское сельское поселение</t>
  </si>
  <si>
    <t>Большешемякинское сельское поселение</t>
  </si>
  <si>
    <t>Жуковское сельское поселение</t>
  </si>
  <si>
    <t>Кильдюшевское сельское поселение</t>
  </si>
  <si>
    <t>Киртелинское сельское поселение</t>
  </si>
  <si>
    <t>Кляшевское сельское поселение</t>
  </si>
  <si>
    <t>Кошки-Новотимбаевское сельское поселение</t>
  </si>
  <si>
    <t>Льяшевское сельское поселение</t>
  </si>
  <si>
    <t>Монастырское сельское поселение</t>
  </si>
  <si>
    <t>Сюндюковское сельское поселение</t>
  </si>
  <si>
    <t>Урюмское сельское поселение</t>
  </si>
  <si>
    <t>Тюлячинский муниципальный район</t>
  </si>
  <si>
    <t>Абдинское сельское поселение</t>
  </si>
  <si>
    <t>Айдаровское сельское поселение</t>
  </si>
  <si>
    <t>Аланское сельское поселение</t>
  </si>
  <si>
    <t>Баландышское сельское поселение</t>
  </si>
  <si>
    <t>Большеметескинское сельское поселение</t>
  </si>
  <si>
    <t>Большемешское сельское поселение</t>
  </si>
  <si>
    <t>Большенырсинское сельское поселение</t>
  </si>
  <si>
    <t>Верхнекибякозинское сельское поселение</t>
  </si>
  <si>
    <t>Малокибякозинское сельское поселение</t>
  </si>
  <si>
    <t>Старозюринское сельское поселение</t>
  </si>
  <si>
    <t>Тюлячинское сельское поселение</t>
  </si>
  <si>
    <t>Узякское сельское поселение</t>
  </si>
  <si>
    <t>Шадкинское сельское поселение</t>
  </si>
  <si>
    <t>Численность населения</t>
  </si>
  <si>
    <t>город</t>
  </si>
  <si>
    <t xml:space="preserve">село </t>
  </si>
  <si>
    <t>деревня</t>
  </si>
  <si>
    <t>село, а.ц</t>
  </si>
  <si>
    <t>село</t>
  </si>
  <si>
    <t>Балтачево</t>
  </si>
  <si>
    <t>поселок</t>
  </si>
  <si>
    <t>Тукай</t>
  </si>
  <si>
    <t>Кудашево</t>
  </si>
  <si>
    <t>Янга-Аул</t>
  </si>
  <si>
    <t>Уразаево</t>
  </si>
  <si>
    <t>пгт</t>
  </si>
  <si>
    <t>Алькеево</t>
  </si>
  <si>
    <t>поселок, а.ц.</t>
  </si>
  <si>
    <t>деревня, а.ц</t>
  </si>
  <si>
    <t>Победа</t>
  </si>
  <si>
    <t>Карамалы</t>
  </si>
  <si>
    <t>Юлдуз</t>
  </si>
  <si>
    <t>Александровка</t>
  </si>
  <si>
    <t>Камышлы</t>
  </si>
  <si>
    <t>Федоровка</t>
  </si>
  <si>
    <t>Сосновка</t>
  </si>
  <si>
    <t>Васильевка</t>
  </si>
  <si>
    <t>Нижние Савруши</t>
  </si>
  <si>
    <t>Сунчелеево</t>
  </si>
  <si>
    <t>Алга</t>
  </si>
  <si>
    <t>Большая Атня</t>
  </si>
  <si>
    <t>Малая Атня</t>
  </si>
  <si>
    <t>Новая Атня</t>
  </si>
  <si>
    <t>Новая Юльба</t>
  </si>
  <si>
    <t>Щеканясь</t>
  </si>
  <si>
    <t>Бахтияр</t>
  </si>
  <si>
    <t>Большой Менгер</t>
  </si>
  <si>
    <t>Старый Менгер</t>
  </si>
  <si>
    <t>Верхняя Серда</t>
  </si>
  <si>
    <t>Епанчено</t>
  </si>
  <si>
    <t>Коморгузя</t>
  </si>
  <si>
    <t>Марьян</t>
  </si>
  <si>
    <t>Турукляр</t>
  </si>
  <si>
    <t>Айшияз</t>
  </si>
  <si>
    <t>Дусюм</t>
  </si>
  <si>
    <t>Зильгильде</t>
  </si>
  <si>
    <t>Каенсар</t>
  </si>
  <si>
    <t>Кубян</t>
  </si>
  <si>
    <t>Нуртяк</t>
  </si>
  <si>
    <t>Бахтаче</t>
  </si>
  <si>
    <t>Ислейтар</t>
  </si>
  <si>
    <t>Купле-Кими</t>
  </si>
  <si>
    <t>Новая Береске</t>
  </si>
  <si>
    <t>Верхние Шаши</t>
  </si>
  <si>
    <t>Кошар</t>
  </si>
  <si>
    <t>Кунгер</t>
  </si>
  <si>
    <t>Мендюш</t>
  </si>
  <si>
    <t>Нижние Шаши</t>
  </si>
  <si>
    <t>Кзыл-Утар</t>
  </si>
  <si>
    <t>Кшклово</t>
  </si>
  <si>
    <t>Новый Узюм</t>
  </si>
  <si>
    <t>Большая Шухата</t>
  </si>
  <si>
    <t>Большие Берези</t>
  </si>
  <si>
    <t>Нижняя Береске</t>
  </si>
  <si>
    <t>Атамыш</t>
  </si>
  <si>
    <t>Верхний Куюк</t>
  </si>
  <si>
    <t>Нижний Куюк</t>
  </si>
  <si>
    <t>Новый Шимбер</t>
  </si>
  <si>
    <t>Старый Шимбер</t>
  </si>
  <si>
    <t>Ключи-Сап</t>
  </si>
  <si>
    <t>Мамыш</t>
  </si>
  <si>
    <t>Новые Шаши</t>
  </si>
  <si>
    <t>Старый Югуп</t>
  </si>
  <si>
    <t>Чембулат</t>
  </si>
  <si>
    <t>Мокша</t>
  </si>
  <si>
    <t>Старый Узюм</t>
  </si>
  <si>
    <t>Таш-Чишма</t>
  </si>
  <si>
    <t>Арск</t>
  </si>
  <si>
    <t>Алексеевское</t>
  </si>
  <si>
    <t>Аппаково</t>
  </si>
  <si>
    <t>Каракули</t>
  </si>
  <si>
    <t>Старая Тумба</t>
  </si>
  <si>
    <t>поселоек</t>
  </si>
  <si>
    <t>деревня, а.ц.</t>
  </si>
  <si>
    <t>Зотеевка</t>
  </si>
  <si>
    <t>Сабакайка</t>
  </si>
  <si>
    <t>поселок ж/д станции</t>
  </si>
  <si>
    <t>поселок ж/д станции, а.ц.</t>
  </si>
  <si>
    <t>Апастово</t>
  </si>
  <si>
    <t>Старые Енали</t>
  </si>
  <si>
    <t>Большие Верези</t>
  </si>
  <si>
    <t>Васильева Бужа</t>
  </si>
  <si>
    <t>Купербаш</t>
  </si>
  <si>
    <t>Старый Айван</t>
  </si>
  <si>
    <t>Тюбяк-Чекурча</t>
  </si>
  <si>
    <t>ж/д разъезд</t>
  </si>
  <si>
    <t>поселок ж/д разъезда</t>
  </si>
  <si>
    <t>Балтаси</t>
  </si>
  <si>
    <t>Курмала</t>
  </si>
  <si>
    <t>Куюк</t>
  </si>
  <si>
    <t>Куюкбаш</t>
  </si>
  <si>
    <t>Буинск</t>
  </si>
  <si>
    <t>Иннополис</t>
  </si>
  <si>
    <t>Зеленодольск</t>
  </si>
  <si>
    <t>Васильево</t>
  </si>
  <si>
    <t>Нижние Вязовые</t>
  </si>
  <si>
    <t>Большое Ходяшево</t>
  </si>
  <si>
    <t>Бритвино</t>
  </si>
  <si>
    <t>Исаково</t>
  </si>
  <si>
    <t>Луговой</t>
  </si>
  <si>
    <t>Малое Ходяшево</t>
  </si>
  <si>
    <t>Малые Юрты</t>
  </si>
  <si>
    <t>Мизиново</t>
  </si>
  <si>
    <t>Протопоповка</t>
  </si>
  <si>
    <t>Русские Ширданы</t>
  </si>
  <si>
    <t>Улитино</t>
  </si>
  <si>
    <t>Ходяшево</t>
  </si>
  <si>
    <t>Камское Устье</t>
  </si>
  <si>
    <t>Куйбышевский Затон</t>
  </si>
  <si>
    <t>Тенишево</t>
  </si>
  <si>
    <t>Кукмор</t>
  </si>
  <si>
    <t>Лаишево</t>
  </si>
  <si>
    <t>Старая Пристань</t>
  </si>
  <si>
    <t>Красная Поляна</t>
  </si>
  <si>
    <t>Любимовка</t>
  </si>
  <si>
    <t>Болгары</t>
  </si>
  <si>
    <t>Средние Сабы</t>
  </si>
  <si>
    <t>Рыбная Слобода</t>
  </si>
  <si>
    <t>Богатые Сабы</t>
  </si>
  <si>
    <t>Болгапр</t>
  </si>
  <si>
    <t>Тетюши</t>
  </si>
  <si>
    <t>Казань</t>
  </si>
  <si>
    <t>село, а.ц.</t>
  </si>
  <si>
    <t>поселок ж/д разъезда, а.ц.</t>
  </si>
  <si>
    <t>Кильдуразы</t>
  </si>
  <si>
    <t>Корса</t>
  </si>
  <si>
    <t xml:space="preserve">Сарай-Чекурча </t>
  </si>
  <si>
    <t>Чурилино</t>
  </si>
  <si>
    <t>Бюрганы</t>
  </si>
  <si>
    <t>Лащи</t>
  </si>
  <si>
    <t>Бирюли</t>
  </si>
  <si>
    <t>Киндери</t>
  </si>
  <si>
    <t xml:space="preserve">Албаба </t>
  </si>
  <si>
    <t>Кубня</t>
  </si>
  <si>
    <t>Саз-Тамак</t>
  </si>
  <si>
    <t>Каенлык</t>
  </si>
  <si>
    <t>Кзыл-Чишма</t>
  </si>
  <si>
    <t>Бутлеровка</t>
  </si>
  <si>
    <t>Городок</t>
  </si>
  <si>
    <t>Пановка</t>
  </si>
  <si>
    <t>Ямкино</t>
  </si>
  <si>
    <t>Гоголиха</t>
  </si>
  <si>
    <t>Кзыл-Уракчи</t>
  </si>
  <si>
    <t>Приозерная</t>
  </si>
  <si>
    <t>Старое Муллино</t>
  </si>
  <si>
    <t>Березовая Грива</t>
  </si>
  <si>
    <t>Горка</t>
  </si>
  <si>
    <t>Андреевка</t>
  </si>
  <si>
    <t>Березовка</t>
  </si>
  <si>
    <t>Мордовский Булак</t>
  </si>
  <si>
    <t>Тиган-Буляк</t>
  </si>
  <si>
    <t>Большой Красный Яр</t>
  </si>
  <si>
    <t>Ялкын</t>
  </si>
  <si>
    <t>Гурьевка</t>
  </si>
  <si>
    <t>Языково</t>
  </si>
  <si>
    <t>Нижнее Биктимирово</t>
  </si>
  <si>
    <t>Новое Ямкино</t>
  </si>
  <si>
    <t>Садиково</t>
  </si>
  <si>
    <t>Катюшино</t>
  </si>
  <si>
    <t>Нижнее Колчурино</t>
  </si>
  <si>
    <t>Юксул</t>
  </si>
  <si>
    <t>Русское Тюгульбаево</t>
  </si>
  <si>
    <t>Татарский Студенец</t>
  </si>
  <si>
    <t>Верхнее Качеево</t>
  </si>
  <si>
    <t>Анины Салманы</t>
  </si>
  <si>
    <t>Нижние Салманы</t>
  </si>
  <si>
    <t>Старый Баллыкуль</t>
  </si>
  <si>
    <t>Хлебодаровка</t>
  </si>
  <si>
    <t>Новое Алпарово</t>
  </si>
  <si>
    <t>Татарское Муллино</t>
  </si>
  <si>
    <t>Новое Камкино</t>
  </si>
  <si>
    <t>Русский Студенец</t>
  </si>
  <si>
    <t>Абдул-Салманы</t>
  </si>
  <si>
    <t>Верхние Матаки</t>
  </si>
  <si>
    <t>Татарское Шапкино</t>
  </si>
  <si>
    <t>Новая Тахтала</t>
  </si>
  <si>
    <t>Старые Нохраты</t>
  </si>
  <si>
    <t>Бибаево-Челны</t>
  </si>
  <si>
    <t>Среднее Биктимирово</t>
  </si>
  <si>
    <t>Сушка</t>
  </si>
  <si>
    <t>Большая Поляна</t>
  </si>
  <si>
    <t>имени Мулланура Вахитова</t>
  </si>
  <si>
    <t>Татарские Шибаши</t>
  </si>
  <si>
    <t>Ак-Чишма</t>
  </si>
  <si>
    <t>Туктар</t>
  </si>
  <si>
    <t>Полянка</t>
  </si>
  <si>
    <t xml:space="preserve">Сосновка </t>
  </si>
  <si>
    <t>Наратлы</t>
  </si>
  <si>
    <t>Красная Горка</t>
  </si>
  <si>
    <t>Азимово</t>
  </si>
  <si>
    <t>Каратун</t>
  </si>
  <si>
    <t>Малые Кокузы</t>
  </si>
  <si>
    <t>Курмашево</t>
  </si>
  <si>
    <t>Русский Индырчи</t>
  </si>
  <si>
    <t>Азбаба</t>
  </si>
  <si>
    <t>Берляш</t>
  </si>
  <si>
    <t>Новые Поляны</t>
  </si>
  <si>
    <t>Сибирчи</t>
  </si>
  <si>
    <t>Утямишево</t>
  </si>
  <si>
    <t>Кулганы</t>
  </si>
  <si>
    <t>Чиреево</t>
  </si>
  <si>
    <t>Мазиково</t>
  </si>
  <si>
    <t>Марьино</t>
  </si>
  <si>
    <t>Танаево</t>
  </si>
  <si>
    <t>Старый Кулькаш</t>
  </si>
  <si>
    <t>Чатбаш</t>
  </si>
  <si>
    <t>Семь Ключей</t>
  </si>
  <si>
    <t>Янгильдино</t>
  </si>
  <si>
    <t>Верхнее Балтаево</t>
  </si>
  <si>
    <t>Малый Бакрче</t>
  </si>
  <si>
    <t>Нижнее Балтаево</t>
  </si>
  <si>
    <t>Шемяково</t>
  </si>
  <si>
    <t>Карабаево</t>
  </si>
  <si>
    <t>Новопоселенное Ишеево</t>
  </si>
  <si>
    <t>Табар-Черки</t>
  </si>
  <si>
    <t>Тюбяк-Черки</t>
  </si>
  <si>
    <t>Кукшум</t>
  </si>
  <si>
    <t>Танай-Тураево</t>
  </si>
  <si>
    <t>Каратай</t>
  </si>
  <si>
    <t>Кзыл-Игенче</t>
  </si>
  <si>
    <t>Мирзям</t>
  </si>
  <si>
    <t>Абзябар</t>
  </si>
  <si>
    <t>Якты-Кен</t>
  </si>
  <si>
    <t>Верхняя Ура</t>
  </si>
  <si>
    <t>Новая Серда</t>
  </si>
  <si>
    <t>Новый Ашит</t>
  </si>
  <si>
    <t>Симетбаш</t>
  </si>
  <si>
    <t xml:space="preserve">Верхние Верези </t>
  </si>
  <si>
    <t>Иске-Юрт</t>
  </si>
  <si>
    <t xml:space="preserve">Пионер </t>
  </si>
  <si>
    <t>Верхняя Масра</t>
  </si>
  <si>
    <t xml:space="preserve">Казаклар </t>
  </si>
  <si>
    <t>Старая Масра</t>
  </si>
  <si>
    <t>Старый Муй</t>
  </si>
  <si>
    <t>Ташкич</t>
  </si>
  <si>
    <t>Чума-Елга</t>
  </si>
  <si>
    <t>Нижние Аты</t>
  </si>
  <si>
    <t>Арняш</t>
  </si>
  <si>
    <t>Клачи</t>
  </si>
  <si>
    <t>Средняя Корса</t>
  </si>
  <si>
    <t>Алан</t>
  </si>
  <si>
    <t xml:space="preserve">Курайван </t>
  </si>
  <si>
    <t>Нижняя Корса</t>
  </si>
  <si>
    <t>Верхние Метески</t>
  </si>
  <si>
    <t>Казылино</t>
  </si>
  <si>
    <t>Старый Яваш</t>
  </si>
  <si>
    <t>Утня</t>
  </si>
  <si>
    <t xml:space="preserve">Ермоловка </t>
  </si>
  <si>
    <t>Платоновка</t>
  </si>
  <si>
    <t>Татарское Кадряково</t>
  </si>
  <si>
    <t>Кысна</t>
  </si>
  <si>
    <t>Наратлык</t>
  </si>
  <si>
    <t>Пичментау</t>
  </si>
  <si>
    <t>Старый Кинер</t>
  </si>
  <si>
    <t>Урняк</t>
  </si>
  <si>
    <t xml:space="preserve">Алга-Куюк </t>
  </si>
  <si>
    <t>Апайкина Гарь</t>
  </si>
  <si>
    <t>Казанка</t>
  </si>
  <si>
    <t>Кутук</t>
  </si>
  <si>
    <t>Малые Турнали</t>
  </si>
  <si>
    <t>Нижний Пшалым</t>
  </si>
  <si>
    <t>Толонгер</t>
  </si>
  <si>
    <t xml:space="preserve">Кошлауч </t>
  </si>
  <si>
    <t>Старая Юльба</t>
  </si>
  <si>
    <t>Ильдус</t>
  </si>
  <si>
    <t>Ишнарат</t>
  </si>
  <si>
    <t>Угез-Елга</t>
  </si>
  <si>
    <t xml:space="preserve"> Александровка</t>
  </si>
  <si>
    <t>Бурбашский Сардыган</t>
  </si>
  <si>
    <t>Бурнак</t>
  </si>
  <si>
    <t>Карек-Серма</t>
  </si>
  <si>
    <t>Новая Гора</t>
  </si>
  <si>
    <t>Старая Турья</t>
  </si>
  <si>
    <t>Нижний Субаш</t>
  </si>
  <si>
    <t>Починок Сосна</t>
  </si>
  <si>
    <t>Карадуван</t>
  </si>
  <si>
    <t>Верхняя Кня</t>
  </si>
  <si>
    <t>Тау Зары</t>
  </si>
  <si>
    <t xml:space="preserve">Дурга </t>
  </si>
  <si>
    <t xml:space="preserve">Куремьял </t>
  </si>
  <si>
    <t xml:space="preserve">Кускем </t>
  </si>
  <si>
    <t>Улисьял</t>
  </si>
  <si>
    <t>Большие Лызи 1 часть</t>
  </si>
  <si>
    <t>Верхняя Ушма</t>
  </si>
  <si>
    <t>Нижняя Ушма</t>
  </si>
  <si>
    <t>Нормабаш</t>
  </si>
  <si>
    <t>Пускань</t>
  </si>
  <si>
    <t>Комаров-Завод</t>
  </si>
  <si>
    <t>Верхний Сардек</t>
  </si>
  <si>
    <t>Старый Пукшинер</t>
  </si>
  <si>
    <t>Биктяшево</t>
  </si>
  <si>
    <t>Новая Салаусь</t>
  </si>
  <si>
    <t>Сардыган</t>
  </si>
  <si>
    <t>Смаиль</t>
  </si>
  <si>
    <t>Сизнер</t>
  </si>
  <si>
    <t>Пор-Кутеш</t>
  </si>
  <si>
    <t>Сала-Кушкет</t>
  </si>
  <si>
    <t>Мельничная</t>
  </si>
  <si>
    <t>Старая Ципья</t>
  </si>
  <si>
    <t>Сырья</t>
  </si>
  <si>
    <t>Тагашур</t>
  </si>
  <si>
    <t>Янгурчи</t>
  </si>
  <si>
    <t>Верхний Шубан</t>
  </si>
  <si>
    <t xml:space="preserve">Большие Лызи 2 часть </t>
  </si>
  <si>
    <t>Нижний Шубан</t>
  </si>
  <si>
    <t>Ярак-Чурма</t>
  </si>
  <si>
    <t>Кирилловка</t>
  </si>
  <si>
    <t>Надеждино</t>
  </si>
  <si>
    <t>Берлек</t>
  </si>
  <si>
    <t>Аксу</t>
  </si>
  <si>
    <t>Раково</t>
  </si>
  <si>
    <t>Яскуль</t>
  </si>
  <si>
    <t>Мулланур Вахитов</t>
  </si>
  <si>
    <t>Тингаш</t>
  </si>
  <si>
    <t>Бик-Утеево</t>
  </si>
  <si>
    <t>Чувашский Сарыкамыш</t>
  </si>
  <si>
    <t>Беловолжка Татарская</t>
  </si>
  <si>
    <t>Беловолжка Чувашская</t>
  </si>
  <si>
    <t>Тойгильды</t>
  </si>
  <si>
    <t>Атабай-Анкебе</t>
  </si>
  <si>
    <t xml:space="preserve">Верхний Наратбаш </t>
  </si>
  <si>
    <t>Степные Енали</t>
  </si>
  <si>
    <t>Ак-Куль</t>
  </si>
  <si>
    <t>Кугальна</t>
  </si>
  <si>
    <t>Немчиновка</t>
  </si>
  <si>
    <t>Новые Тинчали</t>
  </si>
  <si>
    <t>Кошки-Теняково</t>
  </si>
  <si>
    <t>Малые Бюрганы</t>
  </si>
  <si>
    <t>Новые Мертли</t>
  </si>
  <si>
    <t>Татарское Пимурзино</t>
  </si>
  <si>
    <t>Канава</t>
  </si>
  <si>
    <t>Чувашское Пимурзино</t>
  </si>
  <si>
    <t>Малая Буинка</t>
  </si>
  <si>
    <t>Мещеряково</t>
  </si>
  <si>
    <t>Отрада</t>
  </si>
  <si>
    <t>Протопопово</t>
  </si>
  <si>
    <t>Большая Карланга</t>
  </si>
  <si>
    <t xml:space="preserve"> Новые Тинчали</t>
  </si>
  <si>
    <t>Ахмаметьево</t>
  </si>
  <si>
    <t>Кыр-Тавгильдино</t>
  </si>
  <si>
    <t>Мамоткозино</t>
  </si>
  <si>
    <t>Чураково</t>
  </si>
  <si>
    <t>Никольские Сороки</t>
  </si>
  <si>
    <t>Старостуденецкие Выселки</t>
  </si>
  <si>
    <t>Быковка</t>
  </si>
  <si>
    <t>Кабаланы</t>
  </si>
  <si>
    <t>Козловка</t>
  </si>
  <si>
    <t>Красное Поле</t>
  </si>
  <si>
    <t>Медведевка</t>
  </si>
  <si>
    <t>Заборная Поляна</t>
  </si>
  <si>
    <t>Ивановское</t>
  </si>
  <si>
    <t>Гаврилково</t>
  </si>
  <si>
    <t>Каинки</t>
  </si>
  <si>
    <t>Ломовка</t>
  </si>
  <si>
    <t>Тихий Плес</t>
  </si>
  <si>
    <t>им. Мулланура Вахитова</t>
  </si>
  <si>
    <t>Бакча-Сарай</t>
  </si>
  <si>
    <t>Ватан</t>
  </si>
  <si>
    <t>Гребени</t>
  </si>
  <si>
    <t>Елизаветино</t>
  </si>
  <si>
    <t>Медведково</t>
  </si>
  <si>
    <t>Петропавловская Слобода</t>
  </si>
  <si>
    <t>Савино</t>
  </si>
  <si>
    <t>Студенец</t>
  </si>
  <si>
    <t>Канаш</t>
  </si>
  <si>
    <t>Нижнее Озеро</t>
  </si>
  <si>
    <t>Уланово</t>
  </si>
  <si>
    <t>Харино</t>
  </si>
  <si>
    <t>Егидерево</t>
  </si>
  <si>
    <t>Патрикеево</t>
  </si>
  <si>
    <t>Ясная Звезда</t>
  </si>
  <si>
    <t>Теньковского лесничества</t>
  </si>
  <si>
    <t>Исаево</t>
  </si>
  <si>
    <t>Клянчино</t>
  </si>
  <si>
    <t>Татарское Макулово</t>
  </si>
  <si>
    <t>Покровка</t>
  </si>
  <si>
    <t>Воробьевка</t>
  </si>
  <si>
    <t>Новое Русское Маматкозино</t>
  </si>
  <si>
    <t>Татарское Маматкозино</t>
  </si>
  <si>
    <t>Захваткино</t>
  </si>
  <si>
    <t>Карамышиха</t>
  </si>
  <si>
    <t>Брек</t>
  </si>
  <si>
    <t>Нариман</t>
  </si>
  <si>
    <t>Казыльяры</t>
  </si>
  <si>
    <t>Крестниково</t>
  </si>
  <si>
    <t>Апсабаш</t>
  </si>
  <si>
    <t>Кара-Куль</t>
  </si>
  <si>
    <t>Кудаш</t>
  </si>
  <si>
    <t>Асянь</t>
  </si>
  <si>
    <t>Шумлян</t>
  </si>
  <si>
    <t>Ибря</t>
  </si>
  <si>
    <t>Абла</t>
  </si>
  <si>
    <t>Берли</t>
  </si>
  <si>
    <t>Большой Починок</t>
  </si>
  <si>
    <t>Малый Починок</t>
  </si>
  <si>
    <t>Олуяз</t>
  </si>
  <si>
    <t>Соловцово</t>
  </si>
  <si>
    <t>Тимофеевка</t>
  </si>
  <si>
    <t>Керосиново</t>
  </si>
  <si>
    <t>Бикнарат</t>
  </si>
  <si>
    <t>Малый Битаман</t>
  </si>
  <si>
    <t>Ювас</t>
  </si>
  <si>
    <t>Мазяр</t>
  </si>
  <si>
    <t>Малые Ковали</t>
  </si>
  <si>
    <t>Калинино</t>
  </si>
  <si>
    <t>Клетни</t>
  </si>
  <si>
    <t>Эстачи</t>
  </si>
  <si>
    <t>Яшь Кеч</t>
  </si>
  <si>
    <t>Большой Сулабаш</t>
  </si>
  <si>
    <t>Малый Сулабаш</t>
  </si>
  <si>
    <t>Таршна</t>
  </si>
  <si>
    <t>Торнаяз</t>
  </si>
  <si>
    <t>Шипшек</t>
  </si>
  <si>
    <t>Верхняя Ия</t>
  </si>
  <si>
    <t>Кзыл-Куль</t>
  </si>
  <si>
    <t>Русский Урмат</t>
  </si>
  <si>
    <t>Татарский Урмат</t>
  </si>
  <si>
    <t>Махмур</t>
  </si>
  <si>
    <t>Высокая Гора</t>
  </si>
  <si>
    <t>Куркачи</t>
  </si>
  <si>
    <t>Красна</t>
  </si>
  <si>
    <t>Сосмаги</t>
  </si>
  <si>
    <t>Чемерцы</t>
  </si>
  <si>
    <t>Потаниха</t>
  </si>
  <si>
    <t>Средний Алат</t>
  </si>
  <si>
    <t>Макаровка</t>
  </si>
  <si>
    <t>Теплый Ключ</t>
  </si>
  <si>
    <t>Большой Рясь</t>
  </si>
  <si>
    <t>Кундурла</t>
  </si>
  <si>
    <t>Малый Рясь</t>
  </si>
  <si>
    <t>Ташсу</t>
  </si>
  <si>
    <t>Чамяк</t>
  </si>
  <si>
    <t>Глухово</t>
  </si>
  <si>
    <t>Русско-Татарская Айша</t>
  </si>
  <si>
    <t>Туктамыш</t>
  </si>
  <si>
    <t>Уньба</t>
  </si>
  <si>
    <t>Ильино</t>
  </si>
  <si>
    <t>Садилово</t>
  </si>
  <si>
    <t>Талмачи</t>
  </si>
  <si>
    <t>Чубарово</t>
  </si>
  <si>
    <t>Байкал</t>
  </si>
  <si>
    <t>Новые Бирюли</t>
  </si>
  <si>
    <t>Старые Бирюли</t>
  </si>
  <si>
    <t>Чернышевка</t>
  </si>
  <si>
    <t>Ивановка</t>
  </si>
  <si>
    <t>Новое Мамонино</t>
  </si>
  <si>
    <t>Старая Тура</t>
  </si>
  <si>
    <t>Шушары</t>
  </si>
  <si>
    <t>Красный Восток</t>
  </si>
  <si>
    <t>Тимошкино</t>
  </si>
  <si>
    <t>Большая Елань</t>
  </si>
  <si>
    <t>Здоровый Ключ</t>
  </si>
  <si>
    <t>Татарский Саплык</t>
  </si>
  <si>
    <t>Старая Задоровка</t>
  </si>
  <si>
    <t>Старое Дуваново</t>
  </si>
  <si>
    <t>Новая Задоровка</t>
  </si>
  <si>
    <t>Новое Дуваново</t>
  </si>
  <si>
    <t>Коршанга-Шигали</t>
  </si>
  <si>
    <t>Нижнеподлесные Шигали</t>
  </si>
  <si>
    <t>Новые Шигали</t>
  </si>
  <si>
    <t>Бурундуки</t>
  </si>
  <si>
    <t>Татарские Тюки</t>
  </si>
  <si>
    <t>Малое Шаймурзино</t>
  </si>
  <si>
    <t>Кушкувак</t>
  </si>
  <si>
    <t>Хайбулдино</t>
  </si>
  <si>
    <t>Казыли</t>
  </si>
  <si>
    <t>Студеный Ключ</t>
  </si>
  <si>
    <t>Красный Яр</t>
  </si>
  <si>
    <t xml:space="preserve"> Кара-Елга</t>
  </si>
  <si>
    <t xml:space="preserve"> Светлое Озеро</t>
  </si>
  <si>
    <t>Сафоново</t>
  </si>
  <si>
    <t>Успенка</t>
  </si>
  <si>
    <t>Берновые Ковали</t>
  </si>
  <si>
    <t>Гремячий Ключ</t>
  </si>
  <si>
    <t>Красный Кармыш</t>
  </si>
  <si>
    <t>Киреево</t>
  </si>
  <si>
    <t>Маевка</t>
  </si>
  <si>
    <t>Соловьевка</t>
  </si>
  <si>
    <t>Малые Кургузи</t>
  </si>
  <si>
    <t>Сентяк</t>
  </si>
  <si>
    <t>Чирючи</t>
  </si>
  <si>
    <t>Селище Говядино</t>
  </si>
  <si>
    <t>Старые Ширданы</t>
  </si>
  <si>
    <t>Каратмень</t>
  </si>
  <si>
    <t>Никольское</t>
  </si>
  <si>
    <t>Утянгуш</t>
  </si>
  <si>
    <t>Русское Исламово</t>
  </si>
  <si>
    <t>Айдарово</t>
  </si>
  <si>
    <t>Паново</t>
  </si>
  <si>
    <t>Русское Танаево</t>
  </si>
  <si>
    <t>Татарское Танаево</t>
  </si>
  <si>
    <t>Городище</t>
  </si>
  <si>
    <t>Васюково</t>
  </si>
  <si>
    <t>Верхние Ураспуги</t>
  </si>
  <si>
    <t>Малые Ачасыры</t>
  </si>
  <si>
    <t>Албаба</t>
  </si>
  <si>
    <t>Булатово</t>
  </si>
  <si>
    <t>Рязаново</t>
  </si>
  <si>
    <t>Татарское Исламово</t>
  </si>
  <si>
    <t>Ореховка</t>
  </si>
  <si>
    <t>Воронино</t>
  </si>
  <si>
    <t>Русские Наратлы</t>
  </si>
  <si>
    <t>Татарские Наратлы</t>
  </si>
  <si>
    <t>Луковское</t>
  </si>
  <si>
    <t>Тенибяково</t>
  </si>
  <si>
    <t>Утяково</t>
  </si>
  <si>
    <t>Кулабердино</t>
  </si>
  <si>
    <t>Салтыганово</t>
  </si>
  <si>
    <t>Афанасьевка</t>
  </si>
  <si>
    <t>Каргала</t>
  </si>
  <si>
    <t>Плетени</t>
  </si>
  <si>
    <t>Чукри-Аланово</t>
  </si>
  <si>
    <t>Шушерма</t>
  </si>
  <si>
    <t>Куланга</t>
  </si>
  <si>
    <t>Беляево</t>
  </si>
  <si>
    <t>Нижняя Куланга</t>
  </si>
  <si>
    <t>Имянле-Буртас</t>
  </si>
  <si>
    <t>Малалла</t>
  </si>
  <si>
    <t>Баймурзино</t>
  </si>
  <si>
    <t>Полевая Буа</t>
  </si>
  <si>
    <t>Кичкеево</t>
  </si>
  <si>
    <t>Муратово</t>
  </si>
  <si>
    <t>Камылово</t>
  </si>
  <si>
    <t>Корноухово</t>
  </si>
  <si>
    <t>Кушкуль</t>
  </si>
  <si>
    <t>Мурза Берлибаш</t>
  </si>
  <si>
    <t>Балчиклы</t>
  </si>
  <si>
    <t>Малые Буртасы</t>
  </si>
  <si>
    <t>Архангельские Кляри</t>
  </si>
  <si>
    <t>Баргузино</t>
  </si>
  <si>
    <t>Малаевка</t>
  </si>
  <si>
    <t>Бибеево</t>
  </si>
  <si>
    <t>Малые Кляри</t>
  </si>
  <si>
    <t>Челны</t>
  </si>
  <si>
    <t>Данышево</t>
  </si>
  <si>
    <t>Менгличево</t>
  </si>
  <si>
    <t>Азимово-Курлебаш</t>
  </si>
  <si>
    <t>Ишимово</t>
  </si>
  <si>
    <t>Мордовский Каратай</t>
  </si>
  <si>
    <t>Бикеево</t>
  </si>
  <si>
    <t>Буртасы</t>
  </si>
  <si>
    <t>Малое Мереткозино</t>
  </si>
  <si>
    <t>Яшельча</t>
  </si>
  <si>
    <t>Картапа</t>
  </si>
  <si>
    <t>Караталга</t>
  </si>
  <si>
    <t>Атабаево</t>
  </si>
  <si>
    <t>Бишалабы</t>
  </si>
  <si>
    <t>Лабышка</t>
  </si>
  <si>
    <t>Ясная Поляна</t>
  </si>
  <si>
    <t>Малые Кармалы</t>
  </si>
  <si>
    <t>Шапкино</t>
  </si>
  <si>
    <t>Нурмабаш</t>
  </si>
  <si>
    <t>Аман-Ошторма</t>
  </si>
  <si>
    <t>Верхняя Ошторма</t>
  </si>
  <si>
    <t>Аш-Бузи</t>
  </si>
  <si>
    <t>Починок Сутер</t>
  </si>
  <si>
    <t>Новый Каенсар</t>
  </si>
  <si>
    <t>Старый Каенсар</t>
  </si>
  <si>
    <t>Бурсык-Елга</t>
  </si>
  <si>
    <t>Салтык-Ерыкла</t>
  </si>
  <si>
    <t>Тамаево</t>
  </si>
  <si>
    <t>Качимир</t>
  </si>
  <si>
    <t>Киндер Куль</t>
  </si>
  <si>
    <t>Битлянгур</t>
  </si>
  <si>
    <t>Красные Горы</t>
  </si>
  <si>
    <t>Новое Никольское</t>
  </si>
  <si>
    <t>Старая Уча</t>
  </si>
  <si>
    <t>Танькино</t>
  </si>
  <si>
    <t>Новая Чабья</t>
  </si>
  <si>
    <t>Балды-Кня</t>
  </si>
  <si>
    <t>Верхний Кузмесь</t>
  </si>
  <si>
    <t>Иштуган</t>
  </si>
  <si>
    <t>Красный Цветок</t>
  </si>
  <si>
    <t>Куркино</t>
  </si>
  <si>
    <t>Нижний Кузмесь</t>
  </si>
  <si>
    <t>Сабанчино</t>
  </si>
  <si>
    <t>Балыклы</t>
  </si>
  <si>
    <t>Верхний Казаклар</t>
  </si>
  <si>
    <t>Нижний Казаклар</t>
  </si>
  <si>
    <t>Старая Юмья</t>
  </si>
  <si>
    <t>Верхняя Юмья</t>
  </si>
  <si>
    <t>Новый Кумор</t>
  </si>
  <si>
    <t>Сардаусь</t>
  </si>
  <si>
    <t>Княгор</t>
  </si>
  <si>
    <t>Красный Октябрь</t>
  </si>
  <si>
    <t>Чигайка</t>
  </si>
  <si>
    <t>Арпаяз</t>
  </si>
  <si>
    <t>Асан-Елга</t>
  </si>
  <si>
    <t>Трыш</t>
  </si>
  <si>
    <t>Кушкет-Баш</t>
  </si>
  <si>
    <t>Поршур</t>
  </si>
  <si>
    <t>Пчеловод</t>
  </si>
  <si>
    <t>Верхний Кумор</t>
  </si>
  <si>
    <t>Нижний Кумор</t>
  </si>
  <si>
    <t>Верхний Арбаш</t>
  </si>
  <si>
    <t>Нижний Арбаш</t>
  </si>
  <si>
    <t>Плаксиха</t>
  </si>
  <si>
    <t>Татарская Тулба</t>
  </si>
  <si>
    <t>Верхний Шемордан</t>
  </si>
  <si>
    <t>Починок-Шемордан</t>
  </si>
  <si>
    <t>Тарлау</t>
  </si>
  <si>
    <t>Шепшенар</t>
  </si>
  <si>
    <t>Ямбулат-Пустошь</t>
  </si>
  <si>
    <t>Верхние Кармачи</t>
  </si>
  <si>
    <t>Каипы</t>
  </si>
  <si>
    <t xml:space="preserve"> Березовка</t>
  </si>
  <si>
    <t>Зимняя Горка</t>
  </si>
  <si>
    <t>Кзыл-Иль</t>
  </si>
  <si>
    <t>Пальцовка</t>
  </si>
  <si>
    <t>Травкино</t>
  </si>
  <si>
    <t>Матюшино</t>
  </si>
  <si>
    <t>Астраханка</t>
  </si>
  <si>
    <t>Татарский Кабан</t>
  </si>
  <si>
    <t>Беляково</t>
  </si>
  <si>
    <t>Новая Поляна</t>
  </si>
  <si>
    <t>Пиголи</t>
  </si>
  <si>
    <t>Орел</t>
  </si>
  <si>
    <t>Чистое Озеро</t>
  </si>
  <si>
    <t>Вороновка</t>
  </si>
  <si>
    <t>Дятлово</t>
  </si>
  <si>
    <t>Тангачи</t>
  </si>
  <si>
    <t>Обухово</t>
  </si>
  <si>
    <t>Маматово</t>
  </si>
  <si>
    <t>Смолдеярово</t>
  </si>
  <si>
    <t>Меретяки</t>
  </si>
  <si>
    <t xml:space="preserve"> Михайловка</t>
  </si>
  <si>
    <t>Нурма</t>
  </si>
  <si>
    <t>Комаровка</t>
  </si>
  <si>
    <t>Ямашево</t>
  </si>
  <si>
    <t>Степановка</t>
  </si>
  <si>
    <t>Николаевка</t>
  </si>
  <si>
    <t>Камский</t>
  </si>
  <si>
    <t>Гарь</t>
  </si>
  <si>
    <t>Екатериновка</t>
  </si>
  <si>
    <t>Чертово</t>
  </si>
  <si>
    <t>Камыш</t>
  </si>
  <si>
    <t>Куюки</t>
  </si>
  <si>
    <t>Черниково</t>
  </si>
  <si>
    <t>Верхние Девлизери</t>
  </si>
  <si>
    <t>Нептун</t>
  </si>
  <si>
    <t>Новоникольское</t>
  </si>
  <si>
    <t>Средние Девлизери</t>
  </si>
  <si>
    <t>Урывкино</t>
  </si>
  <si>
    <t>Чуча</t>
  </si>
  <si>
    <t>Кзыл Яшьляр</t>
  </si>
  <si>
    <t xml:space="preserve">Званка </t>
  </si>
  <si>
    <t>Старое Кощаково</t>
  </si>
  <si>
    <t>Царево</t>
  </si>
  <si>
    <t>Иксуар</t>
  </si>
  <si>
    <t>Колкомерка</t>
  </si>
  <si>
    <t>Большие Дюртили</t>
  </si>
  <si>
    <t>Змеево</t>
  </si>
  <si>
    <t>Салкын-Чишма</t>
  </si>
  <si>
    <t>Петрово</t>
  </si>
  <si>
    <t>Шихазда</t>
  </si>
  <si>
    <t>Пимери</t>
  </si>
  <si>
    <t>Княжа</t>
  </si>
  <si>
    <t>Русское Ходяшево</t>
  </si>
  <si>
    <t>им. ТатЦИКа</t>
  </si>
  <si>
    <t>Нырсовары</t>
  </si>
  <si>
    <t>Райково</t>
  </si>
  <si>
    <t>Таутермень</t>
  </si>
  <si>
    <t>Толкияз</t>
  </si>
  <si>
    <t>Шиланка</t>
  </si>
  <si>
    <t>Дикое Поле</t>
  </si>
  <si>
    <t>Малый Атмас</t>
  </si>
  <si>
    <t>Челны-Баш</t>
  </si>
  <si>
    <t>Янавыл</t>
  </si>
  <si>
    <t>Сабакаево</t>
  </si>
  <si>
    <t>Большая Осиновка</t>
  </si>
  <si>
    <t>Дон-Урай</t>
  </si>
  <si>
    <t>Малая Кульга</t>
  </si>
  <si>
    <t>Верхний Машляк</t>
  </si>
  <si>
    <t>Новый Салтан</t>
  </si>
  <si>
    <t>Бердибяково</t>
  </si>
  <si>
    <t>Большое Кадряково</t>
  </si>
  <si>
    <t>Иванаево</t>
  </si>
  <si>
    <t>Малое Кадряково</t>
  </si>
  <si>
    <t>Наумово</t>
  </si>
  <si>
    <t>Зангар-Куль</t>
  </si>
  <si>
    <t>Сатлыган</t>
  </si>
  <si>
    <t>Тябердино-Челны</t>
  </si>
  <si>
    <t>Новая Ырга</t>
  </si>
  <si>
    <t xml:space="preserve"> Камский</t>
  </si>
  <si>
    <t>Шестая Речка</t>
  </si>
  <si>
    <t>Большой Атмас</t>
  </si>
  <si>
    <t>Ошняк-Качкалак</t>
  </si>
  <si>
    <t>Хутор</t>
  </si>
  <si>
    <t>Два Поля Арташ</t>
  </si>
  <si>
    <t>Язлы-Арташ</t>
  </si>
  <si>
    <t>Малые Кибячи</t>
  </si>
  <si>
    <t>Средние Нырты</t>
  </si>
  <si>
    <t>Чабья Чурчи</t>
  </si>
  <si>
    <t>Уют</t>
  </si>
  <si>
    <t>Чулпыч</t>
  </si>
  <si>
    <t>Мешабаш</t>
  </si>
  <si>
    <t>Илебер</t>
  </si>
  <si>
    <t>Пукаль</t>
  </si>
  <si>
    <t>Утернясь</t>
  </si>
  <si>
    <t>Нижний Отар</t>
  </si>
  <si>
    <t>Суля</t>
  </si>
  <si>
    <t>Бакшанда</t>
  </si>
  <si>
    <t>Верхние Шитцы</t>
  </si>
  <si>
    <t>Елышево</t>
  </si>
  <si>
    <t>Аккуль-Бигеней</t>
  </si>
  <si>
    <t>Мамалаево</t>
  </si>
  <si>
    <t>Чабки-Сабы</t>
  </si>
  <si>
    <t>Три Сосны</t>
  </si>
  <si>
    <t>Сабай</t>
  </si>
  <si>
    <t>Кырбаш</t>
  </si>
  <si>
    <t>Серда</t>
  </si>
  <si>
    <t>Тнекеево</t>
  </si>
  <si>
    <t>Юсуп-Алан</t>
  </si>
  <si>
    <t>Кожаевка</t>
  </si>
  <si>
    <t>Красный Вал</t>
  </si>
  <si>
    <t>Гулюши</t>
  </si>
  <si>
    <t>Ржавец</t>
  </si>
  <si>
    <t>Подлесный Юрткуль</t>
  </si>
  <si>
    <t>Степной Юрткуль</t>
  </si>
  <si>
    <t>Фадеевка</t>
  </si>
  <si>
    <t>Йолдыз</t>
  </si>
  <si>
    <t>Танино</t>
  </si>
  <si>
    <t>Татарский Чикилдым</t>
  </si>
  <si>
    <t>Чувашское Черепаново</t>
  </si>
  <si>
    <t>Чувашский Чикилдым</t>
  </si>
  <si>
    <t>Никифоровка</t>
  </si>
  <si>
    <t>Малая Турма</t>
  </si>
  <si>
    <t>Чулла</t>
  </si>
  <si>
    <t>Малое Фролово</t>
  </si>
  <si>
    <t>Жуково</t>
  </si>
  <si>
    <t>Новое Сумароково</t>
  </si>
  <si>
    <t>Красное Озеро</t>
  </si>
  <si>
    <t>Максимовка</t>
  </si>
  <si>
    <t>Салмановка</t>
  </si>
  <si>
    <t>Старая Кульметьевка</t>
  </si>
  <si>
    <t>Тайба-Таушево</t>
  </si>
  <si>
    <t>Ямбухтино</t>
  </si>
  <si>
    <t>Баймат</t>
  </si>
  <si>
    <t>Долгая Поляна</t>
  </si>
  <si>
    <t>Ильинское</t>
  </si>
  <si>
    <t>Кушкуй</t>
  </si>
  <si>
    <t xml:space="preserve">Вожжи </t>
  </si>
  <si>
    <t>Красная Звезда</t>
  </si>
  <si>
    <t>Красное Нечасово</t>
  </si>
  <si>
    <t>Тавларово</t>
  </si>
  <si>
    <t>Левашево</t>
  </si>
  <si>
    <t>Казаклар</t>
  </si>
  <si>
    <t>Тактамыш</t>
  </si>
  <si>
    <t>Ташлиярово</t>
  </si>
  <si>
    <t>Гороховое Поле</t>
  </si>
  <si>
    <t>Ключище</t>
  </si>
  <si>
    <t>Средняя Меша</t>
  </si>
  <si>
    <t>Тямти Метески</t>
  </si>
  <si>
    <t>Ямбулат</t>
  </si>
  <si>
    <t>Сосновый Мыс</t>
  </si>
  <si>
    <t>Малые Меретяки</t>
  </si>
  <si>
    <t>Малые Нырси</t>
  </si>
  <si>
    <t>Старый Карабаян</t>
  </si>
  <si>
    <t>Тямти</t>
  </si>
  <si>
    <t>Алан-Зире</t>
  </si>
  <si>
    <t>Большие Тюлязи</t>
  </si>
  <si>
    <t>Кара-Ширма</t>
  </si>
  <si>
    <t>Новые Зюри</t>
  </si>
  <si>
    <t>Урумширма</t>
  </si>
  <si>
    <t>Ачи</t>
  </si>
  <si>
    <t>Пановая Гора</t>
  </si>
  <si>
    <t>Большие Меретяки</t>
  </si>
  <si>
    <t>Верхние Меретяки</t>
  </si>
  <si>
    <t>Удельные Меретяки</t>
  </si>
  <si>
    <t xml:space="preserve"> Четыре Двора</t>
  </si>
  <si>
    <t>Адаево</t>
  </si>
  <si>
    <t>Шама</t>
  </si>
  <si>
    <t>Красный Баран</t>
  </si>
  <si>
    <t>Ошняк</t>
  </si>
  <si>
    <t>Балахчино</t>
  </si>
  <si>
    <t xml:space="preserve"> Ивановский</t>
  </si>
  <si>
    <t>Базяково</t>
  </si>
  <si>
    <t>Мараса</t>
  </si>
  <si>
    <t>Новоспасск</t>
  </si>
  <si>
    <t>Саконы</t>
  </si>
  <si>
    <t xml:space="preserve"> Баганинского лесхоза</t>
  </si>
  <si>
    <t>Чувашская Майна</t>
  </si>
  <si>
    <t>Арбузов-Баран</t>
  </si>
  <si>
    <t>Масловка</t>
  </si>
  <si>
    <t xml:space="preserve"> Савинский</t>
  </si>
  <si>
    <t>Речное</t>
  </si>
  <si>
    <t>Нижние Тиганы</t>
  </si>
  <si>
    <t>Малый Красный Яр</t>
  </si>
  <si>
    <t>Караваево</t>
  </si>
  <si>
    <t>Старое Ямкино</t>
  </si>
  <si>
    <t>Татарское Тюгульбаево</t>
  </si>
  <si>
    <t>Верхнее Алькеево</t>
  </si>
  <si>
    <t>Среднее Алькеево</t>
  </si>
  <si>
    <t>Старые Ургагары</t>
  </si>
  <si>
    <t>Демидовка</t>
  </si>
  <si>
    <t>Новые Салманы</t>
  </si>
  <si>
    <t xml:space="preserve"> Новая Сихтерма</t>
  </si>
  <si>
    <t>Чувашское Шапкино</t>
  </si>
  <si>
    <t>Новый Баллыкуль</t>
  </si>
  <si>
    <t>Старая Тахтала</t>
  </si>
  <si>
    <t>Новые Челны</t>
  </si>
  <si>
    <t>Татарское Ахметьево</t>
  </si>
  <si>
    <t xml:space="preserve"> Юлдуз</t>
  </si>
  <si>
    <t>Татарское Бурнаево</t>
  </si>
  <si>
    <t>Верхнее Альмурзино</t>
  </si>
  <si>
    <t>Нижнее Альмурзино</t>
  </si>
  <si>
    <t>Борискино</t>
  </si>
  <si>
    <t>Бурнашево</t>
  </si>
  <si>
    <t>Тявгельдино</t>
  </si>
  <si>
    <t>Давликеево</t>
  </si>
  <si>
    <t xml:space="preserve"> Каратун</t>
  </si>
  <si>
    <t xml:space="preserve"> Кулчига</t>
  </si>
  <si>
    <t>Большие Болгояры</t>
  </si>
  <si>
    <t>Шонгуты</t>
  </si>
  <si>
    <t>Ясашно-Барышево</t>
  </si>
  <si>
    <t>Карамасары</t>
  </si>
  <si>
    <t>Ишеево</t>
  </si>
  <si>
    <t xml:space="preserve"> Каратунского хлебоприемного пункта</t>
  </si>
  <si>
    <t>Мурзино</t>
  </si>
  <si>
    <t xml:space="preserve"> Свияжский</t>
  </si>
  <si>
    <t>Старое Бурнашево</t>
  </si>
  <si>
    <t>Кабы Копри</t>
  </si>
  <si>
    <t>Шигаево</t>
  </si>
  <si>
    <t>Починок-Енаево</t>
  </si>
  <si>
    <t>Аюкудерган</t>
  </si>
  <si>
    <t>Багишево</t>
  </si>
  <si>
    <t>Нижний Биябаш</t>
  </si>
  <si>
    <t>Средний Биябаш</t>
  </si>
  <si>
    <t>Шамбулыхчи</t>
  </si>
  <si>
    <t>Пшенгер</t>
  </si>
  <si>
    <t>Хасаншаих</t>
  </si>
  <si>
    <t>Кишметьево</t>
  </si>
  <si>
    <t>Чулпаново</t>
  </si>
  <si>
    <t>Средние Верези</t>
  </si>
  <si>
    <t>Кзыл-Яр</t>
  </si>
  <si>
    <t>Нижняя Ура</t>
  </si>
  <si>
    <t xml:space="preserve">Сюрда </t>
  </si>
  <si>
    <t>Шура</t>
  </si>
  <si>
    <t>Шурабаш</t>
  </si>
  <si>
    <t>Кшкар</t>
  </si>
  <si>
    <t>Старый Кишит</t>
  </si>
  <si>
    <t>Кукче-Верези</t>
  </si>
  <si>
    <t>Новый Яваш</t>
  </si>
  <si>
    <t xml:space="preserve">Учили </t>
  </si>
  <si>
    <t>Чиканас</t>
  </si>
  <si>
    <t>Губурчак</t>
  </si>
  <si>
    <t>Мурали</t>
  </si>
  <si>
    <t>Новое Ключище</t>
  </si>
  <si>
    <t>Новое Чурилино</t>
  </si>
  <si>
    <t xml:space="preserve"> Починок-Поник</t>
  </si>
  <si>
    <t xml:space="preserve">Сиза </t>
  </si>
  <si>
    <t xml:space="preserve">Сикертан </t>
  </si>
  <si>
    <t>Средние Аты</t>
  </si>
  <si>
    <t>Средняя Серда</t>
  </si>
  <si>
    <t>Верхняя Корса</t>
  </si>
  <si>
    <t>Сарай-Чекурча</t>
  </si>
  <si>
    <t>Верхний Азяк</t>
  </si>
  <si>
    <t>Старый Кырлай</t>
  </si>
  <si>
    <t>Ашабаш</t>
  </si>
  <si>
    <t xml:space="preserve">Венета </t>
  </si>
  <si>
    <t>Штырь</t>
  </si>
  <si>
    <t>Мамся</t>
  </si>
  <si>
    <t xml:space="preserve">Старый Ашит </t>
  </si>
  <si>
    <t>Ташкичу</t>
  </si>
  <si>
    <t>Хотня</t>
  </si>
  <si>
    <t>Бимери</t>
  </si>
  <si>
    <t>Верхний Пшалым</t>
  </si>
  <si>
    <t xml:space="preserve"> Гарталовка</t>
  </si>
  <si>
    <t xml:space="preserve">Казанбаш </t>
  </si>
  <si>
    <t>Культесь</t>
  </si>
  <si>
    <t xml:space="preserve">Средний Пшалым </t>
  </si>
  <si>
    <t>Старые Турнали</t>
  </si>
  <si>
    <t xml:space="preserve">Верхние Аты </t>
  </si>
  <si>
    <t>Субаш-Аты</t>
  </si>
  <si>
    <t>Урнашбаш</t>
  </si>
  <si>
    <t xml:space="preserve">Нуса </t>
  </si>
  <si>
    <t>Сердебаш</t>
  </si>
  <si>
    <t>Шека</t>
  </si>
  <si>
    <t>Кушкетбаш</t>
  </si>
  <si>
    <t>Арбаш</t>
  </si>
  <si>
    <t>Княбаш</t>
  </si>
  <si>
    <t>Нижняя Кня</t>
  </si>
  <si>
    <t xml:space="preserve">Кургем </t>
  </si>
  <si>
    <t>Шуда</t>
  </si>
  <si>
    <t xml:space="preserve"> Ямбурово</t>
  </si>
  <si>
    <t xml:space="preserve"> Средняя Ушма</t>
  </si>
  <si>
    <t>Карелино</t>
  </si>
  <si>
    <t>Килеево</t>
  </si>
  <si>
    <t xml:space="preserve">Чапшар </t>
  </si>
  <si>
    <t xml:space="preserve"> Тархан</t>
  </si>
  <si>
    <t xml:space="preserve">Чутай </t>
  </si>
  <si>
    <t>Атня</t>
  </si>
  <si>
    <t xml:space="preserve">Сардек </t>
  </si>
  <si>
    <t>Средний Кушкет</t>
  </si>
  <si>
    <t>Арбор</t>
  </si>
  <si>
    <t>Ура</t>
  </si>
  <si>
    <t xml:space="preserve">Гондырево </t>
  </si>
  <si>
    <t>Старый Кушкет</t>
  </si>
  <si>
    <t>Ивашевка</t>
  </si>
  <si>
    <t>Кайрево</t>
  </si>
  <si>
    <t>Каменный Брод</t>
  </si>
  <si>
    <t>Черки-Дюртиле</t>
  </si>
  <si>
    <t>Старые Бурундуки</t>
  </si>
  <si>
    <t>Русские Кищаки</t>
  </si>
  <si>
    <t>Старые Мертли</t>
  </si>
  <si>
    <t>Ембулатово</t>
  </si>
  <si>
    <t xml:space="preserve"> Курбаш</t>
  </si>
  <si>
    <t>Бикмуразово</t>
  </si>
  <si>
    <t>Новая Цильна</t>
  </si>
  <si>
    <t>Нурлаты</t>
  </si>
  <si>
    <t>Малые Шихирданы</t>
  </si>
  <si>
    <t xml:space="preserve"> Чувашские Энтуганы</t>
  </si>
  <si>
    <t>Новый Студенец</t>
  </si>
  <si>
    <t>Сарсаз</t>
  </si>
  <si>
    <t>Шаймурзино</t>
  </si>
  <si>
    <t>Тимбаево</t>
  </si>
  <si>
    <t>Средние Лащи</t>
  </si>
  <si>
    <t>Старые Лащи</t>
  </si>
  <si>
    <t>Черки-Бибкеево</t>
  </si>
  <si>
    <t>Черки-Ишмяково</t>
  </si>
  <si>
    <t>Черки-Кощаково</t>
  </si>
  <si>
    <t>Новоселки</t>
  </si>
  <si>
    <t>Таковары</t>
  </si>
  <si>
    <t>Энтуганы</t>
  </si>
  <si>
    <t>Вольный Стан</t>
  </si>
  <si>
    <t>Шигали</t>
  </si>
  <si>
    <t xml:space="preserve"> Ивановское</t>
  </si>
  <si>
    <t>Юматово</t>
  </si>
  <si>
    <t>Ташевка</t>
  </si>
  <si>
    <t xml:space="preserve"> Восточная Звезда</t>
  </si>
  <si>
    <t xml:space="preserve"> Детский санаторий</t>
  </si>
  <si>
    <t xml:space="preserve"> им. Кирова</t>
  </si>
  <si>
    <t>Федяево</t>
  </si>
  <si>
    <t>Русское Бурнашево</t>
  </si>
  <si>
    <t>Сеитово</t>
  </si>
  <si>
    <t xml:space="preserve"> Десятидворка</t>
  </si>
  <si>
    <t>Лесные Моркваши</t>
  </si>
  <si>
    <t xml:space="preserve"> Никольский</t>
  </si>
  <si>
    <t xml:space="preserve"> Пустые Моркваши</t>
  </si>
  <si>
    <t xml:space="preserve"> Пятидворка</t>
  </si>
  <si>
    <t>Ключищи</t>
  </si>
  <si>
    <t>Янга-Болгар</t>
  </si>
  <si>
    <t>Чулпаниха</t>
  </si>
  <si>
    <t xml:space="preserve"> Кзыл-Байрак</t>
  </si>
  <si>
    <t xml:space="preserve"> Янга-Юл</t>
  </si>
  <si>
    <t>Большой Куюк</t>
  </si>
  <si>
    <t>Алатский спиртзавод</t>
  </si>
  <si>
    <t>Сая</t>
  </si>
  <si>
    <t>Инся</t>
  </si>
  <si>
    <t>Мамонино</t>
  </si>
  <si>
    <t xml:space="preserve">Чирша </t>
  </si>
  <si>
    <t>Шуман</t>
  </si>
  <si>
    <t>Чувашли</t>
  </si>
  <si>
    <t xml:space="preserve"> Инеш</t>
  </si>
  <si>
    <t xml:space="preserve">Пермяки </t>
  </si>
  <si>
    <t>Камаево</t>
  </si>
  <si>
    <t>Татарская Айша</t>
  </si>
  <si>
    <t>Улля</t>
  </si>
  <si>
    <t xml:space="preserve"> санатория «Каменка»</t>
  </si>
  <si>
    <t xml:space="preserve"> Урманче</t>
  </si>
  <si>
    <t xml:space="preserve"> Юртыш</t>
  </si>
  <si>
    <t xml:space="preserve"> Кзыл-Булгар</t>
  </si>
  <si>
    <t>Малый Алат</t>
  </si>
  <si>
    <t xml:space="preserve"> Озерный</t>
  </si>
  <si>
    <t>Хохлово</t>
  </si>
  <si>
    <t>Каймары</t>
  </si>
  <si>
    <t>Алешкин-Саплык</t>
  </si>
  <si>
    <t>Чувашская Бездна</t>
  </si>
  <si>
    <t>Новое Чекурское</t>
  </si>
  <si>
    <t>Чепкас-Ильметьево</t>
  </si>
  <si>
    <t>Верхний Каракитан</t>
  </si>
  <si>
    <t>Татарская Бездна</t>
  </si>
  <si>
    <t>Мочалей</t>
  </si>
  <si>
    <t>Чувашские Ишли</t>
  </si>
  <si>
    <t>Верхнее Чекурское</t>
  </si>
  <si>
    <t>Малая Акса</t>
  </si>
  <si>
    <t>Старое Чекурское</t>
  </si>
  <si>
    <t>Татарские Шатрашаны</t>
  </si>
  <si>
    <t>Новые Чукалы</t>
  </si>
  <si>
    <t>Новые Какерли</t>
  </si>
  <si>
    <t>Старые Ишли</t>
  </si>
  <si>
    <t>Малый Убей</t>
  </si>
  <si>
    <t>Новый Убей</t>
  </si>
  <si>
    <t>Старый Убей</t>
  </si>
  <si>
    <t>Татарский Убей</t>
  </si>
  <si>
    <t>Новое Дрожжаное</t>
  </si>
  <si>
    <t>Старое Ильмово</t>
  </si>
  <si>
    <t>Чувашское Шаймурзино</t>
  </si>
  <si>
    <t xml:space="preserve"> Нарат</t>
  </si>
  <si>
    <t>Бакрче</t>
  </si>
  <si>
    <t>Русско-Марийские Ковали</t>
  </si>
  <si>
    <t>Бишбатман</t>
  </si>
  <si>
    <t>Малые Ключи</t>
  </si>
  <si>
    <t>Большой Кульбаш</t>
  </si>
  <si>
    <t>Малые Ширданы</t>
  </si>
  <si>
    <t>Уразла</t>
  </si>
  <si>
    <t>Тавлино</t>
  </si>
  <si>
    <t xml:space="preserve"> Урман</t>
  </si>
  <si>
    <t>Тугаево</t>
  </si>
  <si>
    <t xml:space="preserve"> Кзыл-Тан</t>
  </si>
  <si>
    <t xml:space="preserve"> Грузинский</t>
  </si>
  <si>
    <t xml:space="preserve"> Дубровка</t>
  </si>
  <si>
    <t xml:space="preserve"> Красницкий</t>
  </si>
  <si>
    <t xml:space="preserve"> Новочувашский</t>
  </si>
  <si>
    <t xml:space="preserve"> Раифский</t>
  </si>
  <si>
    <t xml:space="preserve"> Урняк</t>
  </si>
  <si>
    <t>Косяково</t>
  </si>
  <si>
    <t xml:space="preserve"> Прибой</t>
  </si>
  <si>
    <t>Новая Тура</t>
  </si>
  <si>
    <t xml:space="preserve"> Новониколаевский</t>
  </si>
  <si>
    <t>Ремплер</t>
  </si>
  <si>
    <t xml:space="preserve"> Местечко Раифа</t>
  </si>
  <si>
    <t xml:space="preserve"> Садовый</t>
  </si>
  <si>
    <t>Карашам</t>
  </si>
  <si>
    <t>Татарское Азелеево</t>
  </si>
  <si>
    <t>Бузаево</t>
  </si>
  <si>
    <t>Арасланово</t>
  </si>
  <si>
    <t>Семекеево</t>
  </si>
  <si>
    <t>Старые Чечкабы</t>
  </si>
  <si>
    <t>Малое Подберезье</t>
  </si>
  <si>
    <t>Бушанча</t>
  </si>
  <si>
    <t>Малое Русаково</t>
  </si>
  <si>
    <t xml:space="preserve"> Русаковского лесничества</t>
  </si>
  <si>
    <t xml:space="preserve"> Новое Патрикеево</t>
  </si>
  <si>
    <t>Старая Буа</t>
  </si>
  <si>
    <t xml:space="preserve"> Большая Куланга</t>
  </si>
  <si>
    <t xml:space="preserve"> Репьевка</t>
  </si>
  <si>
    <t xml:space="preserve"> Чистые Ключи</t>
  </si>
  <si>
    <t>Янсуринское</t>
  </si>
  <si>
    <t xml:space="preserve"> Воскресенский</t>
  </si>
  <si>
    <t>Турминское</t>
  </si>
  <si>
    <t>Большое Тябердино</t>
  </si>
  <si>
    <t>Берлибаш</t>
  </si>
  <si>
    <t>Малые Кайбицы</t>
  </si>
  <si>
    <t>Большое Мереткозино</t>
  </si>
  <si>
    <t>Варварино</t>
  </si>
  <si>
    <t>Антоновка</t>
  </si>
  <si>
    <t>Старое Казеево</t>
  </si>
  <si>
    <t xml:space="preserve"> Сюкеевский Взвоз</t>
  </si>
  <si>
    <t xml:space="preserve"> Свободный Труд</t>
  </si>
  <si>
    <t xml:space="preserve"> Татарской зональной опытной станции</t>
  </si>
  <si>
    <t xml:space="preserve"> Тямле Чишма</t>
  </si>
  <si>
    <t xml:space="preserve"> Жилой Рудник</t>
  </si>
  <si>
    <t>Янцобино</t>
  </si>
  <si>
    <t>Копки</t>
  </si>
  <si>
    <t>Чишма-Баш</t>
  </si>
  <si>
    <t>Важашур</t>
  </si>
  <si>
    <t>Верхняя Шунь</t>
  </si>
  <si>
    <t>Ташлы-Елга</t>
  </si>
  <si>
    <t>Маскара</t>
  </si>
  <si>
    <t>Сердоусь</t>
  </si>
  <si>
    <t>Чулыгино</t>
  </si>
  <si>
    <t>Люга</t>
  </si>
  <si>
    <t>Верхний Искубаш</t>
  </si>
  <si>
    <t xml:space="preserve"> Люгдон</t>
  </si>
  <si>
    <t>Урясьбаш</t>
  </si>
  <si>
    <t>Туркаш</t>
  </si>
  <si>
    <t>Старая Кня-Юмья</t>
  </si>
  <si>
    <t xml:space="preserve"> Вильмон</t>
  </si>
  <si>
    <t>Ошторма Юмья</t>
  </si>
  <si>
    <t xml:space="preserve"> Филипповка</t>
  </si>
  <si>
    <t>Кашкара</t>
  </si>
  <si>
    <t>Кня-Баш</t>
  </si>
  <si>
    <t xml:space="preserve"> Синерь</t>
  </si>
  <si>
    <t>Старая Кня</t>
  </si>
  <si>
    <t xml:space="preserve"> Бакчасарай</t>
  </si>
  <si>
    <t xml:space="preserve"> Верхний Китяк</t>
  </si>
  <si>
    <t>Новый Сардек</t>
  </si>
  <si>
    <t>Малая Чура</t>
  </si>
  <si>
    <t xml:space="preserve"> Октябрино</t>
  </si>
  <si>
    <t xml:space="preserve"> Хасановка</t>
  </si>
  <si>
    <t xml:space="preserve"> Постников Починок</t>
  </si>
  <si>
    <t xml:space="preserve"> Биерь</t>
  </si>
  <si>
    <t>Вахитово</t>
  </si>
  <si>
    <t xml:space="preserve"> Первое Мая</t>
  </si>
  <si>
    <t xml:space="preserve"> Александровский</t>
  </si>
  <si>
    <t>Бутыри</t>
  </si>
  <si>
    <t xml:space="preserve"> Нижние Кармачи</t>
  </si>
  <si>
    <t>Малые Кабаны</t>
  </si>
  <si>
    <t>Большие Кабаны</t>
  </si>
  <si>
    <t>Габишево</t>
  </si>
  <si>
    <t xml:space="preserve"> Бима</t>
  </si>
  <si>
    <t>Егорьево</t>
  </si>
  <si>
    <t xml:space="preserve"> Алексеевский</t>
  </si>
  <si>
    <t xml:space="preserve"> Мысовский</t>
  </si>
  <si>
    <t>Шуран</t>
  </si>
  <si>
    <t xml:space="preserve">Карадули </t>
  </si>
  <si>
    <t>Караишево</t>
  </si>
  <si>
    <t>Тетеево</t>
  </si>
  <si>
    <t>Кунтечи</t>
  </si>
  <si>
    <t>Сапуголи</t>
  </si>
  <si>
    <t>Тарлаши</t>
  </si>
  <si>
    <t xml:space="preserve"> Соколовка</t>
  </si>
  <si>
    <t xml:space="preserve"> Троицкий</t>
  </si>
  <si>
    <t>Сингели</t>
  </si>
  <si>
    <t>Емельяново</t>
  </si>
  <si>
    <t>Усады</t>
  </si>
  <si>
    <t xml:space="preserve"> Русские Саралы</t>
  </si>
  <si>
    <t>Именьково</t>
  </si>
  <si>
    <t>Большой Арташ</t>
  </si>
  <si>
    <t>Ерыкла</t>
  </si>
  <si>
    <t xml:space="preserve"> Петровский</t>
  </si>
  <si>
    <t>Белкино</t>
  </si>
  <si>
    <t>Гильдеево</t>
  </si>
  <si>
    <t xml:space="preserve"> Ильинский</t>
  </si>
  <si>
    <t>Кибячи</t>
  </si>
  <si>
    <t>Альвидино</t>
  </si>
  <si>
    <t xml:space="preserve"> Барсил</t>
  </si>
  <si>
    <t>Арышхазда</t>
  </si>
  <si>
    <t xml:space="preserve"> Карповка</t>
  </si>
  <si>
    <t>Тагашево</t>
  </si>
  <si>
    <t>Большие Бутырки</t>
  </si>
  <si>
    <t xml:space="preserve"> Ушня</t>
  </si>
  <si>
    <t>Черемышево</t>
  </si>
  <si>
    <t>Аркатово</t>
  </si>
  <si>
    <t>Средняя Ия</t>
  </si>
  <si>
    <t>Отар-Дубровка</t>
  </si>
  <si>
    <t xml:space="preserve"> Козий Починок</t>
  </si>
  <si>
    <t>Юнусово</t>
  </si>
  <si>
    <t>Селенгуши</t>
  </si>
  <si>
    <t>Люткино</t>
  </si>
  <si>
    <t>Новое Шигалеево</t>
  </si>
  <si>
    <t>Крещеные Казыли</t>
  </si>
  <si>
    <t>Старый Арыш</t>
  </si>
  <si>
    <t>Янчиково</t>
  </si>
  <si>
    <t>Околоток-Янгасала</t>
  </si>
  <si>
    <t xml:space="preserve">Сорочьи Горы </t>
  </si>
  <si>
    <t>Бикчураево</t>
  </si>
  <si>
    <t xml:space="preserve"> Верхний Ошняк</t>
  </si>
  <si>
    <t>Малый Ошняк</t>
  </si>
  <si>
    <t xml:space="preserve"> Губайдулловка</t>
  </si>
  <si>
    <t>Уреево-Челны</t>
  </si>
  <si>
    <t xml:space="preserve">Зюзино </t>
  </si>
  <si>
    <t>Шетнево-Черемышево</t>
  </si>
  <si>
    <t>Мамли-Козяково Челны</t>
  </si>
  <si>
    <t>Нижний Тимерлек</t>
  </si>
  <si>
    <t>Гремячка</t>
  </si>
  <si>
    <t>Мельничный Починок</t>
  </si>
  <si>
    <t>Алан-Полян</t>
  </si>
  <si>
    <t>Кзыл-Юлдузский лесхоз</t>
  </si>
  <si>
    <t>Тюбяк</t>
  </si>
  <si>
    <t>Завод-Нырты</t>
  </si>
  <si>
    <t>Малый Шинар</t>
  </si>
  <si>
    <t xml:space="preserve"> Тулушка</t>
  </si>
  <si>
    <t>Нижний Симет</t>
  </si>
  <si>
    <t>Мартыново</t>
  </si>
  <si>
    <t>Верхний Отар</t>
  </si>
  <si>
    <t>Сабабаш</t>
  </si>
  <si>
    <t>Кренни</t>
  </si>
  <si>
    <t>Новый Мичан</t>
  </si>
  <si>
    <t>Казанче-Бигеней</t>
  </si>
  <si>
    <t>Татарская Икшурма</t>
  </si>
  <si>
    <t>Кзыл-Меша</t>
  </si>
  <si>
    <t>Мингер</t>
  </si>
  <si>
    <t>Мичанбаш</t>
  </si>
  <si>
    <t>Алан-Елга</t>
  </si>
  <si>
    <t xml:space="preserve"> Калатау</t>
  </si>
  <si>
    <t>Татарская Тахтала</t>
  </si>
  <si>
    <t>Гусиха</t>
  </si>
  <si>
    <t xml:space="preserve"> Мартышачий</t>
  </si>
  <si>
    <t>Каюки</t>
  </si>
  <si>
    <t xml:space="preserve"> Коминтерн</t>
  </si>
  <si>
    <t>Вожи</t>
  </si>
  <si>
    <t>Налеткино</t>
  </si>
  <si>
    <t xml:space="preserve"> Фермы № 2 совхоза «КИМ»</t>
  </si>
  <si>
    <t>Щербеть</t>
  </si>
  <si>
    <t xml:space="preserve"> Ярдам</t>
  </si>
  <si>
    <t>Бугровка</t>
  </si>
  <si>
    <t>Балымеры</t>
  </si>
  <si>
    <t>Танкеевка</t>
  </si>
  <si>
    <t xml:space="preserve"> Приволжский</t>
  </si>
  <si>
    <t xml:space="preserve">Иж-Борискино </t>
  </si>
  <si>
    <t xml:space="preserve"> Татарское Черепаново</t>
  </si>
  <si>
    <t>Верхние Тарханы</t>
  </si>
  <si>
    <t xml:space="preserve">Малые Атряси </t>
  </si>
  <si>
    <t xml:space="preserve"> Мемей</t>
  </si>
  <si>
    <t>Нижние Тарханы</t>
  </si>
  <si>
    <t xml:space="preserve"> Тюкаши</t>
  </si>
  <si>
    <t>Малое Бисярино</t>
  </si>
  <si>
    <t>Малое Шемякино</t>
  </si>
  <si>
    <t xml:space="preserve"> Победа</t>
  </si>
  <si>
    <t>Иоково</t>
  </si>
  <si>
    <t>Красные Тарханы</t>
  </si>
  <si>
    <t>Кадышево</t>
  </si>
  <si>
    <t>Тоншерма</t>
  </si>
  <si>
    <t xml:space="preserve">Починок-Ново-Льяшево </t>
  </si>
  <si>
    <t>Большое Бисярино</t>
  </si>
  <si>
    <t>Лаптевка</t>
  </si>
  <si>
    <t>Зеленовка</t>
  </si>
  <si>
    <t>Колунец</t>
  </si>
  <si>
    <t>Чинчурино</t>
  </si>
  <si>
    <t>Богдашкино</t>
  </si>
  <si>
    <t>Кашка</t>
  </si>
  <si>
    <t xml:space="preserve"> Пищемар</t>
  </si>
  <si>
    <t xml:space="preserve">Урюм </t>
  </si>
  <si>
    <t xml:space="preserve">Алекина Поляна </t>
  </si>
  <si>
    <t>Удельное Нечасово</t>
  </si>
  <si>
    <t>Субаш</t>
  </si>
  <si>
    <t>Кукча</t>
  </si>
  <si>
    <t xml:space="preserve"> Лесной</t>
  </si>
  <si>
    <t>Большие Савруши</t>
  </si>
  <si>
    <t>Карабаян</t>
  </si>
  <si>
    <t>Максабаш</t>
  </si>
  <si>
    <t>Трюк-Тямти</t>
  </si>
  <si>
    <t>Большие Кибя-Кози</t>
  </si>
  <si>
    <t>Сауш</t>
  </si>
  <si>
    <t>Шармаши</t>
  </si>
  <si>
    <t>Билярск</t>
  </si>
  <si>
    <t>Большие Полянки</t>
  </si>
  <si>
    <t>Большие Тиганы</t>
  </si>
  <si>
    <t>Мокрые Курнали</t>
  </si>
  <si>
    <t>Войкино</t>
  </si>
  <si>
    <t>Куркуль</t>
  </si>
  <si>
    <t>Сухие Курнали</t>
  </si>
  <si>
    <t>Лебедино</t>
  </si>
  <si>
    <t>Лебяжье</t>
  </si>
  <si>
    <t>Верхняя Татарская Майна</t>
  </si>
  <si>
    <t>Подлесная Шентала</t>
  </si>
  <si>
    <t>Родники</t>
  </si>
  <si>
    <t>Ромодан</t>
  </si>
  <si>
    <t>Сахаровка</t>
  </si>
  <si>
    <t>Средние Тиганы</t>
  </si>
  <si>
    <t>Степная Шентала</t>
  </si>
  <si>
    <t>Базарные Матаки</t>
  </si>
  <si>
    <t>Верхнее Колчурино</t>
  </si>
  <si>
    <t>Каргополь</t>
  </si>
  <si>
    <t>Кошки</t>
  </si>
  <si>
    <t>Нижнее Алькеево</t>
  </si>
  <si>
    <t>Нижнее Качеево</t>
  </si>
  <si>
    <t>Новые Ургагары</t>
  </si>
  <si>
    <t>Салманы</t>
  </si>
  <si>
    <t>Старое Алпарово</t>
  </si>
  <si>
    <t>Старое Камкино</t>
  </si>
  <si>
    <t>Старые Матаки</t>
  </si>
  <si>
    <t>Старые Салманы</t>
  </si>
  <si>
    <t>Старая Хурада</t>
  </si>
  <si>
    <t>Старые Челны</t>
  </si>
  <si>
    <t>Тяжбердино</t>
  </si>
  <si>
    <t>Чувашский Брод</t>
  </si>
  <si>
    <t>Чувашское Бурнаево</t>
  </si>
  <si>
    <t>Русские Шибаши</t>
  </si>
  <si>
    <t>Юхмачи</t>
  </si>
  <si>
    <t>Альмендерово</t>
  </si>
  <si>
    <t>Бишево</t>
  </si>
  <si>
    <t>Малые Болгояры</t>
  </si>
  <si>
    <t>Большие Кокузы</t>
  </si>
  <si>
    <t>Булым-Булыхчи</t>
  </si>
  <si>
    <t>Верхнее Аткозино</t>
  </si>
  <si>
    <t>Верхний Индырчи</t>
  </si>
  <si>
    <t>Деушево</t>
  </si>
  <si>
    <t>Идряс-Теникеево</t>
  </si>
  <si>
    <t>Кзыл-Тау</t>
  </si>
  <si>
    <t>Куштово</t>
  </si>
  <si>
    <t>Сатламышево</t>
  </si>
  <si>
    <t>Среднее Балтаево</t>
  </si>
  <si>
    <t>Старый Юмралы</t>
  </si>
  <si>
    <t>Тутаево</t>
  </si>
  <si>
    <t>Черемшан</t>
  </si>
  <si>
    <t>Чуру-Барышево</t>
  </si>
  <si>
    <t>Эбалаково</t>
  </si>
  <si>
    <t>Апазово</t>
  </si>
  <si>
    <t>Качелино</t>
  </si>
  <si>
    <t>Наласа</t>
  </si>
  <si>
    <t>Новый Кинер</t>
  </si>
  <si>
    <t>Новый Кишит</t>
  </si>
  <si>
    <t>Новый Кырлай</t>
  </si>
  <si>
    <t>Смак-Корса</t>
  </si>
  <si>
    <t>Нижние Метески</t>
  </si>
  <si>
    <t>Старое Чурилино</t>
  </si>
  <si>
    <t>Ашитбаш</t>
  </si>
  <si>
    <t>Утар-Аты</t>
  </si>
  <si>
    <t>Шушмабаш</t>
  </si>
  <si>
    <t>Янга-Сала</t>
  </si>
  <si>
    <t>Бурбаш</t>
  </si>
  <si>
    <t>Верхний Субаш</t>
  </si>
  <si>
    <t>Кугунур</t>
  </si>
  <si>
    <t>Малые Лызи</t>
  </si>
  <si>
    <t>Норма</t>
  </si>
  <si>
    <t>Нуринер</t>
  </si>
  <si>
    <t>Пижмар</t>
  </si>
  <si>
    <t>Старая Салаусь</t>
  </si>
  <si>
    <t>Нижняя Сосна</t>
  </si>
  <si>
    <t>Тюнтер</t>
  </si>
  <si>
    <t>Ципья</t>
  </si>
  <si>
    <t>Шишинер</t>
  </si>
  <si>
    <t>Янгулово</t>
  </si>
  <si>
    <t>Адав-Тулумбаево</t>
  </si>
  <si>
    <t>Альшеево</t>
  </si>
  <si>
    <t>Альшихово</t>
  </si>
  <si>
    <t>Большое Фролово</t>
  </si>
  <si>
    <t>Верхние Лащи</t>
  </si>
  <si>
    <t>Кайбицы</t>
  </si>
  <si>
    <t>Кият</t>
  </si>
  <si>
    <t>Кошки-Шемякино</t>
  </si>
  <si>
    <t>Мокрая Савалеевка</t>
  </si>
  <si>
    <t>Нижний Наратбаш</t>
  </si>
  <si>
    <t>Новые Чечкабы</t>
  </si>
  <si>
    <t>Рунга</t>
  </si>
  <si>
    <t>Сорок-Сайдак</t>
  </si>
  <si>
    <t>Старый Студенец</t>
  </si>
  <si>
    <t>Старые Тинчали</t>
  </si>
  <si>
    <t>Черки-Гришино</t>
  </si>
  <si>
    <t>Черки-Кильдуразы</t>
  </si>
  <si>
    <t>Чувашские Кищаки</t>
  </si>
  <si>
    <t>Яшевка</t>
  </si>
  <si>
    <t>Большие Меми</t>
  </si>
  <si>
    <t>Татарское Бурнашево</t>
  </si>
  <si>
    <t>Введенская Слобода</t>
  </si>
  <si>
    <t>Верхний Услон</t>
  </si>
  <si>
    <t>Кильдеево</t>
  </si>
  <si>
    <t>Коргуза</t>
  </si>
  <si>
    <t>Куралово</t>
  </si>
  <si>
    <t>Майдан</t>
  </si>
  <si>
    <t>Русское Макулово</t>
  </si>
  <si>
    <t>Набережные Моркваши</t>
  </si>
  <si>
    <t>Нижний Услон</t>
  </si>
  <si>
    <t>Старое Русское Маматкозино</t>
  </si>
  <si>
    <t xml:space="preserve"> Октябрьский</t>
  </si>
  <si>
    <t>Печищи</t>
  </si>
  <si>
    <t>Соболевское</t>
  </si>
  <si>
    <t>Шеланга</t>
  </si>
  <si>
    <t>Ямбулатово</t>
  </si>
  <si>
    <t>Айбаш</t>
  </si>
  <si>
    <t>Алан-Бексер</t>
  </si>
  <si>
    <t>Альдермыш</t>
  </si>
  <si>
    <t>Березка</t>
  </si>
  <si>
    <t xml:space="preserve"> Бирюлинского зверосовхоза</t>
  </si>
  <si>
    <t>Большой Битаман</t>
  </si>
  <si>
    <t>Большие Ковали</t>
  </si>
  <si>
    <t xml:space="preserve"> Дачное</t>
  </si>
  <si>
    <t>Дубъязы</t>
  </si>
  <si>
    <t>Мемдель</t>
  </si>
  <si>
    <t>Мульма</t>
  </si>
  <si>
    <t>Алат</t>
  </si>
  <si>
    <t>Семиозерка</t>
  </si>
  <si>
    <t>Суксу</t>
  </si>
  <si>
    <t>Ташлы-Ковали</t>
  </si>
  <si>
    <t>Чепчуги</t>
  </si>
  <si>
    <t>Шапши</t>
  </si>
  <si>
    <t>Ямашурма</t>
  </si>
  <si>
    <t>Большая Акса</t>
  </si>
  <si>
    <t>Большая Цильна</t>
  </si>
  <si>
    <t>Хорновар-Шигали</t>
  </si>
  <si>
    <t>Малая Цильна</t>
  </si>
  <si>
    <t>Нижний Каракитан</t>
  </si>
  <si>
    <t>Матаки</t>
  </si>
  <si>
    <t>Нижнее Чекурское</t>
  </si>
  <si>
    <t>Новое Ильмово</t>
  </si>
  <si>
    <t>Новые Ишли</t>
  </si>
  <si>
    <t>Убей</t>
  </si>
  <si>
    <t>Старое Дрожжаное</t>
  </si>
  <si>
    <t>Старые Какерли</t>
  </si>
  <si>
    <t>Старые Чукалы</t>
  </si>
  <si>
    <t>Старое Шаймурзино</t>
  </si>
  <si>
    <t>Чувашское Дрожжаное</t>
  </si>
  <si>
    <t>Шланга</t>
  </si>
  <si>
    <t>Айша</t>
  </si>
  <si>
    <t>Акзигитово</t>
  </si>
  <si>
    <t>Бишня</t>
  </si>
  <si>
    <t>Большие Ачасыры</t>
  </si>
  <si>
    <t>Большие Ключи</t>
  </si>
  <si>
    <t>Большие Кургузи</t>
  </si>
  <si>
    <t>Большие Ширданы</t>
  </si>
  <si>
    <t>Большие Яки</t>
  </si>
  <si>
    <t>Кугеево</t>
  </si>
  <si>
    <t>Кугушево</t>
  </si>
  <si>
    <t>Мамадыш-Акилово</t>
  </si>
  <si>
    <t>Молвино</t>
  </si>
  <si>
    <t>Нижние Ураспуги</t>
  </si>
  <si>
    <t xml:space="preserve"> Новопольский</t>
  </si>
  <si>
    <t>Осиново</t>
  </si>
  <si>
    <t>Бело-Безводное</t>
  </si>
  <si>
    <t>Русское Азелеево</t>
  </si>
  <si>
    <t>Свияжск</t>
  </si>
  <si>
    <t>Утяшки</t>
  </si>
  <si>
    <t>Багаево</t>
  </si>
  <si>
    <t>Большие Кайбицы</t>
  </si>
  <si>
    <t>Большое Подберезье</t>
  </si>
  <si>
    <t>Большое Русаково</t>
  </si>
  <si>
    <t>Кушманы</t>
  </si>
  <si>
    <t>Малые Меми</t>
  </si>
  <si>
    <t>Молькеево</t>
  </si>
  <si>
    <t>Старое Тябердино</t>
  </si>
  <si>
    <t>Ульянково</t>
  </si>
  <si>
    <t>Федоровское</t>
  </si>
  <si>
    <t>Хозесаново</t>
  </si>
  <si>
    <t>Чутеево</t>
  </si>
  <si>
    <t>Большие Буртасы</t>
  </si>
  <si>
    <t>Большие Кармалы</t>
  </si>
  <si>
    <t>Большие Кляри</t>
  </si>
  <si>
    <t>Большие Салтыки</t>
  </si>
  <si>
    <t>Кирельское</t>
  </si>
  <si>
    <t>Клянчеево</t>
  </si>
  <si>
    <t>Красновидово</t>
  </si>
  <si>
    <t>Малые Салтыки</t>
  </si>
  <si>
    <t xml:space="preserve"> Осинники</t>
  </si>
  <si>
    <t>Старое Барышево</t>
  </si>
  <si>
    <t>Сюкеево</t>
  </si>
  <si>
    <t>Теньки</t>
  </si>
  <si>
    <t>Уразлино</t>
  </si>
  <si>
    <t>Большая Янгасала</t>
  </si>
  <si>
    <t>Байлянгар</t>
  </si>
  <si>
    <t>Березняк</t>
  </si>
  <si>
    <t>Большой Кукмор</t>
  </si>
  <si>
    <t>Большой Сардек</t>
  </si>
  <si>
    <t>Каркаусь</t>
  </si>
  <si>
    <t>Кошкино</t>
  </si>
  <si>
    <t>Лельвиж</t>
  </si>
  <si>
    <t>Лубяны</t>
  </si>
  <si>
    <t>Мамашир</t>
  </si>
  <si>
    <t>Манзарас</t>
  </si>
  <si>
    <t>Нижний Искубаш</t>
  </si>
  <si>
    <t>Нижняя Русь</t>
  </si>
  <si>
    <t xml:space="preserve"> Ныртинского совхоза</t>
  </si>
  <si>
    <t>Нырья</t>
  </si>
  <si>
    <t>Починок Кучук</t>
  </si>
  <si>
    <t>Псяк</t>
  </si>
  <si>
    <t>Сардек-Баш</t>
  </si>
  <si>
    <t>Средний Кумор</t>
  </si>
  <si>
    <t>Туембаш</t>
  </si>
  <si>
    <t>Уркуш</t>
  </si>
  <si>
    <t>Чарли</t>
  </si>
  <si>
    <t>Ядыгерь</t>
  </si>
  <si>
    <t>Яныль</t>
  </si>
  <si>
    <t>Ятмас Дусай</t>
  </si>
  <si>
    <t xml:space="preserve"> совхоза им. 25 Октября</t>
  </si>
  <si>
    <t>Державино</t>
  </si>
  <si>
    <t>Кирби</t>
  </si>
  <si>
    <t>Курманаково</t>
  </si>
  <si>
    <t>Ташкирмень</t>
  </si>
  <si>
    <t>Малая Елга</t>
  </si>
  <si>
    <t>Нармонка</t>
  </si>
  <si>
    <t>Пелево</t>
  </si>
  <si>
    <t>Песчаные Ковали</t>
  </si>
  <si>
    <t>Рождествено</t>
  </si>
  <si>
    <t>Сокуры</t>
  </si>
  <si>
    <t>Среднее Девятово</t>
  </si>
  <si>
    <t>Столбище</t>
  </si>
  <si>
    <t>Татарские Саралы</t>
  </si>
  <si>
    <t>Татарский Янтык</t>
  </si>
  <si>
    <t>Чирпы</t>
  </si>
  <si>
    <t>Богородское</t>
  </si>
  <si>
    <t>Кобяково</t>
  </si>
  <si>
    <t>Ковали</t>
  </si>
  <si>
    <t>Конь</t>
  </si>
  <si>
    <t>Кощаково</t>
  </si>
  <si>
    <t>Кряш-Серда</t>
  </si>
  <si>
    <t>Кулаево</t>
  </si>
  <si>
    <t>Ленино-Кокушкино</t>
  </si>
  <si>
    <t>Пестрецы</t>
  </si>
  <si>
    <t>Татарское Ходяшево</t>
  </si>
  <si>
    <t>Чита</t>
  </si>
  <si>
    <t>Шали</t>
  </si>
  <si>
    <t>Старое Шигалеево</t>
  </si>
  <si>
    <t>Янцевары</t>
  </si>
  <si>
    <t>Анатыш</t>
  </si>
  <si>
    <t>Балыклы-Чукаево</t>
  </si>
  <si>
    <t>Бетьки</t>
  </si>
  <si>
    <t>Биектау</t>
  </si>
  <si>
    <t>Большая Елга</t>
  </si>
  <si>
    <t>Большая Кульга</t>
  </si>
  <si>
    <t>Большой Машляк</t>
  </si>
  <si>
    <t>Большой Ошняк</t>
  </si>
  <si>
    <t>Большой Салтан</t>
  </si>
  <si>
    <t>Козяково-Челны</t>
  </si>
  <si>
    <t>Кугарчино</t>
  </si>
  <si>
    <t>Кукеево</t>
  </si>
  <si>
    <t>Кутлу-Букаш</t>
  </si>
  <si>
    <t>Верхний Тимерлек</t>
  </si>
  <si>
    <t>Новый Арыш</t>
  </si>
  <si>
    <t>Русский Ошняк</t>
  </si>
  <si>
    <t>Троицкий Урай</t>
  </si>
  <si>
    <t>Урахча</t>
  </si>
  <si>
    <t>Шеморбаш</t>
  </si>
  <si>
    <t>Шетнево-Тулуши</t>
  </si>
  <si>
    <t>Шумбут</t>
  </si>
  <si>
    <t>Шумково</t>
  </si>
  <si>
    <t>Юлсубино</t>
  </si>
  <si>
    <t>Большие Кибячи</t>
  </si>
  <si>
    <t>Большие Нырты</t>
  </si>
  <si>
    <t>Большой Шинар</t>
  </si>
  <si>
    <t>Верхний Симет</t>
  </si>
  <si>
    <t>Евлаштау</t>
  </si>
  <si>
    <t>Измя</t>
  </si>
  <si>
    <t>Кильдебяк</t>
  </si>
  <si>
    <t>Корсабаш</t>
  </si>
  <si>
    <t xml:space="preserve"> Лесхоз</t>
  </si>
  <si>
    <t>Старый Мичан</t>
  </si>
  <si>
    <t>Нижние Шитцы</t>
  </si>
  <si>
    <t>Сатышево</t>
  </si>
  <si>
    <t>Старая Икшурма</t>
  </si>
  <si>
    <t>Тимершик</t>
  </si>
  <si>
    <t>Шемордан</t>
  </si>
  <si>
    <t>Шикши</t>
  </si>
  <si>
    <t>Юлбат</t>
  </si>
  <si>
    <t>Аграмаковка</t>
  </si>
  <si>
    <t>Бураково</t>
  </si>
  <si>
    <t>Измери</t>
  </si>
  <si>
    <t>Иске-Рязап</t>
  </si>
  <si>
    <t xml:space="preserve"> совхоза «КИМ»</t>
  </si>
  <si>
    <t>Красная Слобода</t>
  </si>
  <si>
    <t>Кузнечиха</t>
  </si>
  <si>
    <t>Полянки</t>
  </si>
  <si>
    <t>Средний Юрткуль</t>
  </si>
  <si>
    <t>Три Озера</t>
  </si>
  <si>
    <t>Чэчэкле</t>
  </si>
  <si>
    <t>Алабердино</t>
  </si>
  <si>
    <t>Байрашево</t>
  </si>
  <si>
    <t>Бакрчи</t>
  </si>
  <si>
    <t>Татарская Беденьга</t>
  </si>
  <si>
    <t>Бессоново</t>
  </si>
  <si>
    <t>Большие Атряси</t>
  </si>
  <si>
    <t>Большие Тарханы</t>
  </si>
  <si>
    <t>Большая Турма</t>
  </si>
  <si>
    <t>Большое Шемякино</t>
  </si>
  <si>
    <t>Кильдюшево</t>
  </si>
  <si>
    <t>Киртели</t>
  </si>
  <si>
    <t>Кляшево</t>
  </si>
  <si>
    <t>Кошки-Новотимбаево</t>
  </si>
  <si>
    <t>Льяшево</t>
  </si>
  <si>
    <t>Монастырское</t>
  </si>
  <si>
    <t>Сюндюково</t>
  </si>
  <si>
    <t>Пролей-Каша</t>
  </si>
  <si>
    <t>Абди</t>
  </si>
  <si>
    <t>Баландыш</t>
  </si>
  <si>
    <t>Большие Метески</t>
  </si>
  <si>
    <t>Большая Меша</t>
  </si>
  <si>
    <t>Большие Нырси</t>
  </si>
  <si>
    <t>Верхние Кибя-Кози</t>
  </si>
  <si>
    <t>Малые Кибя-Кози</t>
  </si>
  <si>
    <t>Старые Зюри</t>
  </si>
  <si>
    <t>Тюлячи</t>
  </si>
  <si>
    <t xml:space="preserve"> Узяк</t>
  </si>
  <si>
    <t>Шадки</t>
  </si>
  <si>
    <t>Сиктерме-Хузангаево</t>
  </si>
  <si>
    <t xml:space="preserve"> Новый Поселок</t>
  </si>
  <si>
    <t>Село-Чура</t>
  </si>
  <si>
    <t>Новоселок</t>
  </si>
  <si>
    <t>ИТОГО количество образуемых отходов, с КГО (куб.м)</t>
  </si>
  <si>
    <t>ИТОГО количество образуемых отходов,  с КГО (т)</t>
  </si>
  <si>
    <t>зона</t>
  </si>
  <si>
    <t>западная</t>
  </si>
  <si>
    <t>Наименование населенного пункта</t>
  </si>
  <si>
    <t>Наименование муниципального образования</t>
  </si>
  <si>
    <t>Объект перегрузки</t>
  </si>
  <si>
    <t>Объект сортировки</t>
  </si>
  <si>
    <t>Объект конечного размещения действующий</t>
  </si>
  <si>
    <t>Наименование</t>
  </si>
  <si>
    <t>Адрес</t>
  </si>
  <si>
    <t>Географические координаты</t>
  </si>
  <si>
    <t>Количество отходов, поступающее на объект обработки (т/год)</t>
  </si>
  <si>
    <t>% выборки</t>
  </si>
  <si>
    <t>Количество ВМР, полученных в процессе обработки (т/год)</t>
  </si>
  <si>
    <t>Количество отходов, поступающее на объект захоронения (т/год)</t>
  </si>
  <si>
    <t>Категория земель</t>
  </si>
  <si>
    <t>район</t>
  </si>
  <si>
    <t>Авиастроительный</t>
  </si>
  <si>
    <t>Вахитовский</t>
  </si>
  <si>
    <t>Кировский</t>
  </si>
  <si>
    <t>Московский</t>
  </si>
  <si>
    <t>Ново-Савиновский</t>
  </si>
  <si>
    <t>Приволжский</t>
  </si>
  <si>
    <t>Советский</t>
  </si>
  <si>
    <t>МПС №1, мощностью 200000 т/год,ООО "УК "ПЖКХ"</t>
  </si>
  <si>
    <t>г.Казань</t>
  </si>
  <si>
    <t>55.839565, 49.049308</t>
  </si>
  <si>
    <t>МПС №2, мощностью 200000 т/год,ООО "УК "ПЖКХ"</t>
  </si>
  <si>
    <t>55.774256, 49.194648</t>
  </si>
  <si>
    <t>г.Казань, ул.Васильченко, 6</t>
  </si>
  <si>
    <t>Полигон ТБО, ООО "УК"ПЖКХ"</t>
  </si>
  <si>
    <t>г.Казань, ул.Химическая, 33</t>
  </si>
  <si>
    <t>55.892914, 48.981139</t>
  </si>
  <si>
    <t>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</t>
  </si>
  <si>
    <t>Алексеевский МР, 5 км пгт.Алексеевское</t>
  </si>
  <si>
    <t>55.252826, 50.130279</t>
  </si>
  <si>
    <t>Апастовский МР, Чуру-Барышское с/п, АСКХ "Спартак", 0,5 км, с. Апастово</t>
  </si>
  <si>
    <t>55,216147, 48.502800</t>
  </si>
  <si>
    <t>Полигон ТБО, ООО "СЭС-Регион"</t>
  </si>
  <si>
    <t>Арский МР, 1500м с/в с.Новый Кинер, 16:09:120303:68</t>
  </si>
  <si>
    <t>56.405112, 49.753617</t>
  </si>
  <si>
    <t>Полигон ТБО, ООО "Новокинерские коммунальные услуги"</t>
  </si>
  <si>
    <t>Полигон ТБО, ООО "Жилкомбытсервис"</t>
  </si>
  <si>
    <t>Арский МР, 2 км с. Кучке-Верези</t>
  </si>
  <si>
    <t>56.134474, 49.862219</t>
  </si>
  <si>
    <t>Полигон ТБО, МУП "Антнинское ЖКХ"</t>
  </si>
  <si>
    <t>Атнинский МР, Большеатнинское с/п, 1 км д.Малая Атня</t>
  </si>
  <si>
    <t>56.219743, 49.477411</t>
  </si>
  <si>
    <t>Полигон ТБО, ООО "Благоустройство (Балтаси)</t>
  </si>
  <si>
    <t>Балтасинский МР, 1500 м с/з д.Куюк</t>
  </si>
  <si>
    <t>56.313748, 50.192035</t>
  </si>
  <si>
    <t>Полигон ТБО, АО "Буинское МПП ЖКХ" (инженерные сети)</t>
  </si>
  <si>
    <t>Буинский МР, Большефроловский с/с, уч.№1, 1 км д.Степановка</t>
  </si>
  <si>
    <t>55.010630, 48.400061</t>
  </si>
  <si>
    <t>Полигон ТБО, ООО "Полигон"</t>
  </si>
  <si>
    <t>Высокогорский МР, Чепчуговское с/п, 1,1 км южнее д.Новые Бирюли</t>
  </si>
  <si>
    <t>55.974944, 49.491279</t>
  </si>
  <si>
    <t>Полигон ТБО, ООО "Фламинго"</t>
  </si>
  <si>
    <t>Дрожжановский МР, Стародрожжановский с/с, 3,8 км с.Старое Дрожжаное, 16:17:130401:107</t>
  </si>
  <si>
    <t>54.699185, 47.551273</t>
  </si>
  <si>
    <t>Полигон ТБО, ИП Хикматуллин Р.Т.</t>
  </si>
  <si>
    <t>Кайбицкий МР, Большекайбицкое с/п, 2 км западнее с.Большие Кайбицы</t>
  </si>
  <si>
    <t>55.385895, 48.150476</t>
  </si>
  <si>
    <t>Полигон ТБО, ООО "Благоустройство" (Камское Устье)</t>
  </si>
  <si>
    <t>Камско-Устьинский МР, 0,27 км пгт. Кмское Устье</t>
  </si>
  <si>
    <t>55.206166, 49.242912</t>
  </si>
  <si>
    <t>Полигон ТБО, ООО "Эко-Сервис" (Кукморский)</t>
  </si>
  <si>
    <t>Кукморский МР, Манзарасское с/п, 0,9 км д.Качимир</t>
  </si>
  <si>
    <t xml:space="preserve">56.189776, 50.983637 </t>
  </si>
  <si>
    <t>Полигон ТБО, ООО "Полигон" (Высокая Гора)</t>
  </si>
  <si>
    <t>Сабинский МР, 2 км с.Богатые Сабы</t>
  </si>
  <si>
    <t>Полигон ТБО, АО"Сабинское МПП ЖКХ"</t>
  </si>
  <si>
    <t>56.015125, 50.394295</t>
  </si>
  <si>
    <t>Полигон ТБО, ОАО "Шеморданское МПП ЖКХ"</t>
  </si>
  <si>
    <t>56.209258, 50.395717</t>
  </si>
  <si>
    <t>Полигон ТБО, ООО "Экосервис"</t>
  </si>
  <si>
    <t>Спасский МР, Трехозерское с/п, 2,7 км с. Три Озера</t>
  </si>
  <si>
    <t>54.942239, 49.050619</t>
  </si>
  <si>
    <t>Полигон ТБО, ООО "Тетюши Жилсервис"</t>
  </si>
  <si>
    <t>Тетюшкинский МР, 1,5 км ю/в д.Красная Поляна</t>
  </si>
  <si>
    <t>54.977117, 48.833554</t>
  </si>
  <si>
    <t>Полигон ТБО, ООО "Меша"</t>
  </si>
  <si>
    <t>Тюлячинский МР, Большеметескинское с/п, 0,7 км с.Тюлячи</t>
  </si>
  <si>
    <t>55.876936, 50.231701</t>
  </si>
  <si>
    <t xml:space="preserve">ПРИЛОЖЕНИЕ 7.3 </t>
  </si>
  <si>
    <t>Перспективная схема потоков Западная зона</t>
  </si>
  <si>
    <t>Полигон ТКО "Восточный" ООО "УК"ПЖКХ"</t>
  </si>
  <si>
    <t>55.795521,  49.319875</t>
  </si>
  <si>
    <t>г.Казань, Советский район, Мамадышский тракт, 2 км, 16:16:120602:336</t>
  </si>
  <si>
    <t>МСК, мощностью 250000 т/год</t>
  </si>
  <si>
    <t>Пестречинский МР, Ленино-Кокушенское с/п, 16:33:181610:221</t>
  </si>
  <si>
    <t>55.843843, 49.593834</t>
  </si>
  <si>
    <t>Объект обезвреживания/утилизации</t>
  </si>
  <si>
    <t>Объект производства грунта, мощностью 120000 т/год</t>
  </si>
  <si>
    <t>Генерирующий объект</t>
  </si>
  <si>
    <t>МСЗ, мощностью 550000 т/год</t>
  </si>
  <si>
    <t>Зеленодольский МР, Осиновское с/п,  16:20:080801:201</t>
  </si>
  <si>
    <t>55.896436, 48.939171</t>
  </si>
  <si>
    <t>Полигон ТКО</t>
  </si>
  <si>
    <t>Арский МР, МО "г.Арск", 16:09:290401:118</t>
  </si>
  <si>
    <t>56.032586, 50.027740</t>
  </si>
  <si>
    <t>Алексеевский МР, МО "пгт.Алексеевское", 16:05:011801:448</t>
  </si>
  <si>
    <t>55.248543, 50.123618</t>
  </si>
  <si>
    <t>Верхнеуслонский МР, Большемеминское с/п, 16:15:010501:433</t>
  </si>
  <si>
    <t>55.419477, 48.713330</t>
  </si>
  <si>
    <t xml:space="preserve">МСК, мощностью 150000 т/год </t>
  </si>
  <si>
    <t>Зеленодольский МР, Осиновское с/п, 16:20:000000:4999</t>
  </si>
  <si>
    <t>55.895145, 48.934208</t>
  </si>
  <si>
    <t>МПС, мощностью 30000 т/год</t>
  </si>
  <si>
    <t>55.010264, 48.399946</t>
  </si>
  <si>
    <t>Буинский МР, Верхнелащенское с/п</t>
  </si>
  <si>
    <t>МСК, мощностью 75000 т/год</t>
  </si>
  <si>
    <t>МПС, мощностью 35000 т/год</t>
  </si>
  <si>
    <t>Кукморский МР, г.Кукмор</t>
  </si>
  <si>
    <t>56.190270, 50.980146</t>
  </si>
  <si>
    <t>Количество отходов, поступающее на объект обезвреживания (т/год)</t>
  </si>
  <si>
    <t>Количество отходов, поступающее на генерирующий объект (т/год)</t>
  </si>
  <si>
    <t>Западная зона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</si>
  <si>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</si>
  <si>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</si>
  <si>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</si>
  <si>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</si>
  <si>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</si>
  <si>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</t>
  </si>
  <si>
    <t xml:space="preserve">Сабинский МР, 4230 м западнее д.Починок Шемордан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</si>
</sst>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b/>
      <i/>
      <sz val="12"/>
      <color rgb="FFFF0000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b/>
      <sz val="1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3" fontId="7" fillId="2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3" fontId="5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3" fontId="5" fillId="2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7" fillId="0" borderId="3" xfId="0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2078"/>
  <sheetViews>
    <sheetView topLeftCell="B1" zoomScale="68" zoomScaleNormal="68" workbookViewId="0">
      <pane xSplit="6" ySplit="6" topLeftCell="Q1828" activePane="bottomRight" state="frozen"/>
      <selection activeCell="B1" sqref="B1"/>
      <selection pane="topRight" activeCell="F1" sqref="F1"/>
      <selection pane="bottomLeft" activeCell="B6" sqref="B6"/>
      <selection pane="bottomRight" activeCell="V2085" sqref="V2085"/>
    </sheetView>
  </sheetViews>
  <sheetFormatPr defaultRowHeight="15.75" x14ac:dyDescent="0.25"/>
  <cols>
    <col min="1" max="3" width="9.140625" style="3"/>
    <col min="4" max="4" width="47.42578125" style="7" customWidth="1"/>
    <col min="5" max="5" width="14.140625" style="7" customWidth="1"/>
    <col min="6" max="6" width="29" style="7" customWidth="1"/>
    <col min="7" max="7" width="16.7109375" style="22" customWidth="1"/>
    <col min="8" max="8" width="21.42578125" style="8" customWidth="1"/>
    <col min="9" max="10" width="22.28515625" style="8" customWidth="1"/>
    <col min="11" max="11" width="22.42578125" style="36" customWidth="1"/>
    <col min="12" max="12" width="21.5703125" style="36" customWidth="1"/>
    <col min="13" max="13" width="18.85546875" style="36" customWidth="1"/>
    <col min="14" max="14" width="22.7109375" style="36" customWidth="1"/>
    <col min="15" max="15" width="24.7109375" style="36" customWidth="1"/>
    <col min="16" max="16" width="23.28515625" style="36" customWidth="1"/>
    <col min="17" max="17" width="17.42578125" style="36" customWidth="1"/>
    <col min="18" max="18" width="17.85546875" style="36" customWidth="1"/>
    <col min="19" max="19" width="23" style="36" customWidth="1"/>
    <col min="20" max="20" width="24.140625" style="36" customWidth="1"/>
    <col min="21" max="21" width="23.140625" style="36" customWidth="1"/>
    <col min="22" max="22" width="29" style="36" customWidth="1"/>
    <col min="23" max="23" width="62.5703125" style="36" customWidth="1"/>
    <col min="24" max="24" width="18.5703125" style="36" customWidth="1"/>
    <col min="25" max="25" width="19" style="8" customWidth="1"/>
    <col min="26" max="26" width="18.28515625" style="8" customWidth="1"/>
    <col min="27" max="27" width="19" style="8" customWidth="1"/>
    <col min="28" max="28" width="18.28515625" style="8" customWidth="1"/>
    <col min="29" max="16384" width="9.140625" style="8"/>
  </cols>
  <sheetData>
    <row r="2" spans="1:24" ht="30.75" customHeight="1" x14ac:dyDescent="0.25">
      <c r="D2" s="26" t="s">
        <v>2081</v>
      </c>
      <c r="E2" s="26"/>
      <c r="F2" s="26"/>
      <c r="G2" s="26"/>
      <c r="H2" s="73" t="s">
        <v>2082</v>
      </c>
      <c r="I2" s="73"/>
      <c r="J2" s="73"/>
      <c r="K2" s="73"/>
      <c r="L2" s="73"/>
      <c r="M2" s="73"/>
      <c r="N2" s="73"/>
    </row>
    <row r="3" spans="1:24" x14ac:dyDescent="0.25">
      <c r="D3" s="72"/>
      <c r="E3" s="72"/>
      <c r="F3" s="72"/>
      <c r="G3" s="72"/>
    </row>
    <row r="4" spans="1:24" ht="36.75" customHeight="1" x14ac:dyDescent="0.25">
      <c r="A4" s="70"/>
      <c r="B4" s="50"/>
      <c r="C4" s="34"/>
      <c r="D4" s="65" t="s">
        <v>2001</v>
      </c>
      <c r="E4" s="65"/>
      <c r="F4" s="65" t="s">
        <v>2000</v>
      </c>
      <c r="G4" s="65" t="s">
        <v>451</v>
      </c>
      <c r="H4" s="61" t="s">
        <v>1996</v>
      </c>
      <c r="I4" s="61" t="s">
        <v>1997</v>
      </c>
      <c r="J4" s="61" t="s">
        <v>1998</v>
      </c>
      <c r="K4" s="77" t="s">
        <v>2002</v>
      </c>
      <c r="L4" s="78"/>
      <c r="M4" s="79"/>
      <c r="N4" s="68" t="s">
        <v>2008</v>
      </c>
      <c r="O4" s="74" t="s">
        <v>2003</v>
      </c>
      <c r="P4" s="75"/>
      <c r="Q4" s="75"/>
      <c r="R4" s="76"/>
      <c r="S4" s="68" t="s">
        <v>2010</v>
      </c>
      <c r="T4" s="68" t="s">
        <v>2011</v>
      </c>
      <c r="U4" s="64" t="s">
        <v>2004</v>
      </c>
      <c r="V4" s="64"/>
      <c r="W4" s="64"/>
      <c r="X4" s="64"/>
    </row>
    <row r="5" spans="1:24" ht="47.25" customHeight="1" x14ac:dyDescent="0.25">
      <c r="A5" s="71"/>
      <c r="B5" s="51"/>
      <c r="C5" s="35"/>
      <c r="D5" s="67"/>
      <c r="E5" s="67"/>
      <c r="F5" s="66"/>
      <c r="G5" s="67"/>
      <c r="H5" s="62"/>
      <c r="I5" s="62"/>
      <c r="J5" s="62"/>
      <c r="K5" s="33" t="s">
        <v>2005</v>
      </c>
      <c r="L5" s="33" t="s">
        <v>2006</v>
      </c>
      <c r="M5" s="33" t="s">
        <v>2007</v>
      </c>
      <c r="N5" s="69"/>
      <c r="O5" s="33" t="s">
        <v>2005</v>
      </c>
      <c r="P5" s="33" t="s">
        <v>2006</v>
      </c>
      <c r="Q5" s="33" t="s">
        <v>2007</v>
      </c>
      <c r="R5" s="33" t="s">
        <v>2009</v>
      </c>
      <c r="S5" s="69"/>
      <c r="T5" s="69"/>
      <c r="U5" s="33" t="s">
        <v>2005</v>
      </c>
      <c r="V5" s="33" t="s">
        <v>2006</v>
      </c>
      <c r="W5" s="33" t="s">
        <v>2012</v>
      </c>
      <c r="X5" s="33" t="s">
        <v>2007</v>
      </c>
    </row>
    <row r="6" spans="1:24" s="25" customFormat="1" ht="43.5" customHeight="1" x14ac:dyDescent="0.25">
      <c r="A6" s="23"/>
      <c r="B6" s="30">
        <v>1</v>
      </c>
      <c r="C6" s="23"/>
      <c r="D6" s="2" t="s">
        <v>2114</v>
      </c>
      <c r="E6" s="2"/>
      <c r="G6" s="54">
        <f>G7+G15+G95+G187+G283+G431+G491+G587+G716+G811+G961+G1033+G1164+G1239+G1312+G1467+G1561+G1657+G1763+G1851+G1915+G2012</f>
        <v>2093815</v>
      </c>
      <c r="H6" s="54">
        <f>H7+H15+H95+H187+H283+H431+H491+H587+H716+H811+H961+H1033+H1164+H1239+H1312+H1467+H1561+H1657+H1763+H1851+H1915+H2012</f>
        <v>6369684.023500002</v>
      </c>
      <c r="I6" s="54">
        <f>I7+I15+I95+I187+I283+I431+I491+I587+I716+I811+I961+I1033+I1164+I1239+I1312+I1467+I1561+I1657+I1763+I1851+I1915+I2012</f>
        <v>776565.40900000022</v>
      </c>
      <c r="J6" s="2"/>
      <c r="K6" s="37"/>
      <c r="L6" s="37"/>
      <c r="M6" s="37"/>
      <c r="N6" s="54">
        <f>N7+N15+N95+N187+N283+N431+N491+N587+N716+N811+N961+N1033+N1164+N1239+N1312+N1467+N1561+N1657+N1763+N1851+N1915+N2012</f>
        <v>231406.61399596094</v>
      </c>
      <c r="O6" s="37"/>
      <c r="P6" s="37"/>
      <c r="Q6" s="37"/>
      <c r="R6" s="21"/>
      <c r="S6" s="54">
        <f>S7+S15+S95+S187+S283+S431+S491+S587+S716+S811+S961+S1033+S1164+S1239+S1312+S1467+S1561+S1657+S1763+S1851+S1915+S2012</f>
        <v>23140.661399596094</v>
      </c>
      <c r="T6" s="54">
        <f>T7+T15+T95+T187+T283+T431+T491+T587+T716+T811+T961+T1033+T1164+T1239+T1312+T1467+T1561+T1657+T1763+T1851+T1915+T2012</f>
        <v>753424.74760040396</v>
      </c>
      <c r="U6" s="24"/>
      <c r="W6" s="21"/>
      <c r="X6" s="21"/>
    </row>
    <row r="7" spans="1:24" s="10" customFormat="1" ht="69.75" customHeight="1" x14ac:dyDescent="0.25">
      <c r="A7" s="4">
        <v>1</v>
      </c>
      <c r="B7" s="30">
        <v>2</v>
      </c>
      <c r="C7" s="4"/>
      <c r="D7" s="5" t="s">
        <v>0</v>
      </c>
      <c r="E7" s="5" t="s">
        <v>452</v>
      </c>
      <c r="F7" s="5" t="s">
        <v>579</v>
      </c>
      <c r="G7" s="11">
        <v>1314685</v>
      </c>
      <c r="H7" s="1">
        <v>4178739.16</v>
      </c>
      <c r="I7" s="1">
        <v>491937.27999999997</v>
      </c>
      <c r="J7" s="9" t="s">
        <v>1999</v>
      </c>
      <c r="K7" s="21"/>
      <c r="L7" s="21"/>
      <c r="M7" s="21"/>
      <c r="N7" s="53">
        <f>SUM(N8:N14)</f>
        <v>231406.61399596094</v>
      </c>
      <c r="O7" s="21"/>
      <c r="P7" s="21"/>
      <c r="Q7" s="21"/>
      <c r="R7" s="21"/>
      <c r="S7" s="53">
        <f>SUM(S8:S14)</f>
        <v>23140.661399596094</v>
      </c>
      <c r="T7" s="53">
        <f>SUM(T8:T14)</f>
        <v>468796.61860040377</v>
      </c>
      <c r="U7" s="21" t="s">
        <v>2083</v>
      </c>
      <c r="V7" s="21" t="s">
        <v>2085</v>
      </c>
      <c r="W7" s="20" t="s">
        <v>2030</v>
      </c>
      <c r="X7" s="21" t="s">
        <v>2084</v>
      </c>
    </row>
    <row r="8" spans="1:24" ht="49.5" customHeight="1" x14ac:dyDescent="0.25">
      <c r="A8" s="6">
        <v>2</v>
      </c>
      <c r="B8" s="30">
        <v>3</v>
      </c>
      <c r="C8" s="30"/>
      <c r="D8" s="12"/>
      <c r="E8" s="12" t="s">
        <v>2013</v>
      </c>
      <c r="F8" s="12" t="s">
        <v>2014</v>
      </c>
      <c r="G8" s="13">
        <v>118629</v>
      </c>
      <c r="H8" s="14">
        <v>377063.43938786857</v>
      </c>
      <c r="I8" s="14">
        <v>44389.361397688415</v>
      </c>
      <c r="J8" s="9" t="s">
        <v>1999</v>
      </c>
      <c r="K8" s="29" t="s">
        <v>2021</v>
      </c>
      <c r="L8" s="29" t="s">
        <v>2022</v>
      </c>
      <c r="M8" s="29" t="s">
        <v>2023</v>
      </c>
      <c r="N8" s="14">
        <v>44389.361397688415</v>
      </c>
      <c r="O8" s="31" t="s">
        <v>2021</v>
      </c>
      <c r="P8" s="31" t="s">
        <v>2026</v>
      </c>
      <c r="Q8" s="31" t="s">
        <v>2023</v>
      </c>
      <c r="R8" s="29">
        <v>10</v>
      </c>
      <c r="S8" s="29">
        <f>N8/100*R8</f>
        <v>4438.9361397688408</v>
      </c>
      <c r="T8" s="29">
        <f>I8-S8</f>
        <v>39950.425257919575</v>
      </c>
      <c r="U8" s="29"/>
      <c r="V8" s="29"/>
      <c r="W8" s="29"/>
      <c r="X8" s="29"/>
    </row>
    <row r="9" spans="1:24" ht="52.5" customHeight="1" x14ac:dyDescent="0.25">
      <c r="A9" s="27"/>
      <c r="B9" s="30">
        <v>4</v>
      </c>
      <c r="C9" s="30"/>
      <c r="D9" s="12"/>
      <c r="E9" s="12" t="s">
        <v>2013</v>
      </c>
      <c r="F9" s="12" t="s">
        <v>2015</v>
      </c>
      <c r="G9" s="13">
        <v>85203</v>
      </c>
      <c r="H9" s="14">
        <v>270818.57072186872</v>
      </c>
      <c r="I9" s="14">
        <v>31881.805959480782</v>
      </c>
      <c r="J9" s="9" t="s">
        <v>1999</v>
      </c>
      <c r="K9" s="29" t="s">
        <v>2024</v>
      </c>
      <c r="L9" s="29" t="s">
        <v>2022</v>
      </c>
      <c r="M9" s="29" t="s">
        <v>2025</v>
      </c>
      <c r="N9" s="14"/>
      <c r="O9" s="31"/>
      <c r="P9" s="31"/>
      <c r="Q9" s="31"/>
      <c r="R9" s="29"/>
      <c r="S9" s="29">
        <f t="shared" ref="S9:S14" si="0">N9/100*R9</f>
        <v>0</v>
      </c>
      <c r="T9" s="29">
        <f t="shared" ref="T9:T14" si="1">I9-S9</f>
        <v>31881.805959480782</v>
      </c>
      <c r="U9" s="29"/>
      <c r="V9" s="29"/>
      <c r="W9" s="46"/>
      <c r="X9" s="29"/>
    </row>
    <row r="10" spans="1:24" ht="15" customHeight="1" x14ac:dyDescent="0.25">
      <c r="A10" s="27"/>
      <c r="B10" s="30">
        <v>5</v>
      </c>
      <c r="C10" s="30"/>
      <c r="D10" s="12"/>
      <c r="E10" s="12" t="s">
        <v>2013</v>
      </c>
      <c r="F10" s="12" t="s">
        <v>2016</v>
      </c>
      <c r="G10" s="13">
        <v>140789</v>
      </c>
      <c r="H10" s="14">
        <v>447499.21661633014</v>
      </c>
      <c r="I10" s="14">
        <v>52681.332573141081</v>
      </c>
      <c r="J10" s="9" t="s">
        <v>1999</v>
      </c>
      <c r="K10" s="61" t="s">
        <v>2021</v>
      </c>
      <c r="L10" s="61" t="s">
        <v>2022</v>
      </c>
      <c r="M10" s="61" t="s">
        <v>2023</v>
      </c>
      <c r="N10" s="14">
        <v>52681.332573141081</v>
      </c>
      <c r="O10" s="65" t="s">
        <v>2021</v>
      </c>
      <c r="P10" s="65" t="s">
        <v>2026</v>
      </c>
      <c r="Q10" s="65" t="s">
        <v>2023</v>
      </c>
      <c r="R10" s="29">
        <v>10</v>
      </c>
      <c r="S10" s="29">
        <f t="shared" si="0"/>
        <v>5268.1332573141081</v>
      </c>
      <c r="T10" s="29">
        <f t="shared" si="1"/>
        <v>47413.199315826976</v>
      </c>
      <c r="U10" s="29"/>
      <c r="V10" s="29"/>
      <c r="W10" s="29"/>
      <c r="X10" s="29"/>
    </row>
    <row r="11" spans="1:24" x14ac:dyDescent="0.25">
      <c r="A11" s="27"/>
      <c r="B11" s="30">
        <v>6</v>
      </c>
      <c r="C11" s="30"/>
      <c r="D11" s="12"/>
      <c r="E11" s="12" t="s">
        <v>2013</v>
      </c>
      <c r="F11" s="12" t="s">
        <v>2017</v>
      </c>
      <c r="G11" s="13">
        <v>134104</v>
      </c>
      <c r="H11" s="14">
        <v>426250.87858509074</v>
      </c>
      <c r="I11" s="14">
        <v>50179.896322784531</v>
      </c>
      <c r="J11" s="9" t="s">
        <v>1999</v>
      </c>
      <c r="K11" s="63"/>
      <c r="L11" s="63"/>
      <c r="M11" s="63"/>
      <c r="N11" s="14">
        <v>50179.896322784531</v>
      </c>
      <c r="O11" s="66"/>
      <c r="P11" s="66"/>
      <c r="Q11" s="66"/>
      <c r="R11" s="29">
        <v>10</v>
      </c>
      <c r="S11" s="29">
        <f t="shared" si="0"/>
        <v>5017.9896322784534</v>
      </c>
      <c r="T11" s="29">
        <f t="shared" si="1"/>
        <v>45161.906690506075</v>
      </c>
      <c r="U11" s="29"/>
      <c r="V11" s="29"/>
      <c r="W11" s="29"/>
      <c r="X11" s="29"/>
    </row>
    <row r="12" spans="1:24" x14ac:dyDescent="0.25">
      <c r="A12" s="27"/>
      <c r="B12" s="30">
        <v>7</v>
      </c>
      <c r="C12" s="30"/>
      <c r="D12" s="12"/>
      <c r="E12" s="12" t="s">
        <v>2013</v>
      </c>
      <c r="F12" s="12" t="s">
        <v>2018</v>
      </c>
      <c r="G12" s="13">
        <v>224904</v>
      </c>
      <c r="H12" s="14">
        <v>714859.56867283047</v>
      </c>
      <c r="I12" s="14">
        <v>84156.023702346924</v>
      </c>
      <c r="J12" s="9" t="s">
        <v>1999</v>
      </c>
      <c r="K12" s="62"/>
      <c r="L12" s="62"/>
      <c r="M12" s="62"/>
      <c r="N12" s="14">
        <v>84156.023702346924</v>
      </c>
      <c r="O12" s="67"/>
      <c r="P12" s="67"/>
      <c r="Q12" s="67"/>
      <c r="R12" s="29">
        <v>10</v>
      </c>
      <c r="S12" s="29">
        <f t="shared" si="0"/>
        <v>8415.602370234692</v>
      </c>
      <c r="T12" s="29">
        <f t="shared" si="1"/>
        <v>75740.421332112237</v>
      </c>
      <c r="U12" s="29"/>
      <c r="V12" s="29"/>
      <c r="W12" s="29"/>
      <c r="X12" s="29"/>
    </row>
    <row r="13" spans="1:24" ht="25.5" customHeight="1" x14ac:dyDescent="0.25">
      <c r="A13" s="27"/>
      <c r="B13" s="30">
        <v>8</v>
      </c>
      <c r="C13" s="30"/>
      <c r="D13" s="12"/>
      <c r="E13" s="12" t="s">
        <v>2013</v>
      </c>
      <c r="F13" s="12" t="s">
        <v>2019</v>
      </c>
      <c r="G13" s="13">
        <v>272747</v>
      </c>
      <c r="H13" s="14">
        <v>866929.0131647659</v>
      </c>
      <c r="I13" s="14">
        <v>102058.22482812229</v>
      </c>
      <c r="J13" s="9" t="s">
        <v>1999</v>
      </c>
      <c r="K13" s="61" t="s">
        <v>2024</v>
      </c>
      <c r="L13" s="61" t="s">
        <v>2022</v>
      </c>
      <c r="M13" s="61" t="s">
        <v>2025</v>
      </c>
      <c r="N13" s="14"/>
      <c r="O13" s="29"/>
      <c r="P13" s="29"/>
      <c r="Q13" s="29"/>
      <c r="R13" s="29"/>
      <c r="S13" s="29">
        <f t="shared" si="0"/>
        <v>0</v>
      </c>
      <c r="T13" s="29">
        <f t="shared" si="1"/>
        <v>102058.22482812229</v>
      </c>
      <c r="U13" s="29"/>
      <c r="V13" s="29"/>
      <c r="W13" s="29"/>
      <c r="X13" s="29"/>
    </row>
    <row r="14" spans="1:24" ht="28.5" customHeight="1" x14ac:dyDescent="0.25">
      <c r="A14" s="27"/>
      <c r="B14" s="30">
        <v>9</v>
      </c>
      <c r="C14" s="30"/>
      <c r="D14" s="12"/>
      <c r="E14" s="12" t="s">
        <v>2013</v>
      </c>
      <c r="F14" s="12" t="s">
        <v>2020</v>
      </c>
      <c r="G14" s="13">
        <v>338309</v>
      </c>
      <c r="H14" s="14">
        <v>1075318.4728512459</v>
      </c>
      <c r="I14" s="14">
        <v>126590.63521643582</v>
      </c>
      <c r="J14" s="9" t="s">
        <v>1999</v>
      </c>
      <c r="K14" s="62"/>
      <c r="L14" s="62"/>
      <c r="M14" s="62"/>
      <c r="N14" s="14"/>
      <c r="O14" s="29"/>
      <c r="P14" s="29"/>
      <c r="Q14" s="29"/>
      <c r="R14" s="29"/>
      <c r="S14" s="29">
        <f t="shared" si="0"/>
        <v>0</v>
      </c>
      <c r="T14" s="29">
        <f t="shared" si="1"/>
        <v>126590.63521643582</v>
      </c>
      <c r="U14" s="29"/>
      <c r="V14" s="29"/>
      <c r="W14" s="29"/>
      <c r="X14" s="29"/>
    </row>
    <row r="15" spans="1:24" s="10" customFormat="1" ht="63.75" customHeight="1" x14ac:dyDescent="0.25">
      <c r="A15" s="4">
        <v>430</v>
      </c>
      <c r="B15" s="30">
        <v>10</v>
      </c>
      <c r="C15" s="4"/>
      <c r="D15" s="41" t="s">
        <v>3</v>
      </c>
      <c r="E15" s="5"/>
      <c r="F15" s="5"/>
      <c r="G15" s="11">
        <v>24739</v>
      </c>
      <c r="H15" s="1">
        <v>68970.210500000016</v>
      </c>
      <c r="I15" s="1">
        <v>9135.8807499999966</v>
      </c>
      <c r="J15" s="9" t="s">
        <v>1999</v>
      </c>
      <c r="K15" s="21"/>
      <c r="L15" s="21"/>
      <c r="M15" s="21"/>
      <c r="N15" s="53">
        <f t="shared" ref="N15" si="2">N16+N20+N23+N27+N31+N37+N42+N49+N51+N53+N57+N60+N62+N67+N70+N76+N80+N83+N86+N90</f>
        <v>0</v>
      </c>
      <c r="O15" s="21"/>
      <c r="P15" s="21"/>
      <c r="Q15" s="21"/>
      <c r="R15" s="21"/>
      <c r="S15" s="53">
        <f t="shared" ref="S15:T15" si="3">S16+S20+S23+S27+S31+S37+S42+S49+S51+S53+S57+S60+S62+S67+S70+S76+S80+S83+S86+S90</f>
        <v>0</v>
      </c>
      <c r="T15" s="53">
        <f t="shared" si="3"/>
        <v>9135.8807499999966</v>
      </c>
      <c r="U15" s="21" t="s">
        <v>2051</v>
      </c>
      <c r="V15" s="21" t="s">
        <v>2031</v>
      </c>
      <c r="W15" s="20" t="s">
        <v>2030</v>
      </c>
      <c r="X15" s="21" t="s">
        <v>2032</v>
      </c>
    </row>
    <row r="16" spans="1:24" s="10" customFormat="1" x14ac:dyDescent="0.25">
      <c r="A16" s="6">
        <v>431</v>
      </c>
      <c r="B16" s="30">
        <v>11</v>
      </c>
      <c r="C16" s="30"/>
      <c r="D16" s="15" t="s">
        <v>4</v>
      </c>
      <c r="E16" s="15"/>
      <c r="F16" s="15"/>
      <c r="G16" s="16">
        <v>11670</v>
      </c>
      <c r="H16" s="9">
        <v>33861.851999999999</v>
      </c>
      <c r="I16" s="9">
        <v>4374.9179999999997</v>
      </c>
      <c r="J16" s="9" t="s">
        <v>1999</v>
      </c>
      <c r="K16" s="21"/>
      <c r="L16" s="21"/>
      <c r="M16" s="21"/>
      <c r="N16" s="21">
        <f>SUM(N17:N19)</f>
        <v>0</v>
      </c>
      <c r="O16" s="21"/>
      <c r="P16" s="21"/>
      <c r="Q16" s="21"/>
      <c r="R16" s="21"/>
      <c r="S16" s="21">
        <f>SUM(S17:S19)</f>
        <v>0</v>
      </c>
      <c r="T16" s="21">
        <f>SUM(T17:T19)</f>
        <v>4374.9179999999997</v>
      </c>
      <c r="U16" s="21"/>
      <c r="V16" s="21"/>
      <c r="W16" s="21"/>
      <c r="X16" s="21"/>
    </row>
    <row r="17" spans="1:24" x14ac:dyDescent="0.25">
      <c r="A17" s="6">
        <v>432</v>
      </c>
      <c r="B17" s="30">
        <v>12</v>
      </c>
      <c r="C17" s="30"/>
      <c r="D17" s="12"/>
      <c r="E17" s="12" t="s">
        <v>463</v>
      </c>
      <c r="F17" s="12" t="s">
        <v>526</v>
      </c>
      <c r="G17" s="13">
        <v>11602</v>
      </c>
      <c r="H17" s="14">
        <v>33680.665999999997</v>
      </c>
      <c r="I17" s="14">
        <v>4350.268</v>
      </c>
      <c r="J17" s="9" t="s">
        <v>1999</v>
      </c>
      <c r="K17" s="29"/>
      <c r="L17" s="29"/>
      <c r="M17" s="29"/>
      <c r="N17" s="14"/>
      <c r="O17" s="29"/>
      <c r="P17" s="29"/>
      <c r="Q17" s="29"/>
      <c r="R17" s="29"/>
      <c r="S17" s="29">
        <f t="shared" ref="S17:S19" si="4">N17/100*R17</f>
        <v>0</v>
      </c>
      <c r="T17" s="29">
        <f t="shared" ref="T17:T19" si="5">I17-S17</f>
        <v>4350.268</v>
      </c>
      <c r="U17" s="29"/>
      <c r="V17" s="29"/>
      <c r="W17" s="29"/>
      <c r="X17" s="29"/>
    </row>
    <row r="18" spans="1:24" x14ac:dyDescent="0.25">
      <c r="A18" s="6">
        <v>433</v>
      </c>
      <c r="B18" s="30">
        <v>13</v>
      </c>
      <c r="C18" s="30"/>
      <c r="D18" s="12"/>
      <c r="E18" s="12" t="s">
        <v>454</v>
      </c>
      <c r="F18" s="12" t="s">
        <v>532</v>
      </c>
      <c r="G18" s="13">
        <v>0</v>
      </c>
      <c r="H18" s="14">
        <v>0</v>
      </c>
      <c r="I18" s="14">
        <v>0</v>
      </c>
      <c r="J18" s="9" t="s">
        <v>1999</v>
      </c>
      <c r="K18" s="29"/>
      <c r="L18" s="29"/>
      <c r="M18" s="29"/>
      <c r="N18" s="14"/>
      <c r="O18" s="29"/>
      <c r="P18" s="29"/>
      <c r="Q18" s="29"/>
      <c r="R18" s="29"/>
      <c r="S18" s="29">
        <f t="shared" si="4"/>
        <v>0</v>
      </c>
      <c r="T18" s="29">
        <f t="shared" si="5"/>
        <v>0</v>
      </c>
      <c r="U18" s="29"/>
      <c r="V18" s="29"/>
      <c r="W18" s="29"/>
      <c r="X18" s="29"/>
    </row>
    <row r="19" spans="1:24" x14ac:dyDescent="0.25">
      <c r="A19" s="6">
        <v>434</v>
      </c>
      <c r="B19" s="30">
        <v>14</v>
      </c>
      <c r="C19" s="30"/>
      <c r="D19" s="12"/>
      <c r="E19" s="12" t="s">
        <v>454</v>
      </c>
      <c r="F19" s="12" t="s">
        <v>533</v>
      </c>
      <c r="G19" s="13">
        <v>68</v>
      </c>
      <c r="H19" s="14">
        <v>181.18600000000001</v>
      </c>
      <c r="I19" s="14">
        <v>24.65</v>
      </c>
      <c r="J19" s="9" t="s">
        <v>1999</v>
      </c>
      <c r="K19" s="29"/>
      <c r="L19" s="29"/>
      <c r="M19" s="29"/>
      <c r="N19" s="14"/>
      <c r="O19" s="29"/>
      <c r="P19" s="29"/>
      <c r="Q19" s="29"/>
      <c r="R19" s="29"/>
      <c r="S19" s="29">
        <f t="shared" si="4"/>
        <v>0</v>
      </c>
      <c r="T19" s="29">
        <f t="shared" si="5"/>
        <v>24.65</v>
      </c>
      <c r="U19" s="29"/>
      <c r="V19" s="29"/>
      <c r="W19" s="29"/>
      <c r="X19" s="29"/>
    </row>
    <row r="20" spans="1:24" s="10" customFormat="1" x14ac:dyDescent="0.25">
      <c r="A20" s="6">
        <v>435</v>
      </c>
      <c r="B20" s="30">
        <v>15</v>
      </c>
      <c r="C20" s="30"/>
      <c r="D20" s="15" t="s">
        <v>5</v>
      </c>
      <c r="E20" s="15"/>
      <c r="F20" s="15"/>
      <c r="G20" s="16">
        <v>2532</v>
      </c>
      <c r="H20" s="9">
        <v>6965.7549999999992</v>
      </c>
      <c r="I20" s="9">
        <v>946.173</v>
      </c>
      <c r="J20" s="9" t="s">
        <v>1999</v>
      </c>
      <c r="K20" s="21"/>
      <c r="L20" s="21"/>
      <c r="M20" s="21"/>
      <c r="N20" s="21">
        <f t="shared" ref="N20" si="6">SUM(N21:N22)</f>
        <v>0</v>
      </c>
      <c r="O20" s="21"/>
      <c r="P20" s="21"/>
      <c r="Q20" s="21"/>
      <c r="R20" s="21"/>
      <c r="S20" s="21">
        <f t="shared" ref="S20:T20" si="7">SUM(S21:S22)</f>
        <v>0</v>
      </c>
      <c r="T20" s="21">
        <f t="shared" si="7"/>
        <v>946.173</v>
      </c>
      <c r="U20" s="21"/>
      <c r="V20" s="21"/>
      <c r="W20" s="21"/>
      <c r="X20" s="21"/>
    </row>
    <row r="21" spans="1:24" x14ac:dyDescent="0.25">
      <c r="A21" s="6">
        <v>436</v>
      </c>
      <c r="B21" s="30">
        <v>16</v>
      </c>
      <c r="C21" s="30"/>
      <c r="D21" s="12"/>
      <c r="E21" s="12" t="s">
        <v>455</v>
      </c>
      <c r="F21" s="17" t="s">
        <v>1665</v>
      </c>
      <c r="G21" s="13">
        <v>2098</v>
      </c>
      <c r="H21" s="14">
        <v>5809.3619999999992</v>
      </c>
      <c r="I21" s="14">
        <v>788.84799999999996</v>
      </c>
      <c r="J21" s="9" t="s">
        <v>1999</v>
      </c>
      <c r="K21" s="29"/>
      <c r="L21" s="29"/>
      <c r="M21" s="29"/>
      <c r="N21" s="14"/>
      <c r="O21" s="29"/>
      <c r="P21" s="29"/>
      <c r="Q21" s="29"/>
      <c r="R21" s="29"/>
      <c r="S21" s="29">
        <f t="shared" ref="S21:S22" si="8">N21/100*R21</f>
        <v>0</v>
      </c>
      <c r="T21" s="29">
        <f t="shared" ref="T21:T22" si="9">I21-S21</f>
        <v>788.84799999999996</v>
      </c>
      <c r="U21" s="29"/>
      <c r="V21" s="29"/>
      <c r="W21" s="29"/>
      <c r="X21" s="29"/>
    </row>
    <row r="22" spans="1:24" x14ac:dyDescent="0.25">
      <c r="A22" s="6">
        <v>437</v>
      </c>
      <c r="B22" s="30">
        <v>17</v>
      </c>
      <c r="C22" s="30"/>
      <c r="D22" s="12"/>
      <c r="E22" s="12" t="s">
        <v>456</v>
      </c>
      <c r="F22" s="17" t="s">
        <v>1229</v>
      </c>
      <c r="G22" s="13">
        <v>434</v>
      </c>
      <c r="H22" s="14">
        <v>1156.3929999999998</v>
      </c>
      <c r="I22" s="14">
        <v>157.32499999999999</v>
      </c>
      <c r="J22" s="9" t="s">
        <v>1999</v>
      </c>
      <c r="K22" s="29"/>
      <c r="L22" s="29"/>
      <c r="M22" s="29"/>
      <c r="N22" s="14"/>
      <c r="O22" s="29"/>
      <c r="P22" s="29"/>
      <c r="Q22" s="29"/>
      <c r="R22" s="29"/>
      <c r="S22" s="29">
        <f t="shared" si="8"/>
        <v>0</v>
      </c>
      <c r="T22" s="29">
        <f t="shared" si="9"/>
        <v>157.32499999999999</v>
      </c>
      <c r="U22" s="29"/>
      <c r="V22" s="29"/>
      <c r="W22" s="29"/>
      <c r="X22" s="29"/>
    </row>
    <row r="23" spans="1:24" s="10" customFormat="1" x14ac:dyDescent="0.25">
      <c r="A23" s="6">
        <v>438</v>
      </c>
      <c r="B23" s="30">
        <v>18</v>
      </c>
      <c r="C23" s="30"/>
      <c r="D23" s="15" t="s">
        <v>6</v>
      </c>
      <c r="E23" s="15"/>
      <c r="F23" s="9"/>
      <c r="G23" s="16">
        <v>750</v>
      </c>
      <c r="H23" s="9">
        <v>1991.9425000000001</v>
      </c>
      <c r="I23" s="9">
        <v>269.51125000000002</v>
      </c>
      <c r="J23" s="9" t="s">
        <v>1999</v>
      </c>
      <c r="K23" s="21"/>
      <c r="L23" s="21"/>
      <c r="M23" s="21"/>
      <c r="N23" s="21">
        <f t="shared" ref="N23" si="10">SUM(N24:N26)</f>
        <v>0</v>
      </c>
      <c r="O23" s="21"/>
      <c r="P23" s="21"/>
      <c r="Q23" s="21"/>
      <c r="R23" s="21"/>
      <c r="S23" s="21">
        <f t="shared" ref="S23:T23" si="11">SUM(S24:S26)</f>
        <v>0</v>
      </c>
      <c r="T23" s="21">
        <f t="shared" si="11"/>
        <v>269.51125000000002</v>
      </c>
      <c r="U23" s="21"/>
      <c r="V23" s="21"/>
      <c r="W23" s="21"/>
      <c r="X23" s="21"/>
    </row>
    <row r="24" spans="1:24" x14ac:dyDescent="0.25">
      <c r="A24" s="6">
        <v>439</v>
      </c>
      <c r="B24" s="30">
        <v>19</v>
      </c>
      <c r="C24" s="30"/>
      <c r="D24" s="12"/>
      <c r="E24" s="12" t="s">
        <v>455</v>
      </c>
      <c r="F24" s="17" t="s">
        <v>1666</v>
      </c>
      <c r="G24" s="13">
        <v>326</v>
      </c>
      <c r="H24" s="14">
        <v>862.19450000000006</v>
      </c>
      <c r="I24" s="14">
        <v>115.81125000000002</v>
      </c>
      <c r="J24" s="9" t="s">
        <v>1999</v>
      </c>
      <c r="K24" s="29"/>
      <c r="L24" s="29"/>
      <c r="M24" s="29"/>
      <c r="N24" s="14"/>
      <c r="O24" s="29"/>
      <c r="P24" s="29"/>
      <c r="Q24" s="29"/>
      <c r="R24" s="29"/>
      <c r="S24" s="29">
        <f t="shared" ref="S24:S26" si="12">N24/100*R24</f>
        <v>0</v>
      </c>
      <c r="T24" s="29">
        <f t="shared" ref="T24:T26" si="13">I24-S24</f>
        <v>115.81125000000002</v>
      </c>
      <c r="U24" s="29"/>
      <c r="V24" s="29"/>
      <c r="W24" s="29"/>
      <c r="X24" s="29"/>
    </row>
    <row r="25" spans="1:24" x14ac:dyDescent="0.25">
      <c r="A25" s="6">
        <v>440</v>
      </c>
      <c r="B25" s="30">
        <v>20</v>
      </c>
      <c r="C25" s="30"/>
      <c r="D25" s="12"/>
      <c r="E25" s="12" t="s">
        <v>454</v>
      </c>
      <c r="F25" s="17" t="s">
        <v>470</v>
      </c>
      <c r="G25" s="13">
        <v>124</v>
      </c>
      <c r="H25" s="14">
        <v>330.39799999999991</v>
      </c>
      <c r="I25" s="14">
        <v>44.95</v>
      </c>
      <c r="J25" s="9" t="s">
        <v>1999</v>
      </c>
      <c r="K25" s="29"/>
      <c r="L25" s="29"/>
      <c r="M25" s="29"/>
      <c r="N25" s="14"/>
      <c r="O25" s="29"/>
      <c r="P25" s="29"/>
      <c r="Q25" s="29"/>
      <c r="R25" s="29"/>
      <c r="S25" s="29">
        <f t="shared" si="12"/>
        <v>0</v>
      </c>
      <c r="T25" s="29">
        <f t="shared" si="13"/>
        <v>44.95</v>
      </c>
      <c r="U25" s="29"/>
      <c r="V25" s="29"/>
      <c r="W25" s="29"/>
      <c r="X25" s="29"/>
    </row>
    <row r="26" spans="1:24" x14ac:dyDescent="0.25">
      <c r="A26" s="6">
        <v>441</v>
      </c>
      <c r="B26" s="30">
        <v>21</v>
      </c>
      <c r="C26" s="30"/>
      <c r="D26" s="12"/>
      <c r="E26" s="12" t="s">
        <v>456</v>
      </c>
      <c r="F26" s="17" t="s">
        <v>1230</v>
      </c>
      <c r="G26" s="13">
        <v>300</v>
      </c>
      <c r="H26" s="14">
        <v>799.35</v>
      </c>
      <c r="I26" s="14">
        <v>108.75</v>
      </c>
      <c r="J26" s="9" t="s">
        <v>1999</v>
      </c>
      <c r="K26" s="29"/>
      <c r="L26" s="29"/>
      <c r="M26" s="29"/>
      <c r="N26" s="14"/>
      <c r="O26" s="29"/>
      <c r="P26" s="29"/>
      <c r="Q26" s="29"/>
      <c r="R26" s="29"/>
      <c r="S26" s="29">
        <f t="shared" si="12"/>
        <v>0</v>
      </c>
      <c r="T26" s="29">
        <f t="shared" si="13"/>
        <v>108.75</v>
      </c>
      <c r="U26" s="29"/>
      <c r="V26" s="29"/>
      <c r="W26" s="29"/>
      <c r="X26" s="29"/>
    </row>
    <row r="27" spans="1:24" s="10" customFormat="1" x14ac:dyDescent="0.25">
      <c r="A27" s="6">
        <v>442</v>
      </c>
      <c r="B27" s="30">
        <v>22</v>
      </c>
      <c r="C27" s="30"/>
      <c r="D27" s="15" t="s">
        <v>7</v>
      </c>
      <c r="E27" s="15"/>
      <c r="F27" s="9"/>
      <c r="G27" s="16">
        <v>601</v>
      </c>
      <c r="H27" s="9">
        <v>1599.4970000000001</v>
      </c>
      <c r="I27" s="9">
        <v>217.17625000000001</v>
      </c>
      <c r="J27" s="9" t="s">
        <v>1999</v>
      </c>
      <c r="K27" s="21"/>
      <c r="L27" s="21"/>
      <c r="M27" s="21"/>
      <c r="N27" s="21">
        <f t="shared" ref="N27" si="14">SUM(N28:N30)</f>
        <v>0</v>
      </c>
      <c r="O27" s="21"/>
      <c r="P27" s="21"/>
      <c r="Q27" s="21"/>
      <c r="R27" s="21"/>
      <c r="S27" s="21">
        <f t="shared" ref="S27:T27" si="15">SUM(S28:S30)</f>
        <v>0</v>
      </c>
      <c r="T27" s="21">
        <f t="shared" si="15"/>
        <v>217.17625000000001</v>
      </c>
      <c r="U27" s="21"/>
      <c r="V27" s="21"/>
      <c r="W27" s="21"/>
      <c r="X27" s="21"/>
    </row>
    <row r="28" spans="1:24" x14ac:dyDescent="0.25">
      <c r="A28" s="6">
        <v>443</v>
      </c>
      <c r="B28" s="30">
        <v>23</v>
      </c>
      <c r="C28" s="30"/>
      <c r="D28" s="12"/>
      <c r="E28" s="12" t="s">
        <v>455</v>
      </c>
      <c r="F28" s="17" t="s">
        <v>1667</v>
      </c>
      <c r="G28" s="13">
        <v>442</v>
      </c>
      <c r="H28" s="14">
        <v>1175.8415</v>
      </c>
      <c r="I28" s="14">
        <v>159.53874999999999</v>
      </c>
      <c r="J28" s="9" t="s">
        <v>1999</v>
      </c>
      <c r="K28" s="29"/>
      <c r="L28" s="29"/>
      <c r="M28" s="29"/>
      <c r="N28" s="14"/>
      <c r="O28" s="29"/>
      <c r="P28" s="29"/>
      <c r="Q28" s="29"/>
      <c r="R28" s="29"/>
      <c r="S28" s="29">
        <f t="shared" ref="S28:S30" si="16">N28/100*R28</f>
        <v>0</v>
      </c>
      <c r="T28" s="29">
        <f t="shared" ref="T28:T30" si="17">I28-S28</f>
        <v>159.53874999999999</v>
      </c>
      <c r="U28" s="29"/>
      <c r="V28" s="29"/>
      <c r="W28" s="29"/>
      <c r="X28" s="29"/>
    </row>
    <row r="29" spans="1:24" x14ac:dyDescent="0.25">
      <c r="A29" s="6">
        <v>444</v>
      </c>
      <c r="B29" s="30">
        <v>24</v>
      </c>
      <c r="C29" s="30"/>
      <c r="D29" s="12"/>
      <c r="E29" s="12" t="s">
        <v>454</v>
      </c>
      <c r="F29" s="17" t="s">
        <v>594</v>
      </c>
      <c r="G29" s="13">
        <v>1</v>
      </c>
      <c r="H29" s="14">
        <v>2.6644999999999994</v>
      </c>
      <c r="I29" s="14">
        <v>0.36250000000000004</v>
      </c>
      <c r="J29" s="9" t="s">
        <v>1999</v>
      </c>
      <c r="K29" s="29"/>
      <c r="L29" s="29"/>
      <c r="M29" s="29"/>
      <c r="N29" s="14"/>
      <c r="O29" s="29"/>
      <c r="P29" s="29"/>
      <c r="Q29" s="29"/>
      <c r="R29" s="29"/>
      <c r="S29" s="29">
        <f t="shared" si="16"/>
        <v>0</v>
      </c>
      <c r="T29" s="29">
        <f t="shared" si="17"/>
        <v>0.36250000000000004</v>
      </c>
      <c r="U29" s="29"/>
      <c r="V29" s="29"/>
      <c r="W29" s="29"/>
      <c r="X29" s="29"/>
    </row>
    <row r="30" spans="1:24" x14ac:dyDescent="0.25">
      <c r="A30" s="6">
        <v>445</v>
      </c>
      <c r="B30" s="30">
        <v>25</v>
      </c>
      <c r="C30" s="30"/>
      <c r="D30" s="12"/>
      <c r="E30" s="12" t="s">
        <v>456</v>
      </c>
      <c r="F30" s="17" t="s">
        <v>1231</v>
      </c>
      <c r="G30" s="13">
        <v>158</v>
      </c>
      <c r="H30" s="14">
        <v>420.99099999999999</v>
      </c>
      <c r="I30" s="14">
        <v>57.275000000000006</v>
      </c>
      <c r="J30" s="9" t="s">
        <v>1999</v>
      </c>
      <c r="K30" s="29"/>
      <c r="L30" s="29"/>
      <c r="M30" s="29"/>
      <c r="N30" s="14"/>
      <c r="O30" s="29"/>
      <c r="P30" s="29"/>
      <c r="Q30" s="29"/>
      <c r="R30" s="29"/>
      <c r="S30" s="29">
        <f t="shared" si="16"/>
        <v>0</v>
      </c>
      <c r="T30" s="29">
        <f t="shared" si="17"/>
        <v>57.275000000000006</v>
      </c>
      <c r="U30" s="29"/>
      <c r="V30" s="29"/>
      <c r="W30" s="29"/>
      <c r="X30" s="29"/>
    </row>
    <row r="31" spans="1:24" s="10" customFormat="1" x14ac:dyDescent="0.25">
      <c r="A31" s="6">
        <v>446</v>
      </c>
      <c r="B31" s="30">
        <v>26</v>
      </c>
      <c r="C31" s="30"/>
      <c r="D31" s="15" t="s">
        <v>8</v>
      </c>
      <c r="E31" s="15"/>
      <c r="F31" s="9"/>
      <c r="G31" s="16">
        <v>1004</v>
      </c>
      <c r="H31" s="9">
        <v>2675.1579999999999</v>
      </c>
      <c r="I31" s="9">
        <v>363.95</v>
      </c>
      <c r="J31" s="9" t="s">
        <v>1999</v>
      </c>
      <c r="K31" s="21"/>
      <c r="L31" s="21"/>
      <c r="M31" s="21"/>
      <c r="N31" s="21">
        <f t="shared" ref="N31" si="18">SUM(N32:N36)</f>
        <v>0</v>
      </c>
      <c r="O31" s="21"/>
      <c r="P31" s="21"/>
      <c r="Q31" s="21"/>
      <c r="R31" s="21"/>
      <c r="S31" s="21">
        <f t="shared" ref="S31:T31" si="19">SUM(S32:S36)</f>
        <v>0</v>
      </c>
      <c r="T31" s="21">
        <f t="shared" si="19"/>
        <v>363.95</v>
      </c>
      <c r="U31" s="21"/>
      <c r="V31" s="21"/>
      <c r="W31" s="21"/>
      <c r="X31" s="21"/>
    </row>
    <row r="32" spans="1:24" x14ac:dyDescent="0.25">
      <c r="A32" s="6">
        <v>447</v>
      </c>
      <c r="B32" s="30">
        <v>27</v>
      </c>
      <c r="C32" s="30"/>
      <c r="D32" s="12"/>
      <c r="E32" s="12" t="s">
        <v>455</v>
      </c>
      <c r="F32" s="17" t="s">
        <v>1668</v>
      </c>
      <c r="G32" s="13">
        <v>715</v>
      </c>
      <c r="H32" s="14">
        <v>1905.1174999999998</v>
      </c>
      <c r="I32" s="14">
        <v>259.1875</v>
      </c>
      <c r="J32" s="9" t="s">
        <v>1999</v>
      </c>
      <c r="K32" s="29"/>
      <c r="L32" s="29"/>
      <c r="M32" s="29"/>
      <c r="N32" s="14"/>
      <c r="O32" s="29"/>
      <c r="P32" s="29"/>
      <c r="Q32" s="29"/>
      <c r="R32" s="29"/>
      <c r="S32" s="29">
        <f t="shared" ref="S32:S36" si="20">N32/100*R32</f>
        <v>0</v>
      </c>
      <c r="T32" s="29">
        <f t="shared" ref="T32:T36" si="21">I32-S32</f>
        <v>259.1875</v>
      </c>
      <c r="U32" s="29"/>
      <c r="V32" s="29"/>
      <c r="W32" s="29"/>
      <c r="X32" s="29"/>
    </row>
    <row r="33" spans="1:24" x14ac:dyDescent="0.25">
      <c r="A33" s="6">
        <v>448</v>
      </c>
      <c r="B33" s="30">
        <v>28</v>
      </c>
      <c r="C33" s="30"/>
      <c r="D33" s="12"/>
      <c r="E33" s="12" t="s">
        <v>456</v>
      </c>
      <c r="F33" s="17" t="s">
        <v>1232</v>
      </c>
      <c r="G33" s="13">
        <v>63</v>
      </c>
      <c r="H33" s="14">
        <v>167.86349999999999</v>
      </c>
      <c r="I33" s="14">
        <v>22.837500000000002</v>
      </c>
      <c r="J33" s="9" t="s">
        <v>1999</v>
      </c>
      <c r="K33" s="29"/>
      <c r="L33" s="29"/>
      <c r="M33" s="29"/>
      <c r="N33" s="14"/>
      <c r="O33" s="29"/>
      <c r="P33" s="29"/>
      <c r="Q33" s="29"/>
      <c r="R33" s="29"/>
      <c r="S33" s="29">
        <f t="shared" si="20"/>
        <v>0</v>
      </c>
      <c r="T33" s="29">
        <f t="shared" si="21"/>
        <v>22.837500000000002</v>
      </c>
      <c r="U33" s="29"/>
      <c r="V33" s="29"/>
      <c r="W33" s="29"/>
      <c r="X33" s="29"/>
    </row>
    <row r="34" spans="1:24" x14ac:dyDescent="0.25">
      <c r="A34" s="6">
        <v>449</v>
      </c>
      <c r="B34" s="30">
        <v>29</v>
      </c>
      <c r="C34" s="30"/>
      <c r="D34" s="12"/>
      <c r="E34" s="12" t="s">
        <v>454</v>
      </c>
      <c r="F34" s="17" t="s">
        <v>595</v>
      </c>
      <c r="G34" s="13">
        <v>144</v>
      </c>
      <c r="H34" s="14">
        <v>383.68799999999999</v>
      </c>
      <c r="I34" s="14">
        <v>52.2</v>
      </c>
      <c r="J34" s="9" t="s">
        <v>1999</v>
      </c>
      <c r="K34" s="29"/>
      <c r="L34" s="29"/>
      <c r="M34" s="29"/>
      <c r="N34" s="14"/>
      <c r="O34" s="29"/>
      <c r="P34" s="29"/>
      <c r="Q34" s="29"/>
      <c r="R34" s="29"/>
      <c r="S34" s="29">
        <f t="shared" si="20"/>
        <v>0</v>
      </c>
      <c r="T34" s="29">
        <f t="shared" si="21"/>
        <v>52.2</v>
      </c>
      <c r="U34" s="29"/>
      <c r="V34" s="29"/>
      <c r="W34" s="29"/>
      <c r="X34" s="29"/>
    </row>
    <row r="35" spans="1:24" x14ac:dyDescent="0.25">
      <c r="A35" s="6">
        <v>450</v>
      </c>
      <c r="B35" s="30">
        <v>30</v>
      </c>
      <c r="C35" s="30"/>
      <c r="D35" s="12"/>
      <c r="E35" s="12" t="s">
        <v>454</v>
      </c>
      <c r="F35" s="17" t="s">
        <v>596</v>
      </c>
      <c r="G35" s="13">
        <v>5</v>
      </c>
      <c r="H35" s="14">
        <v>13.3225</v>
      </c>
      <c r="I35" s="14">
        <v>1.8125</v>
      </c>
      <c r="J35" s="9" t="s">
        <v>1999</v>
      </c>
      <c r="K35" s="29"/>
      <c r="L35" s="29"/>
      <c r="M35" s="29"/>
      <c r="N35" s="14"/>
      <c r="O35" s="29"/>
      <c r="P35" s="29"/>
      <c r="Q35" s="29"/>
      <c r="R35" s="29"/>
      <c r="S35" s="29">
        <f t="shared" si="20"/>
        <v>0</v>
      </c>
      <c r="T35" s="29">
        <f t="shared" si="21"/>
        <v>1.8125</v>
      </c>
      <c r="U35" s="29"/>
      <c r="V35" s="29"/>
      <c r="W35" s="29"/>
      <c r="X35" s="29"/>
    </row>
    <row r="36" spans="1:24" x14ac:dyDescent="0.25">
      <c r="A36" s="6">
        <v>451</v>
      </c>
      <c r="B36" s="30">
        <v>31</v>
      </c>
      <c r="C36" s="30"/>
      <c r="D36" s="12"/>
      <c r="E36" s="12" t="s">
        <v>458</v>
      </c>
      <c r="F36" s="17" t="s">
        <v>1233</v>
      </c>
      <c r="G36" s="13">
        <v>77</v>
      </c>
      <c r="H36" s="14">
        <v>205.16649999999998</v>
      </c>
      <c r="I36" s="14">
        <v>27.912500000000001</v>
      </c>
      <c r="J36" s="9" t="s">
        <v>1999</v>
      </c>
      <c r="K36" s="29"/>
      <c r="L36" s="29"/>
      <c r="M36" s="29"/>
      <c r="N36" s="14"/>
      <c r="O36" s="29"/>
      <c r="P36" s="29"/>
      <c r="Q36" s="29"/>
      <c r="R36" s="29"/>
      <c r="S36" s="29">
        <f t="shared" si="20"/>
        <v>0</v>
      </c>
      <c r="T36" s="29">
        <f t="shared" si="21"/>
        <v>27.912500000000001</v>
      </c>
      <c r="U36" s="29"/>
      <c r="V36" s="29"/>
      <c r="W36" s="29"/>
      <c r="X36" s="29"/>
    </row>
    <row r="37" spans="1:24" s="10" customFormat="1" x14ac:dyDescent="0.25">
      <c r="A37" s="6">
        <v>452</v>
      </c>
      <c r="B37" s="30">
        <v>32</v>
      </c>
      <c r="C37" s="30"/>
      <c r="D37" s="15" t="s">
        <v>9</v>
      </c>
      <c r="E37" s="15"/>
      <c r="F37" s="9"/>
      <c r="G37" s="16">
        <v>421</v>
      </c>
      <c r="H37" s="9">
        <v>1121.7544999999998</v>
      </c>
      <c r="I37" s="9">
        <v>152.61250000000001</v>
      </c>
      <c r="J37" s="9" t="s">
        <v>1999</v>
      </c>
      <c r="K37" s="21"/>
      <c r="L37" s="21"/>
      <c r="M37" s="21"/>
      <c r="N37" s="21">
        <f t="shared" ref="N37" si="22">SUM(N38:N41)</f>
        <v>0</v>
      </c>
      <c r="O37" s="21"/>
      <c r="P37" s="21"/>
      <c r="Q37" s="21"/>
      <c r="R37" s="21"/>
      <c r="S37" s="21">
        <f t="shared" ref="S37:T37" si="23">SUM(S38:S41)</f>
        <v>0</v>
      </c>
      <c r="T37" s="21">
        <f t="shared" si="23"/>
        <v>152.61250000000001</v>
      </c>
      <c r="U37" s="21"/>
      <c r="V37" s="21"/>
      <c r="W37" s="21"/>
      <c r="X37" s="21"/>
    </row>
    <row r="38" spans="1:24" x14ac:dyDescent="0.25">
      <c r="A38" s="6">
        <v>453</v>
      </c>
      <c r="B38" s="30">
        <v>33</v>
      </c>
      <c r="C38" s="30"/>
      <c r="D38" s="12"/>
      <c r="E38" s="12" t="s">
        <v>455</v>
      </c>
      <c r="F38" s="17" t="s">
        <v>1669</v>
      </c>
      <c r="G38" s="13">
        <v>206</v>
      </c>
      <c r="H38" s="14">
        <v>548.88699999999994</v>
      </c>
      <c r="I38" s="14">
        <v>74.675000000000011</v>
      </c>
      <c r="J38" s="9" t="s">
        <v>1999</v>
      </c>
      <c r="K38" s="29"/>
      <c r="L38" s="29"/>
      <c r="M38" s="29"/>
      <c r="N38" s="14"/>
      <c r="O38" s="29"/>
      <c r="P38" s="29"/>
      <c r="Q38" s="29"/>
      <c r="R38" s="29"/>
      <c r="S38" s="29">
        <f t="shared" ref="S38:S41" si="24">N38/100*R38</f>
        <v>0</v>
      </c>
      <c r="T38" s="29">
        <f t="shared" ref="T38:T41" si="25">I38-S38</f>
        <v>74.675000000000011</v>
      </c>
      <c r="U38" s="29"/>
      <c r="V38" s="29"/>
      <c r="W38" s="29"/>
      <c r="X38" s="29"/>
    </row>
    <row r="39" spans="1:24" x14ac:dyDescent="0.25">
      <c r="A39" s="6">
        <v>454</v>
      </c>
      <c r="B39" s="30">
        <v>34</v>
      </c>
      <c r="C39" s="30"/>
      <c r="D39" s="12"/>
      <c r="E39" s="12" t="s">
        <v>456</v>
      </c>
      <c r="F39" s="17" t="s">
        <v>1234</v>
      </c>
      <c r="G39" s="13">
        <v>161</v>
      </c>
      <c r="H39" s="14">
        <v>428.98449999999997</v>
      </c>
      <c r="I39" s="14">
        <v>58.362500000000004</v>
      </c>
      <c r="J39" s="9" t="s">
        <v>1999</v>
      </c>
      <c r="K39" s="29"/>
      <c r="L39" s="29"/>
      <c r="M39" s="29"/>
      <c r="N39" s="14"/>
      <c r="O39" s="29"/>
      <c r="P39" s="29"/>
      <c r="Q39" s="29"/>
      <c r="R39" s="29"/>
      <c r="S39" s="29">
        <f t="shared" si="24"/>
        <v>0</v>
      </c>
      <c r="T39" s="29">
        <f t="shared" si="25"/>
        <v>58.362500000000004</v>
      </c>
      <c r="U39" s="29"/>
      <c r="V39" s="29"/>
      <c r="W39" s="29"/>
      <c r="X39" s="29"/>
    </row>
    <row r="40" spans="1:24" x14ac:dyDescent="0.25">
      <c r="A40" s="6">
        <v>455</v>
      </c>
      <c r="B40" s="30">
        <v>35</v>
      </c>
      <c r="C40" s="30"/>
      <c r="D40" s="12"/>
      <c r="E40" s="12" t="s">
        <v>454</v>
      </c>
      <c r="F40" s="17" t="s">
        <v>597</v>
      </c>
      <c r="G40" s="13">
        <v>42</v>
      </c>
      <c r="H40" s="14">
        <v>111.90899999999999</v>
      </c>
      <c r="I40" s="14">
        <v>15.225</v>
      </c>
      <c r="J40" s="9" t="s">
        <v>1999</v>
      </c>
      <c r="K40" s="29"/>
      <c r="L40" s="29"/>
      <c r="M40" s="29"/>
      <c r="N40" s="14"/>
      <c r="O40" s="29"/>
      <c r="P40" s="29"/>
      <c r="Q40" s="29"/>
      <c r="R40" s="29"/>
      <c r="S40" s="29">
        <f t="shared" si="24"/>
        <v>0</v>
      </c>
      <c r="T40" s="29">
        <f t="shared" si="25"/>
        <v>15.225</v>
      </c>
      <c r="U40" s="29"/>
      <c r="V40" s="29"/>
      <c r="W40" s="29"/>
      <c r="X40" s="29"/>
    </row>
    <row r="41" spans="1:24" x14ac:dyDescent="0.25">
      <c r="A41" s="6">
        <v>456</v>
      </c>
      <c r="B41" s="30">
        <v>36</v>
      </c>
      <c r="C41" s="30"/>
      <c r="D41" s="12"/>
      <c r="E41" s="12" t="s">
        <v>454</v>
      </c>
      <c r="F41" s="17" t="s">
        <v>598</v>
      </c>
      <c r="G41" s="13">
        <v>12</v>
      </c>
      <c r="H41" s="14">
        <v>31.974</v>
      </c>
      <c r="I41" s="14">
        <v>4.3499999999999996</v>
      </c>
      <c r="J41" s="9" t="s">
        <v>1999</v>
      </c>
      <c r="K41" s="29"/>
      <c r="L41" s="29"/>
      <c r="M41" s="29"/>
      <c r="N41" s="14"/>
      <c r="O41" s="29"/>
      <c r="P41" s="29"/>
      <c r="Q41" s="29"/>
      <c r="R41" s="29"/>
      <c r="S41" s="29">
        <f t="shared" si="24"/>
        <v>0</v>
      </c>
      <c r="T41" s="29">
        <f t="shared" si="25"/>
        <v>4.3499999999999996</v>
      </c>
      <c r="U41" s="29"/>
      <c r="V41" s="29"/>
      <c r="W41" s="29"/>
      <c r="X41" s="29"/>
    </row>
    <row r="42" spans="1:24" s="10" customFormat="1" x14ac:dyDescent="0.25">
      <c r="A42" s="6">
        <v>457</v>
      </c>
      <c r="B42" s="30">
        <v>37</v>
      </c>
      <c r="C42" s="30"/>
      <c r="D42" s="15" t="s">
        <v>10</v>
      </c>
      <c r="E42" s="15"/>
      <c r="F42" s="9"/>
      <c r="G42" s="16">
        <v>477</v>
      </c>
      <c r="H42" s="9">
        <v>1270.9664999999998</v>
      </c>
      <c r="I42" s="9">
        <v>172.91249999999999</v>
      </c>
      <c r="J42" s="9" t="s">
        <v>1999</v>
      </c>
      <c r="K42" s="21"/>
      <c r="L42" s="21"/>
      <c r="M42" s="21"/>
      <c r="N42" s="21">
        <f t="shared" ref="N42" si="26">SUM(N43:N48)</f>
        <v>0</v>
      </c>
      <c r="O42" s="21"/>
      <c r="P42" s="21"/>
      <c r="Q42" s="21"/>
      <c r="R42" s="21"/>
      <c r="S42" s="21">
        <f t="shared" ref="S42:T42" si="27">SUM(S43:S48)</f>
        <v>0</v>
      </c>
      <c r="T42" s="21">
        <f t="shared" si="27"/>
        <v>172.91249999999999</v>
      </c>
      <c r="U42" s="21"/>
      <c r="V42" s="21"/>
      <c r="W42" s="21"/>
      <c r="X42" s="21"/>
    </row>
    <row r="43" spans="1:24" x14ac:dyDescent="0.25">
      <c r="A43" s="6">
        <v>458</v>
      </c>
      <c r="B43" s="30">
        <v>38</v>
      </c>
      <c r="C43" s="30"/>
      <c r="D43" s="12"/>
      <c r="E43" s="12" t="s">
        <v>455</v>
      </c>
      <c r="F43" s="17" t="s">
        <v>1558</v>
      </c>
      <c r="G43" s="13">
        <v>137</v>
      </c>
      <c r="H43" s="14">
        <v>365.03649999999999</v>
      </c>
      <c r="I43" s="14">
        <v>49.662500000000001</v>
      </c>
      <c r="J43" s="9" t="s">
        <v>1999</v>
      </c>
      <c r="K43" s="29"/>
      <c r="L43" s="29"/>
      <c r="M43" s="29"/>
      <c r="N43" s="14"/>
      <c r="O43" s="29"/>
      <c r="P43" s="29"/>
      <c r="Q43" s="29"/>
      <c r="R43" s="29"/>
      <c r="S43" s="29">
        <f t="shared" ref="S43:S48" si="28">N43/100*R43</f>
        <v>0</v>
      </c>
      <c r="T43" s="29">
        <f t="shared" ref="T43:T48" si="29">I43-S43</f>
        <v>49.662500000000001</v>
      </c>
      <c r="U43" s="29"/>
      <c r="V43" s="29"/>
      <c r="W43" s="29"/>
      <c r="X43" s="29"/>
    </row>
    <row r="44" spans="1:24" x14ac:dyDescent="0.25">
      <c r="A44" s="6">
        <v>459</v>
      </c>
      <c r="B44" s="30">
        <v>39</v>
      </c>
      <c r="C44" s="30"/>
      <c r="D44" s="12"/>
      <c r="E44" s="12" t="s">
        <v>454</v>
      </c>
      <c r="F44" s="17" t="s">
        <v>599</v>
      </c>
      <c r="G44" s="13">
        <v>33</v>
      </c>
      <c r="H44" s="14">
        <v>87.9285</v>
      </c>
      <c r="I44" s="14">
        <v>11.962499999999999</v>
      </c>
      <c r="J44" s="9" t="s">
        <v>1999</v>
      </c>
      <c r="K44" s="29"/>
      <c r="L44" s="29"/>
      <c r="M44" s="29"/>
      <c r="N44" s="14"/>
      <c r="O44" s="29"/>
      <c r="P44" s="29"/>
      <c r="Q44" s="29"/>
      <c r="R44" s="29"/>
      <c r="S44" s="29">
        <f t="shared" si="28"/>
        <v>0</v>
      </c>
      <c r="T44" s="29">
        <f t="shared" si="29"/>
        <v>11.962499999999999</v>
      </c>
      <c r="U44" s="29"/>
      <c r="V44" s="29"/>
      <c r="W44" s="29"/>
      <c r="X44" s="29"/>
    </row>
    <row r="45" spans="1:24" x14ac:dyDescent="0.25">
      <c r="A45" s="6">
        <v>460</v>
      </c>
      <c r="B45" s="30">
        <v>40</v>
      </c>
      <c r="C45" s="30"/>
      <c r="D45" s="12"/>
      <c r="E45" s="12" t="s">
        <v>454</v>
      </c>
      <c r="F45" s="17" t="s">
        <v>600</v>
      </c>
      <c r="G45" s="13">
        <v>67</v>
      </c>
      <c r="H45" s="14">
        <v>178.5215</v>
      </c>
      <c r="I45" s="14">
        <v>24.287499999999998</v>
      </c>
      <c r="J45" s="9" t="s">
        <v>1999</v>
      </c>
      <c r="K45" s="29"/>
      <c r="L45" s="29"/>
      <c r="M45" s="29"/>
      <c r="N45" s="14"/>
      <c r="O45" s="29"/>
      <c r="P45" s="29"/>
      <c r="Q45" s="29"/>
      <c r="R45" s="29"/>
      <c r="S45" s="29">
        <f t="shared" si="28"/>
        <v>0</v>
      </c>
      <c r="T45" s="29">
        <f t="shared" si="29"/>
        <v>24.287499999999998</v>
      </c>
      <c r="U45" s="29"/>
      <c r="V45" s="29"/>
      <c r="W45" s="29"/>
      <c r="X45" s="29"/>
    </row>
    <row r="46" spans="1:24" x14ac:dyDescent="0.25">
      <c r="A46" s="6">
        <v>461</v>
      </c>
      <c r="B46" s="30">
        <v>41</v>
      </c>
      <c r="C46" s="30"/>
      <c r="D46" s="12"/>
      <c r="E46" s="12" t="s">
        <v>456</v>
      </c>
      <c r="F46" s="17" t="s">
        <v>1235</v>
      </c>
      <c r="G46" s="13">
        <v>109</v>
      </c>
      <c r="H46" s="14">
        <v>290.43049999999999</v>
      </c>
      <c r="I46" s="14">
        <v>39.512500000000003</v>
      </c>
      <c r="J46" s="9" t="s">
        <v>1999</v>
      </c>
      <c r="K46" s="29"/>
      <c r="L46" s="29"/>
      <c r="M46" s="29"/>
      <c r="N46" s="14"/>
      <c r="O46" s="29"/>
      <c r="P46" s="29"/>
      <c r="Q46" s="29"/>
      <c r="R46" s="29"/>
      <c r="S46" s="29">
        <f t="shared" si="28"/>
        <v>0</v>
      </c>
      <c r="T46" s="29">
        <f t="shared" si="29"/>
        <v>39.512500000000003</v>
      </c>
      <c r="U46" s="29"/>
      <c r="V46" s="29"/>
      <c r="W46" s="29"/>
      <c r="X46" s="29"/>
    </row>
    <row r="47" spans="1:24" x14ac:dyDescent="0.25">
      <c r="A47" s="6">
        <v>462</v>
      </c>
      <c r="B47" s="30">
        <v>42</v>
      </c>
      <c r="C47" s="30"/>
      <c r="D47" s="12"/>
      <c r="E47" s="12" t="s">
        <v>454</v>
      </c>
      <c r="F47" s="17" t="s">
        <v>601</v>
      </c>
      <c r="G47" s="13">
        <v>53</v>
      </c>
      <c r="H47" s="14">
        <v>141.21850000000001</v>
      </c>
      <c r="I47" s="14">
        <v>19.212500000000002</v>
      </c>
      <c r="J47" s="9" t="s">
        <v>1999</v>
      </c>
      <c r="K47" s="29"/>
      <c r="L47" s="29"/>
      <c r="M47" s="29"/>
      <c r="N47" s="14"/>
      <c r="O47" s="29"/>
      <c r="P47" s="29"/>
      <c r="Q47" s="29"/>
      <c r="R47" s="29"/>
      <c r="S47" s="29">
        <f t="shared" si="28"/>
        <v>0</v>
      </c>
      <c r="T47" s="29">
        <f t="shared" si="29"/>
        <v>19.212500000000002</v>
      </c>
      <c r="U47" s="29"/>
      <c r="V47" s="29"/>
      <c r="W47" s="29"/>
      <c r="X47" s="29"/>
    </row>
    <row r="48" spans="1:24" x14ac:dyDescent="0.25">
      <c r="A48" s="6">
        <v>463</v>
      </c>
      <c r="B48" s="30">
        <v>43</v>
      </c>
      <c r="C48" s="30"/>
      <c r="D48" s="12"/>
      <c r="E48" s="12" t="s">
        <v>454</v>
      </c>
      <c r="F48" s="17" t="s">
        <v>602</v>
      </c>
      <c r="G48" s="13">
        <v>78</v>
      </c>
      <c r="H48" s="14">
        <v>207.83099999999999</v>
      </c>
      <c r="I48" s="14">
        <v>28.275000000000002</v>
      </c>
      <c r="J48" s="9" t="s">
        <v>1999</v>
      </c>
      <c r="K48" s="29"/>
      <c r="L48" s="29"/>
      <c r="M48" s="29"/>
      <c r="N48" s="14"/>
      <c r="O48" s="29"/>
      <c r="P48" s="29"/>
      <c r="Q48" s="29"/>
      <c r="R48" s="29"/>
      <c r="S48" s="29">
        <f t="shared" si="28"/>
        <v>0</v>
      </c>
      <c r="T48" s="29">
        <f t="shared" si="29"/>
        <v>28.275000000000002</v>
      </c>
      <c r="U48" s="29"/>
      <c r="V48" s="29"/>
      <c r="W48" s="29"/>
      <c r="X48" s="29"/>
    </row>
    <row r="49" spans="1:24" s="10" customFormat="1" x14ac:dyDescent="0.25">
      <c r="A49" s="6">
        <v>464</v>
      </c>
      <c r="B49" s="30">
        <v>44</v>
      </c>
      <c r="C49" s="30"/>
      <c r="D49" s="15" t="s">
        <v>11</v>
      </c>
      <c r="E49" s="15"/>
      <c r="F49" s="9"/>
      <c r="G49" s="16">
        <v>435</v>
      </c>
      <c r="H49" s="9">
        <v>1159.0574999999999</v>
      </c>
      <c r="I49" s="9">
        <v>157.6875</v>
      </c>
      <c r="J49" s="9" t="s">
        <v>1999</v>
      </c>
      <c r="K49" s="21"/>
      <c r="L49" s="21"/>
      <c r="M49" s="21"/>
      <c r="N49" s="21">
        <f t="shared" ref="N49" si="30">SUM(N50)</f>
        <v>0</v>
      </c>
      <c r="O49" s="21"/>
      <c r="P49" s="21"/>
      <c r="Q49" s="21"/>
      <c r="R49" s="21"/>
      <c r="S49" s="21">
        <f t="shared" ref="S49:T49" si="31">SUM(S50)</f>
        <v>0</v>
      </c>
      <c r="T49" s="21">
        <f t="shared" si="31"/>
        <v>157.6875</v>
      </c>
      <c r="U49" s="21"/>
      <c r="V49" s="21"/>
      <c r="W49" s="21"/>
      <c r="X49" s="21"/>
    </row>
    <row r="50" spans="1:24" x14ac:dyDescent="0.25">
      <c r="A50" s="6">
        <v>465</v>
      </c>
      <c r="B50" s="30">
        <v>45</v>
      </c>
      <c r="C50" s="30"/>
      <c r="D50" s="12"/>
      <c r="E50" s="12" t="s">
        <v>455</v>
      </c>
      <c r="F50" s="17" t="s">
        <v>1670</v>
      </c>
      <c r="G50" s="13">
        <v>435</v>
      </c>
      <c r="H50" s="14">
        <v>1159.0574999999999</v>
      </c>
      <c r="I50" s="14">
        <v>157.6875</v>
      </c>
      <c r="J50" s="9" t="s">
        <v>1999</v>
      </c>
      <c r="K50" s="29"/>
      <c r="L50" s="29"/>
      <c r="M50" s="29"/>
      <c r="N50" s="14"/>
      <c r="O50" s="29"/>
      <c r="P50" s="29"/>
      <c r="Q50" s="29"/>
      <c r="R50" s="29"/>
      <c r="S50" s="29">
        <f>N50/100*R50</f>
        <v>0</v>
      </c>
      <c r="T50" s="29">
        <f>I50-S50</f>
        <v>157.6875</v>
      </c>
      <c r="U50" s="29"/>
      <c r="V50" s="29"/>
      <c r="W50" s="29"/>
      <c r="X50" s="29"/>
    </row>
    <row r="51" spans="1:24" s="10" customFormat="1" x14ac:dyDescent="0.25">
      <c r="A51" s="6">
        <v>466</v>
      </c>
      <c r="B51" s="30">
        <v>46</v>
      </c>
      <c r="C51" s="30"/>
      <c r="D51" s="15" t="s">
        <v>12</v>
      </c>
      <c r="E51" s="15"/>
      <c r="F51" s="9"/>
      <c r="G51" s="16">
        <v>213</v>
      </c>
      <c r="H51" s="9">
        <v>567.5385</v>
      </c>
      <c r="I51" s="9">
        <v>77.212500000000006</v>
      </c>
      <c r="J51" s="9" t="s">
        <v>1999</v>
      </c>
      <c r="K51" s="21"/>
      <c r="L51" s="21"/>
      <c r="M51" s="21"/>
      <c r="N51" s="21">
        <f t="shared" ref="N51" si="32">SUM(N52)</f>
        <v>0</v>
      </c>
      <c r="O51" s="21"/>
      <c r="P51" s="21"/>
      <c r="Q51" s="21"/>
      <c r="R51" s="21"/>
      <c r="S51" s="21">
        <f t="shared" ref="S51:T51" si="33">SUM(S52)</f>
        <v>0</v>
      </c>
      <c r="T51" s="21">
        <f t="shared" si="33"/>
        <v>77.212500000000006</v>
      </c>
      <c r="U51" s="21"/>
      <c r="V51" s="21"/>
      <c r="W51" s="21"/>
      <c r="X51" s="21"/>
    </row>
    <row r="52" spans="1:24" x14ac:dyDescent="0.25">
      <c r="A52" s="6">
        <v>467</v>
      </c>
      <c r="B52" s="30">
        <v>47</v>
      </c>
      <c r="C52" s="30"/>
      <c r="D52" s="12"/>
      <c r="E52" s="12" t="s">
        <v>455</v>
      </c>
      <c r="F52" s="17" t="s">
        <v>1671</v>
      </c>
      <c r="G52" s="13">
        <v>213</v>
      </c>
      <c r="H52" s="14">
        <v>567.5385</v>
      </c>
      <c r="I52" s="14">
        <v>77.212500000000006</v>
      </c>
      <c r="J52" s="9" t="s">
        <v>1999</v>
      </c>
      <c r="K52" s="29"/>
      <c r="L52" s="29"/>
      <c r="M52" s="29"/>
      <c r="N52" s="14"/>
      <c r="O52" s="29"/>
      <c r="P52" s="29"/>
      <c r="Q52" s="29"/>
      <c r="R52" s="29"/>
      <c r="S52" s="29">
        <f>N52/100*R52</f>
        <v>0</v>
      </c>
      <c r="T52" s="29">
        <f>I52-S52</f>
        <v>77.212500000000006</v>
      </c>
      <c r="U52" s="29"/>
      <c r="V52" s="29"/>
      <c r="W52" s="29"/>
      <c r="X52" s="29"/>
    </row>
    <row r="53" spans="1:24" s="10" customFormat="1" x14ac:dyDescent="0.25">
      <c r="A53" s="6">
        <v>468</v>
      </c>
      <c r="B53" s="30">
        <v>48</v>
      </c>
      <c r="C53" s="30"/>
      <c r="D53" s="15" t="s">
        <v>13</v>
      </c>
      <c r="E53" s="15"/>
      <c r="F53" s="9"/>
      <c r="G53" s="16">
        <v>614</v>
      </c>
      <c r="H53" s="9">
        <v>1636.0029999999999</v>
      </c>
      <c r="I53" s="9">
        <v>222.57500000000002</v>
      </c>
      <c r="J53" s="9" t="s">
        <v>1999</v>
      </c>
      <c r="K53" s="21"/>
      <c r="L53" s="21"/>
      <c r="M53" s="21"/>
      <c r="N53" s="21">
        <f t="shared" ref="N53" si="34">SUM(N54:N56)</f>
        <v>0</v>
      </c>
      <c r="O53" s="21"/>
      <c r="P53" s="21"/>
      <c r="Q53" s="21"/>
      <c r="R53" s="21"/>
      <c r="S53" s="21">
        <f t="shared" ref="S53:T53" si="35">SUM(S54:S56)</f>
        <v>0</v>
      </c>
      <c r="T53" s="21">
        <f t="shared" si="35"/>
        <v>222.57500000000002</v>
      </c>
      <c r="U53" s="21"/>
      <c r="V53" s="21"/>
      <c r="W53" s="21"/>
      <c r="X53" s="21"/>
    </row>
    <row r="54" spans="1:24" x14ac:dyDescent="0.25">
      <c r="A54" s="6">
        <v>469</v>
      </c>
      <c r="B54" s="30">
        <v>49</v>
      </c>
      <c r="C54" s="30"/>
      <c r="D54" s="12"/>
      <c r="E54" s="12" t="s">
        <v>455</v>
      </c>
      <c r="F54" s="17" t="s">
        <v>1672</v>
      </c>
      <c r="G54" s="13">
        <v>470</v>
      </c>
      <c r="H54" s="14">
        <v>1252.3150000000001</v>
      </c>
      <c r="I54" s="14">
        <v>170.375</v>
      </c>
      <c r="J54" s="9" t="s">
        <v>1999</v>
      </c>
      <c r="K54" s="29"/>
      <c r="L54" s="29"/>
      <c r="M54" s="29"/>
      <c r="N54" s="14"/>
      <c r="O54" s="29"/>
      <c r="P54" s="29"/>
      <c r="Q54" s="29"/>
      <c r="R54" s="29"/>
      <c r="S54" s="29">
        <f t="shared" ref="S54:S56" si="36">N54/100*R54</f>
        <v>0</v>
      </c>
      <c r="T54" s="29">
        <f t="shared" ref="T54:T56" si="37">I54-S54</f>
        <v>170.375</v>
      </c>
      <c r="U54" s="29"/>
      <c r="V54" s="29"/>
      <c r="W54" s="29"/>
      <c r="X54" s="29"/>
    </row>
    <row r="55" spans="1:24" x14ac:dyDescent="0.25">
      <c r="A55" s="6">
        <v>470</v>
      </c>
      <c r="B55" s="30">
        <v>50</v>
      </c>
      <c r="C55" s="30"/>
      <c r="D55" s="12"/>
      <c r="E55" s="12" t="s">
        <v>454</v>
      </c>
      <c r="F55" s="17" t="s">
        <v>603</v>
      </c>
      <c r="G55" s="13">
        <v>43</v>
      </c>
      <c r="H55" s="14">
        <v>114.57349999999998</v>
      </c>
      <c r="I55" s="14">
        <v>15.587500000000002</v>
      </c>
      <c r="J55" s="9" t="s">
        <v>1999</v>
      </c>
      <c r="K55" s="29"/>
      <c r="L55" s="29"/>
      <c r="M55" s="29"/>
      <c r="N55" s="14"/>
      <c r="O55" s="29"/>
      <c r="P55" s="29"/>
      <c r="Q55" s="29"/>
      <c r="R55" s="29"/>
      <c r="S55" s="29">
        <f t="shared" si="36"/>
        <v>0</v>
      </c>
      <c r="T55" s="29">
        <f t="shared" si="37"/>
        <v>15.587500000000002</v>
      </c>
      <c r="U55" s="29"/>
      <c r="V55" s="29"/>
      <c r="W55" s="29"/>
      <c r="X55" s="29"/>
    </row>
    <row r="56" spans="1:24" x14ac:dyDescent="0.25">
      <c r="A56" s="6">
        <v>471</v>
      </c>
      <c r="B56" s="30">
        <v>51</v>
      </c>
      <c r="C56" s="30"/>
      <c r="D56" s="12"/>
      <c r="E56" s="12" t="s">
        <v>456</v>
      </c>
      <c r="F56" s="17" t="s">
        <v>1236</v>
      </c>
      <c r="G56" s="13">
        <v>101</v>
      </c>
      <c r="H56" s="14">
        <v>269.11449999999996</v>
      </c>
      <c r="I56" s="14">
        <v>36.612500000000004</v>
      </c>
      <c r="J56" s="9" t="s">
        <v>1999</v>
      </c>
      <c r="K56" s="29"/>
      <c r="L56" s="29"/>
      <c r="M56" s="29"/>
      <c r="N56" s="14"/>
      <c r="O56" s="29"/>
      <c r="P56" s="29"/>
      <c r="Q56" s="29"/>
      <c r="R56" s="29"/>
      <c r="S56" s="29">
        <f t="shared" si="36"/>
        <v>0</v>
      </c>
      <c r="T56" s="29">
        <f t="shared" si="37"/>
        <v>36.612500000000004</v>
      </c>
      <c r="U56" s="29"/>
      <c r="V56" s="29"/>
      <c r="W56" s="29"/>
      <c r="X56" s="29"/>
    </row>
    <row r="57" spans="1:24" s="10" customFormat="1" x14ac:dyDescent="0.25">
      <c r="A57" s="6">
        <v>472</v>
      </c>
      <c r="B57" s="30">
        <v>52</v>
      </c>
      <c r="C57" s="30"/>
      <c r="D57" s="15" t="s">
        <v>14</v>
      </c>
      <c r="E57" s="15"/>
      <c r="F57" s="9"/>
      <c r="G57" s="16">
        <v>1247</v>
      </c>
      <c r="H57" s="9">
        <v>3446.0460000000003</v>
      </c>
      <c r="I57" s="9">
        <v>467.98100000000005</v>
      </c>
      <c r="J57" s="9" t="s">
        <v>1999</v>
      </c>
      <c r="K57" s="21"/>
      <c r="L57" s="21"/>
      <c r="M57" s="21"/>
      <c r="N57" s="21">
        <f t="shared" ref="N57" si="38">SUM(N58:N59)</f>
        <v>0</v>
      </c>
      <c r="O57" s="21"/>
      <c r="P57" s="21"/>
      <c r="Q57" s="21"/>
      <c r="R57" s="21"/>
      <c r="S57" s="21">
        <f t="shared" ref="S57:T57" si="39">SUM(S58:S59)</f>
        <v>0</v>
      </c>
      <c r="T57" s="21">
        <f t="shared" si="39"/>
        <v>467.98100000000005</v>
      </c>
      <c r="U57" s="21"/>
      <c r="V57" s="21"/>
      <c r="W57" s="21"/>
      <c r="X57" s="21"/>
    </row>
    <row r="58" spans="1:24" x14ac:dyDescent="0.25">
      <c r="A58" s="6">
        <v>473</v>
      </c>
      <c r="B58" s="30">
        <v>53</v>
      </c>
      <c r="C58" s="30"/>
      <c r="D58" s="12"/>
      <c r="E58" s="12" t="s">
        <v>455</v>
      </c>
      <c r="F58" s="17" t="s">
        <v>1673</v>
      </c>
      <c r="G58" s="13">
        <v>1181</v>
      </c>
      <c r="H58" s="14">
        <v>3270.1890000000003</v>
      </c>
      <c r="I58" s="14">
        <v>444.05600000000004</v>
      </c>
      <c r="J58" s="9" t="s">
        <v>1999</v>
      </c>
      <c r="K58" s="29"/>
      <c r="L58" s="29"/>
      <c r="M58" s="29"/>
      <c r="N58" s="14"/>
      <c r="O58" s="29"/>
      <c r="P58" s="29"/>
      <c r="Q58" s="29"/>
      <c r="R58" s="29"/>
      <c r="S58" s="29">
        <f t="shared" ref="S58:S59" si="40">N58/100*R58</f>
        <v>0</v>
      </c>
      <c r="T58" s="29">
        <f t="shared" ref="T58:T59" si="41">I58-S58</f>
        <v>444.05600000000004</v>
      </c>
      <c r="U58" s="29"/>
      <c r="V58" s="29"/>
      <c r="W58" s="29"/>
      <c r="X58" s="29"/>
    </row>
    <row r="59" spans="1:24" x14ac:dyDescent="0.25">
      <c r="A59" s="6">
        <v>474</v>
      </c>
      <c r="B59" s="30">
        <v>54</v>
      </c>
      <c r="C59" s="30"/>
      <c r="D59" s="12"/>
      <c r="E59" s="12" t="s">
        <v>456</v>
      </c>
      <c r="F59" s="17" t="s">
        <v>1237</v>
      </c>
      <c r="G59" s="13">
        <v>66</v>
      </c>
      <c r="H59" s="14">
        <v>175.857</v>
      </c>
      <c r="I59" s="14">
        <v>23.924999999999997</v>
      </c>
      <c r="J59" s="9" t="s">
        <v>1999</v>
      </c>
      <c r="K59" s="29"/>
      <c r="L59" s="29"/>
      <c r="M59" s="29"/>
      <c r="N59" s="14"/>
      <c r="O59" s="29"/>
      <c r="P59" s="29"/>
      <c r="Q59" s="29"/>
      <c r="R59" s="29"/>
      <c r="S59" s="29">
        <f t="shared" si="40"/>
        <v>0</v>
      </c>
      <c r="T59" s="29">
        <f t="shared" si="41"/>
        <v>23.924999999999997</v>
      </c>
      <c r="U59" s="29"/>
      <c r="V59" s="29"/>
      <c r="W59" s="29"/>
      <c r="X59" s="29"/>
    </row>
    <row r="60" spans="1:24" s="10" customFormat="1" x14ac:dyDescent="0.25">
      <c r="A60" s="6">
        <v>475</v>
      </c>
      <c r="B60" s="30">
        <v>55</v>
      </c>
      <c r="C60" s="30"/>
      <c r="D60" s="15" t="s">
        <v>15</v>
      </c>
      <c r="E60" s="15"/>
      <c r="F60" s="9"/>
      <c r="G60" s="16">
        <v>389</v>
      </c>
      <c r="H60" s="9">
        <v>1026.1154999999999</v>
      </c>
      <c r="I60" s="9">
        <v>137.19999999999999</v>
      </c>
      <c r="J60" s="9" t="s">
        <v>1999</v>
      </c>
      <c r="K60" s="21"/>
      <c r="L60" s="21"/>
      <c r="M60" s="21"/>
      <c r="N60" s="21">
        <f t="shared" ref="N60" si="42">SUM(N61)</f>
        <v>0</v>
      </c>
      <c r="O60" s="21"/>
      <c r="P60" s="21"/>
      <c r="Q60" s="21"/>
      <c r="R60" s="21"/>
      <c r="S60" s="21">
        <f t="shared" ref="S60:T60" si="43">SUM(S61)</f>
        <v>0</v>
      </c>
      <c r="T60" s="21">
        <f t="shared" si="43"/>
        <v>137.19999999999999</v>
      </c>
      <c r="U60" s="21"/>
      <c r="V60" s="21"/>
      <c r="W60" s="21"/>
      <c r="X60" s="21"/>
    </row>
    <row r="61" spans="1:24" x14ac:dyDescent="0.25">
      <c r="A61" s="6">
        <v>476</v>
      </c>
      <c r="B61" s="30">
        <v>56</v>
      </c>
      <c r="C61" s="30"/>
      <c r="D61" s="12"/>
      <c r="E61" s="12" t="s">
        <v>455</v>
      </c>
      <c r="F61" s="17" t="s">
        <v>1203</v>
      </c>
      <c r="G61" s="13">
        <v>389</v>
      </c>
      <c r="H61" s="14">
        <v>1026.1154999999999</v>
      </c>
      <c r="I61" s="14">
        <v>137.19999999999999</v>
      </c>
      <c r="J61" s="9" t="s">
        <v>1999</v>
      </c>
      <c r="K61" s="29"/>
      <c r="L61" s="29"/>
      <c r="M61" s="29"/>
      <c r="N61" s="14"/>
      <c r="O61" s="29"/>
      <c r="P61" s="29"/>
      <c r="Q61" s="29"/>
      <c r="R61" s="29"/>
      <c r="S61" s="29">
        <f>N61/100*R61</f>
        <v>0</v>
      </c>
      <c r="T61" s="29">
        <f>I61-S61</f>
        <v>137.19999999999999</v>
      </c>
      <c r="U61" s="29"/>
      <c r="V61" s="29"/>
      <c r="W61" s="29"/>
      <c r="X61" s="29"/>
    </row>
    <row r="62" spans="1:24" s="10" customFormat="1" x14ac:dyDescent="0.25">
      <c r="A62" s="6">
        <v>477</v>
      </c>
      <c r="B62" s="30">
        <v>57</v>
      </c>
      <c r="C62" s="30"/>
      <c r="D62" s="15" t="s">
        <v>16</v>
      </c>
      <c r="E62" s="15"/>
      <c r="F62" s="9"/>
      <c r="G62" s="16">
        <v>553</v>
      </c>
      <c r="H62" s="9">
        <v>1473.4684999999999</v>
      </c>
      <c r="I62" s="9">
        <v>200.46250000000003</v>
      </c>
      <c r="J62" s="9" t="s">
        <v>1999</v>
      </c>
      <c r="K62" s="21"/>
      <c r="L62" s="21"/>
      <c r="M62" s="21"/>
      <c r="N62" s="21">
        <f t="shared" ref="N62" si="44">SUM(N63:N66)</f>
        <v>0</v>
      </c>
      <c r="O62" s="21"/>
      <c r="P62" s="21"/>
      <c r="Q62" s="21"/>
      <c r="R62" s="21"/>
      <c r="S62" s="21">
        <f t="shared" ref="S62:T62" si="45">SUM(S63:S66)</f>
        <v>0</v>
      </c>
      <c r="T62" s="21">
        <f t="shared" si="45"/>
        <v>200.46250000000003</v>
      </c>
      <c r="U62" s="21"/>
      <c r="V62" s="21"/>
      <c r="W62" s="21"/>
      <c r="X62" s="21"/>
    </row>
    <row r="63" spans="1:24" x14ac:dyDescent="0.25">
      <c r="A63" s="6">
        <v>478</v>
      </c>
      <c r="B63" s="30">
        <v>58</v>
      </c>
      <c r="C63" s="30"/>
      <c r="D63" s="12"/>
      <c r="E63" s="12" t="s">
        <v>455</v>
      </c>
      <c r="F63" s="17" t="s">
        <v>1674</v>
      </c>
      <c r="G63" s="13">
        <v>258</v>
      </c>
      <c r="H63" s="14">
        <v>687.44099999999992</v>
      </c>
      <c r="I63" s="14">
        <v>93.52500000000002</v>
      </c>
      <c r="J63" s="9" t="s">
        <v>1999</v>
      </c>
      <c r="K63" s="29"/>
      <c r="L63" s="29"/>
      <c r="M63" s="29"/>
      <c r="N63" s="14"/>
      <c r="O63" s="29"/>
      <c r="P63" s="29"/>
      <c r="Q63" s="29"/>
      <c r="R63" s="29"/>
      <c r="S63" s="29">
        <f t="shared" ref="S63:S66" si="46">N63/100*R63</f>
        <v>0</v>
      </c>
      <c r="T63" s="29">
        <f t="shared" ref="T63:T66" si="47">I63-S63</f>
        <v>93.52500000000002</v>
      </c>
      <c r="U63" s="29"/>
      <c r="V63" s="29"/>
      <c r="W63" s="29"/>
      <c r="X63" s="29"/>
    </row>
    <row r="64" spans="1:24" x14ac:dyDescent="0.25">
      <c r="A64" s="6">
        <v>479</v>
      </c>
      <c r="B64" s="30">
        <v>59</v>
      </c>
      <c r="C64" s="30"/>
      <c r="D64" s="12"/>
      <c r="E64" s="12" t="s">
        <v>458</v>
      </c>
      <c r="F64" s="17" t="s">
        <v>1238</v>
      </c>
      <c r="G64" s="13">
        <v>21</v>
      </c>
      <c r="H64" s="14">
        <v>55.954499999999996</v>
      </c>
      <c r="I64" s="14">
        <v>7.6124999999999998</v>
      </c>
      <c r="J64" s="9" t="s">
        <v>1999</v>
      </c>
      <c r="K64" s="29"/>
      <c r="L64" s="29"/>
      <c r="M64" s="29"/>
      <c r="N64" s="14"/>
      <c r="O64" s="29"/>
      <c r="P64" s="29"/>
      <c r="Q64" s="29"/>
      <c r="R64" s="29"/>
      <c r="S64" s="29">
        <f t="shared" si="46"/>
        <v>0</v>
      </c>
      <c r="T64" s="29">
        <f t="shared" si="47"/>
        <v>7.6124999999999998</v>
      </c>
      <c r="U64" s="29"/>
      <c r="V64" s="29"/>
      <c r="W64" s="29"/>
      <c r="X64" s="29"/>
    </row>
    <row r="65" spans="1:24" x14ac:dyDescent="0.25">
      <c r="A65" s="6">
        <v>480</v>
      </c>
      <c r="B65" s="30">
        <v>60</v>
      </c>
      <c r="C65" s="30"/>
      <c r="D65" s="12"/>
      <c r="E65" s="12" t="s">
        <v>454</v>
      </c>
      <c r="F65" s="17" t="s">
        <v>604</v>
      </c>
      <c r="G65" s="13">
        <v>146</v>
      </c>
      <c r="H65" s="14">
        <v>389.017</v>
      </c>
      <c r="I65" s="14">
        <v>52.925000000000004</v>
      </c>
      <c r="J65" s="9" t="s">
        <v>1999</v>
      </c>
      <c r="K65" s="29"/>
      <c r="L65" s="29"/>
      <c r="M65" s="29"/>
      <c r="N65" s="14"/>
      <c r="O65" s="29"/>
      <c r="P65" s="29"/>
      <c r="Q65" s="29"/>
      <c r="R65" s="29"/>
      <c r="S65" s="29">
        <f t="shared" si="46"/>
        <v>0</v>
      </c>
      <c r="T65" s="29">
        <f t="shared" si="47"/>
        <v>52.925000000000004</v>
      </c>
      <c r="U65" s="29"/>
      <c r="V65" s="29"/>
      <c r="W65" s="29"/>
      <c r="X65" s="29"/>
    </row>
    <row r="66" spans="1:24" x14ac:dyDescent="0.25">
      <c r="A66" s="6">
        <v>481</v>
      </c>
      <c r="B66" s="30">
        <v>61</v>
      </c>
      <c r="C66" s="30"/>
      <c r="D66" s="12"/>
      <c r="E66" s="12" t="s">
        <v>456</v>
      </c>
      <c r="F66" s="17" t="s">
        <v>1239</v>
      </c>
      <c r="G66" s="13">
        <v>128</v>
      </c>
      <c r="H66" s="14">
        <v>341.05599999999993</v>
      </c>
      <c r="I66" s="14">
        <v>46.400000000000006</v>
      </c>
      <c r="J66" s="9" t="s">
        <v>1999</v>
      </c>
      <c r="K66" s="29"/>
      <c r="L66" s="29"/>
      <c r="M66" s="29"/>
      <c r="N66" s="14"/>
      <c r="O66" s="29"/>
      <c r="P66" s="29"/>
      <c r="Q66" s="29"/>
      <c r="R66" s="29"/>
      <c r="S66" s="29">
        <f t="shared" si="46"/>
        <v>0</v>
      </c>
      <c r="T66" s="29">
        <f t="shared" si="47"/>
        <v>46.400000000000006</v>
      </c>
      <c r="U66" s="29"/>
      <c r="V66" s="29"/>
      <c r="W66" s="29"/>
      <c r="X66" s="29"/>
    </row>
    <row r="67" spans="1:24" s="10" customFormat="1" ht="31.5" customHeight="1" x14ac:dyDescent="0.25">
      <c r="A67" s="6">
        <v>482</v>
      </c>
      <c r="B67" s="30">
        <v>62</v>
      </c>
      <c r="C67" s="30"/>
      <c r="D67" s="15" t="s">
        <v>17</v>
      </c>
      <c r="E67" s="15"/>
      <c r="F67" s="9"/>
      <c r="G67" s="16">
        <v>432</v>
      </c>
      <c r="H67" s="9">
        <v>1151.0639999999999</v>
      </c>
      <c r="I67" s="9">
        <v>156.6</v>
      </c>
      <c r="J67" s="9" t="s">
        <v>1999</v>
      </c>
      <c r="K67" s="21"/>
      <c r="L67" s="21"/>
      <c r="M67" s="21"/>
      <c r="N67" s="21">
        <f t="shared" ref="N67" si="48">SUM(N68:N69)</f>
        <v>0</v>
      </c>
      <c r="O67" s="21"/>
      <c r="P67" s="21"/>
      <c r="Q67" s="21"/>
      <c r="R67" s="21"/>
      <c r="S67" s="21">
        <f t="shared" ref="S67:T67" si="49">SUM(S68:S69)</f>
        <v>0</v>
      </c>
      <c r="T67" s="21">
        <f t="shared" si="49"/>
        <v>156.6</v>
      </c>
      <c r="U67" s="21"/>
      <c r="V67" s="21"/>
      <c r="W67" s="21"/>
      <c r="X67" s="21"/>
    </row>
    <row r="68" spans="1:24" x14ac:dyDescent="0.25">
      <c r="A68" s="6">
        <v>483</v>
      </c>
      <c r="B68" s="30">
        <v>63</v>
      </c>
      <c r="C68" s="30"/>
      <c r="D68" s="12"/>
      <c r="E68" s="12" t="s">
        <v>455</v>
      </c>
      <c r="F68" s="17" t="s">
        <v>1675</v>
      </c>
      <c r="G68" s="13">
        <v>325</v>
      </c>
      <c r="H68" s="14">
        <v>865.96249999999998</v>
      </c>
      <c r="I68" s="14">
        <v>117.8125</v>
      </c>
      <c r="J68" s="9" t="s">
        <v>1999</v>
      </c>
      <c r="K68" s="29"/>
      <c r="L68" s="29"/>
      <c r="M68" s="29"/>
      <c r="N68" s="14"/>
      <c r="O68" s="29"/>
      <c r="P68" s="29"/>
      <c r="Q68" s="29"/>
      <c r="R68" s="29"/>
      <c r="S68" s="29">
        <f t="shared" ref="S68:S69" si="50">N68/100*R68</f>
        <v>0</v>
      </c>
      <c r="T68" s="29">
        <f t="shared" ref="T68:T69" si="51">I68-S68</f>
        <v>117.8125</v>
      </c>
      <c r="U68" s="29"/>
      <c r="V68" s="29"/>
      <c r="W68" s="29"/>
      <c r="X68" s="29"/>
    </row>
    <row r="69" spans="1:24" x14ac:dyDescent="0.25">
      <c r="A69" s="6">
        <v>484</v>
      </c>
      <c r="B69" s="30">
        <v>64</v>
      </c>
      <c r="C69" s="30"/>
      <c r="D69" s="12"/>
      <c r="E69" s="12" t="s">
        <v>456</v>
      </c>
      <c r="F69" s="17" t="s">
        <v>1240</v>
      </c>
      <c r="G69" s="13">
        <v>107</v>
      </c>
      <c r="H69" s="14">
        <v>285.10149999999999</v>
      </c>
      <c r="I69" s="14">
        <v>38.787500000000001</v>
      </c>
      <c r="J69" s="9" t="s">
        <v>1999</v>
      </c>
      <c r="K69" s="29"/>
      <c r="L69" s="29"/>
      <c r="M69" s="29"/>
      <c r="N69" s="14"/>
      <c r="O69" s="29"/>
      <c r="P69" s="29"/>
      <c r="Q69" s="29"/>
      <c r="R69" s="29"/>
      <c r="S69" s="29">
        <f t="shared" si="50"/>
        <v>0</v>
      </c>
      <c r="T69" s="29">
        <f t="shared" si="51"/>
        <v>38.787500000000001</v>
      </c>
      <c r="U69" s="29"/>
      <c r="V69" s="29"/>
      <c r="W69" s="29"/>
      <c r="X69" s="29"/>
    </row>
    <row r="70" spans="1:24" s="10" customFormat="1" x14ac:dyDescent="0.25">
      <c r="A70" s="6">
        <v>485</v>
      </c>
      <c r="B70" s="30">
        <v>65</v>
      </c>
      <c r="C70" s="30"/>
      <c r="D70" s="15" t="s">
        <v>18</v>
      </c>
      <c r="E70" s="15"/>
      <c r="F70" s="9"/>
      <c r="G70" s="16">
        <v>392</v>
      </c>
      <c r="H70" s="9">
        <v>1044.4839999999999</v>
      </c>
      <c r="I70" s="9">
        <v>142.1</v>
      </c>
      <c r="J70" s="9" t="s">
        <v>1999</v>
      </c>
      <c r="K70" s="21"/>
      <c r="L70" s="21"/>
      <c r="M70" s="21"/>
      <c r="N70" s="21">
        <f t="shared" ref="N70" si="52">SUM(N71:N75)</f>
        <v>0</v>
      </c>
      <c r="O70" s="21"/>
      <c r="P70" s="21"/>
      <c r="Q70" s="21"/>
      <c r="R70" s="21"/>
      <c r="S70" s="21">
        <f t="shared" ref="S70:T70" si="53">SUM(S71:S75)</f>
        <v>0</v>
      </c>
      <c r="T70" s="21">
        <f t="shared" si="53"/>
        <v>142.1</v>
      </c>
      <c r="U70" s="21"/>
      <c r="V70" s="21"/>
      <c r="W70" s="21"/>
      <c r="X70" s="21"/>
    </row>
    <row r="71" spans="1:24" x14ac:dyDescent="0.25">
      <c r="A71" s="6">
        <v>486</v>
      </c>
      <c r="B71" s="30">
        <v>66</v>
      </c>
      <c r="C71" s="30"/>
      <c r="D71" s="12"/>
      <c r="E71" s="12" t="s">
        <v>455</v>
      </c>
      <c r="F71" s="17" t="s">
        <v>1676</v>
      </c>
      <c r="G71" s="13">
        <v>151</v>
      </c>
      <c r="H71" s="14">
        <v>402.33949999999993</v>
      </c>
      <c r="I71" s="14">
        <v>54.737500000000004</v>
      </c>
      <c r="J71" s="9" t="s">
        <v>1999</v>
      </c>
      <c r="K71" s="29"/>
      <c r="L71" s="29"/>
      <c r="M71" s="29"/>
      <c r="N71" s="14"/>
      <c r="O71" s="29"/>
      <c r="P71" s="29"/>
      <c r="Q71" s="29"/>
      <c r="R71" s="29"/>
      <c r="S71" s="29">
        <f t="shared" ref="S71:S75" si="54">N71/100*R71</f>
        <v>0</v>
      </c>
      <c r="T71" s="29">
        <f t="shared" ref="T71:T75" si="55">I71-S71</f>
        <v>54.737500000000004</v>
      </c>
      <c r="U71" s="29"/>
      <c r="V71" s="29"/>
      <c r="W71" s="29"/>
      <c r="X71" s="29"/>
    </row>
    <row r="72" spans="1:24" x14ac:dyDescent="0.25">
      <c r="A72" s="6">
        <v>487</v>
      </c>
      <c r="B72" s="30">
        <v>67</v>
      </c>
      <c r="C72" s="30"/>
      <c r="D72" s="12"/>
      <c r="E72" s="12" t="s">
        <v>454</v>
      </c>
      <c r="F72" s="17" t="s">
        <v>605</v>
      </c>
      <c r="G72" s="13">
        <v>1</v>
      </c>
      <c r="H72" s="14">
        <v>2.6644999999999994</v>
      </c>
      <c r="I72" s="14">
        <v>0.36250000000000004</v>
      </c>
      <c r="J72" s="9" t="s">
        <v>1999</v>
      </c>
      <c r="K72" s="29"/>
      <c r="L72" s="29"/>
      <c r="M72" s="29"/>
      <c r="N72" s="14"/>
      <c r="O72" s="29"/>
      <c r="P72" s="29"/>
      <c r="Q72" s="29"/>
      <c r="R72" s="29"/>
      <c r="S72" s="29">
        <f t="shared" si="54"/>
        <v>0</v>
      </c>
      <c r="T72" s="29">
        <f t="shared" si="55"/>
        <v>0.36250000000000004</v>
      </c>
      <c r="U72" s="29"/>
      <c r="V72" s="29"/>
      <c r="W72" s="29"/>
      <c r="X72" s="29"/>
    </row>
    <row r="73" spans="1:24" x14ac:dyDescent="0.25">
      <c r="A73" s="6">
        <v>488</v>
      </c>
      <c r="B73" s="30">
        <v>68</v>
      </c>
      <c r="C73" s="30"/>
      <c r="D73" s="12"/>
      <c r="E73" s="12" t="s">
        <v>454</v>
      </c>
      <c r="F73" s="17" t="s">
        <v>606</v>
      </c>
      <c r="G73" s="13">
        <v>20</v>
      </c>
      <c r="H73" s="14">
        <v>53.29</v>
      </c>
      <c r="I73" s="14">
        <v>7.25</v>
      </c>
      <c r="J73" s="9" t="s">
        <v>1999</v>
      </c>
      <c r="K73" s="29"/>
      <c r="L73" s="29"/>
      <c r="M73" s="29"/>
      <c r="N73" s="14"/>
      <c r="O73" s="29"/>
      <c r="P73" s="29"/>
      <c r="Q73" s="29"/>
      <c r="R73" s="29"/>
      <c r="S73" s="29">
        <f t="shared" si="54"/>
        <v>0</v>
      </c>
      <c r="T73" s="29">
        <f t="shared" si="55"/>
        <v>7.25</v>
      </c>
      <c r="U73" s="29"/>
      <c r="V73" s="29"/>
      <c r="W73" s="29"/>
      <c r="X73" s="29"/>
    </row>
    <row r="74" spans="1:24" x14ac:dyDescent="0.25">
      <c r="A74" s="6">
        <v>489</v>
      </c>
      <c r="B74" s="30">
        <v>69</v>
      </c>
      <c r="C74" s="30"/>
      <c r="D74" s="12"/>
      <c r="E74" s="12" t="s">
        <v>454</v>
      </c>
      <c r="F74" s="17" t="s">
        <v>607</v>
      </c>
      <c r="G74" s="13">
        <v>95</v>
      </c>
      <c r="H74" s="14">
        <v>253.1275</v>
      </c>
      <c r="I74" s="14">
        <v>34.4375</v>
      </c>
      <c r="J74" s="9" t="s">
        <v>1999</v>
      </c>
      <c r="K74" s="29"/>
      <c r="L74" s="29"/>
      <c r="M74" s="29"/>
      <c r="N74" s="14"/>
      <c r="O74" s="29"/>
      <c r="P74" s="29"/>
      <c r="Q74" s="29"/>
      <c r="R74" s="29"/>
      <c r="S74" s="29">
        <f t="shared" si="54"/>
        <v>0</v>
      </c>
      <c r="T74" s="29">
        <f t="shared" si="55"/>
        <v>34.4375</v>
      </c>
      <c r="U74" s="29"/>
      <c r="V74" s="29"/>
      <c r="W74" s="29"/>
      <c r="X74" s="29"/>
    </row>
    <row r="75" spans="1:24" x14ac:dyDescent="0.25">
      <c r="A75" s="6">
        <v>490</v>
      </c>
      <c r="B75" s="30">
        <v>70</v>
      </c>
      <c r="C75" s="30"/>
      <c r="D75" s="12"/>
      <c r="E75" s="12" t="s">
        <v>454</v>
      </c>
      <c r="F75" s="17" t="s">
        <v>608</v>
      </c>
      <c r="G75" s="13">
        <v>125</v>
      </c>
      <c r="H75" s="14">
        <v>333.0625</v>
      </c>
      <c r="I75" s="14">
        <v>45.3125</v>
      </c>
      <c r="J75" s="9" t="s">
        <v>1999</v>
      </c>
      <c r="K75" s="29"/>
      <c r="L75" s="29"/>
      <c r="M75" s="29"/>
      <c r="N75" s="14"/>
      <c r="O75" s="29"/>
      <c r="P75" s="29"/>
      <c r="Q75" s="29"/>
      <c r="R75" s="29"/>
      <c r="S75" s="29">
        <f t="shared" si="54"/>
        <v>0</v>
      </c>
      <c r="T75" s="29">
        <f t="shared" si="55"/>
        <v>45.3125</v>
      </c>
      <c r="U75" s="29"/>
      <c r="V75" s="29"/>
      <c r="W75" s="29"/>
      <c r="X75" s="29"/>
    </row>
    <row r="76" spans="1:24" s="10" customFormat="1" x14ac:dyDescent="0.25">
      <c r="A76" s="6">
        <v>491</v>
      </c>
      <c r="B76" s="30">
        <v>71</v>
      </c>
      <c r="C76" s="30"/>
      <c r="D76" s="15" t="s">
        <v>19</v>
      </c>
      <c r="E76" s="15"/>
      <c r="F76" s="9"/>
      <c r="G76" s="16">
        <v>576</v>
      </c>
      <c r="H76" s="9">
        <v>1534.752</v>
      </c>
      <c r="I76" s="9">
        <v>208.8</v>
      </c>
      <c r="J76" s="9" t="s">
        <v>1999</v>
      </c>
      <c r="K76" s="21"/>
      <c r="L76" s="21"/>
      <c r="M76" s="21"/>
      <c r="N76" s="21">
        <f t="shared" ref="N76" si="56">SUM(N77:N79)</f>
        <v>0</v>
      </c>
      <c r="O76" s="21"/>
      <c r="P76" s="21"/>
      <c r="Q76" s="21"/>
      <c r="R76" s="21"/>
      <c r="S76" s="21">
        <f t="shared" ref="S76:T76" si="57">SUM(S77:S79)</f>
        <v>0</v>
      </c>
      <c r="T76" s="21">
        <f t="shared" si="57"/>
        <v>208.8</v>
      </c>
      <c r="U76" s="21"/>
      <c r="V76" s="21"/>
      <c r="W76" s="21"/>
      <c r="X76" s="21"/>
    </row>
    <row r="77" spans="1:24" x14ac:dyDescent="0.25">
      <c r="A77" s="6">
        <v>492</v>
      </c>
      <c r="B77" s="30">
        <v>72</v>
      </c>
      <c r="C77" s="30"/>
      <c r="D77" s="12"/>
      <c r="E77" s="12" t="s">
        <v>455</v>
      </c>
      <c r="F77" s="17" t="s">
        <v>1677</v>
      </c>
      <c r="G77" s="13">
        <v>306</v>
      </c>
      <c r="H77" s="14">
        <v>815.33699999999999</v>
      </c>
      <c r="I77" s="14">
        <v>110.92500000000001</v>
      </c>
      <c r="J77" s="9" t="s">
        <v>1999</v>
      </c>
      <c r="K77" s="29"/>
      <c r="L77" s="29"/>
      <c r="M77" s="29"/>
      <c r="N77" s="14"/>
      <c r="O77" s="29"/>
      <c r="P77" s="29"/>
      <c r="Q77" s="29"/>
      <c r="R77" s="29"/>
      <c r="S77" s="29">
        <f t="shared" ref="S77:S79" si="58">N77/100*R77</f>
        <v>0</v>
      </c>
      <c r="T77" s="29">
        <f t="shared" ref="T77:T79" si="59">I77-S77</f>
        <v>110.92500000000001</v>
      </c>
      <c r="U77" s="29"/>
      <c r="V77" s="29"/>
      <c r="W77" s="29"/>
      <c r="X77" s="29"/>
    </row>
    <row r="78" spans="1:24" x14ac:dyDescent="0.25">
      <c r="A78" s="6">
        <v>493</v>
      </c>
      <c r="B78" s="30">
        <v>73</v>
      </c>
      <c r="C78" s="30"/>
      <c r="D78" s="12"/>
      <c r="E78" s="12" t="s">
        <v>456</v>
      </c>
      <c r="F78" s="17" t="s">
        <v>1241</v>
      </c>
      <c r="G78" s="13">
        <v>185</v>
      </c>
      <c r="H78" s="14">
        <v>492.93249999999995</v>
      </c>
      <c r="I78" s="14">
        <v>67.0625</v>
      </c>
      <c r="J78" s="9" t="s">
        <v>1999</v>
      </c>
      <c r="K78" s="29"/>
      <c r="L78" s="29"/>
      <c r="M78" s="29"/>
      <c r="N78" s="14"/>
      <c r="O78" s="29"/>
      <c r="P78" s="29"/>
      <c r="Q78" s="29"/>
      <c r="R78" s="29"/>
      <c r="S78" s="29">
        <f t="shared" si="58"/>
        <v>0</v>
      </c>
      <c r="T78" s="29">
        <f t="shared" si="59"/>
        <v>67.0625</v>
      </c>
      <c r="U78" s="29"/>
      <c r="V78" s="29"/>
      <c r="W78" s="29"/>
      <c r="X78" s="29"/>
    </row>
    <row r="79" spans="1:24" x14ac:dyDescent="0.25">
      <c r="A79" s="6">
        <v>494</v>
      </c>
      <c r="B79" s="30">
        <v>74</v>
      </c>
      <c r="C79" s="30"/>
      <c r="D79" s="12"/>
      <c r="E79" s="12" t="s">
        <v>458</v>
      </c>
      <c r="F79" s="17" t="s">
        <v>1242</v>
      </c>
      <c r="G79" s="13">
        <v>85</v>
      </c>
      <c r="H79" s="14">
        <v>226.48249999999996</v>
      </c>
      <c r="I79" s="14">
        <v>30.812500000000004</v>
      </c>
      <c r="J79" s="9" t="s">
        <v>1999</v>
      </c>
      <c r="K79" s="29"/>
      <c r="L79" s="29"/>
      <c r="M79" s="29"/>
      <c r="N79" s="14"/>
      <c r="O79" s="29"/>
      <c r="P79" s="29"/>
      <c r="Q79" s="29"/>
      <c r="R79" s="29"/>
      <c r="S79" s="29">
        <f t="shared" si="58"/>
        <v>0</v>
      </c>
      <c r="T79" s="29">
        <f t="shared" si="59"/>
        <v>30.812500000000004</v>
      </c>
      <c r="U79" s="29"/>
      <c r="V79" s="29"/>
      <c r="W79" s="29"/>
      <c r="X79" s="29"/>
    </row>
    <row r="80" spans="1:24" s="10" customFormat="1" x14ac:dyDescent="0.25">
      <c r="A80" s="6">
        <v>495</v>
      </c>
      <c r="B80" s="30">
        <v>75</v>
      </c>
      <c r="C80" s="30"/>
      <c r="D80" s="15" t="s">
        <v>20</v>
      </c>
      <c r="E80" s="15"/>
      <c r="F80" s="15"/>
      <c r="G80" s="16">
        <v>576</v>
      </c>
      <c r="H80" s="9">
        <v>1534.752</v>
      </c>
      <c r="I80" s="9">
        <v>208.8</v>
      </c>
      <c r="J80" s="9" t="s">
        <v>1999</v>
      </c>
      <c r="K80" s="21"/>
      <c r="L80" s="21"/>
      <c r="M80" s="21"/>
      <c r="N80" s="21">
        <f t="shared" ref="N80" si="60">SUM(N81:N82)</f>
        <v>0</v>
      </c>
      <c r="O80" s="21"/>
      <c r="P80" s="21"/>
      <c r="Q80" s="21"/>
      <c r="R80" s="21"/>
      <c r="S80" s="21">
        <f t="shared" ref="S80:T80" si="61">SUM(S81:S82)</f>
        <v>0</v>
      </c>
      <c r="T80" s="21">
        <f t="shared" si="61"/>
        <v>208.8</v>
      </c>
      <c r="U80" s="21"/>
      <c r="V80" s="21"/>
      <c r="W80" s="21"/>
      <c r="X80" s="21"/>
    </row>
    <row r="81" spans="1:24" x14ac:dyDescent="0.25">
      <c r="A81" s="6">
        <v>496</v>
      </c>
      <c r="B81" s="30">
        <v>76</v>
      </c>
      <c r="C81" s="30"/>
      <c r="D81" s="12"/>
      <c r="E81" s="12" t="s">
        <v>455</v>
      </c>
      <c r="F81" s="17" t="s">
        <v>1678</v>
      </c>
      <c r="G81" s="13">
        <v>330</v>
      </c>
      <c r="H81" s="14">
        <v>879.28499999999997</v>
      </c>
      <c r="I81" s="14">
        <v>119.625</v>
      </c>
      <c r="J81" s="9" t="s">
        <v>1999</v>
      </c>
      <c r="K81" s="29"/>
      <c r="L81" s="29"/>
      <c r="M81" s="29"/>
      <c r="N81" s="14"/>
      <c r="O81" s="29"/>
      <c r="P81" s="29"/>
      <c r="Q81" s="29"/>
      <c r="R81" s="29"/>
      <c r="S81" s="29">
        <f t="shared" ref="S81:S82" si="62">N81/100*R81</f>
        <v>0</v>
      </c>
      <c r="T81" s="29">
        <f t="shared" ref="T81:T82" si="63">I81-S81</f>
        <v>119.625</v>
      </c>
      <c r="U81" s="29"/>
      <c r="V81" s="29"/>
      <c r="W81" s="29"/>
      <c r="X81" s="29"/>
    </row>
    <row r="82" spans="1:24" x14ac:dyDescent="0.25">
      <c r="A82" s="6">
        <v>497</v>
      </c>
      <c r="B82" s="30">
        <v>77</v>
      </c>
      <c r="C82" s="30"/>
      <c r="D82" s="12"/>
      <c r="E82" s="12" t="s">
        <v>456</v>
      </c>
      <c r="F82" s="17" t="s">
        <v>1243</v>
      </c>
      <c r="G82" s="13">
        <v>246</v>
      </c>
      <c r="H82" s="14">
        <v>655.46699999999998</v>
      </c>
      <c r="I82" s="14">
        <v>89.174999999999997</v>
      </c>
      <c r="J82" s="9" t="s">
        <v>1999</v>
      </c>
      <c r="K82" s="29"/>
      <c r="L82" s="29"/>
      <c r="M82" s="29"/>
      <c r="N82" s="14"/>
      <c r="O82" s="29"/>
      <c r="P82" s="29"/>
      <c r="Q82" s="29"/>
      <c r="R82" s="29"/>
      <c r="S82" s="29">
        <f t="shared" si="62"/>
        <v>0</v>
      </c>
      <c r="T82" s="29">
        <f t="shared" si="63"/>
        <v>89.174999999999997</v>
      </c>
      <c r="U82" s="29"/>
      <c r="V82" s="29"/>
      <c r="W82" s="29"/>
      <c r="X82" s="29"/>
    </row>
    <row r="83" spans="1:24" s="10" customFormat="1" x14ac:dyDescent="0.25">
      <c r="A83" s="6">
        <v>498</v>
      </c>
      <c r="B83" s="30">
        <v>78</v>
      </c>
      <c r="C83" s="30"/>
      <c r="D83" s="15" t="s">
        <v>21</v>
      </c>
      <c r="E83" s="15"/>
      <c r="F83" s="15"/>
      <c r="G83" s="16">
        <v>681</v>
      </c>
      <c r="H83" s="9">
        <v>1814.5245</v>
      </c>
      <c r="I83" s="9">
        <v>246.86250000000001</v>
      </c>
      <c r="J83" s="9" t="s">
        <v>1999</v>
      </c>
      <c r="K83" s="21"/>
      <c r="L83" s="21"/>
      <c r="M83" s="21"/>
      <c r="N83" s="21">
        <f t="shared" ref="N83" si="64">SUM(N84:N85)</f>
        <v>0</v>
      </c>
      <c r="O83" s="21"/>
      <c r="P83" s="21"/>
      <c r="Q83" s="21"/>
      <c r="R83" s="21"/>
      <c r="S83" s="21">
        <f t="shared" ref="S83:T83" si="65">SUM(S84:S85)</f>
        <v>0</v>
      </c>
      <c r="T83" s="21">
        <f t="shared" si="65"/>
        <v>246.86250000000001</v>
      </c>
      <c r="U83" s="21"/>
      <c r="V83" s="21"/>
      <c r="W83" s="21"/>
      <c r="X83" s="21"/>
    </row>
    <row r="84" spans="1:24" x14ac:dyDescent="0.25">
      <c r="A84" s="6">
        <v>499</v>
      </c>
      <c r="B84" s="30">
        <v>79</v>
      </c>
      <c r="C84" s="30"/>
      <c r="D84" s="12"/>
      <c r="E84" s="12" t="s">
        <v>455</v>
      </c>
      <c r="F84" s="17" t="s">
        <v>1679</v>
      </c>
      <c r="G84" s="13">
        <v>502</v>
      </c>
      <c r="H84" s="14">
        <v>1337.579</v>
      </c>
      <c r="I84" s="14">
        <v>181.97500000000002</v>
      </c>
      <c r="J84" s="9" t="s">
        <v>1999</v>
      </c>
      <c r="K84" s="29"/>
      <c r="L84" s="29"/>
      <c r="M84" s="29"/>
      <c r="N84" s="14"/>
      <c r="O84" s="29"/>
      <c r="P84" s="29"/>
      <c r="Q84" s="29"/>
      <c r="R84" s="29"/>
      <c r="S84" s="29">
        <f t="shared" ref="S84:S85" si="66">N84/100*R84</f>
        <v>0</v>
      </c>
      <c r="T84" s="29">
        <f t="shared" ref="T84:T85" si="67">I84-S84</f>
        <v>181.97500000000002</v>
      </c>
      <c r="U84" s="29"/>
      <c r="V84" s="29"/>
      <c r="W84" s="29"/>
      <c r="X84" s="29"/>
    </row>
    <row r="85" spans="1:24" x14ac:dyDescent="0.25">
      <c r="A85" s="6">
        <v>500</v>
      </c>
      <c r="B85" s="30">
        <v>80</v>
      </c>
      <c r="C85" s="30"/>
      <c r="D85" s="12"/>
      <c r="E85" s="12" t="s">
        <v>456</v>
      </c>
      <c r="F85" s="17" t="s">
        <v>1244</v>
      </c>
      <c r="G85" s="13">
        <v>179</v>
      </c>
      <c r="H85" s="14">
        <v>476.94549999999992</v>
      </c>
      <c r="I85" s="14">
        <v>64.887500000000003</v>
      </c>
      <c r="J85" s="9" t="s">
        <v>1999</v>
      </c>
      <c r="K85" s="29"/>
      <c r="L85" s="29"/>
      <c r="M85" s="29"/>
      <c r="N85" s="14"/>
      <c r="O85" s="29"/>
      <c r="P85" s="29"/>
      <c r="Q85" s="29"/>
      <c r="R85" s="29"/>
      <c r="S85" s="29">
        <f t="shared" si="66"/>
        <v>0</v>
      </c>
      <c r="T85" s="29">
        <f t="shared" si="67"/>
        <v>64.887500000000003</v>
      </c>
      <c r="U85" s="29"/>
      <c r="V85" s="29"/>
      <c r="W85" s="29"/>
      <c r="X85" s="29"/>
    </row>
    <row r="86" spans="1:24" s="10" customFormat="1" x14ac:dyDescent="0.25">
      <c r="A86" s="6">
        <v>501</v>
      </c>
      <c r="B86" s="30">
        <v>81</v>
      </c>
      <c r="C86" s="30"/>
      <c r="D86" s="15" t="s">
        <v>22</v>
      </c>
      <c r="E86" s="15"/>
      <c r="F86" s="15"/>
      <c r="G86" s="16">
        <v>671</v>
      </c>
      <c r="H86" s="9">
        <v>1787.8795</v>
      </c>
      <c r="I86" s="9">
        <v>243.23750000000001</v>
      </c>
      <c r="J86" s="9" t="s">
        <v>1999</v>
      </c>
      <c r="K86" s="21"/>
      <c r="L86" s="21"/>
      <c r="M86" s="21"/>
      <c r="N86" s="21">
        <f t="shared" ref="N86" si="68">SUM(N87:N89)</f>
        <v>0</v>
      </c>
      <c r="O86" s="21"/>
      <c r="P86" s="21"/>
      <c r="Q86" s="21"/>
      <c r="R86" s="21"/>
      <c r="S86" s="21">
        <f t="shared" ref="S86:T86" si="69">SUM(S87:S89)</f>
        <v>0</v>
      </c>
      <c r="T86" s="21">
        <f t="shared" si="69"/>
        <v>243.23750000000001</v>
      </c>
      <c r="U86" s="21"/>
      <c r="V86" s="21"/>
      <c r="W86" s="21"/>
      <c r="X86" s="21"/>
    </row>
    <row r="87" spans="1:24" x14ac:dyDescent="0.25">
      <c r="A87" s="6">
        <v>502</v>
      </c>
      <c r="B87" s="30">
        <v>82</v>
      </c>
      <c r="C87" s="30"/>
      <c r="D87" s="12"/>
      <c r="E87" s="12" t="s">
        <v>455</v>
      </c>
      <c r="F87" s="17" t="s">
        <v>1680</v>
      </c>
      <c r="G87" s="13">
        <v>461</v>
      </c>
      <c r="H87" s="14">
        <v>1228.3344999999999</v>
      </c>
      <c r="I87" s="14">
        <v>167.11250000000001</v>
      </c>
      <c r="J87" s="9" t="s">
        <v>1999</v>
      </c>
      <c r="K87" s="29"/>
      <c r="L87" s="29"/>
      <c r="M87" s="29"/>
      <c r="N87" s="14"/>
      <c r="O87" s="29"/>
      <c r="P87" s="29"/>
      <c r="Q87" s="29"/>
      <c r="R87" s="29"/>
      <c r="S87" s="29">
        <f t="shared" ref="S87:S89" si="70">N87/100*R87</f>
        <v>0</v>
      </c>
      <c r="T87" s="29">
        <f t="shared" ref="T87:T89" si="71">I87-S87</f>
        <v>167.11250000000001</v>
      </c>
      <c r="U87" s="29"/>
      <c r="V87" s="29"/>
      <c r="W87" s="29"/>
      <c r="X87" s="29"/>
    </row>
    <row r="88" spans="1:24" x14ac:dyDescent="0.25">
      <c r="A88" s="6">
        <v>503</v>
      </c>
      <c r="B88" s="30">
        <v>83</v>
      </c>
      <c r="C88" s="30"/>
      <c r="D88" s="12"/>
      <c r="E88" s="12" t="s">
        <v>454</v>
      </c>
      <c r="F88" s="17" t="s">
        <v>609</v>
      </c>
      <c r="G88" s="13">
        <v>0</v>
      </c>
      <c r="H88" s="14">
        <v>0</v>
      </c>
      <c r="I88" s="14">
        <v>0</v>
      </c>
      <c r="J88" s="9" t="s">
        <v>1999</v>
      </c>
      <c r="K88" s="29"/>
      <c r="L88" s="29"/>
      <c r="M88" s="29"/>
      <c r="N88" s="14"/>
      <c r="O88" s="29"/>
      <c r="P88" s="29"/>
      <c r="Q88" s="29"/>
      <c r="R88" s="29"/>
      <c r="S88" s="29">
        <f t="shared" si="70"/>
        <v>0</v>
      </c>
      <c r="T88" s="29">
        <f t="shared" si="71"/>
        <v>0</v>
      </c>
      <c r="U88" s="29"/>
      <c r="V88" s="29"/>
      <c r="W88" s="29"/>
      <c r="X88" s="29"/>
    </row>
    <row r="89" spans="1:24" x14ac:dyDescent="0.25">
      <c r="A89" s="6">
        <v>504</v>
      </c>
      <c r="B89" s="30">
        <v>84</v>
      </c>
      <c r="C89" s="30"/>
      <c r="D89" s="12"/>
      <c r="E89" s="12" t="s">
        <v>456</v>
      </c>
      <c r="F89" s="17" t="s">
        <v>1245</v>
      </c>
      <c r="G89" s="13">
        <v>210</v>
      </c>
      <c r="H89" s="14">
        <v>559.54499999999996</v>
      </c>
      <c r="I89" s="14">
        <v>76.125</v>
      </c>
      <c r="J89" s="9" t="s">
        <v>1999</v>
      </c>
      <c r="K89" s="29"/>
      <c r="L89" s="29"/>
      <c r="M89" s="29"/>
      <c r="N89" s="14"/>
      <c r="O89" s="29"/>
      <c r="P89" s="29"/>
      <c r="Q89" s="29"/>
      <c r="R89" s="29"/>
      <c r="S89" s="29">
        <f t="shared" si="70"/>
        <v>0</v>
      </c>
      <c r="T89" s="29">
        <f t="shared" si="71"/>
        <v>76.125</v>
      </c>
      <c r="U89" s="29"/>
      <c r="V89" s="29"/>
      <c r="W89" s="29"/>
      <c r="X89" s="29"/>
    </row>
    <row r="90" spans="1:24" s="10" customFormat="1" x14ac:dyDescent="0.25">
      <c r="A90" s="6">
        <v>505</v>
      </c>
      <c r="B90" s="30">
        <v>85</v>
      </c>
      <c r="C90" s="30"/>
      <c r="D90" s="15" t="s">
        <v>23</v>
      </c>
      <c r="E90" s="15"/>
      <c r="F90" s="15"/>
      <c r="G90" s="16">
        <v>505</v>
      </c>
      <c r="H90" s="9">
        <v>1307.5999999999999</v>
      </c>
      <c r="I90" s="9">
        <v>169.10875000000001</v>
      </c>
      <c r="J90" s="9" t="s">
        <v>1999</v>
      </c>
      <c r="K90" s="21"/>
      <c r="L90" s="21"/>
      <c r="M90" s="21"/>
      <c r="N90" s="21">
        <f t="shared" ref="N90" si="72">SUM(N91:N94)</f>
        <v>0</v>
      </c>
      <c r="O90" s="21"/>
      <c r="P90" s="21"/>
      <c r="Q90" s="21"/>
      <c r="R90" s="21"/>
      <c r="S90" s="21">
        <f t="shared" ref="S90:T90" si="73">SUM(S91:S94)</f>
        <v>0</v>
      </c>
      <c r="T90" s="21">
        <f t="shared" si="73"/>
        <v>169.10875000000001</v>
      </c>
      <c r="U90" s="21"/>
      <c r="V90" s="21"/>
      <c r="W90" s="21"/>
      <c r="X90" s="21"/>
    </row>
    <row r="91" spans="1:24" ht="31.5" customHeight="1" x14ac:dyDescent="0.25">
      <c r="A91" s="6">
        <v>506</v>
      </c>
      <c r="B91" s="30">
        <v>86</v>
      </c>
      <c r="C91" s="30"/>
      <c r="D91" s="12"/>
      <c r="E91" s="12" t="s">
        <v>531</v>
      </c>
      <c r="F91" s="17" t="s">
        <v>610</v>
      </c>
      <c r="G91" s="13">
        <v>237</v>
      </c>
      <c r="H91" s="14">
        <v>593.51400000000001</v>
      </c>
      <c r="I91" s="14">
        <v>71.958750000000009</v>
      </c>
      <c r="J91" s="9" t="s">
        <v>1999</v>
      </c>
      <c r="K91" s="29"/>
      <c r="L91" s="29"/>
      <c r="M91" s="29"/>
      <c r="N91" s="14"/>
      <c r="O91" s="29"/>
      <c r="P91" s="29"/>
      <c r="Q91" s="29"/>
      <c r="R91" s="29"/>
      <c r="S91" s="29">
        <f t="shared" ref="S91:S94" si="74">N91/100*R91</f>
        <v>0</v>
      </c>
      <c r="T91" s="29">
        <f t="shared" ref="T91:T94" si="75">I91-S91</f>
        <v>71.958750000000009</v>
      </c>
      <c r="U91" s="29"/>
      <c r="V91" s="29"/>
      <c r="W91" s="29"/>
      <c r="X91" s="29"/>
    </row>
    <row r="92" spans="1:24" x14ac:dyDescent="0.25">
      <c r="A92" s="6">
        <v>507</v>
      </c>
      <c r="B92" s="30">
        <v>87</v>
      </c>
      <c r="C92" s="30"/>
      <c r="D92" s="12"/>
      <c r="E92" s="12" t="s">
        <v>454</v>
      </c>
      <c r="F92" s="17" t="s">
        <v>611</v>
      </c>
      <c r="G92" s="13">
        <v>73</v>
      </c>
      <c r="H92" s="14">
        <v>194.5085</v>
      </c>
      <c r="I92" s="14">
        <v>26.462500000000002</v>
      </c>
      <c r="J92" s="9" t="s">
        <v>1999</v>
      </c>
      <c r="K92" s="29"/>
      <c r="L92" s="29"/>
      <c r="M92" s="29"/>
      <c r="N92" s="14"/>
      <c r="O92" s="29"/>
      <c r="P92" s="29"/>
      <c r="Q92" s="29"/>
      <c r="R92" s="29"/>
      <c r="S92" s="29">
        <f t="shared" si="74"/>
        <v>0</v>
      </c>
      <c r="T92" s="29">
        <f t="shared" si="75"/>
        <v>26.462500000000002</v>
      </c>
      <c r="U92" s="29"/>
      <c r="V92" s="29"/>
      <c r="W92" s="29"/>
      <c r="X92" s="29"/>
    </row>
    <row r="93" spans="1:24" x14ac:dyDescent="0.25">
      <c r="A93" s="6">
        <v>508</v>
      </c>
      <c r="B93" s="30">
        <v>88</v>
      </c>
      <c r="C93" s="30"/>
      <c r="D93" s="12"/>
      <c r="E93" s="12" t="s">
        <v>456</v>
      </c>
      <c r="F93" s="17" t="s">
        <v>1246</v>
      </c>
      <c r="G93" s="13">
        <v>122</v>
      </c>
      <c r="H93" s="14">
        <v>325.06899999999996</v>
      </c>
      <c r="I93" s="14">
        <v>44.225000000000001</v>
      </c>
      <c r="J93" s="9" t="s">
        <v>1999</v>
      </c>
      <c r="K93" s="29"/>
      <c r="L93" s="29"/>
      <c r="M93" s="29"/>
      <c r="N93" s="14"/>
      <c r="O93" s="29"/>
      <c r="P93" s="29"/>
      <c r="Q93" s="29"/>
      <c r="R93" s="29"/>
      <c r="S93" s="29">
        <f t="shared" si="74"/>
        <v>0</v>
      </c>
      <c r="T93" s="29">
        <f t="shared" si="75"/>
        <v>44.225000000000001</v>
      </c>
      <c r="U93" s="29"/>
      <c r="V93" s="29"/>
      <c r="W93" s="29"/>
      <c r="X93" s="29"/>
    </row>
    <row r="94" spans="1:24" x14ac:dyDescent="0.25">
      <c r="A94" s="6">
        <v>509</v>
      </c>
      <c r="B94" s="30">
        <v>89</v>
      </c>
      <c r="C94" s="30"/>
      <c r="D94" s="12"/>
      <c r="E94" s="12" t="s">
        <v>454</v>
      </c>
      <c r="F94" s="17" t="s">
        <v>612</v>
      </c>
      <c r="G94" s="13">
        <v>73</v>
      </c>
      <c r="H94" s="14">
        <v>194.5085</v>
      </c>
      <c r="I94" s="14">
        <v>26.462500000000002</v>
      </c>
      <c r="J94" s="9" t="s">
        <v>1999</v>
      </c>
      <c r="K94" s="29"/>
      <c r="L94" s="29"/>
      <c r="M94" s="29"/>
      <c r="N94" s="14"/>
      <c r="O94" s="29"/>
      <c r="P94" s="29"/>
      <c r="Q94" s="29"/>
      <c r="R94" s="29"/>
      <c r="S94" s="29">
        <f t="shared" si="74"/>
        <v>0</v>
      </c>
      <c r="T94" s="29">
        <f t="shared" si="75"/>
        <v>26.462500000000002</v>
      </c>
      <c r="U94" s="29"/>
      <c r="V94" s="29"/>
      <c r="W94" s="29"/>
      <c r="X94" s="29"/>
    </row>
    <row r="95" spans="1:24" s="10" customFormat="1" ht="67.5" customHeight="1" x14ac:dyDescent="0.25">
      <c r="A95" s="4">
        <v>510</v>
      </c>
      <c r="B95" s="30">
        <v>90</v>
      </c>
      <c r="C95" s="4"/>
      <c r="D95" s="41" t="s">
        <v>24</v>
      </c>
      <c r="E95" s="5"/>
      <c r="F95" s="5"/>
      <c r="G95" s="11">
        <v>18228</v>
      </c>
      <c r="H95" s="1">
        <v>49817.612999999983</v>
      </c>
      <c r="I95" s="1">
        <v>6751.9519999999993</v>
      </c>
      <c r="J95" s="9" t="s">
        <v>1999</v>
      </c>
      <c r="K95" s="21"/>
      <c r="L95" s="21"/>
      <c r="M95" s="21"/>
      <c r="N95" s="53">
        <f t="shared" ref="N95" si="76">N96+N100+N103+N108+N113+N115+N119+N124+N127+N130+N138+N142+N147+N154+N160+N163+N167+N170+N175+N178+N183</f>
        <v>0</v>
      </c>
      <c r="O95" s="21"/>
      <c r="P95" s="21"/>
      <c r="Q95" s="21"/>
      <c r="R95" s="21"/>
      <c r="S95" s="53">
        <f t="shared" ref="S95:T95" si="77">S96+S100+S103+S108+S113+S115+S119+S124+S127+S130+S138+S142+S147+S154+S160+S163+S167+S170+S175+S178+S183</f>
        <v>0</v>
      </c>
      <c r="T95" s="53">
        <f t="shared" si="77"/>
        <v>6751.9519999999993</v>
      </c>
      <c r="U95" s="21" t="s">
        <v>2051</v>
      </c>
      <c r="V95" s="21" t="s">
        <v>2031</v>
      </c>
      <c r="W95" s="20" t="s">
        <v>2030</v>
      </c>
      <c r="X95" s="21" t="s">
        <v>2032</v>
      </c>
    </row>
    <row r="96" spans="1:24" s="10" customFormat="1" x14ac:dyDescent="0.25">
      <c r="A96" s="6">
        <v>511</v>
      </c>
      <c r="B96" s="30">
        <v>91</v>
      </c>
      <c r="C96" s="30"/>
      <c r="D96" s="15" t="s">
        <v>25</v>
      </c>
      <c r="E96" s="15"/>
      <c r="F96" s="15"/>
      <c r="G96" s="16">
        <v>483</v>
      </c>
      <c r="H96" s="9">
        <v>1286.9534999999998</v>
      </c>
      <c r="I96" s="9">
        <v>175.08750000000001</v>
      </c>
      <c r="J96" s="9" t="s">
        <v>1999</v>
      </c>
      <c r="K96" s="21"/>
      <c r="L96" s="21"/>
      <c r="M96" s="21"/>
      <c r="N96" s="21">
        <f t="shared" ref="N96" si="78">SUM(N97:N99)</f>
        <v>0</v>
      </c>
      <c r="O96" s="21"/>
      <c r="P96" s="21"/>
      <c r="Q96" s="21"/>
      <c r="R96" s="21"/>
      <c r="S96" s="21">
        <f t="shared" ref="S96:T96" si="79">SUM(S97:S99)</f>
        <v>0</v>
      </c>
      <c r="T96" s="21">
        <f t="shared" si="79"/>
        <v>175.08750000000001</v>
      </c>
      <c r="U96" s="21"/>
      <c r="V96" s="21"/>
      <c r="W96" s="21"/>
      <c r="X96" s="21"/>
    </row>
    <row r="97" spans="1:24" x14ac:dyDescent="0.25">
      <c r="A97" s="6">
        <v>512</v>
      </c>
      <c r="B97" s="30">
        <v>92</v>
      </c>
      <c r="C97" s="30"/>
      <c r="D97" s="12"/>
      <c r="E97" s="12" t="s">
        <v>455</v>
      </c>
      <c r="F97" s="12" t="s">
        <v>527</v>
      </c>
      <c r="G97" s="13">
        <v>283</v>
      </c>
      <c r="H97" s="14">
        <v>754.05349999999987</v>
      </c>
      <c r="I97" s="14">
        <v>102.58750000000001</v>
      </c>
      <c r="J97" s="9" t="s">
        <v>1999</v>
      </c>
      <c r="K97" s="29"/>
      <c r="L97" s="29"/>
      <c r="M97" s="29"/>
      <c r="N97" s="14"/>
      <c r="O97" s="29"/>
      <c r="P97" s="29"/>
      <c r="Q97" s="29"/>
      <c r="R97" s="29"/>
      <c r="S97" s="29">
        <f t="shared" ref="S97:S99" si="80">N97/100*R97</f>
        <v>0</v>
      </c>
      <c r="T97" s="29">
        <f t="shared" ref="T97:T99" si="81">I97-S97</f>
        <v>102.58750000000001</v>
      </c>
      <c r="U97" s="29"/>
      <c r="V97" s="29"/>
      <c r="W97" s="29"/>
      <c r="X97" s="29"/>
    </row>
    <row r="98" spans="1:24" x14ac:dyDescent="0.25">
      <c r="A98" s="6">
        <v>513</v>
      </c>
      <c r="B98" s="30">
        <v>93</v>
      </c>
      <c r="C98" s="30"/>
      <c r="D98" s="12"/>
      <c r="E98" s="12" t="s">
        <v>456</v>
      </c>
      <c r="F98" s="12" t="s">
        <v>528</v>
      </c>
      <c r="G98" s="13">
        <v>155</v>
      </c>
      <c r="H98" s="14">
        <v>412.99749999999995</v>
      </c>
      <c r="I98" s="14">
        <v>56.1875</v>
      </c>
      <c r="J98" s="9" t="s">
        <v>1999</v>
      </c>
      <c r="K98" s="29"/>
      <c r="L98" s="29"/>
      <c r="M98" s="29"/>
      <c r="N98" s="14"/>
      <c r="O98" s="29"/>
      <c r="P98" s="29"/>
      <c r="Q98" s="29"/>
      <c r="R98" s="29"/>
      <c r="S98" s="29">
        <f t="shared" si="80"/>
        <v>0</v>
      </c>
      <c r="T98" s="29">
        <f t="shared" si="81"/>
        <v>56.1875</v>
      </c>
      <c r="U98" s="29"/>
      <c r="V98" s="29"/>
      <c r="W98" s="29"/>
      <c r="X98" s="29"/>
    </row>
    <row r="99" spans="1:24" x14ac:dyDescent="0.25">
      <c r="A99" s="6">
        <v>514</v>
      </c>
      <c r="B99" s="30">
        <v>94</v>
      </c>
      <c r="C99" s="30"/>
      <c r="D99" s="12"/>
      <c r="E99" s="12" t="s">
        <v>456</v>
      </c>
      <c r="F99" s="12" t="s">
        <v>529</v>
      </c>
      <c r="G99" s="13">
        <v>45</v>
      </c>
      <c r="H99" s="14">
        <v>119.9025</v>
      </c>
      <c r="I99" s="14">
        <v>16.3125</v>
      </c>
      <c r="J99" s="9" t="s">
        <v>1999</v>
      </c>
      <c r="K99" s="29"/>
      <c r="L99" s="29"/>
      <c r="M99" s="29"/>
      <c r="N99" s="14"/>
      <c r="O99" s="29"/>
      <c r="P99" s="29"/>
      <c r="Q99" s="29"/>
      <c r="R99" s="29"/>
      <c r="S99" s="29">
        <f t="shared" si="80"/>
        <v>0</v>
      </c>
      <c r="T99" s="29">
        <f t="shared" si="81"/>
        <v>16.3125</v>
      </c>
      <c r="U99" s="29"/>
      <c r="V99" s="29"/>
      <c r="W99" s="29"/>
      <c r="X99" s="29"/>
    </row>
    <row r="100" spans="1:24" s="10" customFormat="1" x14ac:dyDescent="0.25">
      <c r="A100" s="6">
        <v>515</v>
      </c>
      <c r="B100" s="30">
        <v>95</v>
      </c>
      <c r="C100" s="30"/>
      <c r="D100" s="15" t="s">
        <v>26</v>
      </c>
      <c r="E100" s="15"/>
      <c r="F100" s="15"/>
      <c r="G100" s="16">
        <v>6438</v>
      </c>
      <c r="H100" s="9">
        <v>18403.157999999999</v>
      </c>
      <c r="I100" s="9">
        <v>2478.0770000000002</v>
      </c>
      <c r="J100" s="9" t="s">
        <v>1999</v>
      </c>
      <c r="K100" s="21"/>
      <c r="L100" s="21"/>
      <c r="M100" s="21"/>
      <c r="N100" s="21">
        <f t="shared" ref="N100" si="82">SUM(N101:N102)</f>
        <v>0</v>
      </c>
      <c r="O100" s="21"/>
      <c r="P100" s="21"/>
      <c r="Q100" s="21"/>
      <c r="R100" s="21"/>
      <c r="S100" s="21">
        <f t="shared" ref="S100:T100" si="83">SUM(S101:S102)</f>
        <v>0</v>
      </c>
      <c r="T100" s="21">
        <f t="shared" si="83"/>
        <v>2478.0770000000002</v>
      </c>
      <c r="U100" s="21"/>
      <c r="V100" s="21"/>
      <c r="W100" s="21"/>
      <c r="X100" s="21"/>
    </row>
    <row r="101" spans="1:24" x14ac:dyDescent="0.25">
      <c r="A101" s="6">
        <v>516</v>
      </c>
      <c r="B101" s="30">
        <v>96</v>
      </c>
      <c r="C101" s="30"/>
      <c r="D101" s="12"/>
      <c r="E101" s="12" t="s">
        <v>455</v>
      </c>
      <c r="F101" s="17" t="s">
        <v>1681</v>
      </c>
      <c r="G101" s="13">
        <v>6313</v>
      </c>
      <c r="H101" s="14">
        <v>18070.095499999999</v>
      </c>
      <c r="I101" s="14">
        <v>2432.7645000000002</v>
      </c>
      <c r="J101" s="9" t="s">
        <v>1999</v>
      </c>
      <c r="K101" s="29"/>
      <c r="L101" s="29"/>
      <c r="M101" s="29"/>
      <c r="N101" s="14"/>
      <c r="O101" s="29"/>
      <c r="P101" s="29"/>
      <c r="Q101" s="29"/>
      <c r="R101" s="29"/>
      <c r="S101" s="29">
        <f t="shared" ref="S101:S102" si="84">N101/100*R101</f>
        <v>0</v>
      </c>
      <c r="T101" s="29">
        <f t="shared" ref="T101:T102" si="85">I101-S101</f>
        <v>2432.7645000000002</v>
      </c>
      <c r="U101" s="29"/>
      <c r="V101" s="29"/>
      <c r="W101" s="29"/>
      <c r="X101" s="29"/>
    </row>
    <row r="102" spans="1:24" x14ac:dyDescent="0.25">
      <c r="A102" s="6">
        <v>517</v>
      </c>
      <c r="B102" s="30">
        <v>97</v>
      </c>
      <c r="C102" s="30"/>
      <c r="D102" s="12"/>
      <c r="E102" s="12" t="s">
        <v>454</v>
      </c>
      <c r="F102" s="17" t="s">
        <v>613</v>
      </c>
      <c r="G102" s="13">
        <v>125</v>
      </c>
      <c r="H102" s="14">
        <v>333.0625</v>
      </c>
      <c r="I102" s="14">
        <v>45.3125</v>
      </c>
      <c r="J102" s="9" t="s">
        <v>1999</v>
      </c>
      <c r="K102" s="29"/>
      <c r="L102" s="29"/>
      <c r="M102" s="29"/>
      <c r="N102" s="14"/>
      <c r="O102" s="29"/>
      <c r="P102" s="29"/>
      <c r="Q102" s="29"/>
      <c r="R102" s="29"/>
      <c r="S102" s="29">
        <f t="shared" si="84"/>
        <v>0</v>
      </c>
      <c r="T102" s="29">
        <f t="shared" si="85"/>
        <v>45.3125</v>
      </c>
      <c r="U102" s="29"/>
      <c r="V102" s="29"/>
      <c r="W102" s="29"/>
      <c r="X102" s="29"/>
    </row>
    <row r="103" spans="1:24" s="10" customFormat="1" x14ac:dyDescent="0.25">
      <c r="A103" s="6">
        <v>518</v>
      </c>
      <c r="B103" s="30">
        <v>98</v>
      </c>
      <c r="C103" s="30"/>
      <c r="D103" s="15" t="s">
        <v>27</v>
      </c>
      <c r="E103" s="15"/>
      <c r="F103" s="9"/>
      <c r="G103" s="16">
        <v>680</v>
      </c>
      <c r="H103" s="9">
        <v>1811.8599999999997</v>
      </c>
      <c r="I103" s="9">
        <v>246.50000000000003</v>
      </c>
      <c r="J103" s="9" t="s">
        <v>1999</v>
      </c>
      <c r="K103" s="21"/>
      <c r="L103" s="21"/>
      <c r="M103" s="21"/>
      <c r="N103" s="21">
        <f t="shared" ref="N103" si="86">SUM(N104:N107)</f>
        <v>0</v>
      </c>
      <c r="O103" s="21"/>
      <c r="P103" s="21"/>
      <c r="Q103" s="21"/>
      <c r="R103" s="21"/>
      <c r="S103" s="21">
        <f t="shared" ref="S103:T103" si="87">SUM(S104:S107)</f>
        <v>0</v>
      </c>
      <c r="T103" s="21">
        <f t="shared" si="87"/>
        <v>246.50000000000003</v>
      </c>
      <c r="U103" s="21"/>
      <c r="V103" s="21"/>
      <c r="W103" s="21"/>
      <c r="X103" s="21"/>
    </row>
    <row r="104" spans="1:24" x14ac:dyDescent="0.25">
      <c r="A104" s="6">
        <v>519</v>
      </c>
      <c r="B104" s="30">
        <v>99</v>
      </c>
      <c r="C104" s="30"/>
      <c r="D104" s="12"/>
      <c r="E104" s="12" t="s">
        <v>455</v>
      </c>
      <c r="F104" s="17" t="s">
        <v>1264</v>
      </c>
      <c r="G104" s="13">
        <v>373</v>
      </c>
      <c r="H104" s="14">
        <v>993.85849999999982</v>
      </c>
      <c r="I104" s="14">
        <v>135.21250000000001</v>
      </c>
      <c r="J104" s="9" t="s">
        <v>1999</v>
      </c>
      <c r="K104" s="29"/>
      <c r="L104" s="29"/>
      <c r="M104" s="29"/>
      <c r="N104" s="14"/>
      <c r="O104" s="29"/>
      <c r="P104" s="29"/>
      <c r="Q104" s="29"/>
      <c r="R104" s="29"/>
      <c r="S104" s="29">
        <f t="shared" ref="S104:S107" si="88">N104/100*R104</f>
        <v>0</v>
      </c>
      <c r="T104" s="29">
        <f t="shared" ref="T104:T107" si="89">I104-S104</f>
        <v>135.21250000000001</v>
      </c>
      <c r="U104" s="29"/>
      <c r="V104" s="29"/>
      <c r="W104" s="29"/>
      <c r="X104" s="29"/>
    </row>
    <row r="105" spans="1:24" x14ac:dyDescent="0.25">
      <c r="A105" s="6">
        <v>520</v>
      </c>
      <c r="B105" s="30">
        <v>100</v>
      </c>
      <c r="C105" s="30"/>
      <c r="D105" s="12"/>
      <c r="E105" s="12" t="s">
        <v>454</v>
      </c>
      <c r="F105" s="17" t="s">
        <v>614</v>
      </c>
      <c r="G105" s="13">
        <v>41</v>
      </c>
      <c r="H105" s="14">
        <v>109.24449999999999</v>
      </c>
      <c r="I105" s="14">
        <v>14.862500000000001</v>
      </c>
      <c r="J105" s="9" t="s">
        <v>1999</v>
      </c>
      <c r="K105" s="29"/>
      <c r="L105" s="29"/>
      <c r="M105" s="29"/>
      <c r="N105" s="14"/>
      <c r="O105" s="29"/>
      <c r="P105" s="29"/>
      <c r="Q105" s="29"/>
      <c r="R105" s="29"/>
      <c r="S105" s="29">
        <f t="shared" si="88"/>
        <v>0</v>
      </c>
      <c r="T105" s="29">
        <f t="shared" si="89"/>
        <v>14.862500000000001</v>
      </c>
      <c r="U105" s="29"/>
      <c r="V105" s="29"/>
      <c r="W105" s="29"/>
      <c r="X105" s="29"/>
    </row>
    <row r="106" spans="1:24" x14ac:dyDescent="0.25">
      <c r="A106" s="6">
        <v>521</v>
      </c>
      <c r="B106" s="30">
        <v>101</v>
      </c>
      <c r="C106" s="30"/>
      <c r="D106" s="12"/>
      <c r="E106" s="12" t="s">
        <v>454</v>
      </c>
      <c r="F106" s="17" t="s">
        <v>615</v>
      </c>
      <c r="G106" s="13">
        <v>78</v>
      </c>
      <c r="H106" s="14">
        <v>207.83099999999999</v>
      </c>
      <c r="I106" s="14">
        <v>28.275000000000002</v>
      </c>
      <c r="J106" s="9" t="s">
        <v>1999</v>
      </c>
      <c r="K106" s="29"/>
      <c r="L106" s="29"/>
      <c r="M106" s="29"/>
      <c r="N106" s="14"/>
      <c r="O106" s="29"/>
      <c r="P106" s="29"/>
      <c r="Q106" s="29"/>
      <c r="R106" s="29"/>
      <c r="S106" s="29">
        <f t="shared" si="88"/>
        <v>0</v>
      </c>
      <c r="T106" s="29">
        <f t="shared" si="89"/>
        <v>28.275000000000002</v>
      </c>
      <c r="U106" s="29"/>
      <c r="V106" s="29"/>
      <c r="W106" s="29"/>
      <c r="X106" s="29"/>
    </row>
    <row r="107" spans="1:24" x14ac:dyDescent="0.25">
      <c r="A107" s="6">
        <v>522</v>
      </c>
      <c r="B107" s="30">
        <v>102</v>
      </c>
      <c r="C107" s="30"/>
      <c r="D107" s="12"/>
      <c r="E107" s="12" t="s">
        <v>456</v>
      </c>
      <c r="F107" s="17" t="s">
        <v>1247</v>
      </c>
      <c r="G107" s="13">
        <v>188</v>
      </c>
      <c r="H107" s="14">
        <v>500.92599999999999</v>
      </c>
      <c r="I107" s="14">
        <v>68.150000000000006</v>
      </c>
      <c r="J107" s="9" t="s">
        <v>1999</v>
      </c>
      <c r="K107" s="29"/>
      <c r="L107" s="29"/>
      <c r="M107" s="29"/>
      <c r="N107" s="14"/>
      <c r="O107" s="29"/>
      <c r="P107" s="29"/>
      <c r="Q107" s="29"/>
      <c r="R107" s="29"/>
      <c r="S107" s="29">
        <f t="shared" si="88"/>
        <v>0</v>
      </c>
      <c r="T107" s="29">
        <f t="shared" si="89"/>
        <v>68.150000000000006</v>
      </c>
      <c r="U107" s="29"/>
      <c r="V107" s="29"/>
      <c r="W107" s="29"/>
      <c r="X107" s="29"/>
    </row>
    <row r="108" spans="1:24" s="10" customFormat="1" x14ac:dyDescent="0.25">
      <c r="A108" s="6">
        <v>523</v>
      </c>
      <c r="B108" s="30">
        <v>103</v>
      </c>
      <c r="C108" s="30"/>
      <c r="D108" s="15" t="s">
        <v>28</v>
      </c>
      <c r="E108" s="15"/>
      <c r="F108" s="9"/>
      <c r="G108" s="16">
        <v>485</v>
      </c>
      <c r="H108" s="9">
        <v>1292.2824999999998</v>
      </c>
      <c r="I108" s="9">
        <v>175.8125</v>
      </c>
      <c r="J108" s="9" t="s">
        <v>1999</v>
      </c>
      <c r="K108" s="21"/>
      <c r="L108" s="21"/>
      <c r="M108" s="21"/>
      <c r="N108" s="21">
        <f t="shared" ref="N108" si="90">SUM(N109:N112)</f>
        <v>0</v>
      </c>
      <c r="O108" s="21"/>
      <c r="P108" s="21"/>
      <c r="Q108" s="21"/>
      <c r="R108" s="21"/>
      <c r="S108" s="21">
        <f t="shared" ref="S108:T108" si="91">SUM(S109:S112)</f>
        <v>0</v>
      </c>
      <c r="T108" s="21">
        <f t="shared" si="91"/>
        <v>175.8125</v>
      </c>
      <c r="U108" s="21"/>
      <c r="V108" s="21"/>
      <c r="W108" s="21"/>
      <c r="X108" s="21"/>
    </row>
    <row r="109" spans="1:24" x14ac:dyDescent="0.25">
      <c r="A109" s="6">
        <v>524</v>
      </c>
      <c r="B109" s="30">
        <v>104</v>
      </c>
      <c r="C109" s="30"/>
      <c r="D109" s="12"/>
      <c r="E109" s="12" t="s">
        <v>455</v>
      </c>
      <c r="F109" s="17" t="s">
        <v>1682</v>
      </c>
      <c r="G109" s="13">
        <v>219</v>
      </c>
      <c r="H109" s="14">
        <v>583.52549999999997</v>
      </c>
      <c r="I109" s="14">
        <v>79.387500000000003</v>
      </c>
      <c r="J109" s="9" t="s">
        <v>1999</v>
      </c>
      <c r="K109" s="29"/>
      <c r="L109" s="29"/>
      <c r="M109" s="29"/>
      <c r="N109" s="14"/>
      <c r="O109" s="29"/>
      <c r="P109" s="29"/>
      <c r="Q109" s="29"/>
      <c r="R109" s="29"/>
      <c r="S109" s="29">
        <f t="shared" ref="S109:S112" si="92">N109/100*R109</f>
        <v>0</v>
      </c>
      <c r="T109" s="29">
        <f t="shared" ref="T109:T112" si="93">I109-S109</f>
        <v>79.387500000000003</v>
      </c>
      <c r="U109" s="29"/>
      <c r="V109" s="29"/>
      <c r="W109" s="29"/>
      <c r="X109" s="29"/>
    </row>
    <row r="110" spans="1:24" x14ac:dyDescent="0.25">
      <c r="A110" s="6">
        <v>525</v>
      </c>
      <c r="B110" s="30">
        <v>105</v>
      </c>
      <c r="C110" s="30"/>
      <c r="D110" s="12"/>
      <c r="E110" s="12" t="s">
        <v>454</v>
      </c>
      <c r="F110" s="17" t="s">
        <v>616</v>
      </c>
      <c r="G110" s="13">
        <v>24</v>
      </c>
      <c r="H110" s="14">
        <v>63.948</v>
      </c>
      <c r="I110" s="14">
        <v>8.6999999999999993</v>
      </c>
      <c r="J110" s="9" t="s">
        <v>1999</v>
      </c>
      <c r="K110" s="29"/>
      <c r="L110" s="29"/>
      <c r="M110" s="29"/>
      <c r="N110" s="14"/>
      <c r="O110" s="29"/>
      <c r="P110" s="29"/>
      <c r="Q110" s="29"/>
      <c r="R110" s="29"/>
      <c r="S110" s="29">
        <f t="shared" si="92"/>
        <v>0</v>
      </c>
      <c r="T110" s="29">
        <f t="shared" si="93"/>
        <v>8.6999999999999993</v>
      </c>
      <c r="U110" s="29"/>
      <c r="V110" s="29"/>
      <c r="W110" s="29"/>
      <c r="X110" s="29"/>
    </row>
    <row r="111" spans="1:24" x14ac:dyDescent="0.25">
      <c r="A111" s="6">
        <v>526</v>
      </c>
      <c r="B111" s="30">
        <v>106</v>
      </c>
      <c r="C111" s="30"/>
      <c r="D111" s="12"/>
      <c r="E111" s="12" t="s">
        <v>454</v>
      </c>
      <c r="F111" s="17" t="s">
        <v>617</v>
      </c>
      <c r="G111" s="13">
        <v>240</v>
      </c>
      <c r="H111" s="14">
        <v>639.4799999999999</v>
      </c>
      <c r="I111" s="14">
        <v>87</v>
      </c>
      <c r="J111" s="9" t="s">
        <v>1999</v>
      </c>
      <c r="K111" s="29"/>
      <c r="L111" s="29"/>
      <c r="M111" s="29"/>
      <c r="N111" s="14"/>
      <c r="O111" s="29"/>
      <c r="P111" s="29"/>
      <c r="Q111" s="29"/>
      <c r="R111" s="29"/>
      <c r="S111" s="29">
        <f t="shared" si="92"/>
        <v>0</v>
      </c>
      <c r="T111" s="29">
        <f t="shared" si="93"/>
        <v>87</v>
      </c>
      <c r="U111" s="29"/>
      <c r="V111" s="29"/>
      <c r="W111" s="29"/>
      <c r="X111" s="29"/>
    </row>
    <row r="112" spans="1:24" x14ac:dyDescent="0.25">
      <c r="A112" s="6">
        <v>527</v>
      </c>
      <c r="B112" s="30">
        <v>107</v>
      </c>
      <c r="C112" s="30"/>
      <c r="D112" s="12"/>
      <c r="E112" s="12" t="s">
        <v>454</v>
      </c>
      <c r="F112" s="17" t="s">
        <v>618</v>
      </c>
      <c r="G112" s="13">
        <v>2</v>
      </c>
      <c r="H112" s="14">
        <v>5.3289999999999988</v>
      </c>
      <c r="I112" s="14">
        <v>0.72500000000000009</v>
      </c>
      <c r="J112" s="9" t="s">
        <v>1999</v>
      </c>
      <c r="K112" s="29"/>
      <c r="L112" s="29"/>
      <c r="M112" s="29"/>
      <c r="N112" s="14"/>
      <c r="O112" s="29"/>
      <c r="P112" s="29"/>
      <c r="Q112" s="29"/>
      <c r="R112" s="29"/>
      <c r="S112" s="29">
        <f t="shared" si="92"/>
        <v>0</v>
      </c>
      <c r="T112" s="29">
        <f t="shared" si="93"/>
        <v>0.72500000000000009</v>
      </c>
      <c r="U112" s="29"/>
      <c r="V112" s="29"/>
      <c r="W112" s="29"/>
      <c r="X112" s="29"/>
    </row>
    <row r="113" spans="1:24" s="10" customFormat="1" x14ac:dyDescent="0.25">
      <c r="A113" s="6">
        <v>528</v>
      </c>
      <c r="B113" s="30">
        <v>108</v>
      </c>
      <c r="C113" s="30"/>
      <c r="D113" s="15" t="s">
        <v>29</v>
      </c>
      <c r="E113" s="15"/>
      <c r="F113" s="9"/>
      <c r="G113" s="16">
        <v>393</v>
      </c>
      <c r="H113" s="9">
        <v>1047.1484999999998</v>
      </c>
      <c r="I113" s="9">
        <v>142.46250000000001</v>
      </c>
      <c r="J113" s="9" t="s">
        <v>1999</v>
      </c>
      <c r="K113" s="21"/>
      <c r="L113" s="21"/>
      <c r="M113" s="21"/>
      <c r="N113" s="21">
        <f t="shared" ref="N113" si="94">SUM(N114)</f>
        <v>0</v>
      </c>
      <c r="O113" s="21"/>
      <c r="P113" s="21"/>
      <c r="Q113" s="21"/>
      <c r="R113" s="21"/>
      <c r="S113" s="21">
        <f t="shared" ref="S113:T113" si="95">SUM(S114)</f>
        <v>0</v>
      </c>
      <c r="T113" s="21">
        <f t="shared" si="95"/>
        <v>142.46250000000001</v>
      </c>
      <c r="U113" s="21"/>
      <c r="V113" s="21"/>
      <c r="W113" s="21"/>
      <c r="X113" s="21"/>
    </row>
    <row r="114" spans="1:24" x14ac:dyDescent="0.25">
      <c r="A114" s="6">
        <v>529</v>
      </c>
      <c r="B114" s="30">
        <v>109</v>
      </c>
      <c r="C114" s="30"/>
      <c r="D114" s="12"/>
      <c r="E114" s="12" t="s">
        <v>455</v>
      </c>
      <c r="F114" s="17" t="s">
        <v>1683</v>
      </c>
      <c r="G114" s="13">
        <v>393</v>
      </c>
      <c r="H114" s="14">
        <v>1047.1484999999998</v>
      </c>
      <c r="I114" s="14">
        <v>142.46250000000001</v>
      </c>
      <c r="J114" s="9" t="s">
        <v>1999</v>
      </c>
      <c r="K114" s="29"/>
      <c r="L114" s="29"/>
      <c r="M114" s="29"/>
      <c r="N114" s="14"/>
      <c r="O114" s="29"/>
      <c r="P114" s="29"/>
      <c r="Q114" s="29"/>
      <c r="R114" s="29"/>
      <c r="S114" s="29">
        <f>N114/100*R114</f>
        <v>0</v>
      </c>
      <c r="T114" s="29">
        <f>I114-S114</f>
        <v>142.46250000000001</v>
      </c>
      <c r="U114" s="29"/>
      <c r="V114" s="29"/>
      <c r="W114" s="29"/>
      <c r="X114" s="29"/>
    </row>
    <row r="115" spans="1:24" s="10" customFormat="1" x14ac:dyDescent="0.25">
      <c r="A115" s="6">
        <v>530</v>
      </c>
      <c r="B115" s="30">
        <v>110</v>
      </c>
      <c r="C115" s="30"/>
      <c r="D115" s="15" t="s">
        <v>30</v>
      </c>
      <c r="E115" s="15"/>
      <c r="F115" s="9"/>
      <c r="G115" s="16">
        <v>289</v>
      </c>
      <c r="H115" s="9">
        <v>770.04049999999984</v>
      </c>
      <c r="I115" s="9">
        <v>104.76250000000002</v>
      </c>
      <c r="J115" s="9" t="s">
        <v>1999</v>
      </c>
      <c r="K115" s="21"/>
      <c r="L115" s="21"/>
      <c r="M115" s="21"/>
      <c r="N115" s="21">
        <f t="shared" ref="N115" si="96">SUM(N116:N118)</f>
        <v>0</v>
      </c>
      <c r="O115" s="21"/>
      <c r="P115" s="21"/>
      <c r="Q115" s="21"/>
      <c r="R115" s="21"/>
      <c r="S115" s="21">
        <f t="shared" ref="S115:T115" si="97">SUM(S116:S118)</f>
        <v>0</v>
      </c>
      <c r="T115" s="21">
        <f t="shared" si="97"/>
        <v>104.76250000000002</v>
      </c>
      <c r="U115" s="21"/>
      <c r="V115" s="21"/>
      <c r="W115" s="21"/>
      <c r="X115" s="21"/>
    </row>
    <row r="116" spans="1:24" x14ac:dyDescent="0.25">
      <c r="A116" s="6">
        <v>531</v>
      </c>
      <c r="B116" s="30">
        <v>111</v>
      </c>
      <c r="C116" s="30"/>
      <c r="D116" s="12"/>
      <c r="E116" s="12" t="s">
        <v>455</v>
      </c>
      <c r="F116" s="17" t="s">
        <v>1684</v>
      </c>
      <c r="G116" s="13">
        <v>140</v>
      </c>
      <c r="H116" s="14">
        <v>373.03</v>
      </c>
      <c r="I116" s="14">
        <v>50.750000000000007</v>
      </c>
      <c r="J116" s="9" t="s">
        <v>1999</v>
      </c>
      <c r="K116" s="29"/>
      <c r="L116" s="29"/>
      <c r="M116" s="29"/>
      <c r="N116" s="14"/>
      <c r="O116" s="29"/>
      <c r="P116" s="29"/>
      <c r="Q116" s="29"/>
      <c r="R116" s="29"/>
      <c r="S116" s="29">
        <f t="shared" ref="S116:S118" si="98">N116/100*R116</f>
        <v>0</v>
      </c>
      <c r="T116" s="29">
        <f t="shared" ref="T116:T118" si="99">I116-S116</f>
        <v>50.750000000000007</v>
      </c>
      <c r="U116" s="29"/>
      <c r="V116" s="29"/>
      <c r="W116" s="29"/>
      <c r="X116" s="29"/>
    </row>
    <row r="117" spans="1:24" x14ac:dyDescent="0.25">
      <c r="A117" s="6">
        <v>532</v>
      </c>
      <c r="B117" s="30">
        <v>112</v>
      </c>
      <c r="C117" s="30"/>
      <c r="D117" s="12"/>
      <c r="E117" s="12" t="s">
        <v>454</v>
      </c>
      <c r="F117" s="17" t="s">
        <v>619</v>
      </c>
      <c r="G117" s="13">
        <v>4</v>
      </c>
      <c r="H117" s="14">
        <v>10.657999999999998</v>
      </c>
      <c r="I117" s="14">
        <v>1.4500000000000002</v>
      </c>
      <c r="J117" s="9" t="s">
        <v>1999</v>
      </c>
      <c r="K117" s="29"/>
      <c r="L117" s="29"/>
      <c r="M117" s="29"/>
      <c r="N117" s="14"/>
      <c r="O117" s="29"/>
      <c r="P117" s="29"/>
      <c r="Q117" s="29"/>
      <c r="R117" s="29"/>
      <c r="S117" s="29">
        <f t="shared" si="98"/>
        <v>0</v>
      </c>
      <c r="T117" s="29">
        <f t="shared" si="99"/>
        <v>1.4500000000000002</v>
      </c>
      <c r="U117" s="29"/>
      <c r="V117" s="29"/>
      <c r="W117" s="29"/>
      <c r="X117" s="29"/>
    </row>
    <row r="118" spans="1:24" x14ac:dyDescent="0.25">
      <c r="A118" s="6">
        <v>533</v>
      </c>
      <c r="B118" s="30">
        <v>113</v>
      </c>
      <c r="C118" s="30"/>
      <c r="D118" s="12"/>
      <c r="E118" s="12" t="s">
        <v>456</v>
      </c>
      <c r="F118" s="17" t="s">
        <v>1248</v>
      </c>
      <c r="G118" s="13">
        <v>145</v>
      </c>
      <c r="H118" s="14">
        <v>386.35249999999991</v>
      </c>
      <c r="I118" s="14">
        <v>52.562500000000007</v>
      </c>
      <c r="J118" s="9" t="s">
        <v>1999</v>
      </c>
      <c r="K118" s="29"/>
      <c r="L118" s="29"/>
      <c r="M118" s="29"/>
      <c r="N118" s="14"/>
      <c r="O118" s="29"/>
      <c r="P118" s="29"/>
      <c r="Q118" s="29"/>
      <c r="R118" s="29"/>
      <c r="S118" s="29">
        <f t="shared" si="98"/>
        <v>0</v>
      </c>
      <c r="T118" s="29">
        <f t="shared" si="99"/>
        <v>52.562500000000007</v>
      </c>
      <c r="U118" s="29"/>
      <c r="V118" s="29"/>
      <c r="W118" s="29"/>
      <c r="X118" s="29"/>
    </row>
    <row r="119" spans="1:24" s="10" customFormat="1" x14ac:dyDescent="0.25">
      <c r="A119" s="6">
        <v>534</v>
      </c>
      <c r="B119" s="30">
        <v>114</v>
      </c>
      <c r="C119" s="30"/>
      <c r="D119" s="15" t="s">
        <v>31</v>
      </c>
      <c r="E119" s="15"/>
      <c r="F119" s="9"/>
      <c r="G119" s="16">
        <v>1095</v>
      </c>
      <c r="H119" s="9">
        <v>2917.6274999999996</v>
      </c>
      <c r="I119" s="9">
        <v>396.9375</v>
      </c>
      <c r="J119" s="9" t="s">
        <v>1999</v>
      </c>
      <c r="K119" s="21"/>
      <c r="L119" s="21"/>
      <c r="M119" s="21"/>
      <c r="N119" s="21">
        <f t="shared" ref="N119" si="100">SUM(N120:N123)</f>
        <v>0</v>
      </c>
      <c r="O119" s="21"/>
      <c r="P119" s="21"/>
      <c r="Q119" s="21"/>
      <c r="R119" s="21"/>
      <c r="S119" s="21">
        <f t="shared" ref="S119:T119" si="101">SUM(S120:S123)</f>
        <v>0</v>
      </c>
      <c r="T119" s="21">
        <f t="shared" si="101"/>
        <v>396.9375</v>
      </c>
      <c r="U119" s="21"/>
      <c r="V119" s="21"/>
      <c r="W119" s="21"/>
      <c r="X119" s="21"/>
    </row>
    <row r="120" spans="1:24" x14ac:dyDescent="0.25">
      <c r="A120" s="6">
        <v>535</v>
      </c>
      <c r="B120" s="30">
        <v>115</v>
      </c>
      <c r="C120" s="30"/>
      <c r="D120" s="12"/>
      <c r="E120" s="12" t="s">
        <v>455</v>
      </c>
      <c r="F120" s="17" t="s">
        <v>1685</v>
      </c>
      <c r="G120" s="13">
        <v>710</v>
      </c>
      <c r="H120" s="14">
        <v>1891.7949999999998</v>
      </c>
      <c r="I120" s="14">
        <v>257.375</v>
      </c>
      <c r="J120" s="9" t="s">
        <v>1999</v>
      </c>
      <c r="K120" s="29"/>
      <c r="L120" s="29"/>
      <c r="M120" s="29"/>
      <c r="N120" s="14"/>
      <c r="O120" s="29"/>
      <c r="P120" s="29"/>
      <c r="Q120" s="29"/>
      <c r="R120" s="29"/>
      <c r="S120" s="29">
        <f t="shared" ref="S120:S123" si="102">N120/100*R120</f>
        <v>0</v>
      </c>
      <c r="T120" s="29">
        <f t="shared" ref="T120:T123" si="103">I120-S120</f>
        <v>257.375</v>
      </c>
      <c r="U120" s="29"/>
      <c r="V120" s="29"/>
      <c r="W120" s="29"/>
      <c r="X120" s="29"/>
    </row>
    <row r="121" spans="1:24" x14ac:dyDescent="0.25">
      <c r="A121" s="6">
        <v>536</v>
      </c>
      <c r="B121" s="30">
        <v>116</v>
      </c>
      <c r="C121" s="30"/>
      <c r="D121" s="12"/>
      <c r="E121" s="12" t="s">
        <v>456</v>
      </c>
      <c r="F121" s="17" t="s">
        <v>1249</v>
      </c>
      <c r="G121" s="13">
        <v>176</v>
      </c>
      <c r="H121" s="14">
        <v>468.952</v>
      </c>
      <c r="I121" s="14">
        <v>63.8</v>
      </c>
      <c r="J121" s="9" t="s">
        <v>1999</v>
      </c>
      <c r="K121" s="29"/>
      <c r="L121" s="29"/>
      <c r="M121" s="29"/>
      <c r="N121" s="14"/>
      <c r="O121" s="29"/>
      <c r="P121" s="29"/>
      <c r="Q121" s="29"/>
      <c r="R121" s="29"/>
      <c r="S121" s="29">
        <f t="shared" si="102"/>
        <v>0</v>
      </c>
      <c r="T121" s="29">
        <f t="shared" si="103"/>
        <v>63.8</v>
      </c>
      <c r="U121" s="29"/>
      <c r="V121" s="29"/>
      <c r="W121" s="29"/>
      <c r="X121" s="29"/>
    </row>
    <row r="122" spans="1:24" x14ac:dyDescent="0.25">
      <c r="A122" s="6">
        <v>537</v>
      </c>
      <c r="B122" s="30">
        <v>117</v>
      </c>
      <c r="C122" s="30"/>
      <c r="D122" s="12"/>
      <c r="E122" s="12" t="s">
        <v>456</v>
      </c>
      <c r="F122" s="17" t="s">
        <v>1250</v>
      </c>
      <c r="G122" s="13">
        <v>106</v>
      </c>
      <c r="H122" s="14">
        <v>282.43700000000001</v>
      </c>
      <c r="I122" s="14">
        <v>38.425000000000004</v>
      </c>
      <c r="J122" s="9" t="s">
        <v>1999</v>
      </c>
      <c r="K122" s="29"/>
      <c r="L122" s="29"/>
      <c r="M122" s="29"/>
      <c r="N122" s="14"/>
      <c r="O122" s="29"/>
      <c r="P122" s="29"/>
      <c r="Q122" s="29"/>
      <c r="R122" s="29"/>
      <c r="S122" s="29">
        <f t="shared" si="102"/>
        <v>0</v>
      </c>
      <c r="T122" s="29">
        <f t="shared" si="103"/>
        <v>38.425000000000004</v>
      </c>
      <c r="U122" s="29"/>
      <c r="V122" s="29"/>
      <c r="W122" s="29"/>
      <c r="X122" s="29"/>
    </row>
    <row r="123" spans="1:24" x14ac:dyDescent="0.25">
      <c r="A123" s="6">
        <v>538</v>
      </c>
      <c r="B123" s="30">
        <v>118</v>
      </c>
      <c r="C123" s="30"/>
      <c r="D123" s="12"/>
      <c r="E123" s="12" t="s">
        <v>454</v>
      </c>
      <c r="F123" s="17" t="s">
        <v>620</v>
      </c>
      <c r="G123" s="13">
        <v>103</v>
      </c>
      <c r="H123" s="14">
        <v>274.44349999999997</v>
      </c>
      <c r="I123" s="14">
        <v>37.337500000000006</v>
      </c>
      <c r="J123" s="9" t="s">
        <v>1999</v>
      </c>
      <c r="K123" s="29"/>
      <c r="L123" s="29"/>
      <c r="M123" s="29"/>
      <c r="N123" s="14"/>
      <c r="O123" s="29"/>
      <c r="P123" s="29"/>
      <c r="Q123" s="29"/>
      <c r="R123" s="29"/>
      <c r="S123" s="29">
        <f t="shared" si="102"/>
        <v>0</v>
      </c>
      <c r="T123" s="29">
        <f t="shared" si="103"/>
        <v>37.337500000000006</v>
      </c>
      <c r="U123" s="29"/>
      <c r="V123" s="29"/>
      <c r="W123" s="29"/>
      <c r="X123" s="29"/>
    </row>
    <row r="124" spans="1:24" s="10" customFormat="1" x14ac:dyDescent="0.25">
      <c r="A124" s="6">
        <v>539</v>
      </c>
      <c r="B124" s="30">
        <v>119</v>
      </c>
      <c r="C124" s="30"/>
      <c r="D124" s="15" t="s">
        <v>32</v>
      </c>
      <c r="E124" s="15"/>
      <c r="F124" s="9"/>
      <c r="G124" s="16">
        <v>451</v>
      </c>
      <c r="H124" s="9">
        <v>1201.6895</v>
      </c>
      <c r="I124" s="9">
        <v>163.48750000000001</v>
      </c>
      <c r="J124" s="9" t="s">
        <v>1999</v>
      </c>
      <c r="K124" s="21"/>
      <c r="L124" s="21"/>
      <c r="M124" s="21"/>
      <c r="N124" s="21">
        <f t="shared" ref="N124" si="104">SUM(N125:N126)</f>
        <v>0</v>
      </c>
      <c r="O124" s="21"/>
      <c r="P124" s="21"/>
      <c r="Q124" s="21"/>
      <c r="R124" s="21"/>
      <c r="S124" s="21">
        <f t="shared" ref="S124:T124" si="105">SUM(S125:S126)</f>
        <v>0</v>
      </c>
      <c r="T124" s="21">
        <f t="shared" si="105"/>
        <v>163.48750000000001</v>
      </c>
      <c r="U124" s="21"/>
      <c r="V124" s="21"/>
      <c r="W124" s="21"/>
      <c r="X124" s="21"/>
    </row>
    <row r="125" spans="1:24" x14ac:dyDescent="0.25">
      <c r="A125" s="6">
        <v>540</v>
      </c>
      <c r="B125" s="30">
        <v>120</v>
      </c>
      <c r="C125" s="30"/>
      <c r="D125" s="12"/>
      <c r="E125" s="12" t="s">
        <v>455</v>
      </c>
      <c r="F125" s="17" t="s">
        <v>1686</v>
      </c>
      <c r="G125" s="13">
        <v>332</v>
      </c>
      <c r="H125" s="14">
        <v>884.61399999999992</v>
      </c>
      <c r="I125" s="14">
        <v>120.35</v>
      </c>
      <c r="J125" s="9" t="s">
        <v>1999</v>
      </c>
      <c r="K125" s="29"/>
      <c r="L125" s="29"/>
      <c r="M125" s="29"/>
      <c r="N125" s="14"/>
      <c r="O125" s="29"/>
      <c r="P125" s="29"/>
      <c r="Q125" s="29"/>
      <c r="R125" s="29"/>
      <c r="S125" s="29">
        <f t="shared" ref="S125:S126" si="106">N125/100*R125</f>
        <v>0</v>
      </c>
      <c r="T125" s="29">
        <f t="shared" ref="T125:T126" si="107">I125-S125</f>
        <v>120.35</v>
      </c>
      <c r="U125" s="29"/>
      <c r="V125" s="29"/>
      <c r="W125" s="29"/>
      <c r="X125" s="29"/>
    </row>
    <row r="126" spans="1:24" x14ac:dyDescent="0.25">
      <c r="A126" s="6">
        <v>541</v>
      </c>
      <c r="B126" s="30">
        <v>121</v>
      </c>
      <c r="C126" s="30"/>
      <c r="D126" s="12"/>
      <c r="E126" s="12" t="s">
        <v>454</v>
      </c>
      <c r="F126" s="17" t="s">
        <v>621</v>
      </c>
      <c r="G126" s="13">
        <v>119</v>
      </c>
      <c r="H126" s="14">
        <v>317.07549999999998</v>
      </c>
      <c r="I126" s="14">
        <v>43.137500000000003</v>
      </c>
      <c r="J126" s="9" t="s">
        <v>1999</v>
      </c>
      <c r="K126" s="29"/>
      <c r="L126" s="29"/>
      <c r="M126" s="29"/>
      <c r="N126" s="14"/>
      <c r="O126" s="29"/>
      <c r="P126" s="29"/>
      <c r="Q126" s="29"/>
      <c r="R126" s="29"/>
      <c r="S126" s="29">
        <f t="shared" si="106"/>
        <v>0</v>
      </c>
      <c r="T126" s="29">
        <f t="shared" si="107"/>
        <v>43.137500000000003</v>
      </c>
      <c r="U126" s="29"/>
      <c r="V126" s="29"/>
      <c r="W126" s="29"/>
      <c r="X126" s="29"/>
    </row>
    <row r="127" spans="1:24" s="10" customFormat="1" x14ac:dyDescent="0.25">
      <c r="A127" s="6">
        <v>542</v>
      </c>
      <c r="B127" s="30">
        <v>122</v>
      </c>
      <c r="C127" s="30"/>
      <c r="D127" s="15" t="s">
        <v>33</v>
      </c>
      <c r="E127" s="15"/>
      <c r="F127" s="9"/>
      <c r="G127" s="16">
        <v>324</v>
      </c>
      <c r="H127" s="9">
        <v>863.29799999999989</v>
      </c>
      <c r="I127" s="9">
        <v>117.45000000000002</v>
      </c>
      <c r="J127" s="9" t="s">
        <v>1999</v>
      </c>
      <c r="K127" s="21"/>
      <c r="L127" s="21"/>
      <c r="M127" s="21"/>
      <c r="N127" s="21">
        <f t="shared" ref="N127" si="108">SUM(N128:N129)</f>
        <v>0</v>
      </c>
      <c r="O127" s="21"/>
      <c r="P127" s="21"/>
      <c r="Q127" s="21"/>
      <c r="R127" s="21"/>
      <c r="S127" s="21">
        <f t="shared" ref="S127:T127" si="109">SUM(S128:S129)</f>
        <v>0</v>
      </c>
      <c r="T127" s="21">
        <f t="shared" si="109"/>
        <v>117.45000000000002</v>
      </c>
      <c r="U127" s="21"/>
      <c r="V127" s="21"/>
      <c r="W127" s="21"/>
      <c r="X127" s="21"/>
    </row>
    <row r="128" spans="1:24" x14ac:dyDescent="0.25">
      <c r="A128" s="6">
        <v>543</v>
      </c>
      <c r="B128" s="30">
        <v>123</v>
      </c>
      <c r="C128" s="30"/>
      <c r="D128" s="12"/>
      <c r="E128" s="12" t="s">
        <v>455</v>
      </c>
      <c r="F128" s="17" t="s">
        <v>1687</v>
      </c>
      <c r="G128" s="13">
        <v>206</v>
      </c>
      <c r="H128" s="14">
        <v>548.88699999999994</v>
      </c>
      <c r="I128" s="14">
        <v>74.675000000000011</v>
      </c>
      <c r="J128" s="9" t="s">
        <v>1999</v>
      </c>
      <c r="K128" s="29"/>
      <c r="L128" s="29"/>
      <c r="M128" s="29"/>
      <c r="N128" s="14"/>
      <c r="O128" s="29"/>
      <c r="P128" s="29"/>
      <c r="Q128" s="29"/>
      <c r="R128" s="29"/>
      <c r="S128" s="29">
        <f t="shared" ref="S128:S129" si="110">N128/100*R128</f>
        <v>0</v>
      </c>
      <c r="T128" s="29">
        <f t="shared" ref="T128:T129" si="111">I128-S128</f>
        <v>74.675000000000011</v>
      </c>
      <c r="U128" s="29"/>
      <c r="V128" s="29"/>
      <c r="W128" s="29"/>
      <c r="X128" s="29"/>
    </row>
    <row r="129" spans="1:24" x14ac:dyDescent="0.25">
      <c r="A129" s="6">
        <v>544</v>
      </c>
      <c r="B129" s="30">
        <v>124</v>
      </c>
      <c r="C129" s="30"/>
      <c r="D129" s="12"/>
      <c r="E129" s="12" t="s">
        <v>456</v>
      </c>
      <c r="F129" s="17" t="s">
        <v>1251</v>
      </c>
      <c r="G129" s="13">
        <v>118</v>
      </c>
      <c r="H129" s="14">
        <v>314.41099999999994</v>
      </c>
      <c r="I129" s="14">
        <v>42.775000000000006</v>
      </c>
      <c r="J129" s="9" t="s">
        <v>1999</v>
      </c>
      <c r="K129" s="29"/>
      <c r="L129" s="29"/>
      <c r="M129" s="29"/>
      <c r="N129" s="14"/>
      <c r="O129" s="29"/>
      <c r="P129" s="29"/>
      <c r="Q129" s="29"/>
      <c r="R129" s="29"/>
      <c r="S129" s="29">
        <f t="shared" si="110"/>
        <v>0</v>
      </c>
      <c r="T129" s="29">
        <f t="shared" si="111"/>
        <v>42.775000000000006</v>
      </c>
      <c r="U129" s="29"/>
      <c r="V129" s="29"/>
      <c r="W129" s="29"/>
      <c r="X129" s="29"/>
    </row>
    <row r="130" spans="1:24" s="10" customFormat="1" x14ac:dyDescent="0.25">
      <c r="A130" s="6">
        <v>545</v>
      </c>
      <c r="B130" s="30">
        <v>125</v>
      </c>
      <c r="C130" s="30"/>
      <c r="D130" s="15" t="s">
        <v>34</v>
      </c>
      <c r="E130" s="15"/>
      <c r="F130" s="9"/>
      <c r="G130" s="16">
        <v>691</v>
      </c>
      <c r="H130" s="9">
        <v>1841.1695000000002</v>
      </c>
      <c r="I130" s="9">
        <v>250.48750000000001</v>
      </c>
      <c r="J130" s="9" t="s">
        <v>1999</v>
      </c>
      <c r="K130" s="21"/>
      <c r="L130" s="21"/>
      <c r="M130" s="21"/>
      <c r="N130" s="21">
        <f t="shared" ref="N130" si="112">SUM(N131:N137)</f>
        <v>0</v>
      </c>
      <c r="O130" s="21"/>
      <c r="P130" s="21"/>
      <c r="Q130" s="21"/>
      <c r="R130" s="21"/>
      <c r="S130" s="21">
        <f t="shared" ref="S130:T130" si="113">SUM(S131:S137)</f>
        <v>0</v>
      </c>
      <c r="T130" s="21">
        <f t="shared" si="113"/>
        <v>250.48750000000001</v>
      </c>
      <c r="U130" s="21"/>
      <c r="V130" s="21"/>
      <c r="W130" s="21"/>
      <c r="X130" s="21"/>
    </row>
    <row r="131" spans="1:24" x14ac:dyDescent="0.25">
      <c r="A131" s="6">
        <v>546</v>
      </c>
      <c r="B131" s="30">
        <v>126</v>
      </c>
      <c r="C131" s="30"/>
      <c r="D131" s="12"/>
      <c r="E131" s="12" t="s">
        <v>455</v>
      </c>
      <c r="F131" s="17" t="s">
        <v>1688</v>
      </c>
      <c r="G131" s="13">
        <v>212</v>
      </c>
      <c r="H131" s="14">
        <v>564.87400000000002</v>
      </c>
      <c r="I131" s="14">
        <v>76.850000000000009</v>
      </c>
      <c r="J131" s="9" t="s">
        <v>1999</v>
      </c>
      <c r="K131" s="29"/>
      <c r="L131" s="29"/>
      <c r="M131" s="29"/>
      <c r="N131" s="14"/>
      <c r="O131" s="29"/>
      <c r="P131" s="29"/>
      <c r="Q131" s="29"/>
      <c r="R131" s="29"/>
      <c r="S131" s="29">
        <f t="shared" ref="S131:S137" si="114">N131/100*R131</f>
        <v>0</v>
      </c>
      <c r="T131" s="29">
        <f t="shared" ref="T131:T137" si="115">I131-S131</f>
        <v>76.850000000000009</v>
      </c>
      <c r="U131" s="29"/>
      <c r="V131" s="29"/>
      <c r="W131" s="29"/>
      <c r="X131" s="29"/>
    </row>
    <row r="132" spans="1:24" x14ac:dyDescent="0.25">
      <c r="A132" s="6">
        <v>547</v>
      </c>
      <c r="B132" s="30">
        <v>127</v>
      </c>
      <c r="C132" s="30"/>
      <c r="D132" s="12"/>
      <c r="E132" s="12" t="s">
        <v>454</v>
      </c>
      <c r="F132" s="17" t="s">
        <v>622</v>
      </c>
      <c r="G132" s="13">
        <v>85</v>
      </c>
      <c r="H132" s="14">
        <v>226.48249999999996</v>
      </c>
      <c r="I132" s="14">
        <v>30.812500000000004</v>
      </c>
      <c r="J132" s="9" t="s">
        <v>1999</v>
      </c>
      <c r="K132" s="29"/>
      <c r="L132" s="29"/>
      <c r="M132" s="29"/>
      <c r="N132" s="14"/>
      <c r="O132" s="29"/>
      <c r="P132" s="29"/>
      <c r="Q132" s="29"/>
      <c r="R132" s="29"/>
      <c r="S132" s="29">
        <f t="shared" si="114"/>
        <v>0</v>
      </c>
      <c r="T132" s="29">
        <f t="shared" si="115"/>
        <v>30.812500000000004</v>
      </c>
      <c r="U132" s="29"/>
      <c r="V132" s="29"/>
      <c r="W132" s="29"/>
      <c r="X132" s="29"/>
    </row>
    <row r="133" spans="1:24" x14ac:dyDescent="0.25">
      <c r="A133" s="6">
        <v>548</v>
      </c>
      <c r="B133" s="30">
        <v>128</v>
      </c>
      <c r="C133" s="30"/>
      <c r="D133" s="12"/>
      <c r="E133" s="12" t="s">
        <v>456</v>
      </c>
      <c r="F133" s="17" t="s">
        <v>1252</v>
      </c>
      <c r="G133" s="13">
        <v>64</v>
      </c>
      <c r="H133" s="14">
        <v>170.52799999999996</v>
      </c>
      <c r="I133" s="14">
        <v>23.200000000000003</v>
      </c>
      <c r="J133" s="9" t="s">
        <v>1999</v>
      </c>
      <c r="K133" s="29"/>
      <c r="L133" s="29"/>
      <c r="M133" s="29"/>
      <c r="N133" s="14"/>
      <c r="O133" s="29"/>
      <c r="P133" s="29"/>
      <c r="Q133" s="29"/>
      <c r="R133" s="29"/>
      <c r="S133" s="29">
        <f t="shared" si="114"/>
        <v>0</v>
      </c>
      <c r="T133" s="29">
        <f t="shared" si="115"/>
        <v>23.200000000000003</v>
      </c>
      <c r="U133" s="29"/>
      <c r="V133" s="29"/>
      <c r="W133" s="29"/>
      <c r="X133" s="29"/>
    </row>
    <row r="134" spans="1:24" x14ac:dyDescent="0.25">
      <c r="A134" s="6">
        <v>549</v>
      </c>
      <c r="B134" s="30">
        <v>129</v>
      </c>
      <c r="C134" s="30"/>
      <c r="D134" s="12"/>
      <c r="E134" s="12" t="s">
        <v>454</v>
      </c>
      <c r="F134" s="17" t="s">
        <v>623</v>
      </c>
      <c r="G134" s="13">
        <v>37</v>
      </c>
      <c r="H134" s="14">
        <v>98.586500000000001</v>
      </c>
      <c r="I134" s="14">
        <v>13.4125</v>
      </c>
      <c r="J134" s="9" t="s">
        <v>1999</v>
      </c>
      <c r="K134" s="29"/>
      <c r="L134" s="29"/>
      <c r="M134" s="29"/>
      <c r="N134" s="14"/>
      <c r="O134" s="29"/>
      <c r="P134" s="29"/>
      <c r="Q134" s="29"/>
      <c r="R134" s="29"/>
      <c r="S134" s="29">
        <f t="shared" si="114"/>
        <v>0</v>
      </c>
      <c r="T134" s="29">
        <f t="shared" si="115"/>
        <v>13.4125</v>
      </c>
      <c r="U134" s="29"/>
      <c r="V134" s="29"/>
      <c r="W134" s="29"/>
      <c r="X134" s="29"/>
    </row>
    <row r="135" spans="1:24" x14ac:dyDescent="0.25">
      <c r="A135" s="6">
        <v>550</v>
      </c>
      <c r="B135" s="30">
        <v>130</v>
      </c>
      <c r="C135" s="30"/>
      <c r="D135" s="12"/>
      <c r="E135" s="12" t="s">
        <v>456</v>
      </c>
      <c r="F135" s="17" t="s">
        <v>1253</v>
      </c>
      <c r="G135" s="13">
        <v>180</v>
      </c>
      <c r="H135" s="14">
        <v>479.61</v>
      </c>
      <c r="I135" s="14">
        <v>65.25</v>
      </c>
      <c r="J135" s="9" t="s">
        <v>1999</v>
      </c>
      <c r="K135" s="29"/>
      <c r="L135" s="29"/>
      <c r="M135" s="29"/>
      <c r="N135" s="14"/>
      <c r="O135" s="29"/>
      <c r="P135" s="29"/>
      <c r="Q135" s="29"/>
      <c r="R135" s="29"/>
      <c r="S135" s="29">
        <f t="shared" si="114"/>
        <v>0</v>
      </c>
      <c r="T135" s="29">
        <f t="shared" si="115"/>
        <v>65.25</v>
      </c>
      <c r="U135" s="29"/>
      <c r="V135" s="29"/>
      <c r="W135" s="29"/>
      <c r="X135" s="29"/>
    </row>
    <row r="136" spans="1:24" x14ac:dyDescent="0.25">
      <c r="A136" s="6">
        <v>551</v>
      </c>
      <c r="B136" s="30">
        <v>131</v>
      </c>
      <c r="C136" s="30"/>
      <c r="D136" s="12"/>
      <c r="E136" s="12" t="s">
        <v>454</v>
      </c>
      <c r="F136" s="17" t="s">
        <v>624</v>
      </c>
      <c r="G136" s="13">
        <v>44</v>
      </c>
      <c r="H136" s="14">
        <v>117.238</v>
      </c>
      <c r="I136" s="14">
        <v>15.95</v>
      </c>
      <c r="J136" s="9" t="s">
        <v>1999</v>
      </c>
      <c r="K136" s="29"/>
      <c r="L136" s="29"/>
      <c r="M136" s="29"/>
      <c r="N136" s="14"/>
      <c r="O136" s="29"/>
      <c r="P136" s="29"/>
      <c r="Q136" s="29"/>
      <c r="R136" s="29"/>
      <c r="S136" s="29">
        <f t="shared" si="114"/>
        <v>0</v>
      </c>
      <c r="T136" s="29">
        <f t="shared" si="115"/>
        <v>15.95</v>
      </c>
      <c r="U136" s="29"/>
      <c r="V136" s="29"/>
      <c r="W136" s="29"/>
      <c r="X136" s="29"/>
    </row>
    <row r="137" spans="1:24" x14ac:dyDescent="0.25">
      <c r="A137" s="6">
        <v>552</v>
      </c>
      <c r="B137" s="30">
        <v>132</v>
      </c>
      <c r="C137" s="30"/>
      <c r="D137" s="12"/>
      <c r="E137" s="12" t="s">
        <v>454</v>
      </c>
      <c r="F137" s="17" t="s">
        <v>625</v>
      </c>
      <c r="G137" s="13">
        <v>69</v>
      </c>
      <c r="H137" s="14">
        <v>183.85049999999998</v>
      </c>
      <c r="I137" s="14">
        <v>25.012500000000003</v>
      </c>
      <c r="J137" s="9" t="s">
        <v>1999</v>
      </c>
      <c r="K137" s="29"/>
      <c r="L137" s="29"/>
      <c r="M137" s="29"/>
      <c r="N137" s="14"/>
      <c r="O137" s="29"/>
      <c r="P137" s="29"/>
      <c r="Q137" s="29"/>
      <c r="R137" s="29"/>
      <c r="S137" s="29">
        <f t="shared" si="114"/>
        <v>0</v>
      </c>
      <c r="T137" s="29">
        <f t="shared" si="115"/>
        <v>25.012500000000003</v>
      </c>
      <c r="U137" s="29"/>
      <c r="V137" s="29"/>
      <c r="W137" s="29"/>
      <c r="X137" s="29"/>
    </row>
    <row r="138" spans="1:24" s="10" customFormat="1" x14ac:dyDescent="0.25">
      <c r="A138" s="6">
        <v>553</v>
      </c>
      <c r="B138" s="30">
        <v>133</v>
      </c>
      <c r="C138" s="30"/>
      <c r="D138" s="15" t="s">
        <v>35</v>
      </c>
      <c r="E138" s="15"/>
      <c r="F138" s="9"/>
      <c r="G138" s="16">
        <v>456</v>
      </c>
      <c r="H138" s="9">
        <v>1215.0119999999997</v>
      </c>
      <c r="I138" s="9">
        <v>165.3</v>
      </c>
      <c r="J138" s="9" t="s">
        <v>1999</v>
      </c>
      <c r="K138" s="21"/>
      <c r="L138" s="21"/>
      <c r="M138" s="21"/>
      <c r="N138" s="21">
        <f t="shared" ref="N138" si="116">SUM(N139:N141)</f>
        <v>0</v>
      </c>
      <c r="O138" s="21"/>
      <c r="P138" s="21"/>
      <c r="Q138" s="21"/>
      <c r="R138" s="21"/>
      <c r="S138" s="21">
        <f t="shared" ref="S138:T138" si="117">SUM(S139:S141)</f>
        <v>0</v>
      </c>
      <c r="T138" s="21">
        <f t="shared" si="117"/>
        <v>165.3</v>
      </c>
      <c r="U138" s="21"/>
      <c r="V138" s="21"/>
      <c r="W138" s="21"/>
      <c r="X138" s="21"/>
    </row>
    <row r="139" spans="1:24" x14ac:dyDescent="0.25">
      <c r="A139" s="6">
        <v>554</v>
      </c>
      <c r="B139" s="30">
        <v>134</v>
      </c>
      <c r="C139" s="30"/>
      <c r="D139" s="12"/>
      <c r="E139" s="12" t="s">
        <v>455</v>
      </c>
      <c r="F139" s="17" t="s">
        <v>1689</v>
      </c>
      <c r="G139" s="13">
        <v>277</v>
      </c>
      <c r="H139" s="14">
        <v>738.06649999999991</v>
      </c>
      <c r="I139" s="14">
        <v>100.41250000000001</v>
      </c>
      <c r="J139" s="9" t="s">
        <v>1999</v>
      </c>
      <c r="K139" s="29"/>
      <c r="L139" s="29"/>
      <c r="M139" s="29"/>
      <c r="N139" s="14"/>
      <c r="O139" s="29"/>
      <c r="P139" s="29"/>
      <c r="Q139" s="29"/>
      <c r="R139" s="29"/>
      <c r="S139" s="29">
        <f t="shared" ref="S139:S141" si="118">N139/100*R139</f>
        <v>0</v>
      </c>
      <c r="T139" s="29">
        <f t="shared" ref="T139:T141" si="119">I139-S139</f>
        <v>100.41250000000001</v>
      </c>
      <c r="U139" s="29"/>
      <c r="V139" s="29"/>
      <c r="W139" s="29"/>
      <c r="X139" s="29"/>
    </row>
    <row r="140" spans="1:24" x14ac:dyDescent="0.25">
      <c r="A140" s="6">
        <v>555</v>
      </c>
      <c r="B140" s="30">
        <v>135</v>
      </c>
      <c r="C140" s="30"/>
      <c r="D140" s="12"/>
      <c r="E140" s="12" t="s">
        <v>454</v>
      </c>
      <c r="F140" s="17" t="s">
        <v>626</v>
      </c>
      <c r="G140" s="13">
        <v>114</v>
      </c>
      <c r="H140" s="14">
        <v>303.75299999999999</v>
      </c>
      <c r="I140" s="14">
        <v>41.325000000000003</v>
      </c>
      <c r="J140" s="9" t="s">
        <v>1999</v>
      </c>
      <c r="K140" s="29"/>
      <c r="L140" s="29"/>
      <c r="M140" s="29"/>
      <c r="N140" s="14"/>
      <c r="O140" s="29"/>
      <c r="P140" s="29"/>
      <c r="Q140" s="29"/>
      <c r="R140" s="29"/>
      <c r="S140" s="29">
        <f t="shared" si="118"/>
        <v>0</v>
      </c>
      <c r="T140" s="29">
        <f t="shared" si="119"/>
        <v>41.325000000000003</v>
      </c>
      <c r="U140" s="29"/>
      <c r="V140" s="29"/>
      <c r="W140" s="29"/>
      <c r="X140" s="29"/>
    </row>
    <row r="141" spans="1:24" x14ac:dyDescent="0.25">
      <c r="A141" s="6">
        <v>556</v>
      </c>
      <c r="B141" s="30">
        <v>136</v>
      </c>
      <c r="C141" s="30"/>
      <c r="D141" s="12"/>
      <c r="E141" s="12" t="s">
        <v>454</v>
      </c>
      <c r="F141" s="17" t="s">
        <v>627</v>
      </c>
      <c r="G141" s="13">
        <v>65</v>
      </c>
      <c r="H141" s="14">
        <v>173.1925</v>
      </c>
      <c r="I141" s="14">
        <v>23.5625</v>
      </c>
      <c r="J141" s="9" t="s">
        <v>1999</v>
      </c>
      <c r="K141" s="29"/>
      <c r="L141" s="29"/>
      <c r="M141" s="29"/>
      <c r="N141" s="14"/>
      <c r="O141" s="29"/>
      <c r="P141" s="29"/>
      <c r="Q141" s="29"/>
      <c r="R141" s="29"/>
      <c r="S141" s="29">
        <f t="shared" si="118"/>
        <v>0</v>
      </c>
      <c r="T141" s="29">
        <f t="shared" si="119"/>
        <v>23.5625</v>
      </c>
      <c r="U141" s="29"/>
      <c r="V141" s="29"/>
      <c r="W141" s="29"/>
      <c r="X141" s="29"/>
    </row>
    <row r="142" spans="1:24" s="10" customFormat="1" x14ac:dyDescent="0.25">
      <c r="A142" s="6">
        <v>557</v>
      </c>
      <c r="B142" s="30">
        <v>137</v>
      </c>
      <c r="C142" s="30"/>
      <c r="D142" s="15" t="s">
        <v>36</v>
      </c>
      <c r="E142" s="15"/>
      <c r="F142" s="9"/>
      <c r="G142" s="16">
        <v>368</v>
      </c>
      <c r="H142" s="9">
        <v>980.53599999999994</v>
      </c>
      <c r="I142" s="9">
        <v>133.39999999999998</v>
      </c>
      <c r="J142" s="9" t="s">
        <v>1999</v>
      </c>
      <c r="K142" s="21"/>
      <c r="L142" s="21"/>
      <c r="M142" s="21"/>
      <c r="N142" s="21">
        <f t="shared" ref="N142" si="120">SUM(N143:N146)</f>
        <v>0</v>
      </c>
      <c r="O142" s="21"/>
      <c r="P142" s="21"/>
      <c r="Q142" s="21"/>
      <c r="R142" s="21"/>
      <c r="S142" s="21">
        <f t="shared" ref="S142:T142" si="121">SUM(S143:S146)</f>
        <v>0</v>
      </c>
      <c r="T142" s="21">
        <f t="shared" si="121"/>
        <v>133.39999999999998</v>
      </c>
      <c r="U142" s="21"/>
      <c r="V142" s="21"/>
      <c r="W142" s="21"/>
      <c r="X142" s="21"/>
    </row>
    <row r="143" spans="1:24" x14ac:dyDescent="0.25">
      <c r="A143" s="6">
        <v>558</v>
      </c>
      <c r="B143" s="30">
        <v>138</v>
      </c>
      <c r="C143" s="30"/>
      <c r="D143" s="12"/>
      <c r="E143" s="12" t="s">
        <v>455</v>
      </c>
      <c r="F143" s="17" t="s">
        <v>1690</v>
      </c>
      <c r="G143" s="13">
        <v>235</v>
      </c>
      <c r="H143" s="14">
        <v>626.15750000000003</v>
      </c>
      <c r="I143" s="14">
        <v>85.1875</v>
      </c>
      <c r="J143" s="9" t="s">
        <v>1999</v>
      </c>
      <c r="K143" s="29"/>
      <c r="L143" s="29"/>
      <c r="M143" s="29"/>
      <c r="N143" s="14"/>
      <c r="O143" s="29"/>
      <c r="P143" s="29"/>
      <c r="Q143" s="29"/>
      <c r="R143" s="29"/>
      <c r="S143" s="29">
        <f t="shared" ref="S143:S146" si="122">N143/100*R143</f>
        <v>0</v>
      </c>
      <c r="T143" s="29">
        <f t="shared" ref="T143:T146" si="123">I143-S143</f>
        <v>85.1875</v>
      </c>
      <c r="U143" s="29"/>
      <c r="V143" s="29"/>
      <c r="W143" s="29"/>
      <c r="X143" s="29"/>
    </row>
    <row r="144" spans="1:24" x14ac:dyDescent="0.25">
      <c r="A144" s="6">
        <v>559</v>
      </c>
      <c r="B144" s="30">
        <v>139</v>
      </c>
      <c r="C144" s="30"/>
      <c r="D144" s="12"/>
      <c r="E144" s="12" t="s">
        <v>456</v>
      </c>
      <c r="F144" s="17" t="s">
        <v>468</v>
      </c>
      <c r="G144" s="13">
        <v>119</v>
      </c>
      <c r="H144" s="14">
        <v>317.07549999999998</v>
      </c>
      <c r="I144" s="14">
        <v>43.137500000000003</v>
      </c>
      <c r="J144" s="9" t="s">
        <v>1999</v>
      </c>
      <c r="K144" s="29"/>
      <c r="L144" s="29"/>
      <c r="M144" s="29"/>
      <c r="N144" s="14"/>
      <c r="O144" s="29"/>
      <c r="P144" s="29"/>
      <c r="Q144" s="29"/>
      <c r="R144" s="29"/>
      <c r="S144" s="29">
        <f t="shared" si="122"/>
        <v>0</v>
      </c>
      <c r="T144" s="29">
        <f t="shared" si="123"/>
        <v>43.137500000000003</v>
      </c>
      <c r="U144" s="29"/>
      <c r="V144" s="29"/>
      <c r="W144" s="29"/>
      <c r="X144" s="29"/>
    </row>
    <row r="145" spans="1:24" x14ac:dyDescent="0.25">
      <c r="A145" s="6">
        <v>560</v>
      </c>
      <c r="B145" s="30">
        <v>140</v>
      </c>
      <c r="C145" s="30"/>
      <c r="D145" s="12"/>
      <c r="E145" s="12" t="s">
        <v>454</v>
      </c>
      <c r="F145" s="17" t="s">
        <v>628</v>
      </c>
      <c r="G145" s="13">
        <v>14</v>
      </c>
      <c r="H145" s="14">
        <v>37.302999999999997</v>
      </c>
      <c r="I145" s="14">
        <v>5.0750000000000002</v>
      </c>
      <c r="J145" s="9" t="s">
        <v>1999</v>
      </c>
      <c r="K145" s="29"/>
      <c r="L145" s="29"/>
      <c r="M145" s="29"/>
      <c r="N145" s="14"/>
      <c r="O145" s="29"/>
      <c r="P145" s="29"/>
      <c r="Q145" s="29"/>
      <c r="R145" s="29"/>
      <c r="S145" s="29">
        <f t="shared" si="122"/>
        <v>0</v>
      </c>
      <c r="T145" s="29">
        <f t="shared" si="123"/>
        <v>5.0750000000000002</v>
      </c>
      <c r="U145" s="29"/>
      <c r="V145" s="29"/>
      <c r="W145" s="29"/>
      <c r="X145" s="29"/>
    </row>
    <row r="146" spans="1:24" x14ac:dyDescent="0.25">
      <c r="A146" s="6">
        <v>561</v>
      </c>
      <c r="B146" s="30">
        <v>141</v>
      </c>
      <c r="C146" s="30"/>
      <c r="D146" s="12"/>
      <c r="E146" s="12" t="s">
        <v>454</v>
      </c>
      <c r="F146" s="17" t="s">
        <v>629</v>
      </c>
      <c r="G146" s="13">
        <v>0</v>
      </c>
      <c r="H146" s="14">
        <v>0</v>
      </c>
      <c r="I146" s="14">
        <v>0</v>
      </c>
      <c r="J146" s="9" t="s">
        <v>1999</v>
      </c>
      <c r="K146" s="29"/>
      <c r="L146" s="29"/>
      <c r="M146" s="29"/>
      <c r="N146" s="14"/>
      <c r="O146" s="29"/>
      <c r="P146" s="29"/>
      <c r="Q146" s="29"/>
      <c r="R146" s="29"/>
      <c r="S146" s="29">
        <f t="shared" si="122"/>
        <v>0</v>
      </c>
      <c r="T146" s="29">
        <f t="shared" si="123"/>
        <v>0</v>
      </c>
      <c r="U146" s="29"/>
      <c r="V146" s="29"/>
      <c r="W146" s="29"/>
      <c r="X146" s="29"/>
    </row>
    <row r="147" spans="1:24" s="10" customFormat="1" x14ac:dyDescent="0.25">
      <c r="A147" s="6">
        <v>562</v>
      </c>
      <c r="B147" s="30">
        <v>142</v>
      </c>
      <c r="C147" s="30"/>
      <c r="D147" s="15" t="s">
        <v>37</v>
      </c>
      <c r="E147" s="15"/>
      <c r="F147" s="9"/>
      <c r="G147" s="16">
        <v>770</v>
      </c>
      <c r="H147" s="9">
        <v>2051.665</v>
      </c>
      <c r="I147" s="9">
        <v>279.125</v>
      </c>
      <c r="J147" s="9" t="s">
        <v>1999</v>
      </c>
      <c r="K147" s="21"/>
      <c r="L147" s="21"/>
      <c r="M147" s="21"/>
      <c r="N147" s="21">
        <f t="shared" ref="N147" si="124">SUM(N148:N153)</f>
        <v>0</v>
      </c>
      <c r="O147" s="21"/>
      <c r="P147" s="21"/>
      <c r="Q147" s="21"/>
      <c r="R147" s="21"/>
      <c r="S147" s="21">
        <f t="shared" ref="S147:T147" si="125">SUM(S148:S153)</f>
        <v>0</v>
      </c>
      <c r="T147" s="21">
        <f t="shared" si="125"/>
        <v>279.125</v>
      </c>
      <c r="U147" s="21"/>
      <c r="V147" s="21"/>
      <c r="W147" s="21"/>
      <c r="X147" s="21"/>
    </row>
    <row r="148" spans="1:24" x14ac:dyDescent="0.25">
      <c r="A148" s="6">
        <v>563</v>
      </c>
      <c r="B148" s="30">
        <v>143</v>
      </c>
      <c r="C148" s="30"/>
      <c r="D148" s="12"/>
      <c r="E148" s="12" t="s">
        <v>455</v>
      </c>
      <c r="F148" s="17" t="s">
        <v>1691</v>
      </c>
      <c r="G148" s="13">
        <v>380</v>
      </c>
      <c r="H148" s="14">
        <v>1012.51</v>
      </c>
      <c r="I148" s="14">
        <v>137.75</v>
      </c>
      <c r="J148" s="9" t="s">
        <v>1999</v>
      </c>
      <c r="K148" s="29"/>
      <c r="L148" s="29"/>
      <c r="M148" s="29"/>
      <c r="N148" s="14"/>
      <c r="O148" s="29"/>
      <c r="P148" s="29"/>
      <c r="Q148" s="29"/>
      <c r="R148" s="29"/>
      <c r="S148" s="29">
        <f t="shared" ref="S148:S153" si="126">N148/100*R148</f>
        <v>0</v>
      </c>
      <c r="T148" s="29">
        <f t="shared" ref="T148:T153" si="127">I148-S148</f>
        <v>137.75</v>
      </c>
      <c r="U148" s="29"/>
      <c r="V148" s="29"/>
      <c r="W148" s="29"/>
      <c r="X148" s="29"/>
    </row>
    <row r="149" spans="1:24" x14ac:dyDescent="0.25">
      <c r="A149" s="6">
        <v>564</v>
      </c>
      <c r="B149" s="30">
        <v>144</v>
      </c>
      <c r="C149" s="30"/>
      <c r="D149" s="12"/>
      <c r="E149" s="12" t="s">
        <v>454</v>
      </c>
      <c r="F149" s="17" t="s">
        <v>630</v>
      </c>
      <c r="G149" s="13">
        <v>51</v>
      </c>
      <c r="H149" s="14">
        <v>135.8895</v>
      </c>
      <c r="I149" s="14">
        <v>18.487500000000001</v>
      </c>
      <c r="J149" s="9" t="s">
        <v>1999</v>
      </c>
      <c r="K149" s="29"/>
      <c r="L149" s="29"/>
      <c r="M149" s="29"/>
      <c r="N149" s="14"/>
      <c r="O149" s="29"/>
      <c r="P149" s="29"/>
      <c r="Q149" s="29"/>
      <c r="R149" s="29"/>
      <c r="S149" s="29">
        <f t="shared" si="126"/>
        <v>0</v>
      </c>
      <c r="T149" s="29">
        <f t="shared" si="127"/>
        <v>18.487500000000001</v>
      </c>
      <c r="U149" s="29"/>
      <c r="V149" s="29"/>
      <c r="W149" s="29"/>
      <c r="X149" s="29"/>
    </row>
    <row r="150" spans="1:24" x14ac:dyDescent="0.25">
      <c r="A150" s="6">
        <v>565</v>
      </c>
      <c r="B150" s="30">
        <v>145</v>
      </c>
      <c r="C150" s="30"/>
      <c r="D150" s="12"/>
      <c r="E150" s="12" t="s">
        <v>454</v>
      </c>
      <c r="F150" s="17" t="s">
        <v>631</v>
      </c>
      <c r="G150" s="13">
        <v>140</v>
      </c>
      <c r="H150" s="14">
        <v>373.03</v>
      </c>
      <c r="I150" s="14">
        <v>50.750000000000007</v>
      </c>
      <c r="J150" s="9" t="s">
        <v>1999</v>
      </c>
      <c r="K150" s="29"/>
      <c r="L150" s="29"/>
      <c r="M150" s="29"/>
      <c r="N150" s="14"/>
      <c r="O150" s="29"/>
      <c r="P150" s="29"/>
      <c r="Q150" s="29"/>
      <c r="R150" s="29"/>
      <c r="S150" s="29">
        <f t="shared" si="126"/>
        <v>0</v>
      </c>
      <c r="T150" s="29">
        <f t="shared" si="127"/>
        <v>50.750000000000007</v>
      </c>
      <c r="U150" s="29"/>
      <c r="V150" s="29"/>
      <c r="W150" s="29"/>
      <c r="X150" s="29"/>
    </row>
    <row r="151" spans="1:24" x14ac:dyDescent="0.25">
      <c r="A151" s="6">
        <v>566</v>
      </c>
      <c r="B151" s="30">
        <v>146</v>
      </c>
      <c r="C151" s="30"/>
      <c r="D151" s="12"/>
      <c r="E151" s="12" t="s">
        <v>530</v>
      </c>
      <c r="F151" s="17" t="s">
        <v>1254</v>
      </c>
      <c r="G151" s="13">
        <v>68</v>
      </c>
      <c r="H151" s="14">
        <v>181.18600000000001</v>
      </c>
      <c r="I151" s="14">
        <v>24.65</v>
      </c>
      <c r="J151" s="9" t="s">
        <v>1999</v>
      </c>
      <c r="K151" s="29"/>
      <c r="L151" s="29"/>
      <c r="M151" s="29"/>
      <c r="N151" s="14"/>
      <c r="O151" s="29"/>
      <c r="P151" s="29"/>
      <c r="Q151" s="29"/>
      <c r="R151" s="29"/>
      <c r="S151" s="29">
        <f t="shared" si="126"/>
        <v>0</v>
      </c>
      <c r="T151" s="29">
        <f t="shared" si="127"/>
        <v>24.65</v>
      </c>
      <c r="U151" s="29"/>
      <c r="V151" s="29"/>
      <c r="W151" s="29"/>
      <c r="X151" s="29"/>
    </row>
    <row r="152" spans="1:24" x14ac:dyDescent="0.25">
      <c r="A152" s="6">
        <v>567</v>
      </c>
      <c r="B152" s="30">
        <v>147</v>
      </c>
      <c r="C152" s="30"/>
      <c r="D152" s="12"/>
      <c r="E152" s="12" t="s">
        <v>454</v>
      </c>
      <c r="F152" s="17" t="s">
        <v>632</v>
      </c>
      <c r="G152" s="13">
        <v>62</v>
      </c>
      <c r="H152" s="14">
        <v>165.19899999999996</v>
      </c>
      <c r="I152" s="14">
        <v>22.475000000000001</v>
      </c>
      <c r="J152" s="9" t="s">
        <v>1999</v>
      </c>
      <c r="K152" s="29"/>
      <c r="L152" s="29"/>
      <c r="M152" s="29"/>
      <c r="N152" s="14"/>
      <c r="O152" s="29"/>
      <c r="P152" s="29"/>
      <c r="Q152" s="29"/>
      <c r="R152" s="29"/>
      <c r="S152" s="29">
        <f t="shared" si="126"/>
        <v>0</v>
      </c>
      <c r="T152" s="29">
        <f t="shared" si="127"/>
        <v>22.475000000000001</v>
      </c>
      <c r="U152" s="29"/>
      <c r="V152" s="29"/>
      <c r="W152" s="29"/>
      <c r="X152" s="29"/>
    </row>
    <row r="153" spans="1:24" x14ac:dyDescent="0.25">
      <c r="A153" s="6">
        <v>568</v>
      </c>
      <c r="B153" s="30">
        <v>148</v>
      </c>
      <c r="C153" s="30"/>
      <c r="D153" s="12"/>
      <c r="E153" s="12" t="s">
        <v>456</v>
      </c>
      <c r="F153" s="17" t="s">
        <v>1255</v>
      </c>
      <c r="G153" s="13">
        <v>69</v>
      </c>
      <c r="H153" s="14">
        <v>183.85049999999998</v>
      </c>
      <c r="I153" s="14">
        <v>25.012500000000003</v>
      </c>
      <c r="J153" s="9" t="s">
        <v>1999</v>
      </c>
      <c r="K153" s="29"/>
      <c r="L153" s="29"/>
      <c r="M153" s="29"/>
      <c r="N153" s="14"/>
      <c r="O153" s="29"/>
      <c r="P153" s="29"/>
      <c r="Q153" s="29"/>
      <c r="R153" s="29"/>
      <c r="S153" s="29">
        <f t="shared" si="126"/>
        <v>0</v>
      </c>
      <c r="T153" s="29">
        <f t="shared" si="127"/>
        <v>25.012500000000003</v>
      </c>
      <c r="U153" s="29"/>
      <c r="V153" s="29"/>
      <c r="W153" s="29"/>
      <c r="X153" s="29"/>
    </row>
    <row r="154" spans="1:24" s="10" customFormat="1" x14ac:dyDescent="0.25">
      <c r="A154" s="6">
        <v>569</v>
      </c>
      <c r="B154" s="30">
        <v>149</v>
      </c>
      <c r="C154" s="30"/>
      <c r="D154" s="15" t="s">
        <v>38</v>
      </c>
      <c r="E154" s="15"/>
      <c r="F154" s="9"/>
      <c r="G154" s="16">
        <v>641</v>
      </c>
      <c r="H154" s="9">
        <v>1707.9444999999998</v>
      </c>
      <c r="I154" s="9">
        <v>232.36249999999998</v>
      </c>
      <c r="J154" s="9" t="s">
        <v>1999</v>
      </c>
      <c r="K154" s="21"/>
      <c r="L154" s="21"/>
      <c r="M154" s="21"/>
      <c r="N154" s="21">
        <f t="shared" ref="N154" si="128">SUM(N155:N159)</f>
        <v>0</v>
      </c>
      <c r="O154" s="21"/>
      <c r="P154" s="21"/>
      <c r="Q154" s="21"/>
      <c r="R154" s="21"/>
      <c r="S154" s="21">
        <f t="shared" ref="S154:T154" si="129">SUM(S155:S159)</f>
        <v>0</v>
      </c>
      <c r="T154" s="21">
        <f t="shared" si="129"/>
        <v>232.36249999999998</v>
      </c>
      <c r="U154" s="21"/>
      <c r="V154" s="21"/>
      <c r="W154" s="21"/>
      <c r="X154" s="21"/>
    </row>
    <row r="155" spans="1:24" x14ac:dyDescent="0.25">
      <c r="A155" s="6">
        <v>570</v>
      </c>
      <c r="B155" s="30">
        <v>150</v>
      </c>
      <c r="C155" s="30"/>
      <c r="D155" s="12"/>
      <c r="E155" s="12" t="s">
        <v>455</v>
      </c>
      <c r="F155" s="17" t="s">
        <v>1692</v>
      </c>
      <c r="G155" s="13">
        <v>445</v>
      </c>
      <c r="H155" s="14">
        <v>1185.7024999999999</v>
      </c>
      <c r="I155" s="14">
        <v>161.3125</v>
      </c>
      <c r="J155" s="9" t="s">
        <v>1999</v>
      </c>
      <c r="K155" s="29"/>
      <c r="L155" s="29"/>
      <c r="M155" s="29"/>
      <c r="N155" s="14"/>
      <c r="O155" s="29"/>
      <c r="P155" s="29"/>
      <c r="Q155" s="29"/>
      <c r="R155" s="29"/>
      <c r="S155" s="29">
        <f t="shared" ref="S155:S159" si="130">N155/100*R155</f>
        <v>0</v>
      </c>
      <c r="T155" s="29">
        <f t="shared" ref="T155:T159" si="131">I155-S155</f>
        <v>161.3125</v>
      </c>
      <c r="U155" s="29"/>
      <c r="V155" s="29"/>
      <c r="W155" s="29"/>
      <c r="X155" s="29"/>
    </row>
    <row r="156" spans="1:24" x14ac:dyDescent="0.25">
      <c r="A156" s="6">
        <v>571</v>
      </c>
      <c r="B156" s="30">
        <v>151</v>
      </c>
      <c r="C156" s="30"/>
      <c r="D156" s="12"/>
      <c r="E156" s="12" t="s">
        <v>454</v>
      </c>
      <c r="F156" s="17" t="s">
        <v>633</v>
      </c>
      <c r="G156" s="13">
        <v>0</v>
      </c>
      <c r="H156" s="14">
        <v>0</v>
      </c>
      <c r="I156" s="14">
        <v>0</v>
      </c>
      <c r="J156" s="9" t="s">
        <v>1999</v>
      </c>
      <c r="K156" s="29"/>
      <c r="L156" s="29"/>
      <c r="M156" s="29"/>
      <c r="N156" s="14"/>
      <c r="O156" s="29"/>
      <c r="P156" s="29"/>
      <c r="Q156" s="29"/>
      <c r="R156" s="29"/>
      <c r="S156" s="29">
        <f t="shared" si="130"/>
        <v>0</v>
      </c>
      <c r="T156" s="29">
        <f t="shared" si="131"/>
        <v>0</v>
      </c>
      <c r="U156" s="29"/>
      <c r="V156" s="29"/>
      <c r="W156" s="29"/>
      <c r="X156" s="29"/>
    </row>
    <row r="157" spans="1:24" x14ac:dyDescent="0.25">
      <c r="A157" s="6">
        <v>572</v>
      </c>
      <c r="B157" s="30">
        <v>152</v>
      </c>
      <c r="C157" s="30"/>
      <c r="D157" s="12"/>
      <c r="E157" s="12" t="s">
        <v>456</v>
      </c>
      <c r="F157" s="17" t="s">
        <v>1256</v>
      </c>
      <c r="G157" s="13">
        <v>72</v>
      </c>
      <c r="H157" s="14">
        <v>191.84399999999999</v>
      </c>
      <c r="I157" s="14">
        <v>26.1</v>
      </c>
      <c r="J157" s="9" t="s">
        <v>1999</v>
      </c>
      <c r="K157" s="29"/>
      <c r="L157" s="29"/>
      <c r="M157" s="29"/>
      <c r="N157" s="14"/>
      <c r="O157" s="29"/>
      <c r="P157" s="29"/>
      <c r="Q157" s="29"/>
      <c r="R157" s="29"/>
      <c r="S157" s="29">
        <f t="shared" si="130"/>
        <v>0</v>
      </c>
      <c r="T157" s="29">
        <f t="shared" si="131"/>
        <v>26.1</v>
      </c>
      <c r="U157" s="29"/>
      <c r="V157" s="29"/>
      <c r="W157" s="29"/>
      <c r="X157" s="29"/>
    </row>
    <row r="158" spans="1:24" x14ac:dyDescent="0.25">
      <c r="A158" s="6">
        <v>573</v>
      </c>
      <c r="B158" s="30">
        <v>153</v>
      </c>
      <c r="C158" s="30"/>
      <c r="D158" s="12"/>
      <c r="E158" s="12" t="s">
        <v>456</v>
      </c>
      <c r="F158" s="17" t="s">
        <v>1257</v>
      </c>
      <c r="G158" s="13">
        <v>120</v>
      </c>
      <c r="H158" s="14">
        <v>319.73999999999995</v>
      </c>
      <c r="I158" s="14">
        <v>43.5</v>
      </c>
      <c r="J158" s="9" t="s">
        <v>1999</v>
      </c>
      <c r="K158" s="29"/>
      <c r="L158" s="29"/>
      <c r="M158" s="29"/>
      <c r="N158" s="14"/>
      <c r="O158" s="29"/>
      <c r="P158" s="29"/>
      <c r="Q158" s="29"/>
      <c r="R158" s="29"/>
      <c r="S158" s="29">
        <f t="shared" si="130"/>
        <v>0</v>
      </c>
      <c r="T158" s="29">
        <f t="shared" si="131"/>
        <v>43.5</v>
      </c>
      <c r="U158" s="29"/>
      <c r="V158" s="29"/>
      <c r="W158" s="29"/>
      <c r="X158" s="29"/>
    </row>
    <row r="159" spans="1:24" x14ac:dyDescent="0.25">
      <c r="A159" s="6">
        <v>574</v>
      </c>
      <c r="B159" s="30">
        <v>154</v>
      </c>
      <c r="C159" s="30"/>
      <c r="D159" s="12"/>
      <c r="E159" s="12" t="s">
        <v>454</v>
      </c>
      <c r="F159" s="17" t="s">
        <v>634</v>
      </c>
      <c r="G159" s="13">
        <v>4</v>
      </c>
      <c r="H159" s="14">
        <v>10.657999999999998</v>
      </c>
      <c r="I159" s="14">
        <v>1.4500000000000002</v>
      </c>
      <c r="J159" s="9" t="s">
        <v>1999</v>
      </c>
      <c r="K159" s="29"/>
      <c r="L159" s="29"/>
      <c r="M159" s="29"/>
      <c r="N159" s="14"/>
      <c r="O159" s="29"/>
      <c r="P159" s="29"/>
      <c r="Q159" s="29"/>
      <c r="R159" s="29"/>
      <c r="S159" s="29">
        <f t="shared" si="130"/>
        <v>0</v>
      </c>
      <c r="T159" s="29">
        <f t="shared" si="131"/>
        <v>1.4500000000000002</v>
      </c>
      <c r="U159" s="29"/>
      <c r="V159" s="29"/>
      <c r="W159" s="29"/>
      <c r="X159" s="29"/>
    </row>
    <row r="160" spans="1:24" s="10" customFormat="1" x14ac:dyDescent="0.25">
      <c r="A160" s="6">
        <v>575</v>
      </c>
      <c r="B160" s="30">
        <v>155</v>
      </c>
      <c r="C160" s="30"/>
      <c r="D160" s="15" t="s">
        <v>39</v>
      </c>
      <c r="E160" s="15"/>
      <c r="F160" s="9"/>
      <c r="G160" s="16">
        <v>600</v>
      </c>
      <c r="H160" s="9">
        <v>1598.6999999999998</v>
      </c>
      <c r="I160" s="9">
        <v>217.50000000000003</v>
      </c>
      <c r="J160" s="9" t="s">
        <v>1999</v>
      </c>
      <c r="K160" s="21"/>
      <c r="L160" s="21"/>
      <c r="M160" s="21"/>
      <c r="N160" s="21">
        <f t="shared" ref="N160" si="132">SUM(N161:N162)</f>
        <v>0</v>
      </c>
      <c r="O160" s="21"/>
      <c r="P160" s="21"/>
      <c r="Q160" s="21"/>
      <c r="R160" s="21"/>
      <c r="S160" s="21">
        <f t="shared" ref="S160:T160" si="133">SUM(S161:S162)</f>
        <v>0</v>
      </c>
      <c r="T160" s="21">
        <f t="shared" si="133"/>
        <v>217.50000000000003</v>
      </c>
      <c r="U160" s="21"/>
      <c r="V160" s="21"/>
      <c r="W160" s="21"/>
      <c r="X160" s="21"/>
    </row>
    <row r="161" spans="1:24" x14ac:dyDescent="0.25">
      <c r="A161" s="6">
        <v>576</v>
      </c>
      <c r="B161" s="30">
        <v>156</v>
      </c>
      <c r="C161" s="30"/>
      <c r="D161" s="12"/>
      <c r="E161" s="12" t="s">
        <v>455</v>
      </c>
      <c r="F161" s="17" t="s">
        <v>1693</v>
      </c>
      <c r="G161" s="13">
        <v>351</v>
      </c>
      <c r="H161" s="14">
        <v>935.23949999999991</v>
      </c>
      <c r="I161" s="14">
        <v>127.23750000000001</v>
      </c>
      <c r="J161" s="9" t="s">
        <v>1999</v>
      </c>
      <c r="K161" s="29"/>
      <c r="L161" s="29"/>
      <c r="M161" s="29"/>
      <c r="N161" s="14"/>
      <c r="O161" s="29"/>
      <c r="P161" s="29"/>
      <c r="Q161" s="29"/>
      <c r="R161" s="29"/>
      <c r="S161" s="29">
        <f t="shared" ref="S161:S162" si="134">N161/100*R161</f>
        <v>0</v>
      </c>
      <c r="T161" s="29">
        <f t="shared" ref="T161:T162" si="135">I161-S161</f>
        <v>127.23750000000001</v>
      </c>
      <c r="U161" s="29"/>
      <c r="V161" s="29"/>
      <c r="W161" s="29"/>
      <c r="X161" s="29"/>
    </row>
    <row r="162" spans="1:24" x14ac:dyDescent="0.25">
      <c r="A162" s="6">
        <v>577</v>
      </c>
      <c r="B162" s="30">
        <v>157</v>
      </c>
      <c r="C162" s="30"/>
      <c r="D162" s="12"/>
      <c r="E162" s="12" t="s">
        <v>456</v>
      </c>
      <c r="F162" s="18" t="s">
        <v>1992</v>
      </c>
      <c r="G162" s="13">
        <v>249</v>
      </c>
      <c r="H162" s="14">
        <v>663.46049999999991</v>
      </c>
      <c r="I162" s="14">
        <v>90.262500000000017</v>
      </c>
      <c r="J162" s="9" t="s">
        <v>1999</v>
      </c>
      <c r="K162" s="29"/>
      <c r="L162" s="29"/>
      <c r="M162" s="29"/>
      <c r="N162" s="14"/>
      <c r="O162" s="29"/>
      <c r="P162" s="29"/>
      <c r="Q162" s="29"/>
      <c r="R162" s="29"/>
      <c r="S162" s="29">
        <f t="shared" si="134"/>
        <v>0</v>
      </c>
      <c r="T162" s="29">
        <f t="shared" si="135"/>
        <v>90.262500000000017</v>
      </c>
      <c r="U162" s="29"/>
      <c r="V162" s="29"/>
      <c r="W162" s="29"/>
      <c r="X162" s="29"/>
    </row>
    <row r="163" spans="1:24" s="10" customFormat="1" x14ac:dyDescent="0.25">
      <c r="A163" s="6">
        <v>578</v>
      </c>
      <c r="B163" s="30">
        <v>158</v>
      </c>
      <c r="C163" s="30"/>
      <c r="D163" s="15" t="s">
        <v>40</v>
      </c>
      <c r="E163" s="15"/>
      <c r="F163" s="9"/>
      <c r="G163" s="16">
        <v>443</v>
      </c>
      <c r="H163" s="9">
        <v>1180.3734999999997</v>
      </c>
      <c r="I163" s="9">
        <v>160.58750000000003</v>
      </c>
      <c r="J163" s="9" t="s">
        <v>1999</v>
      </c>
      <c r="K163" s="21"/>
      <c r="L163" s="21"/>
      <c r="M163" s="21"/>
      <c r="N163" s="21">
        <f t="shared" ref="N163" si="136">SUM(N164:N166)</f>
        <v>0</v>
      </c>
      <c r="O163" s="21"/>
      <c r="P163" s="21"/>
      <c r="Q163" s="21"/>
      <c r="R163" s="21"/>
      <c r="S163" s="21">
        <f t="shared" ref="S163:T163" si="137">SUM(S164:S166)</f>
        <v>0</v>
      </c>
      <c r="T163" s="21">
        <f t="shared" si="137"/>
        <v>160.58750000000003</v>
      </c>
      <c r="U163" s="21"/>
      <c r="V163" s="21"/>
      <c r="W163" s="21"/>
      <c r="X163" s="21"/>
    </row>
    <row r="164" spans="1:24" x14ac:dyDescent="0.25">
      <c r="A164" s="6">
        <v>579</v>
      </c>
      <c r="B164" s="30">
        <v>159</v>
      </c>
      <c r="C164" s="30"/>
      <c r="D164" s="12"/>
      <c r="E164" s="12" t="s">
        <v>455</v>
      </c>
      <c r="F164" s="17" t="s">
        <v>1694</v>
      </c>
      <c r="G164" s="13">
        <v>234</v>
      </c>
      <c r="H164" s="14">
        <v>623.49299999999994</v>
      </c>
      <c r="I164" s="14">
        <v>84.825000000000017</v>
      </c>
      <c r="J164" s="9" t="s">
        <v>1999</v>
      </c>
      <c r="K164" s="29"/>
      <c r="L164" s="29"/>
      <c r="M164" s="29"/>
      <c r="N164" s="14"/>
      <c r="O164" s="29"/>
      <c r="P164" s="29"/>
      <c r="Q164" s="29"/>
      <c r="R164" s="29"/>
      <c r="S164" s="29">
        <f t="shared" ref="S164:S166" si="138">N164/100*R164</f>
        <v>0</v>
      </c>
      <c r="T164" s="29">
        <f t="shared" ref="T164:T166" si="139">I164-S164</f>
        <v>84.825000000000017</v>
      </c>
      <c r="U164" s="29"/>
      <c r="V164" s="29"/>
      <c r="W164" s="29"/>
      <c r="X164" s="29"/>
    </row>
    <row r="165" spans="1:24" x14ac:dyDescent="0.25">
      <c r="A165" s="6">
        <v>580</v>
      </c>
      <c r="B165" s="30">
        <v>160</v>
      </c>
      <c r="C165" s="30"/>
      <c r="D165" s="12"/>
      <c r="E165" s="12" t="s">
        <v>454</v>
      </c>
      <c r="F165" s="17" t="s">
        <v>635</v>
      </c>
      <c r="G165" s="13">
        <v>124</v>
      </c>
      <c r="H165" s="14">
        <v>330.39799999999991</v>
      </c>
      <c r="I165" s="14">
        <v>44.95</v>
      </c>
      <c r="J165" s="9" t="s">
        <v>1999</v>
      </c>
      <c r="K165" s="29"/>
      <c r="L165" s="29"/>
      <c r="M165" s="29"/>
      <c r="N165" s="14"/>
      <c r="O165" s="29"/>
      <c r="P165" s="29"/>
      <c r="Q165" s="29"/>
      <c r="R165" s="29"/>
      <c r="S165" s="29">
        <f t="shared" si="138"/>
        <v>0</v>
      </c>
      <c r="T165" s="29">
        <f t="shared" si="139"/>
        <v>44.95</v>
      </c>
      <c r="U165" s="29"/>
      <c r="V165" s="29"/>
      <c r="W165" s="29"/>
      <c r="X165" s="29"/>
    </row>
    <row r="166" spans="1:24" x14ac:dyDescent="0.25">
      <c r="A166" s="6">
        <v>581</v>
      </c>
      <c r="B166" s="30">
        <v>161</v>
      </c>
      <c r="C166" s="30"/>
      <c r="D166" s="12"/>
      <c r="E166" s="12" t="s">
        <v>456</v>
      </c>
      <c r="F166" s="17" t="s">
        <v>1258</v>
      </c>
      <c r="G166" s="13">
        <v>85</v>
      </c>
      <c r="H166" s="14">
        <v>226.48249999999996</v>
      </c>
      <c r="I166" s="14">
        <v>30.812500000000004</v>
      </c>
      <c r="J166" s="9" t="s">
        <v>1999</v>
      </c>
      <c r="K166" s="29"/>
      <c r="L166" s="29"/>
      <c r="M166" s="29"/>
      <c r="N166" s="14"/>
      <c r="O166" s="29"/>
      <c r="P166" s="29"/>
      <c r="Q166" s="29"/>
      <c r="R166" s="29"/>
      <c r="S166" s="29">
        <f t="shared" si="138"/>
        <v>0</v>
      </c>
      <c r="T166" s="29">
        <f t="shared" si="139"/>
        <v>30.812500000000004</v>
      </c>
      <c r="U166" s="29"/>
      <c r="V166" s="29"/>
      <c r="W166" s="29"/>
      <c r="X166" s="29"/>
    </row>
    <row r="167" spans="1:24" s="10" customFormat="1" x14ac:dyDescent="0.25">
      <c r="A167" s="6">
        <v>582</v>
      </c>
      <c r="B167" s="30">
        <v>162</v>
      </c>
      <c r="C167" s="30"/>
      <c r="D167" s="15" t="s">
        <v>41</v>
      </c>
      <c r="E167" s="15"/>
      <c r="F167" s="9"/>
      <c r="G167" s="16">
        <v>384</v>
      </c>
      <c r="H167" s="9">
        <v>1023.1679999999999</v>
      </c>
      <c r="I167" s="9">
        <v>139.20000000000002</v>
      </c>
      <c r="J167" s="9" t="s">
        <v>1999</v>
      </c>
      <c r="K167" s="21"/>
      <c r="L167" s="21"/>
      <c r="M167" s="21"/>
      <c r="N167" s="21">
        <f t="shared" ref="N167" si="140">SUM(N168:N169)</f>
        <v>0</v>
      </c>
      <c r="O167" s="21"/>
      <c r="P167" s="21"/>
      <c r="Q167" s="21"/>
      <c r="R167" s="21"/>
      <c r="S167" s="21">
        <f t="shared" ref="S167:T167" si="141">SUM(S168:S169)</f>
        <v>0</v>
      </c>
      <c r="T167" s="21">
        <f t="shared" si="141"/>
        <v>139.20000000000002</v>
      </c>
      <c r="U167" s="21"/>
      <c r="V167" s="21"/>
      <c r="W167" s="21"/>
      <c r="X167" s="21"/>
    </row>
    <row r="168" spans="1:24" x14ac:dyDescent="0.25">
      <c r="A168" s="6">
        <v>583</v>
      </c>
      <c r="B168" s="30">
        <v>163</v>
      </c>
      <c r="C168" s="30"/>
      <c r="D168" s="12"/>
      <c r="E168" s="12" t="s">
        <v>455</v>
      </c>
      <c r="F168" s="17" t="s">
        <v>1695</v>
      </c>
      <c r="G168" s="13">
        <v>353</v>
      </c>
      <c r="H168" s="14">
        <v>940.56849999999997</v>
      </c>
      <c r="I168" s="14">
        <v>127.96250000000001</v>
      </c>
      <c r="J168" s="9" t="s">
        <v>1999</v>
      </c>
      <c r="K168" s="29"/>
      <c r="L168" s="29"/>
      <c r="M168" s="29"/>
      <c r="N168" s="14"/>
      <c r="O168" s="29"/>
      <c r="P168" s="29"/>
      <c r="Q168" s="29"/>
      <c r="R168" s="29"/>
      <c r="S168" s="29">
        <f t="shared" ref="S168:S169" si="142">N168/100*R168</f>
        <v>0</v>
      </c>
      <c r="T168" s="29">
        <f t="shared" ref="T168:T169" si="143">I168-S168</f>
        <v>127.96250000000001</v>
      </c>
      <c r="U168" s="29"/>
      <c r="V168" s="29"/>
      <c r="W168" s="29"/>
      <c r="X168" s="29"/>
    </row>
    <row r="169" spans="1:24" x14ac:dyDescent="0.25">
      <c r="A169" s="6">
        <v>584</v>
      </c>
      <c r="B169" s="30">
        <v>164</v>
      </c>
      <c r="C169" s="30"/>
      <c r="D169" s="12"/>
      <c r="E169" s="12" t="s">
        <v>454</v>
      </c>
      <c r="F169" s="17" t="s">
        <v>636</v>
      </c>
      <c r="G169" s="13">
        <v>31</v>
      </c>
      <c r="H169" s="14">
        <v>82.599499999999978</v>
      </c>
      <c r="I169" s="14">
        <v>11.237500000000001</v>
      </c>
      <c r="J169" s="9" t="s">
        <v>1999</v>
      </c>
      <c r="K169" s="29"/>
      <c r="L169" s="29"/>
      <c r="M169" s="29"/>
      <c r="N169" s="14"/>
      <c r="O169" s="29"/>
      <c r="P169" s="29"/>
      <c r="Q169" s="29"/>
      <c r="R169" s="29"/>
      <c r="S169" s="29">
        <f t="shared" si="142"/>
        <v>0</v>
      </c>
      <c r="T169" s="29">
        <f t="shared" si="143"/>
        <v>11.237500000000001</v>
      </c>
      <c r="U169" s="29"/>
      <c r="V169" s="29"/>
      <c r="W169" s="29"/>
      <c r="X169" s="29"/>
    </row>
    <row r="170" spans="1:24" s="10" customFormat="1" x14ac:dyDescent="0.25">
      <c r="A170" s="6">
        <v>585</v>
      </c>
      <c r="B170" s="30">
        <v>165</v>
      </c>
      <c r="C170" s="30"/>
      <c r="D170" s="15" t="s">
        <v>42</v>
      </c>
      <c r="E170" s="15"/>
      <c r="F170" s="9"/>
      <c r="G170" s="16">
        <v>967</v>
      </c>
      <c r="H170" s="9">
        <v>2576.5714999999996</v>
      </c>
      <c r="I170" s="9">
        <v>350.53749999999997</v>
      </c>
      <c r="J170" s="9" t="s">
        <v>1999</v>
      </c>
      <c r="K170" s="21"/>
      <c r="L170" s="21"/>
      <c r="M170" s="21"/>
      <c r="N170" s="21">
        <f t="shared" ref="N170" si="144">SUM(N171:N174)</f>
        <v>0</v>
      </c>
      <c r="O170" s="21"/>
      <c r="P170" s="21"/>
      <c r="Q170" s="21"/>
      <c r="R170" s="21"/>
      <c r="S170" s="21">
        <f t="shared" ref="S170:T170" si="145">SUM(S171:S174)</f>
        <v>0</v>
      </c>
      <c r="T170" s="21">
        <f t="shared" si="145"/>
        <v>350.53749999999997</v>
      </c>
      <c r="U170" s="21"/>
      <c r="V170" s="21"/>
      <c r="W170" s="21"/>
      <c r="X170" s="21"/>
    </row>
    <row r="171" spans="1:24" x14ac:dyDescent="0.25">
      <c r="A171" s="6">
        <v>586</v>
      </c>
      <c r="B171" s="30">
        <v>166</v>
      </c>
      <c r="C171" s="30"/>
      <c r="D171" s="12"/>
      <c r="E171" s="12" t="s">
        <v>455</v>
      </c>
      <c r="F171" s="17" t="s">
        <v>1696</v>
      </c>
      <c r="G171" s="13">
        <v>741</v>
      </c>
      <c r="H171" s="14">
        <v>1974.3944999999999</v>
      </c>
      <c r="I171" s="14">
        <v>268.61250000000001</v>
      </c>
      <c r="J171" s="9" t="s">
        <v>1999</v>
      </c>
      <c r="K171" s="29"/>
      <c r="L171" s="29"/>
      <c r="M171" s="29"/>
      <c r="N171" s="14"/>
      <c r="O171" s="29"/>
      <c r="P171" s="29"/>
      <c r="Q171" s="29"/>
      <c r="R171" s="29"/>
      <c r="S171" s="29">
        <f t="shared" ref="S171:S174" si="146">N171/100*R171</f>
        <v>0</v>
      </c>
      <c r="T171" s="29">
        <f t="shared" ref="T171:T174" si="147">I171-S171</f>
        <v>268.61250000000001</v>
      </c>
      <c r="U171" s="29"/>
      <c r="V171" s="29"/>
      <c r="W171" s="29"/>
      <c r="X171" s="29"/>
    </row>
    <row r="172" spans="1:24" x14ac:dyDescent="0.25">
      <c r="A172" s="6">
        <v>587</v>
      </c>
      <c r="B172" s="30">
        <v>167</v>
      </c>
      <c r="C172" s="30"/>
      <c r="D172" s="12"/>
      <c r="E172" s="12" t="s">
        <v>454</v>
      </c>
      <c r="F172" s="17" t="s">
        <v>637</v>
      </c>
      <c r="G172" s="13">
        <v>23</v>
      </c>
      <c r="H172" s="14">
        <v>61.283499999999989</v>
      </c>
      <c r="I172" s="14">
        <v>8.3375000000000004</v>
      </c>
      <c r="J172" s="9" t="s">
        <v>1999</v>
      </c>
      <c r="K172" s="29"/>
      <c r="L172" s="29"/>
      <c r="M172" s="29"/>
      <c r="N172" s="14"/>
      <c r="O172" s="29"/>
      <c r="P172" s="29"/>
      <c r="Q172" s="29"/>
      <c r="R172" s="29"/>
      <c r="S172" s="29">
        <f t="shared" si="146"/>
        <v>0</v>
      </c>
      <c r="T172" s="29">
        <f t="shared" si="147"/>
        <v>8.3375000000000004</v>
      </c>
      <c r="U172" s="29"/>
      <c r="V172" s="29"/>
      <c r="W172" s="29"/>
      <c r="X172" s="29"/>
    </row>
    <row r="173" spans="1:24" x14ac:dyDescent="0.25">
      <c r="A173" s="6">
        <v>588</v>
      </c>
      <c r="B173" s="30">
        <v>168</v>
      </c>
      <c r="C173" s="30"/>
      <c r="D173" s="12"/>
      <c r="E173" s="12" t="s">
        <v>456</v>
      </c>
      <c r="F173" s="17" t="s">
        <v>1259</v>
      </c>
      <c r="G173" s="13">
        <v>159</v>
      </c>
      <c r="H173" s="14">
        <v>423.65549999999996</v>
      </c>
      <c r="I173" s="14">
        <v>57.637500000000003</v>
      </c>
      <c r="J173" s="9" t="s">
        <v>1999</v>
      </c>
      <c r="K173" s="29"/>
      <c r="L173" s="29"/>
      <c r="M173" s="29"/>
      <c r="N173" s="14"/>
      <c r="O173" s="29"/>
      <c r="P173" s="29"/>
      <c r="Q173" s="29"/>
      <c r="R173" s="29"/>
      <c r="S173" s="29">
        <f t="shared" si="146"/>
        <v>0</v>
      </c>
      <c r="T173" s="29">
        <f t="shared" si="147"/>
        <v>57.637500000000003</v>
      </c>
      <c r="U173" s="29"/>
      <c r="V173" s="29"/>
      <c r="W173" s="29"/>
      <c r="X173" s="29"/>
    </row>
    <row r="174" spans="1:24" x14ac:dyDescent="0.25">
      <c r="A174" s="6">
        <v>589</v>
      </c>
      <c r="B174" s="30">
        <v>169</v>
      </c>
      <c r="C174" s="30"/>
      <c r="D174" s="12"/>
      <c r="E174" s="12" t="s">
        <v>458</v>
      </c>
      <c r="F174" s="17" t="s">
        <v>1260</v>
      </c>
      <c r="G174" s="13">
        <v>44</v>
      </c>
      <c r="H174" s="14">
        <v>117.238</v>
      </c>
      <c r="I174" s="14">
        <v>15.95</v>
      </c>
      <c r="J174" s="9" t="s">
        <v>1999</v>
      </c>
      <c r="K174" s="29"/>
      <c r="L174" s="29"/>
      <c r="M174" s="29"/>
      <c r="N174" s="14"/>
      <c r="O174" s="29"/>
      <c r="P174" s="29"/>
      <c r="Q174" s="29"/>
      <c r="R174" s="29"/>
      <c r="S174" s="29">
        <f t="shared" si="146"/>
        <v>0</v>
      </c>
      <c r="T174" s="29">
        <f t="shared" si="147"/>
        <v>15.95</v>
      </c>
      <c r="U174" s="29"/>
      <c r="V174" s="29"/>
      <c r="W174" s="29"/>
      <c r="X174" s="29"/>
    </row>
    <row r="175" spans="1:24" s="10" customFormat="1" x14ac:dyDescent="0.25">
      <c r="A175" s="6">
        <v>590</v>
      </c>
      <c r="B175" s="30">
        <v>170</v>
      </c>
      <c r="C175" s="30"/>
      <c r="D175" s="15" t="s">
        <v>43</v>
      </c>
      <c r="E175" s="15"/>
      <c r="F175" s="9"/>
      <c r="G175" s="16">
        <v>724</v>
      </c>
      <c r="H175" s="9">
        <v>1929.098</v>
      </c>
      <c r="I175" s="9">
        <v>262.45000000000005</v>
      </c>
      <c r="J175" s="9" t="s">
        <v>1999</v>
      </c>
      <c r="K175" s="21"/>
      <c r="L175" s="21"/>
      <c r="M175" s="21"/>
      <c r="N175" s="21">
        <f t="shared" ref="N175" si="148">SUM(N176:N177)</f>
        <v>0</v>
      </c>
      <c r="O175" s="21"/>
      <c r="P175" s="21"/>
      <c r="Q175" s="21"/>
      <c r="R175" s="21"/>
      <c r="S175" s="21">
        <f t="shared" ref="S175:T175" si="149">SUM(S176:S177)</f>
        <v>0</v>
      </c>
      <c r="T175" s="21">
        <f t="shared" si="149"/>
        <v>262.45000000000005</v>
      </c>
      <c r="U175" s="21"/>
      <c r="V175" s="21"/>
      <c r="W175" s="21"/>
      <c r="X175" s="21"/>
    </row>
    <row r="176" spans="1:24" x14ac:dyDescent="0.25">
      <c r="A176" s="6">
        <v>591</v>
      </c>
      <c r="B176" s="30">
        <v>171</v>
      </c>
      <c r="C176" s="30"/>
      <c r="D176" s="12"/>
      <c r="E176" s="12" t="s">
        <v>455</v>
      </c>
      <c r="F176" s="17" t="s">
        <v>1697</v>
      </c>
      <c r="G176" s="13">
        <v>398</v>
      </c>
      <c r="H176" s="14">
        <v>1060.471</v>
      </c>
      <c r="I176" s="14">
        <v>144.27500000000001</v>
      </c>
      <c r="J176" s="9" t="s">
        <v>1999</v>
      </c>
      <c r="K176" s="29"/>
      <c r="L176" s="29"/>
      <c r="M176" s="29"/>
      <c r="N176" s="14"/>
      <c r="O176" s="29"/>
      <c r="P176" s="29"/>
      <c r="Q176" s="29"/>
      <c r="R176" s="29"/>
      <c r="S176" s="29">
        <f t="shared" ref="S176:S177" si="150">N176/100*R176</f>
        <v>0</v>
      </c>
      <c r="T176" s="29">
        <f t="shared" ref="T176:T177" si="151">I176-S176</f>
        <v>144.27500000000001</v>
      </c>
      <c r="U176" s="29"/>
      <c r="V176" s="29"/>
      <c r="W176" s="29"/>
      <c r="X176" s="29"/>
    </row>
    <row r="177" spans="1:24" x14ac:dyDescent="0.25">
      <c r="A177" s="6">
        <v>592</v>
      </c>
      <c r="B177" s="30">
        <v>172</v>
      </c>
      <c r="C177" s="30"/>
      <c r="D177" s="12"/>
      <c r="E177" s="12" t="s">
        <v>456</v>
      </c>
      <c r="F177" s="17" t="s">
        <v>1261</v>
      </c>
      <c r="G177" s="13">
        <v>326</v>
      </c>
      <c r="H177" s="14">
        <v>868.62699999999995</v>
      </c>
      <c r="I177" s="14">
        <v>118.17500000000001</v>
      </c>
      <c r="J177" s="9" t="s">
        <v>1999</v>
      </c>
      <c r="K177" s="29"/>
      <c r="L177" s="29"/>
      <c r="M177" s="29"/>
      <c r="N177" s="14"/>
      <c r="O177" s="29"/>
      <c r="P177" s="29"/>
      <c r="Q177" s="29"/>
      <c r="R177" s="29"/>
      <c r="S177" s="29">
        <f t="shared" si="150"/>
        <v>0</v>
      </c>
      <c r="T177" s="29">
        <f t="shared" si="151"/>
        <v>118.17500000000001</v>
      </c>
      <c r="U177" s="29"/>
      <c r="V177" s="29"/>
      <c r="W177" s="29"/>
      <c r="X177" s="29"/>
    </row>
    <row r="178" spans="1:24" s="10" customFormat="1" x14ac:dyDescent="0.25">
      <c r="A178" s="6">
        <v>593</v>
      </c>
      <c r="B178" s="30">
        <v>173</v>
      </c>
      <c r="C178" s="30"/>
      <c r="D178" s="15" t="s">
        <v>44</v>
      </c>
      <c r="E178" s="15"/>
      <c r="F178" s="9"/>
      <c r="G178" s="16">
        <v>328</v>
      </c>
      <c r="H178" s="9">
        <v>873.95600000000002</v>
      </c>
      <c r="I178" s="9">
        <v>118.9</v>
      </c>
      <c r="J178" s="9" t="s">
        <v>1999</v>
      </c>
      <c r="K178" s="21"/>
      <c r="L178" s="21"/>
      <c r="M178" s="21"/>
      <c r="N178" s="21">
        <f t="shared" ref="N178" si="152">SUM(N179:N182)</f>
        <v>0</v>
      </c>
      <c r="O178" s="21"/>
      <c r="P178" s="21"/>
      <c r="Q178" s="21"/>
      <c r="R178" s="21"/>
      <c r="S178" s="21">
        <f t="shared" ref="S178:T178" si="153">SUM(S179:S182)</f>
        <v>0</v>
      </c>
      <c r="T178" s="21">
        <f t="shared" si="153"/>
        <v>118.9</v>
      </c>
      <c r="U178" s="21"/>
      <c r="V178" s="21"/>
      <c r="W178" s="21"/>
      <c r="X178" s="21"/>
    </row>
    <row r="179" spans="1:24" x14ac:dyDescent="0.25">
      <c r="A179" s="6">
        <v>594</v>
      </c>
      <c r="B179" s="30">
        <v>174</v>
      </c>
      <c r="C179" s="30"/>
      <c r="D179" s="12"/>
      <c r="E179" s="12" t="s">
        <v>455</v>
      </c>
      <c r="F179" s="17" t="s">
        <v>1698</v>
      </c>
      <c r="G179" s="13">
        <v>88</v>
      </c>
      <c r="H179" s="14">
        <v>234.476</v>
      </c>
      <c r="I179" s="14">
        <v>31.9</v>
      </c>
      <c r="J179" s="9" t="s">
        <v>1999</v>
      </c>
      <c r="K179" s="29"/>
      <c r="L179" s="29"/>
      <c r="M179" s="29"/>
      <c r="N179" s="14"/>
      <c r="O179" s="29"/>
      <c r="P179" s="29"/>
      <c r="Q179" s="29"/>
      <c r="R179" s="29"/>
      <c r="S179" s="29">
        <f t="shared" ref="S179:S182" si="154">N179/100*R179</f>
        <v>0</v>
      </c>
      <c r="T179" s="29">
        <f t="shared" ref="T179:T182" si="155">I179-S179</f>
        <v>31.9</v>
      </c>
      <c r="U179" s="29"/>
      <c r="V179" s="29"/>
      <c r="W179" s="29"/>
      <c r="X179" s="29"/>
    </row>
    <row r="180" spans="1:24" x14ac:dyDescent="0.25">
      <c r="A180" s="6">
        <v>595</v>
      </c>
      <c r="B180" s="30">
        <v>175</v>
      </c>
      <c r="C180" s="30"/>
      <c r="D180" s="12"/>
      <c r="E180" s="12" t="s">
        <v>454</v>
      </c>
      <c r="F180" s="17" t="s">
        <v>638</v>
      </c>
      <c r="G180" s="13">
        <v>0</v>
      </c>
      <c r="H180" s="14">
        <v>0</v>
      </c>
      <c r="I180" s="14">
        <v>0</v>
      </c>
      <c r="J180" s="9" t="s">
        <v>1999</v>
      </c>
      <c r="K180" s="29"/>
      <c r="L180" s="29"/>
      <c r="M180" s="29"/>
      <c r="N180" s="14"/>
      <c r="O180" s="29"/>
      <c r="P180" s="29"/>
      <c r="Q180" s="29"/>
      <c r="R180" s="29"/>
      <c r="S180" s="29">
        <f t="shared" si="154"/>
        <v>0</v>
      </c>
      <c r="T180" s="29">
        <f t="shared" si="155"/>
        <v>0</v>
      </c>
      <c r="U180" s="29"/>
      <c r="V180" s="29"/>
      <c r="W180" s="29"/>
      <c r="X180" s="29"/>
    </row>
    <row r="181" spans="1:24" ht="31.5" x14ac:dyDescent="0.25">
      <c r="A181" s="6">
        <v>596</v>
      </c>
      <c r="B181" s="30">
        <v>176</v>
      </c>
      <c r="C181" s="30"/>
      <c r="D181" s="12"/>
      <c r="E181" s="12" t="s">
        <v>454</v>
      </c>
      <c r="F181" s="17" t="s">
        <v>639</v>
      </c>
      <c r="G181" s="13">
        <v>69</v>
      </c>
      <c r="H181" s="14">
        <v>183.85049999999998</v>
      </c>
      <c r="I181" s="14">
        <v>25.012500000000003</v>
      </c>
      <c r="J181" s="9" t="s">
        <v>1999</v>
      </c>
      <c r="K181" s="29"/>
      <c r="L181" s="29"/>
      <c r="M181" s="29"/>
      <c r="N181" s="14"/>
      <c r="O181" s="29"/>
      <c r="P181" s="29"/>
      <c r="Q181" s="29"/>
      <c r="R181" s="29"/>
      <c r="S181" s="29">
        <f t="shared" si="154"/>
        <v>0</v>
      </c>
      <c r="T181" s="29">
        <f t="shared" si="155"/>
        <v>25.012500000000003</v>
      </c>
      <c r="U181" s="29"/>
      <c r="V181" s="29"/>
      <c r="W181" s="29"/>
      <c r="X181" s="29"/>
    </row>
    <row r="182" spans="1:24" s="3" customFormat="1" x14ac:dyDescent="0.25">
      <c r="A182" s="6">
        <v>597</v>
      </c>
      <c r="B182" s="30">
        <v>177</v>
      </c>
      <c r="C182" s="30"/>
      <c r="D182" s="12"/>
      <c r="E182" s="12" t="s">
        <v>454</v>
      </c>
      <c r="F182" s="19" t="s">
        <v>640</v>
      </c>
      <c r="G182" s="13">
        <v>171</v>
      </c>
      <c r="H182" s="14">
        <v>455.62950000000001</v>
      </c>
      <c r="I182" s="14">
        <v>61.987500000000004</v>
      </c>
      <c r="J182" s="9" t="s">
        <v>1999</v>
      </c>
      <c r="K182" s="28"/>
      <c r="L182" s="28"/>
      <c r="M182" s="28"/>
      <c r="N182" s="14"/>
      <c r="O182" s="28"/>
      <c r="P182" s="28"/>
      <c r="Q182" s="28"/>
      <c r="R182" s="28"/>
      <c r="S182" s="29">
        <f t="shared" si="154"/>
        <v>0</v>
      </c>
      <c r="T182" s="29">
        <f t="shared" si="155"/>
        <v>61.987500000000004</v>
      </c>
      <c r="U182" s="28"/>
      <c r="V182" s="28"/>
      <c r="W182" s="28"/>
      <c r="X182" s="28"/>
    </row>
    <row r="183" spans="1:24" s="10" customFormat="1" x14ac:dyDescent="0.25">
      <c r="A183" s="6">
        <v>598</v>
      </c>
      <c r="B183" s="30">
        <v>178</v>
      </c>
      <c r="C183" s="30"/>
      <c r="D183" s="15" t="s">
        <v>45</v>
      </c>
      <c r="E183" s="15"/>
      <c r="F183" s="9"/>
      <c r="G183" s="16">
        <v>1218</v>
      </c>
      <c r="H183" s="9">
        <v>3245.3609999999999</v>
      </c>
      <c r="I183" s="9">
        <v>441.52500000000003</v>
      </c>
      <c r="J183" s="9" t="s">
        <v>1999</v>
      </c>
      <c r="K183" s="21"/>
      <c r="L183" s="21"/>
      <c r="M183" s="21"/>
      <c r="N183" s="21">
        <f t="shared" ref="N183" si="156">SUM(N184:N186)</f>
        <v>0</v>
      </c>
      <c r="O183" s="21"/>
      <c r="P183" s="21"/>
      <c r="Q183" s="21"/>
      <c r="R183" s="21"/>
      <c r="S183" s="21">
        <f t="shared" ref="S183:T183" si="157">SUM(S184:S186)</f>
        <v>0</v>
      </c>
      <c r="T183" s="21">
        <f t="shared" si="157"/>
        <v>441.52500000000003</v>
      </c>
      <c r="U183" s="21"/>
      <c r="V183" s="21"/>
      <c r="W183" s="21"/>
      <c r="X183" s="21"/>
    </row>
    <row r="184" spans="1:24" s="3" customFormat="1" x14ac:dyDescent="0.25">
      <c r="A184" s="6">
        <v>599</v>
      </c>
      <c r="B184" s="30">
        <v>179</v>
      </c>
      <c r="C184" s="30"/>
      <c r="D184" s="12"/>
      <c r="E184" s="12" t="s">
        <v>455</v>
      </c>
      <c r="F184" s="17" t="s">
        <v>1699</v>
      </c>
      <c r="G184" s="13">
        <v>771</v>
      </c>
      <c r="H184" s="14">
        <v>2054.3294999999998</v>
      </c>
      <c r="I184" s="14">
        <v>279.48750000000001</v>
      </c>
      <c r="J184" s="9" t="s">
        <v>1999</v>
      </c>
      <c r="K184" s="28"/>
      <c r="L184" s="28"/>
      <c r="M184" s="28"/>
      <c r="N184" s="14"/>
      <c r="O184" s="28"/>
      <c r="P184" s="28"/>
      <c r="Q184" s="28"/>
      <c r="R184" s="28"/>
      <c r="S184" s="29">
        <f t="shared" ref="S184:S186" si="158">N184/100*R184</f>
        <v>0</v>
      </c>
      <c r="T184" s="29">
        <f t="shared" ref="T184:T186" si="159">I184-S184</f>
        <v>279.48750000000001</v>
      </c>
      <c r="U184" s="28"/>
      <c r="V184" s="28"/>
      <c r="W184" s="28"/>
      <c r="X184" s="28"/>
    </row>
    <row r="185" spans="1:24" s="3" customFormat="1" x14ac:dyDescent="0.25">
      <c r="A185" s="6">
        <v>600</v>
      </c>
      <c r="B185" s="30">
        <v>180</v>
      </c>
      <c r="C185" s="30"/>
      <c r="D185" s="12"/>
      <c r="E185" s="12" t="s">
        <v>456</v>
      </c>
      <c r="F185" s="17" t="s">
        <v>1262</v>
      </c>
      <c r="G185" s="13">
        <v>170</v>
      </c>
      <c r="H185" s="14">
        <v>452.96499999999992</v>
      </c>
      <c r="I185" s="14">
        <v>61.625000000000007</v>
      </c>
      <c r="J185" s="9" t="s">
        <v>1999</v>
      </c>
      <c r="K185" s="28"/>
      <c r="L185" s="28"/>
      <c r="M185" s="28"/>
      <c r="N185" s="14"/>
      <c r="O185" s="28"/>
      <c r="P185" s="28"/>
      <c r="Q185" s="28"/>
      <c r="R185" s="28"/>
      <c r="S185" s="29">
        <f t="shared" si="158"/>
        <v>0</v>
      </c>
      <c r="T185" s="29">
        <f t="shared" si="159"/>
        <v>61.625000000000007</v>
      </c>
      <c r="U185" s="28"/>
      <c r="V185" s="28"/>
      <c r="W185" s="28"/>
      <c r="X185" s="28"/>
    </row>
    <row r="186" spans="1:24" s="3" customFormat="1" x14ac:dyDescent="0.25">
      <c r="A186" s="6">
        <v>601</v>
      </c>
      <c r="B186" s="30">
        <v>181</v>
      </c>
      <c r="C186" s="30"/>
      <c r="D186" s="12"/>
      <c r="E186" s="12" t="s">
        <v>456</v>
      </c>
      <c r="F186" s="17" t="s">
        <v>1263</v>
      </c>
      <c r="G186" s="13">
        <v>277</v>
      </c>
      <c r="H186" s="14">
        <v>738.06649999999991</v>
      </c>
      <c r="I186" s="14">
        <v>100.41250000000001</v>
      </c>
      <c r="J186" s="9" t="s">
        <v>1999</v>
      </c>
      <c r="K186" s="28"/>
      <c r="L186" s="28"/>
      <c r="M186" s="28"/>
      <c r="N186" s="14"/>
      <c r="O186" s="28"/>
      <c r="P186" s="28"/>
      <c r="Q186" s="28"/>
      <c r="R186" s="28"/>
      <c r="S186" s="29">
        <f t="shared" si="158"/>
        <v>0</v>
      </c>
      <c r="T186" s="29">
        <f t="shared" si="159"/>
        <v>100.41250000000001</v>
      </c>
      <c r="U186" s="28"/>
      <c r="V186" s="28"/>
      <c r="W186" s="28"/>
      <c r="X186" s="28"/>
    </row>
    <row r="187" spans="1:24" s="10" customFormat="1" ht="77.25" customHeight="1" x14ac:dyDescent="0.25">
      <c r="A187" s="4">
        <v>739</v>
      </c>
      <c r="B187" s="30">
        <v>182</v>
      </c>
      <c r="C187" s="4"/>
      <c r="D187" s="41" t="s">
        <v>46</v>
      </c>
      <c r="E187" s="5"/>
      <c r="F187" s="5"/>
      <c r="G187" s="11">
        <v>18786</v>
      </c>
      <c r="H187" s="1">
        <v>51024.996999999996</v>
      </c>
      <c r="I187" s="1">
        <v>6885.6842499999993</v>
      </c>
      <c r="J187" s="9" t="s">
        <v>1999</v>
      </c>
      <c r="K187" s="21"/>
      <c r="L187" s="21"/>
      <c r="M187" s="21"/>
      <c r="N187" s="53">
        <f t="shared" ref="N187" si="160">N188+N191+N195+N198+N203+N206+N211+N215+N221+N225+N229+N235+N240+N244+N248+N254+N260+N264+N268+N271+N275+N278</f>
        <v>0</v>
      </c>
      <c r="O187" s="21"/>
      <c r="P187" s="21"/>
      <c r="Q187" s="21"/>
      <c r="R187" s="21"/>
      <c r="S187" s="53">
        <f t="shared" ref="S187:T187" si="161">S188+S191+S195+S198+S203+S206+S211+S215+S221+S225+S229+S235+S240+S244+S248+S254+S260+S264+S268+S271+S275+S278</f>
        <v>0</v>
      </c>
      <c r="T187" s="53">
        <f t="shared" si="161"/>
        <v>6885.6842499999993</v>
      </c>
      <c r="U187" s="21" t="s">
        <v>2035</v>
      </c>
      <c r="V187" s="21" t="s">
        <v>2033</v>
      </c>
      <c r="W187" s="20" t="s">
        <v>2030</v>
      </c>
      <c r="X187" s="21" t="s">
        <v>2034</v>
      </c>
    </row>
    <row r="188" spans="1:24" s="10" customFormat="1" x14ac:dyDescent="0.25">
      <c r="A188" s="6">
        <v>740</v>
      </c>
      <c r="B188" s="30">
        <v>183</v>
      </c>
      <c r="C188" s="30"/>
      <c r="D188" s="15" t="s">
        <v>47</v>
      </c>
      <c r="E188" s="15"/>
      <c r="F188" s="15"/>
      <c r="G188" s="16">
        <v>5428</v>
      </c>
      <c r="H188" s="9">
        <v>15356.516999999998</v>
      </c>
      <c r="I188" s="9">
        <v>2041.8320000000001</v>
      </c>
      <c r="J188" s="9" t="s">
        <v>1999</v>
      </c>
      <c r="K188" s="21"/>
      <c r="L188" s="21"/>
      <c r="M188" s="21"/>
      <c r="N188" s="21">
        <f t="shared" ref="N188" si="162">SUM(N189:N190)</f>
        <v>0</v>
      </c>
      <c r="O188" s="21"/>
      <c r="P188" s="21"/>
      <c r="Q188" s="21"/>
      <c r="R188" s="21"/>
      <c r="S188" s="21">
        <f t="shared" ref="S188:T188" si="163">SUM(S189:S190)</f>
        <v>0</v>
      </c>
      <c r="T188" s="21">
        <f t="shared" si="163"/>
        <v>2041.8320000000001</v>
      </c>
      <c r="U188" s="21"/>
      <c r="V188" s="21"/>
      <c r="W188" s="21"/>
      <c r="X188" s="21"/>
    </row>
    <row r="189" spans="1:24" x14ac:dyDescent="0.25">
      <c r="A189" s="6">
        <v>741</v>
      </c>
      <c r="B189" s="30">
        <v>184</v>
      </c>
      <c r="C189" s="30"/>
      <c r="D189" s="12"/>
      <c r="E189" s="12" t="s">
        <v>463</v>
      </c>
      <c r="F189" s="12" t="s">
        <v>536</v>
      </c>
      <c r="G189" s="13">
        <v>5089</v>
      </c>
      <c r="H189" s="14">
        <v>14453.251499999998</v>
      </c>
      <c r="I189" s="14">
        <v>1918.9445000000001</v>
      </c>
      <c r="J189" s="9" t="s">
        <v>1999</v>
      </c>
      <c r="K189" s="29"/>
      <c r="L189" s="29"/>
      <c r="M189" s="29"/>
      <c r="N189" s="14"/>
      <c r="O189" s="29"/>
      <c r="P189" s="29"/>
      <c r="Q189" s="29"/>
      <c r="R189" s="29"/>
      <c r="S189" s="29">
        <f t="shared" ref="S189:S190" si="164">N189/100*R189</f>
        <v>0</v>
      </c>
      <c r="T189" s="29">
        <f t="shared" ref="T189:T190" si="165">I189-S189</f>
        <v>1918.9445000000001</v>
      </c>
      <c r="U189" s="29"/>
      <c r="V189" s="29"/>
      <c r="W189" s="29"/>
      <c r="X189" s="29"/>
    </row>
    <row r="190" spans="1:24" x14ac:dyDescent="0.25">
      <c r="A190" s="6">
        <v>742</v>
      </c>
      <c r="B190" s="30">
        <v>185</v>
      </c>
      <c r="C190" s="30"/>
      <c r="D190" s="12"/>
      <c r="E190" s="12" t="s">
        <v>454</v>
      </c>
      <c r="F190" s="12" t="s">
        <v>537</v>
      </c>
      <c r="G190" s="13">
        <v>339</v>
      </c>
      <c r="H190" s="14">
        <v>903.26549999999997</v>
      </c>
      <c r="I190" s="14">
        <v>122.88749999999999</v>
      </c>
      <c r="J190" s="9" t="s">
        <v>1999</v>
      </c>
      <c r="K190" s="29"/>
      <c r="L190" s="29"/>
      <c r="M190" s="29"/>
      <c r="N190" s="14"/>
      <c r="O190" s="29"/>
      <c r="P190" s="29"/>
      <c r="Q190" s="29"/>
      <c r="R190" s="29"/>
      <c r="S190" s="29">
        <f t="shared" si="164"/>
        <v>0</v>
      </c>
      <c r="T190" s="29">
        <f t="shared" si="165"/>
        <v>122.88749999999999</v>
      </c>
      <c r="U190" s="29"/>
      <c r="V190" s="29"/>
      <c r="W190" s="29"/>
      <c r="X190" s="29"/>
    </row>
    <row r="191" spans="1:24" s="10" customFormat="1" x14ac:dyDescent="0.25">
      <c r="A191" s="6">
        <v>743</v>
      </c>
      <c r="B191" s="30">
        <v>186</v>
      </c>
      <c r="C191" s="30"/>
      <c r="D191" s="15" t="s">
        <v>48</v>
      </c>
      <c r="E191" s="15"/>
      <c r="F191" s="15"/>
      <c r="G191" s="16">
        <v>572</v>
      </c>
      <c r="H191" s="9">
        <v>1524.0940000000001</v>
      </c>
      <c r="I191" s="9">
        <v>207.35000000000002</v>
      </c>
      <c r="J191" s="9" t="s">
        <v>1999</v>
      </c>
      <c r="K191" s="21"/>
      <c r="L191" s="21"/>
      <c r="M191" s="21"/>
      <c r="N191" s="21">
        <f t="shared" ref="N191" si="166">SUM(N192:N194)</f>
        <v>0</v>
      </c>
      <c r="O191" s="21"/>
      <c r="P191" s="21"/>
      <c r="Q191" s="21"/>
      <c r="R191" s="21"/>
      <c r="S191" s="21">
        <f t="shared" ref="S191:T191" si="167">SUM(S192:S194)</f>
        <v>0</v>
      </c>
      <c r="T191" s="21">
        <f t="shared" si="167"/>
        <v>207.35000000000002</v>
      </c>
      <c r="U191" s="21"/>
      <c r="V191" s="21"/>
      <c r="W191" s="21"/>
      <c r="X191" s="21"/>
    </row>
    <row r="192" spans="1:24" x14ac:dyDescent="0.25">
      <c r="A192" s="6">
        <v>744</v>
      </c>
      <c r="B192" s="30">
        <v>187</v>
      </c>
      <c r="C192" s="30"/>
      <c r="D192" s="12"/>
      <c r="E192" s="12" t="s">
        <v>455</v>
      </c>
      <c r="F192" s="17" t="s">
        <v>1700</v>
      </c>
      <c r="G192" s="13">
        <v>263</v>
      </c>
      <c r="H192" s="14">
        <v>700.76350000000002</v>
      </c>
      <c r="I192" s="14">
        <v>95.337500000000006</v>
      </c>
      <c r="J192" s="9" t="s">
        <v>1999</v>
      </c>
      <c r="K192" s="29"/>
      <c r="L192" s="29"/>
      <c r="M192" s="29"/>
      <c r="N192" s="14"/>
      <c r="O192" s="29"/>
      <c r="P192" s="29"/>
      <c r="Q192" s="29"/>
      <c r="R192" s="29"/>
      <c r="S192" s="29">
        <f t="shared" ref="S192:S194" si="168">N192/100*R192</f>
        <v>0</v>
      </c>
      <c r="T192" s="29">
        <f t="shared" ref="T192:T194" si="169">I192-S192</f>
        <v>95.337500000000006</v>
      </c>
      <c r="U192" s="29"/>
      <c r="V192" s="29"/>
      <c r="W192" s="29"/>
      <c r="X192" s="29"/>
    </row>
    <row r="193" spans="1:24" x14ac:dyDescent="0.25">
      <c r="A193" s="6">
        <v>745</v>
      </c>
      <c r="B193" s="30">
        <v>188</v>
      </c>
      <c r="C193" s="30"/>
      <c r="D193" s="12"/>
      <c r="E193" s="12" t="s">
        <v>454</v>
      </c>
      <c r="F193" s="17" t="s">
        <v>647</v>
      </c>
      <c r="G193" s="13">
        <v>119</v>
      </c>
      <c r="H193" s="14">
        <v>317.07549999999998</v>
      </c>
      <c r="I193" s="14">
        <v>43.137500000000003</v>
      </c>
      <c r="J193" s="9" t="s">
        <v>1999</v>
      </c>
      <c r="K193" s="29"/>
      <c r="L193" s="29"/>
      <c r="M193" s="29"/>
      <c r="N193" s="14"/>
      <c r="O193" s="29"/>
      <c r="P193" s="29"/>
      <c r="Q193" s="29"/>
      <c r="R193" s="29"/>
      <c r="S193" s="29">
        <f t="shared" si="168"/>
        <v>0</v>
      </c>
      <c r="T193" s="29">
        <f t="shared" si="169"/>
        <v>43.137500000000003</v>
      </c>
      <c r="U193" s="29"/>
      <c r="V193" s="29"/>
      <c r="W193" s="29"/>
      <c r="X193" s="29"/>
    </row>
    <row r="194" spans="1:24" x14ac:dyDescent="0.25">
      <c r="A194" s="6">
        <v>746</v>
      </c>
      <c r="B194" s="30">
        <v>189</v>
      </c>
      <c r="C194" s="30"/>
      <c r="D194" s="12"/>
      <c r="E194" s="12" t="s">
        <v>456</v>
      </c>
      <c r="F194" s="17" t="s">
        <v>1265</v>
      </c>
      <c r="G194" s="13">
        <v>190</v>
      </c>
      <c r="H194" s="14">
        <v>506.255</v>
      </c>
      <c r="I194" s="14">
        <v>68.875</v>
      </c>
      <c r="J194" s="9" t="s">
        <v>1999</v>
      </c>
      <c r="K194" s="29"/>
      <c r="L194" s="29"/>
      <c r="M194" s="29"/>
      <c r="N194" s="14"/>
      <c r="O194" s="29"/>
      <c r="P194" s="29"/>
      <c r="Q194" s="29"/>
      <c r="R194" s="29"/>
      <c r="S194" s="29">
        <f t="shared" si="168"/>
        <v>0</v>
      </c>
      <c r="T194" s="29">
        <f t="shared" si="169"/>
        <v>68.875</v>
      </c>
      <c r="U194" s="29"/>
      <c r="V194" s="29"/>
      <c r="W194" s="29"/>
      <c r="X194" s="29"/>
    </row>
    <row r="195" spans="1:24" s="10" customFormat="1" x14ac:dyDescent="0.25">
      <c r="A195" s="6">
        <v>747</v>
      </c>
      <c r="B195" s="30">
        <v>190</v>
      </c>
      <c r="C195" s="30"/>
      <c r="D195" s="15" t="s">
        <v>49</v>
      </c>
      <c r="E195" s="15"/>
      <c r="F195" s="9"/>
      <c r="G195" s="16">
        <v>593</v>
      </c>
      <c r="H195" s="9">
        <v>1580.0484999999999</v>
      </c>
      <c r="I195" s="9">
        <v>214.96249999999998</v>
      </c>
      <c r="J195" s="9" t="s">
        <v>1999</v>
      </c>
      <c r="K195" s="21"/>
      <c r="L195" s="21"/>
      <c r="M195" s="21"/>
      <c r="N195" s="21">
        <f t="shared" ref="N195" si="170">SUM(N196:N197)</f>
        <v>0</v>
      </c>
      <c r="O195" s="21"/>
      <c r="P195" s="21"/>
      <c r="Q195" s="21"/>
      <c r="R195" s="21"/>
      <c r="S195" s="21">
        <f t="shared" ref="S195:T195" si="171">SUM(S196:S197)</f>
        <v>0</v>
      </c>
      <c r="T195" s="21">
        <f t="shared" si="171"/>
        <v>214.96249999999998</v>
      </c>
      <c r="U195" s="21"/>
      <c r="V195" s="21"/>
      <c r="W195" s="21"/>
      <c r="X195" s="21"/>
    </row>
    <row r="196" spans="1:24" x14ac:dyDescent="0.25">
      <c r="A196" s="6">
        <v>748</v>
      </c>
      <c r="B196" s="30">
        <v>191</v>
      </c>
      <c r="C196" s="30"/>
      <c r="D196" s="12"/>
      <c r="E196" s="12" t="s">
        <v>455</v>
      </c>
      <c r="F196" s="17" t="s">
        <v>1447</v>
      </c>
      <c r="G196" s="13">
        <v>474</v>
      </c>
      <c r="H196" s="14">
        <v>1262.973</v>
      </c>
      <c r="I196" s="14">
        <v>171.82499999999999</v>
      </c>
      <c r="J196" s="9" t="s">
        <v>1999</v>
      </c>
      <c r="K196" s="29"/>
      <c r="L196" s="29"/>
      <c r="M196" s="29"/>
      <c r="N196" s="14"/>
      <c r="O196" s="29"/>
      <c r="P196" s="29"/>
      <c r="Q196" s="29"/>
      <c r="R196" s="29"/>
      <c r="S196" s="29">
        <f t="shared" ref="S196:S197" si="172">N196/100*R196</f>
        <v>0</v>
      </c>
      <c r="T196" s="29">
        <f t="shared" ref="T196:T197" si="173">I196-S196</f>
        <v>171.82499999999999</v>
      </c>
      <c r="U196" s="29"/>
      <c r="V196" s="29"/>
      <c r="W196" s="29"/>
      <c r="X196" s="29"/>
    </row>
    <row r="197" spans="1:24" x14ac:dyDescent="0.25">
      <c r="A197" s="6">
        <v>749</v>
      </c>
      <c r="B197" s="30">
        <v>192</v>
      </c>
      <c r="C197" s="30"/>
      <c r="D197" s="12"/>
      <c r="E197" s="12" t="s">
        <v>456</v>
      </c>
      <c r="F197" s="17" t="s">
        <v>1266</v>
      </c>
      <c r="G197" s="13">
        <v>119</v>
      </c>
      <c r="H197" s="14">
        <v>317.07549999999998</v>
      </c>
      <c r="I197" s="14">
        <v>43.137500000000003</v>
      </c>
      <c r="J197" s="9" t="s">
        <v>1999</v>
      </c>
      <c r="K197" s="29"/>
      <c r="L197" s="29"/>
      <c r="M197" s="29"/>
      <c r="N197" s="14"/>
      <c r="O197" s="29"/>
      <c r="P197" s="29"/>
      <c r="Q197" s="29"/>
      <c r="R197" s="29"/>
      <c r="S197" s="29">
        <f t="shared" si="172"/>
        <v>0</v>
      </c>
      <c r="T197" s="29">
        <f t="shared" si="173"/>
        <v>43.137500000000003</v>
      </c>
      <c r="U197" s="29"/>
      <c r="V197" s="29"/>
      <c r="W197" s="29"/>
      <c r="X197" s="29"/>
    </row>
    <row r="198" spans="1:24" s="10" customFormat="1" x14ac:dyDescent="0.25">
      <c r="A198" s="6">
        <v>750</v>
      </c>
      <c r="B198" s="30">
        <v>193</v>
      </c>
      <c r="C198" s="30"/>
      <c r="D198" s="15" t="s">
        <v>50</v>
      </c>
      <c r="E198" s="15"/>
      <c r="F198" s="9"/>
      <c r="G198" s="16">
        <v>723</v>
      </c>
      <c r="H198" s="9">
        <v>1926.4334999999999</v>
      </c>
      <c r="I198" s="9">
        <v>262.08750000000003</v>
      </c>
      <c r="J198" s="9" t="s">
        <v>1999</v>
      </c>
      <c r="K198" s="21"/>
      <c r="L198" s="21"/>
      <c r="M198" s="21"/>
      <c r="N198" s="21">
        <f t="shared" ref="N198" si="174">SUM(N199:N202)</f>
        <v>0</v>
      </c>
      <c r="O198" s="21"/>
      <c r="P198" s="21"/>
      <c r="Q198" s="21"/>
      <c r="R198" s="21"/>
      <c r="S198" s="21">
        <f t="shared" ref="S198:T198" si="175">SUM(S199:S202)</f>
        <v>0</v>
      </c>
      <c r="T198" s="21">
        <f t="shared" si="175"/>
        <v>262.08750000000003</v>
      </c>
      <c r="U198" s="21"/>
      <c r="V198" s="21"/>
      <c r="W198" s="21"/>
      <c r="X198" s="21"/>
    </row>
    <row r="199" spans="1:24" x14ac:dyDescent="0.25">
      <c r="A199" s="6">
        <v>751</v>
      </c>
      <c r="B199" s="30">
        <v>194</v>
      </c>
      <c r="C199" s="30"/>
      <c r="D199" s="12"/>
      <c r="E199" s="12" t="s">
        <v>455</v>
      </c>
      <c r="F199" s="17" t="s">
        <v>1701</v>
      </c>
      <c r="G199" s="13">
        <v>362</v>
      </c>
      <c r="H199" s="14">
        <v>964.54899999999986</v>
      </c>
      <c r="I199" s="14">
        <v>131.22500000000002</v>
      </c>
      <c r="J199" s="9" t="s">
        <v>1999</v>
      </c>
      <c r="K199" s="29"/>
      <c r="L199" s="29"/>
      <c r="M199" s="29"/>
      <c r="N199" s="14"/>
      <c r="O199" s="29"/>
      <c r="P199" s="29"/>
      <c r="Q199" s="29"/>
      <c r="R199" s="29"/>
      <c r="S199" s="29">
        <f t="shared" ref="S199:S202" si="176">N199/100*R199</f>
        <v>0</v>
      </c>
      <c r="T199" s="29">
        <f t="shared" ref="T199:T202" si="177">I199-S199</f>
        <v>131.22500000000002</v>
      </c>
      <c r="U199" s="29"/>
      <c r="V199" s="29"/>
      <c r="W199" s="29"/>
      <c r="X199" s="29"/>
    </row>
    <row r="200" spans="1:24" x14ac:dyDescent="0.25">
      <c r="A200" s="6">
        <v>752</v>
      </c>
      <c r="B200" s="30">
        <v>195</v>
      </c>
      <c r="C200" s="30"/>
      <c r="D200" s="12"/>
      <c r="E200" s="12" t="s">
        <v>456</v>
      </c>
      <c r="F200" s="17" t="s">
        <v>1267</v>
      </c>
      <c r="G200" s="13">
        <v>297</v>
      </c>
      <c r="H200" s="14">
        <v>791.35649999999998</v>
      </c>
      <c r="I200" s="14">
        <v>107.66250000000002</v>
      </c>
      <c r="J200" s="9" t="s">
        <v>1999</v>
      </c>
      <c r="K200" s="29"/>
      <c r="L200" s="29"/>
      <c r="M200" s="29"/>
      <c r="N200" s="14"/>
      <c r="O200" s="29"/>
      <c r="P200" s="29"/>
      <c r="Q200" s="29"/>
      <c r="R200" s="29"/>
      <c r="S200" s="29">
        <f t="shared" si="176"/>
        <v>0</v>
      </c>
      <c r="T200" s="29">
        <f t="shared" si="177"/>
        <v>107.66250000000002</v>
      </c>
      <c r="U200" s="29"/>
      <c r="V200" s="29"/>
      <c r="W200" s="29"/>
      <c r="X200" s="29"/>
    </row>
    <row r="201" spans="1:24" x14ac:dyDescent="0.25">
      <c r="A201" s="6">
        <v>753</v>
      </c>
      <c r="B201" s="30">
        <v>196</v>
      </c>
      <c r="C201" s="30"/>
      <c r="D201" s="12"/>
      <c r="E201" s="12" t="s">
        <v>458</v>
      </c>
      <c r="F201" s="17" t="s">
        <v>1268</v>
      </c>
      <c r="G201" s="13">
        <v>40</v>
      </c>
      <c r="H201" s="14">
        <v>106.58</v>
      </c>
      <c r="I201" s="14">
        <v>14.5</v>
      </c>
      <c r="J201" s="9" t="s">
        <v>1999</v>
      </c>
      <c r="K201" s="29"/>
      <c r="L201" s="29"/>
      <c r="M201" s="29"/>
      <c r="N201" s="14"/>
      <c r="O201" s="29"/>
      <c r="P201" s="29"/>
      <c r="Q201" s="29"/>
      <c r="R201" s="29"/>
      <c r="S201" s="29">
        <f t="shared" si="176"/>
        <v>0</v>
      </c>
      <c r="T201" s="29">
        <f t="shared" si="177"/>
        <v>14.5</v>
      </c>
      <c r="U201" s="29"/>
      <c r="V201" s="29"/>
      <c r="W201" s="29"/>
      <c r="X201" s="29"/>
    </row>
    <row r="202" spans="1:24" x14ac:dyDescent="0.25">
      <c r="A202" s="6">
        <v>754</v>
      </c>
      <c r="B202" s="30">
        <v>197</v>
      </c>
      <c r="C202" s="30"/>
      <c r="D202" s="12"/>
      <c r="E202" s="12" t="s">
        <v>458</v>
      </c>
      <c r="F202" s="17" t="s">
        <v>1269</v>
      </c>
      <c r="G202" s="13">
        <v>24</v>
      </c>
      <c r="H202" s="14">
        <v>63.948</v>
      </c>
      <c r="I202" s="14">
        <v>8.6999999999999993</v>
      </c>
      <c r="J202" s="9" t="s">
        <v>1999</v>
      </c>
      <c r="K202" s="29"/>
      <c r="L202" s="29"/>
      <c r="M202" s="29"/>
      <c r="N202" s="14"/>
      <c r="O202" s="29"/>
      <c r="P202" s="29"/>
      <c r="Q202" s="29"/>
      <c r="R202" s="29"/>
      <c r="S202" s="29">
        <f t="shared" si="176"/>
        <v>0</v>
      </c>
      <c r="T202" s="29">
        <f t="shared" si="177"/>
        <v>8.6999999999999993</v>
      </c>
      <c r="U202" s="29"/>
      <c r="V202" s="29"/>
      <c r="W202" s="29"/>
      <c r="X202" s="29"/>
    </row>
    <row r="203" spans="1:24" s="10" customFormat="1" x14ac:dyDescent="0.25">
      <c r="A203" s="6">
        <v>755</v>
      </c>
      <c r="B203" s="30">
        <v>198</v>
      </c>
      <c r="C203" s="30"/>
      <c r="D203" s="15" t="s">
        <v>51</v>
      </c>
      <c r="E203" s="15"/>
      <c r="F203" s="9"/>
      <c r="G203" s="16">
        <v>421</v>
      </c>
      <c r="H203" s="9">
        <v>1121.7545</v>
      </c>
      <c r="I203" s="9">
        <v>152.61250000000001</v>
      </c>
      <c r="J203" s="9" t="s">
        <v>1999</v>
      </c>
      <c r="K203" s="21"/>
      <c r="L203" s="21"/>
      <c r="M203" s="21"/>
      <c r="N203" s="21">
        <f t="shared" ref="N203" si="178">SUM(N204:N205)</f>
        <v>0</v>
      </c>
      <c r="O203" s="21"/>
      <c r="P203" s="21"/>
      <c r="Q203" s="21"/>
      <c r="R203" s="21"/>
      <c r="S203" s="21">
        <f t="shared" ref="S203:T203" si="179">SUM(S204:S205)</f>
        <v>0</v>
      </c>
      <c r="T203" s="21">
        <f t="shared" si="179"/>
        <v>152.61250000000001</v>
      </c>
      <c r="U203" s="21"/>
      <c r="V203" s="21"/>
      <c r="W203" s="21"/>
      <c r="X203" s="21"/>
    </row>
    <row r="204" spans="1:24" x14ac:dyDescent="0.25">
      <c r="A204" s="6">
        <v>756</v>
      </c>
      <c r="B204" s="30">
        <v>199</v>
      </c>
      <c r="C204" s="30"/>
      <c r="D204" s="12"/>
      <c r="E204" s="12" t="s">
        <v>455</v>
      </c>
      <c r="F204" s="17" t="s">
        <v>1702</v>
      </c>
      <c r="G204" s="13">
        <v>310</v>
      </c>
      <c r="H204" s="14">
        <v>825.99499999999989</v>
      </c>
      <c r="I204" s="14">
        <v>112.375</v>
      </c>
      <c r="J204" s="9" t="s">
        <v>1999</v>
      </c>
      <c r="K204" s="29"/>
      <c r="L204" s="29"/>
      <c r="M204" s="29"/>
      <c r="N204" s="14"/>
      <c r="O204" s="29"/>
      <c r="P204" s="29"/>
      <c r="Q204" s="29"/>
      <c r="R204" s="29"/>
      <c r="S204" s="29">
        <f t="shared" ref="S204:S205" si="180">N204/100*R204</f>
        <v>0</v>
      </c>
      <c r="T204" s="29">
        <f t="shared" ref="T204:T205" si="181">I204-S204</f>
        <v>112.375</v>
      </c>
      <c r="U204" s="29"/>
      <c r="V204" s="29"/>
      <c r="W204" s="29"/>
      <c r="X204" s="29"/>
    </row>
    <row r="205" spans="1:24" x14ac:dyDescent="0.25">
      <c r="A205" s="6">
        <v>757</v>
      </c>
      <c r="B205" s="30">
        <v>200</v>
      </c>
      <c r="C205" s="30"/>
      <c r="D205" s="12"/>
      <c r="E205" s="12" t="s">
        <v>456</v>
      </c>
      <c r="F205" s="17" t="s">
        <v>1270</v>
      </c>
      <c r="G205" s="13">
        <v>111</v>
      </c>
      <c r="H205" s="14">
        <v>295.7595</v>
      </c>
      <c r="I205" s="14">
        <v>40.237500000000004</v>
      </c>
      <c r="J205" s="9" t="s">
        <v>1999</v>
      </c>
      <c r="K205" s="29"/>
      <c r="L205" s="29"/>
      <c r="M205" s="29"/>
      <c r="N205" s="14"/>
      <c r="O205" s="29"/>
      <c r="P205" s="29"/>
      <c r="Q205" s="29"/>
      <c r="R205" s="29"/>
      <c r="S205" s="29">
        <f t="shared" si="180"/>
        <v>0</v>
      </c>
      <c r="T205" s="29">
        <f t="shared" si="181"/>
        <v>40.237500000000004</v>
      </c>
      <c r="U205" s="29"/>
      <c r="V205" s="29"/>
      <c r="W205" s="29"/>
      <c r="X205" s="29"/>
    </row>
    <row r="206" spans="1:24" s="10" customFormat="1" x14ac:dyDescent="0.25">
      <c r="A206" s="6">
        <v>758</v>
      </c>
      <c r="B206" s="30">
        <v>201</v>
      </c>
      <c r="C206" s="30"/>
      <c r="D206" s="15" t="s">
        <v>52</v>
      </c>
      <c r="E206" s="15"/>
      <c r="F206" s="9"/>
      <c r="G206" s="16">
        <v>757</v>
      </c>
      <c r="H206" s="9">
        <v>2017.0264999999997</v>
      </c>
      <c r="I206" s="9">
        <v>274.41250000000002</v>
      </c>
      <c r="J206" s="9" t="s">
        <v>1999</v>
      </c>
      <c r="K206" s="21"/>
      <c r="L206" s="21"/>
      <c r="M206" s="21"/>
      <c r="N206" s="21">
        <f t="shared" ref="N206" si="182">SUM(N207:N210)</f>
        <v>0</v>
      </c>
      <c r="O206" s="21"/>
      <c r="P206" s="21"/>
      <c r="Q206" s="21"/>
      <c r="R206" s="21"/>
      <c r="S206" s="21">
        <f t="shared" ref="S206:T206" si="183">SUM(S207:S210)</f>
        <v>0</v>
      </c>
      <c r="T206" s="21">
        <f t="shared" si="183"/>
        <v>274.41250000000002</v>
      </c>
      <c r="U206" s="21"/>
      <c r="V206" s="21"/>
      <c r="W206" s="21"/>
      <c r="X206" s="21"/>
    </row>
    <row r="207" spans="1:24" x14ac:dyDescent="0.25">
      <c r="A207" s="6">
        <v>759</v>
      </c>
      <c r="B207" s="30">
        <v>202</v>
      </c>
      <c r="C207" s="30"/>
      <c r="D207" s="12"/>
      <c r="E207" s="12" t="s">
        <v>455</v>
      </c>
      <c r="F207" s="17" t="s">
        <v>1703</v>
      </c>
      <c r="G207" s="13">
        <v>308</v>
      </c>
      <c r="H207" s="14">
        <v>820.66599999999994</v>
      </c>
      <c r="I207" s="14">
        <v>111.65</v>
      </c>
      <c r="J207" s="9" t="s">
        <v>1999</v>
      </c>
      <c r="K207" s="29"/>
      <c r="L207" s="29"/>
      <c r="M207" s="29"/>
      <c r="N207" s="14"/>
      <c r="O207" s="29"/>
      <c r="P207" s="29"/>
      <c r="Q207" s="29"/>
      <c r="R207" s="29"/>
      <c r="S207" s="29">
        <f t="shared" ref="S207:S210" si="184">N207/100*R207</f>
        <v>0</v>
      </c>
      <c r="T207" s="29">
        <f t="shared" ref="T207:T210" si="185">I207-S207</f>
        <v>111.65</v>
      </c>
      <c r="U207" s="29"/>
      <c r="V207" s="29"/>
      <c r="W207" s="29"/>
      <c r="X207" s="29"/>
    </row>
    <row r="208" spans="1:24" x14ac:dyDescent="0.25">
      <c r="A208" s="6">
        <v>760</v>
      </c>
      <c r="B208" s="30">
        <v>203</v>
      </c>
      <c r="C208" s="30"/>
      <c r="D208" s="12"/>
      <c r="E208" s="12" t="s">
        <v>454</v>
      </c>
      <c r="F208" s="17" t="s">
        <v>649</v>
      </c>
      <c r="G208" s="13">
        <v>217</v>
      </c>
      <c r="H208" s="14">
        <v>578.1964999999999</v>
      </c>
      <c r="I208" s="14">
        <v>78.662499999999994</v>
      </c>
      <c r="J208" s="9" t="s">
        <v>1999</v>
      </c>
      <c r="K208" s="29"/>
      <c r="L208" s="29"/>
      <c r="M208" s="29"/>
      <c r="N208" s="14"/>
      <c r="O208" s="29"/>
      <c r="P208" s="29"/>
      <c r="Q208" s="29"/>
      <c r="R208" s="29"/>
      <c r="S208" s="29">
        <f t="shared" si="184"/>
        <v>0</v>
      </c>
      <c r="T208" s="29">
        <f t="shared" si="185"/>
        <v>78.662499999999994</v>
      </c>
      <c r="U208" s="29"/>
      <c r="V208" s="29"/>
      <c r="W208" s="29"/>
      <c r="X208" s="29"/>
    </row>
    <row r="209" spans="1:24" x14ac:dyDescent="0.25">
      <c r="A209" s="6">
        <v>761</v>
      </c>
      <c r="B209" s="30">
        <v>204</v>
      </c>
      <c r="C209" s="30"/>
      <c r="D209" s="12"/>
      <c r="E209" s="12" t="s">
        <v>456</v>
      </c>
      <c r="F209" s="17" t="s">
        <v>1271</v>
      </c>
      <c r="G209" s="13">
        <v>69</v>
      </c>
      <c r="H209" s="14">
        <v>183.85049999999998</v>
      </c>
      <c r="I209" s="14">
        <v>25.012500000000003</v>
      </c>
      <c r="J209" s="9" t="s">
        <v>1999</v>
      </c>
      <c r="K209" s="29"/>
      <c r="L209" s="29"/>
      <c r="M209" s="29"/>
      <c r="N209" s="14"/>
      <c r="O209" s="29"/>
      <c r="P209" s="29"/>
      <c r="Q209" s="29"/>
      <c r="R209" s="29"/>
      <c r="S209" s="29">
        <f t="shared" si="184"/>
        <v>0</v>
      </c>
      <c r="T209" s="29">
        <f t="shared" si="185"/>
        <v>25.012500000000003</v>
      </c>
      <c r="U209" s="29"/>
      <c r="V209" s="29"/>
      <c r="W209" s="29"/>
      <c r="X209" s="29"/>
    </row>
    <row r="210" spans="1:24" x14ac:dyDescent="0.25">
      <c r="A210" s="6">
        <v>762</v>
      </c>
      <c r="B210" s="30">
        <v>205</v>
      </c>
      <c r="C210" s="30"/>
      <c r="D210" s="12"/>
      <c r="E210" s="12" t="s">
        <v>456</v>
      </c>
      <c r="F210" s="17" t="s">
        <v>1272</v>
      </c>
      <c r="G210" s="13">
        <v>163</v>
      </c>
      <c r="H210" s="14">
        <v>434.31349999999998</v>
      </c>
      <c r="I210" s="14">
        <v>59.087500000000006</v>
      </c>
      <c r="J210" s="9" t="s">
        <v>1999</v>
      </c>
      <c r="K210" s="29"/>
      <c r="L210" s="29"/>
      <c r="M210" s="29"/>
      <c r="N210" s="14"/>
      <c r="O210" s="29"/>
      <c r="P210" s="29"/>
      <c r="Q210" s="29"/>
      <c r="R210" s="29"/>
      <c r="S210" s="29">
        <f t="shared" si="184"/>
        <v>0</v>
      </c>
      <c r="T210" s="29">
        <f t="shared" si="185"/>
        <v>59.087500000000006</v>
      </c>
      <c r="U210" s="29"/>
      <c r="V210" s="29"/>
      <c r="W210" s="29"/>
      <c r="X210" s="29"/>
    </row>
    <row r="211" spans="1:24" s="10" customFormat="1" ht="19.5" customHeight="1" x14ac:dyDescent="0.25">
      <c r="A211" s="6">
        <v>763</v>
      </c>
      <c r="B211" s="30">
        <v>206</v>
      </c>
      <c r="C211" s="30"/>
      <c r="D211" s="15" t="s">
        <v>53</v>
      </c>
      <c r="E211" s="15"/>
      <c r="F211" s="9"/>
      <c r="G211" s="16">
        <v>488</v>
      </c>
      <c r="H211" s="9">
        <v>1300.2759999999998</v>
      </c>
      <c r="I211" s="9">
        <v>176.89999999999998</v>
      </c>
      <c r="J211" s="9" t="s">
        <v>1999</v>
      </c>
      <c r="K211" s="21"/>
      <c r="L211" s="21"/>
      <c r="M211" s="21"/>
      <c r="N211" s="21">
        <f t="shared" ref="N211" si="186">SUM(N212:N214)</f>
        <v>0</v>
      </c>
      <c r="O211" s="21"/>
      <c r="P211" s="21"/>
      <c r="Q211" s="21"/>
      <c r="R211" s="21"/>
      <c r="S211" s="21">
        <f t="shared" ref="S211:T211" si="187">SUM(S212:S214)</f>
        <v>0</v>
      </c>
      <c r="T211" s="21">
        <f t="shared" si="187"/>
        <v>176.89999999999998</v>
      </c>
      <c r="U211" s="21"/>
      <c r="V211" s="21"/>
      <c r="W211" s="21"/>
      <c r="X211" s="21"/>
    </row>
    <row r="212" spans="1:24" x14ac:dyDescent="0.25">
      <c r="A212" s="6">
        <v>764</v>
      </c>
      <c r="B212" s="30">
        <v>207</v>
      </c>
      <c r="C212" s="30"/>
      <c r="D212" s="12"/>
      <c r="E212" s="12" t="s">
        <v>455</v>
      </c>
      <c r="F212" s="17" t="s">
        <v>1704</v>
      </c>
      <c r="G212" s="13">
        <v>309</v>
      </c>
      <c r="H212" s="14">
        <v>823.33049999999992</v>
      </c>
      <c r="I212" s="14">
        <v>112.0125</v>
      </c>
      <c r="J212" s="9" t="s">
        <v>1999</v>
      </c>
      <c r="K212" s="29"/>
      <c r="L212" s="29"/>
      <c r="M212" s="29"/>
      <c r="N212" s="14"/>
      <c r="O212" s="29"/>
      <c r="P212" s="29"/>
      <c r="Q212" s="29"/>
      <c r="R212" s="29"/>
      <c r="S212" s="29">
        <f t="shared" ref="S212:S214" si="188">N212/100*R212</f>
        <v>0</v>
      </c>
      <c r="T212" s="29">
        <f t="shared" ref="T212:T214" si="189">I212-S212</f>
        <v>112.0125</v>
      </c>
      <c r="U212" s="29"/>
      <c r="V212" s="29"/>
      <c r="W212" s="29"/>
      <c r="X212" s="29"/>
    </row>
    <row r="213" spans="1:24" x14ac:dyDescent="0.25">
      <c r="A213" s="6">
        <v>765</v>
      </c>
      <c r="B213" s="30">
        <v>208</v>
      </c>
      <c r="C213" s="30"/>
      <c r="D213" s="12"/>
      <c r="E213" s="12" t="s">
        <v>454</v>
      </c>
      <c r="F213" s="17" t="s">
        <v>650</v>
      </c>
      <c r="G213" s="13">
        <v>175</v>
      </c>
      <c r="H213" s="14">
        <v>466.28750000000002</v>
      </c>
      <c r="I213" s="14">
        <v>63.4375</v>
      </c>
      <c r="J213" s="9" t="s">
        <v>1999</v>
      </c>
      <c r="K213" s="29"/>
      <c r="L213" s="29"/>
      <c r="M213" s="29"/>
      <c r="N213" s="14"/>
      <c r="O213" s="29"/>
      <c r="P213" s="29"/>
      <c r="Q213" s="29"/>
      <c r="R213" s="29"/>
      <c r="S213" s="29">
        <f t="shared" si="188"/>
        <v>0</v>
      </c>
      <c r="T213" s="29">
        <f t="shared" si="189"/>
        <v>63.4375</v>
      </c>
      <c r="U213" s="29"/>
      <c r="V213" s="29"/>
      <c r="W213" s="29"/>
      <c r="X213" s="29"/>
    </row>
    <row r="214" spans="1:24" x14ac:dyDescent="0.25">
      <c r="A214" s="6">
        <v>766</v>
      </c>
      <c r="B214" s="30">
        <v>209</v>
      </c>
      <c r="C214" s="30"/>
      <c r="D214" s="12"/>
      <c r="E214" s="12" t="s">
        <v>454</v>
      </c>
      <c r="F214" s="17" t="s">
        <v>651</v>
      </c>
      <c r="G214" s="13">
        <v>4</v>
      </c>
      <c r="H214" s="14">
        <v>10.657999999999998</v>
      </c>
      <c r="I214" s="14">
        <v>1.4500000000000002</v>
      </c>
      <c r="J214" s="9" t="s">
        <v>1999</v>
      </c>
      <c r="K214" s="29"/>
      <c r="L214" s="29"/>
      <c r="M214" s="29"/>
      <c r="N214" s="14"/>
      <c r="O214" s="29"/>
      <c r="P214" s="29"/>
      <c r="Q214" s="29"/>
      <c r="R214" s="29"/>
      <c r="S214" s="29">
        <f t="shared" si="188"/>
        <v>0</v>
      </c>
      <c r="T214" s="29">
        <f t="shared" si="189"/>
        <v>1.4500000000000002</v>
      </c>
      <c r="U214" s="29"/>
      <c r="V214" s="29"/>
      <c r="W214" s="29"/>
      <c r="X214" s="29"/>
    </row>
    <row r="215" spans="1:24" s="10" customFormat="1" x14ac:dyDescent="0.25">
      <c r="A215" s="6">
        <v>767</v>
      </c>
      <c r="B215" s="30">
        <v>210</v>
      </c>
      <c r="C215" s="30"/>
      <c r="D215" s="15" t="s">
        <v>54</v>
      </c>
      <c r="E215" s="15"/>
      <c r="F215" s="9"/>
      <c r="G215" s="16">
        <v>597</v>
      </c>
      <c r="H215" s="9">
        <v>1590.7065</v>
      </c>
      <c r="I215" s="9">
        <v>216.41250000000002</v>
      </c>
      <c r="J215" s="9" t="s">
        <v>1999</v>
      </c>
      <c r="K215" s="21"/>
      <c r="L215" s="21"/>
      <c r="M215" s="21"/>
      <c r="N215" s="21">
        <f t="shared" ref="N215" si="190">SUM(N216:N220)</f>
        <v>0</v>
      </c>
      <c r="O215" s="21"/>
      <c r="P215" s="21"/>
      <c r="Q215" s="21"/>
      <c r="R215" s="21"/>
      <c r="S215" s="21">
        <f t="shared" ref="S215:T215" si="191">SUM(S216:S220)</f>
        <v>0</v>
      </c>
      <c r="T215" s="21">
        <f t="shared" si="191"/>
        <v>216.41250000000002</v>
      </c>
      <c r="U215" s="21"/>
      <c r="V215" s="21"/>
      <c r="W215" s="21"/>
      <c r="X215" s="21"/>
    </row>
    <row r="216" spans="1:24" x14ac:dyDescent="0.25">
      <c r="A216" s="6">
        <v>768</v>
      </c>
      <c r="B216" s="30">
        <v>211</v>
      </c>
      <c r="C216" s="30"/>
      <c r="D216" s="12"/>
      <c r="E216" s="12" t="s">
        <v>455</v>
      </c>
      <c r="F216" s="17" t="s">
        <v>1705</v>
      </c>
      <c r="G216" s="13">
        <v>135</v>
      </c>
      <c r="H216" s="14">
        <v>359.70749999999998</v>
      </c>
      <c r="I216" s="14">
        <v>48.9375</v>
      </c>
      <c r="J216" s="9" t="s">
        <v>1999</v>
      </c>
      <c r="K216" s="29"/>
      <c r="L216" s="29"/>
      <c r="M216" s="29"/>
      <c r="N216" s="14"/>
      <c r="O216" s="29"/>
      <c r="P216" s="29"/>
      <c r="Q216" s="29"/>
      <c r="R216" s="29"/>
      <c r="S216" s="29">
        <f t="shared" ref="S216:S220" si="192">N216/100*R216</f>
        <v>0</v>
      </c>
      <c r="T216" s="29">
        <f t="shared" ref="T216:T220" si="193">I216-S216</f>
        <v>48.9375</v>
      </c>
      <c r="U216" s="29"/>
      <c r="V216" s="29"/>
      <c r="W216" s="29"/>
      <c r="X216" s="29"/>
    </row>
    <row r="217" spans="1:24" x14ac:dyDescent="0.25">
      <c r="A217" s="6">
        <v>769</v>
      </c>
      <c r="B217" s="30">
        <v>212</v>
      </c>
      <c r="C217" s="30"/>
      <c r="D217" s="12"/>
      <c r="E217" s="12" t="s">
        <v>454</v>
      </c>
      <c r="F217" s="17" t="s">
        <v>652</v>
      </c>
      <c r="G217" s="13">
        <v>221</v>
      </c>
      <c r="H217" s="14">
        <v>588.85449999999992</v>
      </c>
      <c r="I217" s="14">
        <v>80.112499999999997</v>
      </c>
      <c r="J217" s="9" t="s">
        <v>1999</v>
      </c>
      <c r="K217" s="29"/>
      <c r="L217" s="29"/>
      <c r="M217" s="29"/>
      <c r="N217" s="14"/>
      <c r="O217" s="29"/>
      <c r="P217" s="29"/>
      <c r="Q217" s="29"/>
      <c r="R217" s="29"/>
      <c r="S217" s="29">
        <f t="shared" si="192"/>
        <v>0</v>
      </c>
      <c r="T217" s="29">
        <f t="shared" si="193"/>
        <v>80.112499999999997</v>
      </c>
      <c r="U217" s="29"/>
      <c r="V217" s="29"/>
      <c r="W217" s="29"/>
      <c r="X217" s="29"/>
    </row>
    <row r="218" spans="1:24" x14ac:dyDescent="0.25">
      <c r="A218" s="6">
        <v>770</v>
      </c>
      <c r="B218" s="30">
        <v>213</v>
      </c>
      <c r="C218" s="30"/>
      <c r="D218" s="12"/>
      <c r="E218" s="12" t="s">
        <v>454</v>
      </c>
      <c r="F218" s="17" t="s">
        <v>653</v>
      </c>
      <c r="G218" s="13">
        <v>8</v>
      </c>
      <c r="H218" s="14">
        <v>21.315999999999995</v>
      </c>
      <c r="I218" s="14">
        <v>2.9000000000000004</v>
      </c>
      <c r="J218" s="9" t="s">
        <v>1999</v>
      </c>
      <c r="K218" s="29"/>
      <c r="L218" s="29"/>
      <c r="M218" s="29"/>
      <c r="N218" s="14"/>
      <c r="O218" s="29"/>
      <c r="P218" s="29"/>
      <c r="Q218" s="29"/>
      <c r="R218" s="29"/>
      <c r="S218" s="29">
        <f t="shared" si="192"/>
        <v>0</v>
      </c>
      <c r="T218" s="29">
        <f t="shared" si="193"/>
        <v>2.9000000000000004</v>
      </c>
      <c r="U218" s="29"/>
      <c r="V218" s="29"/>
      <c r="W218" s="29"/>
      <c r="X218" s="29"/>
    </row>
    <row r="219" spans="1:24" x14ac:dyDescent="0.25">
      <c r="A219" s="6">
        <v>771</v>
      </c>
      <c r="B219" s="30">
        <v>214</v>
      </c>
      <c r="C219" s="30"/>
      <c r="D219" s="12"/>
      <c r="E219" s="12" t="s">
        <v>456</v>
      </c>
      <c r="F219" s="17" t="s">
        <v>1273</v>
      </c>
      <c r="G219" s="13">
        <v>202</v>
      </c>
      <c r="H219" s="14">
        <v>538.22899999999993</v>
      </c>
      <c r="I219" s="14">
        <v>73.225000000000009</v>
      </c>
      <c r="J219" s="9" t="s">
        <v>1999</v>
      </c>
      <c r="K219" s="29"/>
      <c r="L219" s="29"/>
      <c r="M219" s="29"/>
      <c r="N219" s="14"/>
      <c r="O219" s="29"/>
      <c r="P219" s="29"/>
      <c r="Q219" s="29"/>
      <c r="R219" s="29"/>
      <c r="S219" s="29">
        <f t="shared" si="192"/>
        <v>0</v>
      </c>
      <c r="T219" s="29">
        <f t="shared" si="193"/>
        <v>73.225000000000009</v>
      </c>
      <c r="U219" s="29"/>
      <c r="V219" s="29"/>
      <c r="W219" s="29"/>
      <c r="X219" s="29"/>
    </row>
    <row r="220" spans="1:24" x14ac:dyDescent="0.25">
      <c r="A220" s="6">
        <v>772</v>
      </c>
      <c r="B220" s="30">
        <v>215</v>
      </c>
      <c r="C220" s="30"/>
      <c r="D220" s="12"/>
      <c r="E220" s="12" t="s">
        <v>454</v>
      </c>
      <c r="F220" s="17" t="s">
        <v>654</v>
      </c>
      <c r="G220" s="13">
        <v>31</v>
      </c>
      <c r="H220" s="14">
        <v>82.599499999999978</v>
      </c>
      <c r="I220" s="14">
        <v>11.237500000000001</v>
      </c>
      <c r="J220" s="9" t="s">
        <v>1999</v>
      </c>
      <c r="K220" s="29"/>
      <c r="L220" s="29"/>
      <c r="M220" s="29"/>
      <c r="N220" s="14"/>
      <c r="O220" s="29"/>
      <c r="P220" s="29"/>
      <c r="Q220" s="29"/>
      <c r="R220" s="29"/>
      <c r="S220" s="29">
        <f t="shared" si="192"/>
        <v>0</v>
      </c>
      <c r="T220" s="29">
        <f t="shared" si="193"/>
        <v>11.237500000000001</v>
      </c>
      <c r="U220" s="29"/>
      <c r="V220" s="29"/>
      <c r="W220" s="29"/>
      <c r="X220" s="29"/>
    </row>
    <row r="221" spans="1:24" s="10" customFormat="1" ht="18.75" customHeight="1" x14ac:dyDescent="0.25">
      <c r="A221" s="6">
        <v>773</v>
      </c>
      <c r="B221" s="30">
        <v>216</v>
      </c>
      <c r="C221" s="30"/>
      <c r="D221" s="15" t="s">
        <v>55</v>
      </c>
      <c r="E221" s="15"/>
      <c r="F221" s="9"/>
      <c r="G221" s="16">
        <v>361</v>
      </c>
      <c r="H221" s="9">
        <v>961.88449999999989</v>
      </c>
      <c r="I221" s="9">
        <v>130.86250000000001</v>
      </c>
      <c r="J221" s="9" t="s">
        <v>1999</v>
      </c>
      <c r="K221" s="21"/>
      <c r="L221" s="21"/>
      <c r="M221" s="21"/>
      <c r="N221" s="21">
        <f t="shared" ref="N221" si="194">SUM(N222:N224)</f>
        <v>0</v>
      </c>
      <c r="O221" s="21"/>
      <c r="P221" s="21"/>
      <c r="Q221" s="21"/>
      <c r="R221" s="21"/>
      <c r="S221" s="21">
        <f t="shared" ref="S221:T221" si="195">SUM(S222:S224)</f>
        <v>0</v>
      </c>
      <c r="T221" s="21">
        <f t="shared" si="195"/>
        <v>130.86250000000001</v>
      </c>
      <c r="U221" s="21"/>
      <c r="V221" s="21"/>
      <c r="W221" s="21"/>
      <c r="X221" s="21"/>
    </row>
    <row r="222" spans="1:24" x14ac:dyDescent="0.25">
      <c r="A222" s="6">
        <v>774</v>
      </c>
      <c r="B222" s="30">
        <v>217</v>
      </c>
      <c r="C222" s="30"/>
      <c r="D222" s="12"/>
      <c r="E222" s="12" t="s">
        <v>455</v>
      </c>
      <c r="F222" s="17" t="s">
        <v>1706</v>
      </c>
      <c r="G222" s="13">
        <v>274</v>
      </c>
      <c r="H222" s="14">
        <v>730.07299999999998</v>
      </c>
      <c r="I222" s="14">
        <v>99.325000000000003</v>
      </c>
      <c r="J222" s="9" t="s">
        <v>1999</v>
      </c>
      <c r="K222" s="29"/>
      <c r="L222" s="29"/>
      <c r="M222" s="29"/>
      <c r="N222" s="14"/>
      <c r="O222" s="29"/>
      <c r="P222" s="29"/>
      <c r="Q222" s="29"/>
      <c r="R222" s="29"/>
      <c r="S222" s="29">
        <f t="shared" ref="S222:S224" si="196">N222/100*R222</f>
        <v>0</v>
      </c>
      <c r="T222" s="29">
        <f t="shared" ref="T222:T224" si="197">I222-S222</f>
        <v>99.325000000000003</v>
      </c>
      <c r="U222" s="29"/>
      <c r="V222" s="29"/>
      <c r="W222" s="29"/>
      <c r="X222" s="29"/>
    </row>
    <row r="223" spans="1:24" x14ac:dyDescent="0.25">
      <c r="A223" s="6">
        <v>775</v>
      </c>
      <c r="B223" s="30">
        <v>218</v>
      </c>
      <c r="C223" s="30"/>
      <c r="D223" s="12"/>
      <c r="E223" s="12" t="s">
        <v>454</v>
      </c>
      <c r="F223" s="17" t="s">
        <v>655</v>
      </c>
      <c r="G223" s="13">
        <v>15</v>
      </c>
      <c r="H223" s="14">
        <v>39.967499999999994</v>
      </c>
      <c r="I223" s="14">
        <v>5.4375</v>
      </c>
      <c r="J223" s="9" t="s">
        <v>1999</v>
      </c>
      <c r="K223" s="29"/>
      <c r="L223" s="29"/>
      <c r="M223" s="29"/>
      <c r="N223" s="14"/>
      <c r="O223" s="29"/>
      <c r="P223" s="29"/>
      <c r="Q223" s="29"/>
      <c r="R223" s="29"/>
      <c r="S223" s="29">
        <f t="shared" si="196"/>
        <v>0</v>
      </c>
      <c r="T223" s="29">
        <f t="shared" si="197"/>
        <v>5.4375</v>
      </c>
      <c r="U223" s="29"/>
      <c r="V223" s="29"/>
      <c r="W223" s="29"/>
      <c r="X223" s="29"/>
    </row>
    <row r="224" spans="1:24" x14ac:dyDescent="0.25">
      <c r="A224" s="6">
        <v>776</v>
      </c>
      <c r="B224" s="30">
        <v>219</v>
      </c>
      <c r="C224" s="30"/>
      <c r="D224" s="12"/>
      <c r="E224" s="12" t="s">
        <v>454</v>
      </c>
      <c r="F224" s="17" t="s">
        <v>656</v>
      </c>
      <c r="G224" s="13">
        <v>72</v>
      </c>
      <c r="H224" s="14">
        <v>191.84399999999999</v>
      </c>
      <c r="I224" s="14">
        <v>26.1</v>
      </c>
      <c r="J224" s="9" t="s">
        <v>1999</v>
      </c>
      <c r="K224" s="29"/>
      <c r="L224" s="29"/>
      <c r="M224" s="29"/>
      <c r="N224" s="14"/>
      <c r="O224" s="29"/>
      <c r="P224" s="29"/>
      <c r="Q224" s="29"/>
      <c r="R224" s="29"/>
      <c r="S224" s="29">
        <f t="shared" si="196"/>
        <v>0</v>
      </c>
      <c r="T224" s="29">
        <f t="shared" si="197"/>
        <v>26.1</v>
      </c>
      <c r="U224" s="29"/>
      <c r="V224" s="29"/>
      <c r="W224" s="29"/>
      <c r="X224" s="29"/>
    </row>
    <row r="225" spans="1:24" s="10" customFormat="1" x14ac:dyDescent="0.25">
      <c r="A225" s="6">
        <v>777</v>
      </c>
      <c r="B225" s="30">
        <v>220</v>
      </c>
      <c r="C225" s="30"/>
      <c r="D225" s="15" t="s">
        <v>56</v>
      </c>
      <c r="E225" s="15"/>
      <c r="F225" s="9"/>
      <c r="G225" s="16">
        <v>493</v>
      </c>
      <c r="H225" s="9">
        <v>1313.5985000000001</v>
      </c>
      <c r="I225" s="9">
        <v>178.71249999999998</v>
      </c>
      <c r="J225" s="9" t="s">
        <v>1999</v>
      </c>
      <c r="K225" s="21"/>
      <c r="L225" s="21"/>
      <c r="M225" s="21"/>
      <c r="N225" s="21">
        <f t="shared" ref="N225" si="198">SUM(N226:N228)</f>
        <v>0</v>
      </c>
      <c r="O225" s="21"/>
      <c r="P225" s="21"/>
      <c r="Q225" s="21"/>
      <c r="R225" s="21"/>
      <c r="S225" s="21">
        <f t="shared" ref="S225:T225" si="199">SUM(S226:S228)</f>
        <v>0</v>
      </c>
      <c r="T225" s="21">
        <f t="shared" si="199"/>
        <v>178.71249999999998</v>
      </c>
      <c r="U225" s="21"/>
      <c r="V225" s="21"/>
      <c r="W225" s="21"/>
      <c r="X225" s="21"/>
    </row>
    <row r="226" spans="1:24" x14ac:dyDescent="0.25">
      <c r="A226" s="6">
        <v>778</v>
      </c>
      <c r="B226" s="30">
        <v>221</v>
      </c>
      <c r="C226" s="30"/>
      <c r="D226" s="12"/>
      <c r="E226" s="12" t="s">
        <v>455</v>
      </c>
      <c r="F226" s="17" t="s">
        <v>1707</v>
      </c>
      <c r="G226" s="13">
        <v>375</v>
      </c>
      <c r="H226" s="14">
        <v>999.1875</v>
      </c>
      <c r="I226" s="14">
        <v>135.9375</v>
      </c>
      <c r="J226" s="9" t="s">
        <v>1999</v>
      </c>
      <c r="K226" s="29"/>
      <c r="L226" s="29"/>
      <c r="M226" s="29"/>
      <c r="N226" s="14"/>
      <c r="O226" s="29"/>
      <c r="P226" s="29"/>
      <c r="Q226" s="29"/>
      <c r="R226" s="29"/>
      <c r="S226" s="29">
        <f t="shared" ref="S226:S228" si="200">N226/100*R226</f>
        <v>0</v>
      </c>
      <c r="T226" s="29">
        <f t="shared" ref="T226:T228" si="201">I226-S226</f>
        <v>135.9375</v>
      </c>
      <c r="U226" s="29"/>
      <c r="V226" s="29"/>
      <c r="W226" s="29"/>
      <c r="X226" s="29"/>
    </row>
    <row r="227" spans="1:24" x14ac:dyDescent="0.25">
      <c r="A227" s="6">
        <v>779</v>
      </c>
      <c r="B227" s="30">
        <v>222</v>
      </c>
      <c r="C227" s="30"/>
      <c r="D227" s="12"/>
      <c r="E227" s="12" t="s">
        <v>454</v>
      </c>
      <c r="F227" s="17" t="s">
        <v>657</v>
      </c>
      <c r="G227" s="13">
        <v>84</v>
      </c>
      <c r="H227" s="14">
        <v>223.81799999999998</v>
      </c>
      <c r="I227" s="14">
        <v>30.45</v>
      </c>
      <c r="J227" s="9" t="s">
        <v>1999</v>
      </c>
      <c r="K227" s="29"/>
      <c r="L227" s="29"/>
      <c r="M227" s="29"/>
      <c r="N227" s="14"/>
      <c r="O227" s="29"/>
      <c r="P227" s="29"/>
      <c r="Q227" s="29"/>
      <c r="R227" s="29"/>
      <c r="S227" s="29">
        <f t="shared" si="200"/>
        <v>0</v>
      </c>
      <c r="T227" s="29">
        <f t="shared" si="201"/>
        <v>30.45</v>
      </c>
      <c r="U227" s="29"/>
      <c r="V227" s="29"/>
      <c r="W227" s="29"/>
      <c r="X227" s="29"/>
    </row>
    <row r="228" spans="1:24" x14ac:dyDescent="0.25">
      <c r="A228" s="6">
        <v>780</v>
      </c>
      <c r="B228" s="30">
        <v>223</v>
      </c>
      <c r="C228" s="30"/>
      <c r="D228" s="12"/>
      <c r="E228" s="12" t="s">
        <v>454</v>
      </c>
      <c r="F228" s="17" t="s">
        <v>658</v>
      </c>
      <c r="G228" s="13">
        <v>34</v>
      </c>
      <c r="H228" s="14">
        <v>90.593000000000004</v>
      </c>
      <c r="I228" s="14">
        <v>12.324999999999999</v>
      </c>
      <c r="J228" s="9" t="s">
        <v>1999</v>
      </c>
      <c r="K228" s="29"/>
      <c r="L228" s="29"/>
      <c r="M228" s="29"/>
      <c r="N228" s="14"/>
      <c r="O228" s="29"/>
      <c r="P228" s="29"/>
      <c r="Q228" s="29"/>
      <c r="R228" s="29"/>
      <c r="S228" s="29">
        <f t="shared" si="200"/>
        <v>0</v>
      </c>
      <c r="T228" s="29">
        <f t="shared" si="201"/>
        <v>12.324999999999999</v>
      </c>
      <c r="U228" s="29"/>
      <c r="V228" s="29"/>
      <c r="W228" s="29"/>
      <c r="X228" s="29"/>
    </row>
    <row r="229" spans="1:24" s="10" customFormat="1" x14ac:dyDescent="0.25">
      <c r="A229" s="6">
        <v>781</v>
      </c>
      <c r="B229" s="30">
        <v>224</v>
      </c>
      <c r="C229" s="30"/>
      <c r="D229" s="15" t="s">
        <v>57</v>
      </c>
      <c r="E229" s="15"/>
      <c r="F229" s="9"/>
      <c r="G229" s="16">
        <v>301</v>
      </c>
      <c r="H229" s="9">
        <v>802.01449999999988</v>
      </c>
      <c r="I229" s="9">
        <v>109.1125</v>
      </c>
      <c r="J229" s="9" t="s">
        <v>1999</v>
      </c>
      <c r="K229" s="21"/>
      <c r="L229" s="21"/>
      <c r="M229" s="21"/>
      <c r="N229" s="21">
        <f t="shared" ref="N229" si="202">SUM(N230:N234)</f>
        <v>0</v>
      </c>
      <c r="O229" s="21"/>
      <c r="P229" s="21"/>
      <c r="Q229" s="21"/>
      <c r="R229" s="21"/>
      <c r="S229" s="21">
        <f t="shared" ref="S229:T229" si="203">SUM(S230:S234)</f>
        <v>0</v>
      </c>
      <c r="T229" s="21">
        <f t="shared" si="203"/>
        <v>109.1125</v>
      </c>
      <c r="U229" s="21"/>
      <c r="V229" s="21"/>
      <c r="W229" s="21"/>
      <c r="X229" s="21"/>
    </row>
    <row r="230" spans="1:24" x14ac:dyDescent="0.25">
      <c r="A230" s="6">
        <v>782</v>
      </c>
      <c r="B230" s="30">
        <v>225</v>
      </c>
      <c r="C230" s="30"/>
      <c r="D230" s="12"/>
      <c r="E230" s="12" t="s">
        <v>455</v>
      </c>
      <c r="F230" s="17" t="s">
        <v>1708</v>
      </c>
      <c r="G230" s="13">
        <v>168</v>
      </c>
      <c r="H230" s="14">
        <v>447.63599999999997</v>
      </c>
      <c r="I230" s="14">
        <v>60.9</v>
      </c>
      <c r="J230" s="9" t="s">
        <v>1999</v>
      </c>
      <c r="K230" s="29"/>
      <c r="L230" s="29"/>
      <c r="M230" s="29"/>
      <c r="N230" s="14"/>
      <c r="O230" s="29"/>
      <c r="P230" s="29"/>
      <c r="Q230" s="29"/>
      <c r="R230" s="29"/>
      <c r="S230" s="29">
        <f t="shared" ref="S230:S234" si="204">N230/100*R230</f>
        <v>0</v>
      </c>
      <c r="T230" s="29">
        <f t="shared" ref="T230:T234" si="205">I230-S230</f>
        <v>60.9</v>
      </c>
      <c r="U230" s="29"/>
      <c r="V230" s="29"/>
      <c r="W230" s="29"/>
      <c r="X230" s="29"/>
    </row>
    <row r="231" spans="1:24" x14ac:dyDescent="0.25">
      <c r="A231" s="6">
        <v>783</v>
      </c>
      <c r="B231" s="30">
        <v>226</v>
      </c>
      <c r="C231" s="30"/>
      <c r="D231" s="12"/>
      <c r="E231" s="12" t="s">
        <v>456</v>
      </c>
      <c r="F231" s="17" t="s">
        <v>1274</v>
      </c>
      <c r="G231" s="13">
        <v>1</v>
      </c>
      <c r="H231" s="14">
        <v>2.6644999999999994</v>
      </c>
      <c r="I231" s="14">
        <v>0.36250000000000004</v>
      </c>
      <c r="J231" s="9" t="s">
        <v>1999</v>
      </c>
      <c r="K231" s="29"/>
      <c r="L231" s="29"/>
      <c r="M231" s="29"/>
      <c r="N231" s="14"/>
      <c r="O231" s="29"/>
      <c r="P231" s="29"/>
      <c r="Q231" s="29"/>
      <c r="R231" s="29"/>
      <c r="S231" s="29">
        <f t="shared" si="204"/>
        <v>0</v>
      </c>
      <c r="T231" s="29">
        <f t="shared" si="205"/>
        <v>0.36250000000000004</v>
      </c>
      <c r="U231" s="29"/>
      <c r="V231" s="29"/>
      <c r="W231" s="29"/>
      <c r="X231" s="29"/>
    </row>
    <row r="232" spans="1:24" x14ac:dyDescent="0.25">
      <c r="A232" s="6">
        <v>784</v>
      </c>
      <c r="B232" s="30">
        <v>227</v>
      </c>
      <c r="C232" s="30"/>
      <c r="D232" s="12"/>
      <c r="E232" s="12" t="s">
        <v>454</v>
      </c>
      <c r="F232" s="17" t="s">
        <v>659</v>
      </c>
      <c r="G232" s="13">
        <v>118</v>
      </c>
      <c r="H232" s="14">
        <v>314.41099999999994</v>
      </c>
      <c r="I232" s="14">
        <v>42.775000000000006</v>
      </c>
      <c r="J232" s="9" t="s">
        <v>1999</v>
      </c>
      <c r="K232" s="29"/>
      <c r="L232" s="29"/>
      <c r="M232" s="29"/>
      <c r="N232" s="14"/>
      <c r="O232" s="29"/>
      <c r="P232" s="29"/>
      <c r="Q232" s="29"/>
      <c r="R232" s="29"/>
      <c r="S232" s="29">
        <f t="shared" si="204"/>
        <v>0</v>
      </c>
      <c r="T232" s="29">
        <f t="shared" si="205"/>
        <v>42.775000000000006</v>
      </c>
      <c r="U232" s="29"/>
      <c r="V232" s="29"/>
      <c r="W232" s="29"/>
      <c r="X232" s="29"/>
    </row>
    <row r="233" spans="1:24" x14ac:dyDescent="0.25">
      <c r="A233" s="6">
        <v>785</v>
      </c>
      <c r="B233" s="30">
        <v>228</v>
      </c>
      <c r="C233" s="30"/>
      <c r="D233" s="12"/>
      <c r="E233" s="12" t="s">
        <v>454</v>
      </c>
      <c r="F233" s="17" t="s">
        <v>660</v>
      </c>
      <c r="G233" s="13">
        <v>9</v>
      </c>
      <c r="H233" s="14">
        <v>23.980499999999999</v>
      </c>
      <c r="I233" s="14">
        <v>3.2625000000000002</v>
      </c>
      <c r="J233" s="9" t="s">
        <v>1999</v>
      </c>
      <c r="K233" s="29"/>
      <c r="L233" s="29"/>
      <c r="M233" s="29"/>
      <c r="N233" s="14"/>
      <c r="O233" s="29"/>
      <c r="P233" s="29"/>
      <c r="Q233" s="29"/>
      <c r="R233" s="29"/>
      <c r="S233" s="29">
        <f t="shared" si="204"/>
        <v>0</v>
      </c>
      <c r="T233" s="29">
        <f t="shared" si="205"/>
        <v>3.2625000000000002</v>
      </c>
      <c r="U233" s="29"/>
      <c r="V233" s="29"/>
      <c r="W233" s="29"/>
      <c r="X233" s="29"/>
    </row>
    <row r="234" spans="1:24" x14ac:dyDescent="0.25">
      <c r="A234" s="6">
        <v>786</v>
      </c>
      <c r="B234" s="30">
        <v>229</v>
      </c>
      <c r="C234" s="30"/>
      <c r="D234" s="12"/>
      <c r="E234" s="12" t="s">
        <v>454</v>
      </c>
      <c r="F234" s="17" t="s">
        <v>661</v>
      </c>
      <c r="G234" s="13">
        <v>5</v>
      </c>
      <c r="H234" s="14">
        <v>13.3225</v>
      </c>
      <c r="I234" s="14">
        <v>1.8125</v>
      </c>
      <c r="J234" s="9" t="s">
        <v>1999</v>
      </c>
      <c r="K234" s="29"/>
      <c r="L234" s="29"/>
      <c r="M234" s="29"/>
      <c r="N234" s="14"/>
      <c r="O234" s="29"/>
      <c r="P234" s="29"/>
      <c r="Q234" s="29"/>
      <c r="R234" s="29"/>
      <c r="S234" s="29">
        <f t="shared" si="204"/>
        <v>0</v>
      </c>
      <c r="T234" s="29">
        <f t="shared" si="205"/>
        <v>1.8125</v>
      </c>
      <c r="U234" s="29"/>
      <c r="V234" s="29"/>
      <c r="W234" s="29"/>
      <c r="X234" s="29"/>
    </row>
    <row r="235" spans="1:24" s="10" customFormat="1" x14ac:dyDescent="0.25">
      <c r="A235" s="6">
        <v>787</v>
      </c>
      <c r="B235" s="30">
        <v>230</v>
      </c>
      <c r="C235" s="30"/>
      <c r="D235" s="15" t="s">
        <v>58</v>
      </c>
      <c r="E235" s="15"/>
      <c r="F235" s="9"/>
      <c r="G235" s="16">
        <v>2320</v>
      </c>
      <c r="H235" s="9">
        <v>6264.5764999999992</v>
      </c>
      <c r="I235" s="9">
        <v>845.09349999999995</v>
      </c>
      <c r="J235" s="9" t="s">
        <v>1999</v>
      </c>
      <c r="K235" s="21"/>
      <c r="L235" s="21"/>
      <c r="M235" s="21"/>
      <c r="N235" s="21">
        <f t="shared" ref="N235" si="206">SUM(N236:N239)</f>
        <v>0</v>
      </c>
      <c r="O235" s="21"/>
      <c r="P235" s="21"/>
      <c r="Q235" s="21"/>
      <c r="R235" s="21"/>
      <c r="S235" s="21">
        <f t="shared" ref="S235:T235" si="207">SUM(S236:S239)</f>
        <v>0</v>
      </c>
      <c r="T235" s="21">
        <f t="shared" si="207"/>
        <v>845.09349999999995</v>
      </c>
      <c r="U235" s="21"/>
      <c r="V235" s="21"/>
      <c r="W235" s="21"/>
      <c r="X235" s="21"/>
    </row>
    <row r="236" spans="1:24" ht="47.25" customHeight="1" x14ac:dyDescent="0.25">
      <c r="A236" s="6">
        <v>788</v>
      </c>
      <c r="B236" s="30">
        <v>231</v>
      </c>
      <c r="C236" s="30"/>
      <c r="D236" s="12"/>
      <c r="E236" s="12" t="s">
        <v>535</v>
      </c>
      <c r="F236" s="17" t="s">
        <v>648</v>
      </c>
      <c r="G236" s="13">
        <v>1057</v>
      </c>
      <c r="H236" s="14">
        <v>2899.3129999999996</v>
      </c>
      <c r="I236" s="14">
        <v>387.25599999999997</v>
      </c>
      <c r="J236" s="9" t="s">
        <v>1999</v>
      </c>
      <c r="K236" s="29"/>
      <c r="L236" s="29"/>
      <c r="M236" s="29"/>
      <c r="N236" s="14"/>
      <c r="O236" s="29"/>
      <c r="P236" s="29"/>
      <c r="Q236" s="29"/>
      <c r="R236" s="29"/>
      <c r="S236" s="29">
        <f t="shared" ref="S236:S239" si="208">N236/100*R236</f>
        <v>0</v>
      </c>
      <c r="T236" s="29">
        <f t="shared" ref="T236:T239" si="209">I236-S236</f>
        <v>387.25599999999997</v>
      </c>
      <c r="U236" s="29"/>
      <c r="V236" s="29"/>
      <c r="W236" s="29"/>
      <c r="X236" s="29"/>
    </row>
    <row r="237" spans="1:24" ht="31.5" x14ac:dyDescent="0.25">
      <c r="A237" s="6">
        <v>789</v>
      </c>
      <c r="B237" s="30">
        <v>232</v>
      </c>
      <c r="C237" s="30"/>
      <c r="D237" s="12"/>
      <c r="E237" s="12" t="s">
        <v>458</v>
      </c>
      <c r="F237" s="17" t="s">
        <v>1275</v>
      </c>
      <c r="G237" s="13">
        <v>387</v>
      </c>
      <c r="H237" s="14">
        <v>1031.1614999999999</v>
      </c>
      <c r="I237" s="14">
        <v>140.28750000000002</v>
      </c>
      <c r="J237" s="9" t="s">
        <v>1999</v>
      </c>
      <c r="K237" s="29"/>
      <c r="L237" s="29"/>
      <c r="M237" s="29"/>
      <c r="N237" s="14"/>
      <c r="O237" s="29"/>
      <c r="P237" s="29"/>
      <c r="Q237" s="29"/>
      <c r="R237" s="29"/>
      <c r="S237" s="29">
        <f t="shared" si="208"/>
        <v>0</v>
      </c>
      <c r="T237" s="29">
        <f t="shared" si="209"/>
        <v>140.28750000000002</v>
      </c>
      <c r="U237" s="29"/>
      <c r="V237" s="29"/>
      <c r="W237" s="29"/>
      <c r="X237" s="29"/>
    </row>
    <row r="238" spans="1:24" x14ac:dyDescent="0.25">
      <c r="A238" s="6">
        <v>790</v>
      </c>
      <c r="B238" s="30">
        <v>233</v>
      </c>
      <c r="C238" s="30"/>
      <c r="D238" s="12"/>
      <c r="E238" s="12" t="s">
        <v>456</v>
      </c>
      <c r="F238" s="17" t="s">
        <v>1276</v>
      </c>
      <c r="G238" s="13">
        <v>428</v>
      </c>
      <c r="H238" s="14">
        <v>1140.4059999999999</v>
      </c>
      <c r="I238" s="14">
        <v>155.15</v>
      </c>
      <c r="J238" s="9" t="s">
        <v>1999</v>
      </c>
      <c r="K238" s="29"/>
      <c r="L238" s="29"/>
      <c r="M238" s="29"/>
      <c r="N238" s="14"/>
      <c r="O238" s="29"/>
      <c r="P238" s="29"/>
      <c r="Q238" s="29"/>
      <c r="R238" s="29"/>
      <c r="S238" s="29">
        <f t="shared" si="208"/>
        <v>0</v>
      </c>
      <c r="T238" s="29">
        <f t="shared" si="209"/>
        <v>155.15</v>
      </c>
      <c r="U238" s="29"/>
      <c r="V238" s="29"/>
      <c r="W238" s="29"/>
      <c r="X238" s="29"/>
    </row>
    <row r="239" spans="1:24" x14ac:dyDescent="0.25">
      <c r="A239" s="6">
        <v>791</v>
      </c>
      <c r="B239" s="30">
        <v>234</v>
      </c>
      <c r="C239" s="30"/>
      <c r="D239" s="12"/>
      <c r="E239" s="12" t="s">
        <v>458</v>
      </c>
      <c r="F239" s="17" t="s">
        <v>1277</v>
      </c>
      <c r="G239" s="13">
        <v>448</v>
      </c>
      <c r="H239" s="14">
        <v>1193.6959999999999</v>
      </c>
      <c r="I239" s="14">
        <v>162.4</v>
      </c>
      <c r="J239" s="9" t="s">
        <v>1999</v>
      </c>
      <c r="K239" s="29"/>
      <c r="L239" s="29"/>
      <c r="M239" s="29"/>
      <c r="N239" s="14"/>
      <c r="O239" s="29"/>
      <c r="P239" s="29"/>
      <c r="Q239" s="29"/>
      <c r="R239" s="29"/>
      <c r="S239" s="29">
        <f t="shared" si="208"/>
        <v>0</v>
      </c>
      <c r="T239" s="29">
        <f t="shared" si="209"/>
        <v>162.4</v>
      </c>
      <c r="U239" s="29"/>
      <c r="V239" s="29"/>
      <c r="W239" s="29"/>
      <c r="X239" s="29"/>
    </row>
    <row r="240" spans="1:24" s="10" customFormat="1" x14ac:dyDescent="0.25">
      <c r="A240" s="6">
        <v>792</v>
      </c>
      <c r="B240" s="30">
        <v>235</v>
      </c>
      <c r="C240" s="30"/>
      <c r="D240" s="15" t="s">
        <v>59</v>
      </c>
      <c r="E240" s="15"/>
      <c r="F240" s="9"/>
      <c r="G240" s="16">
        <v>370</v>
      </c>
      <c r="H240" s="9">
        <v>985.86500000000001</v>
      </c>
      <c r="I240" s="9">
        <v>134.125</v>
      </c>
      <c r="J240" s="9" t="s">
        <v>1999</v>
      </c>
      <c r="K240" s="21"/>
      <c r="L240" s="21"/>
      <c r="M240" s="21"/>
      <c r="N240" s="21">
        <f t="shared" ref="N240" si="210">SUM(N241:N243)</f>
        <v>0</v>
      </c>
      <c r="O240" s="21"/>
      <c r="P240" s="21"/>
      <c r="Q240" s="21"/>
      <c r="R240" s="21"/>
      <c r="S240" s="21">
        <f t="shared" ref="S240:T240" si="211">SUM(S241:S243)</f>
        <v>0</v>
      </c>
      <c r="T240" s="21">
        <f t="shared" si="211"/>
        <v>134.125</v>
      </c>
      <c r="U240" s="21"/>
      <c r="V240" s="21"/>
      <c r="W240" s="21"/>
      <c r="X240" s="21"/>
    </row>
    <row r="241" spans="1:24" x14ac:dyDescent="0.25">
      <c r="A241" s="6">
        <v>793</v>
      </c>
      <c r="B241" s="30">
        <v>236</v>
      </c>
      <c r="C241" s="30"/>
      <c r="D241" s="12"/>
      <c r="E241" s="12" t="s">
        <v>455</v>
      </c>
      <c r="F241" s="17" t="s">
        <v>1709</v>
      </c>
      <c r="G241" s="13">
        <v>274</v>
      </c>
      <c r="H241" s="14">
        <v>730.07299999999998</v>
      </c>
      <c r="I241" s="14">
        <v>99.325000000000003</v>
      </c>
      <c r="J241" s="9" t="s">
        <v>1999</v>
      </c>
      <c r="K241" s="29"/>
      <c r="L241" s="29"/>
      <c r="M241" s="29"/>
      <c r="N241" s="14"/>
      <c r="O241" s="29"/>
      <c r="P241" s="29"/>
      <c r="Q241" s="29"/>
      <c r="R241" s="29"/>
      <c r="S241" s="29">
        <f t="shared" ref="S241:S243" si="212">N241/100*R241</f>
        <v>0</v>
      </c>
      <c r="T241" s="29">
        <f t="shared" ref="T241:T243" si="213">I241-S241</f>
        <v>99.325000000000003</v>
      </c>
      <c r="U241" s="29"/>
      <c r="V241" s="29"/>
      <c r="W241" s="29"/>
      <c r="X241" s="29"/>
    </row>
    <row r="242" spans="1:24" x14ac:dyDescent="0.25">
      <c r="A242" s="6">
        <v>794</v>
      </c>
      <c r="B242" s="30">
        <v>237</v>
      </c>
      <c r="C242" s="30"/>
      <c r="D242" s="12"/>
      <c r="E242" s="12" t="s">
        <v>454</v>
      </c>
      <c r="F242" s="17" t="s">
        <v>662</v>
      </c>
      <c r="G242" s="13">
        <v>51</v>
      </c>
      <c r="H242" s="14">
        <v>135.8895</v>
      </c>
      <c r="I242" s="14">
        <v>18.487500000000001</v>
      </c>
      <c r="J242" s="9" t="s">
        <v>1999</v>
      </c>
      <c r="K242" s="29"/>
      <c r="L242" s="29"/>
      <c r="M242" s="29"/>
      <c r="N242" s="14"/>
      <c r="O242" s="29"/>
      <c r="P242" s="29"/>
      <c r="Q242" s="29"/>
      <c r="R242" s="29"/>
      <c r="S242" s="29">
        <f t="shared" si="212"/>
        <v>0</v>
      </c>
      <c r="T242" s="29">
        <f t="shared" si="213"/>
        <v>18.487500000000001</v>
      </c>
      <c r="U242" s="29"/>
      <c r="V242" s="29"/>
      <c r="W242" s="29"/>
      <c r="X242" s="29"/>
    </row>
    <row r="243" spans="1:24" x14ac:dyDescent="0.25">
      <c r="A243" s="6">
        <v>795</v>
      </c>
      <c r="B243" s="30">
        <v>238</v>
      </c>
      <c r="C243" s="30"/>
      <c r="D243" s="12"/>
      <c r="E243" s="12" t="s">
        <v>454</v>
      </c>
      <c r="F243" s="17" t="s">
        <v>663</v>
      </c>
      <c r="G243" s="13">
        <v>45</v>
      </c>
      <c r="H243" s="14">
        <v>119.9025</v>
      </c>
      <c r="I243" s="14">
        <v>16.3125</v>
      </c>
      <c r="J243" s="9" t="s">
        <v>1999</v>
      </c>
      <c r="K243" s="29"/>
      <c r="L243" s="29"/>
      <c r="M243" s="29"/>
      <c r="N243" s="14"/>
      <c r="O243" s="29"/>
      <c r="P243" s="29"/>
      <c r="Q243" s="29"/>
      <c r="R243" s="29"/>
      <c r="S243" s="29">
        <f t="shared" si="212"/>
        <v>0</v>
      </c>
      <c r="T243" s="29">
        <f t="shared" si="213"/>
        <v>16.3125</v>
      </c>
      <c r="U243" s="29"/>
      <c r="V243" s="29"/>
      <c r="W243" s="29"/>
      <c r="X243" s="29"/>
    </row>
    <row r="244" spans="1:24" s="10" customFormat="1" x14ac:dyDescent="0.25">
      <c r="A244" s="6">
        <v>796</v>
      </c>
      <c r="B244" s="30">
        <v>239</v>
      </c>
      <c r="C244" s="30"/>
      <c r="D244" s="15" t="s">
        <v>60</v>
      </c>
      <c r="E244" s="15"/>
      <c r="F244" s="9"/>
      <c r="G244" s="16">
        <v>558</v>
      </c>
      <c r="H244" s="9">
        <v>1484.0934999999999</v>
      </c>
      <c r="I244" s="9">
        <v>201.28375000000003</v>
      </c>
      <c r="J244" s="9" t="s">
        <v>1999</v>
      </c>
      <c r="K244" s="21"/>
      <c r="L244" s="21"/>
      <c r="M244" s="21"/>
      <c r="N244" s="21">
        <f t="shared" ref="N244" si="214">SUM(N245:N247)</f>
        <v>0</v>
      </c>
      <c r="O244" s="21"/>
      <c r="P244" s="21"/>
      <c r="Q244" s="21"/>
      <c r="R244" s="21"/>
      <c r="S244" s="21">
        <f t="shared" ref="S244:T244" si="215">SUM(S245:S247)</f>
        <v>0</v>
      </c>
      <c r="T244" s="21">
        <f t="shared" si="215"/>
        <v>201.28375000000003</v>
      </c>
      <c r="U244" s="21"/>
      <c r="V244" s="21"/>
      <c r="W244" s="21"/>
      <c r="X244" s="21"/>
    </row>
    <row r="245" spans="1:24" x14ac:dyDescent="0.25">
      <c r="A245" s="6">
        <v>797</v>
      </c>
      <c r="B245" s="30">
        <v>240</v>
      </c>
      <c r="C245" s="30"/>
      <c r="D245" s="12"/>
      <c r="E245" s="12" t="s">
        <v>455</v>
      </c>
      <c r="F245" s="17" t="s">
        <v>1710</v>
      </c>
      <c r="G245" s="13">
        <v>280</v>
      </c>
      <c r="H245" s="14">
        <v>743.36249999999995</v>
      </c>
      <c r="I245" s="14">
        <v>100.50875000000002</v>
      </c>
      <c r="J245" s="9" t="s">
        <v>1999</v>
      </c>
      <c r="K245" s="29"/>
      <c r="L245" s="29"/>
      <c r="M245" s="29"/>
      <c r="N245" s="14"/>
      <c r="O245" s="29"/>
      <c r="P245" s="29"/>
      <c r="Q245" s="29"/>
      <c r="R245" s="29"/>
      <c r="S245" s="29">
        <f t="shared" ref="S245:S247" si="216">N245/100*R245</f>
        <v>0</v>
      </c>
      <c r="T245" s="29">
        <f t="shared" ref="T245:T247" si="217">I245-S245</f>
        <v>100.50875000000002</v>
      </c>
      <c r="U245" s="29"/>
      <c r="V245" s="29"/>
      <c r="W245" s="29"/>
      <c r="X245" s="29"/>
    </row>
    <row r="246" spans="1:24" ht="31.5" x14ac:dyDescent="0.25">
      <c r="A246" s="6">
        <v>798</v>
      </c>
      <c r="B246" s="30">
        <v>241</v>
      </c>
      <c r="C246" s="30"/>
      <c r="D246" s="12"/>
      <c r="E246" s="12" t="s">
        <v>534</v>
      </c>
      <c r="F246" s="17" t="s">
        <v>582</v>
      </c>
      <c r="G246" s="13">
        <v>162</v>
      </c>
      <c r="H246" s="14">
        <v>431.64899999999994</v>
      </c>
      <c r="I246" s="14">
        <v>58.725000000000001</v>
      </c>
      <c r="J246" s="9" t="s">
        <v>1999</v>
      </c>
      <c r="K246" s="29"/>
      <c r="L246" s="29"/>
      <c r="M246" s="29"/>
      <c r="N246" s="14"/>
      <c r="O246" s="29"/>
      <c r="P246" s="29"/>
      <c r="Q246" s="29"/>
      <c r="R246" s="29"/>
      <c r="S246" s="29">
        <f t="shared" si="216"/>
        <v>0</v>
      </c>
      <c r="T246" s="29">
        <f t="shared" si="217"/>
        <v>58.725000000000001</v>
      </c>
      <c r="U246" s="29"/>
      <c r="V246" s="29"/>
      <c r="W246" s="29"/>
      <c r="X246" s="29"/>
    </row>
    <row r="247" spans="1:24" x14ac:dyDescent="0.25">
      <c r="A247" s="6">
        <v>799</v>
      </c>
      <c r="B247" s="30">
        <v>242</v>
      </c>
      <c r="C247" s="30"/>
      <c r="D247" s="12"/>
      <c r="E247" s="12" t="s">
        <v>456</v>
      </c>
      <c r="F247" s="17" t="s">
        <v>1278</v>
      </c>
      <c r="G247" s="13">
        <v>116</v>
      </c>
      <c r="H247" s="14">
        <v>309.08199999999999</v>
      </c>
      <c r="I247" s="14">
        <v>42.050000000000004</v>
      </c>
      <c r="J247" s="9" t="s">
        <v>1999</v>
      </c>
      <c r="K247" s="29"/>
      <c r="L247" s="29"/>
      <c r="M247" s="29"/>
      <c r="N247" s="14"/>
      <c r="O247" s="29"/>
      <c r="P247" s="29"/>
      <c r="Q247" s="29"/>
      <c r="R247" s="29"/>
      <c r="S247" s="29">
        <f t="shared" si="216"/>
        <v>0</v>
      </c>
      <c r="T247" s="29">
        <f t="shared" si="217"/>
        <v>42.050000000000004</v>
      </c>
      <c r="U247" s="29"/>
      <c r="V247" s="29"/>
      <c r="W247" s="29"/>
      <c r="X247" s="29"/>
    </row>
    <row r="248" spans="1:24" s="10" customFormat="1" x14ac:dyDescent="0.25">
      <c r="A248" s="6">
        <v>800</v>
      </c>
      <c r="B248" s="30">
        <v>243</v>
      </c>
      <c r="C248" s="30"/>
      <c r="D248" s="15" t="s">
        <v>61</v>
      </c>
      <c r="E248" s="15"/>
      <c r="F248" s="9"/>
      <c r="G248" s="16">
        <v>777</v>
      </c>
      <c r="H248" s="9">
        <v>2070.3164999999999</v>
      </c>
      <c r="I248" s="9">
        <v>281.66250000000002</v>
      </c>
      <c r="J248" s="9" t="s">
        <v>1999</v>
      </c>
      <c r="K248" s="21"/>
      <c r="L248" s="21"/>
      <c r="M248" s="21"/>
      <c r="N248" s="21">
        <f t="shared" ref="N248" si="218">SUM(N249:N253)</f>
        <v>0</v>
      </c>
      <c r="O248" s="21"/>
      <c r="P248" s="21"/>
      <c r="Q248" s="21"/>
      <c r="R248" s="21"/>
      <c r="S248" s="21">
        <f t="shared" ref="S248:T248" si="219">SUM(S249:S253)</f>
        <v>0</v>
      </c>
      <c r="T248" s="21">
        <f t="shared" si="219"/>
        <v>281.66250000000002</v>
      </c>
      <c r="U248" s="21"/>
      <c r="V248" s="21"/>
      <c r="W248" s="21"/>
      <c r="X248" s="21"/>
    </row>
    <row r="249" spans="1:24" x14ac:dyDescent="0.25">
      <c r="A249" s="6">
        <v>801</v>
      </c>
      <c r="B249" s="30">
        <v>244</v>
      </c>
      <c r="C249" s="30"/>
      <c r="D249" s="12"/>
      <c r="E249" s="12" t="s">
        <v>455</v>
      </c>
      <c r="F249" s="17" t="s">
        <v>1711</v>
      </c>
      <c r="G249" s="13">
        <v>321</v>
      </c>
      <c r="H249" s="14">
        <v>855.30449999999996</v>
      </c>
      <c r="I249" s="14">
        <v>116.36250000000001</v>
      </c>
      <c r="J249" s="9" t="s">
        <v>1999</v>
      </c>
      <c r="K249" s="29"/>
      <c r="L249" s="29"/>
      <c r="M249" s="29"/>
      <c r="N249" s="14"/>
      <c r="O249" s="29"/>
      <c r="P249" s="29"/>
      <c r="Q249" s="29"/>
      <c r="R249" s="29"/>
      <c r="S249" s="29">
        <f t="shared" ref="S249:S253" si="220">N249/100*R249</f>
        <v>0</v>
      </c>
      <c r="T249" s="29">
        <f t="shared" ref="T249:T253" si="221">I249-S249</f>
        <v>116.36250000000001</v>
      </c>
      <c r="U249" s="29"/>
      <c r="V249" s="29"/>
      <c r="W249" s="29"/>
      <c r="X249" s="29"/>
    </row>
    <row r="250" spans="1:24" x14ac:dyDescent="0.25">
      <c r="A250" s="6">
        <v>802</v>
      </c>
      <c r="B250" s="30">
        <v>245</v>
      </c>
      <c r="C250" s="30"/>
      <c r="D250" s="12"/>
      <c r="E250" s="12" t="s">
        <v>456</v>
      </c>
      <c r="F250" s="17" t="s">
        <v>1279</v>
      </c>
      <c r="G250" s="13">
        <v>157</v>
      </c>
      <c r="H250" s="14">
        <v>418.32650000000001</v>
      </c>
      <c r="I250" s="14">
        <v>56.912500000000001</v>
      </c>
      <c r="J250" s="9" t="s">
        <v>1999</v>
      </c>
      <c r="K250" s="29"/>
      <c r="L250" s="29"/>
      <c r="M250" s="29"/>
      <c r="N250" s="14"/>
      <c r="O250" s="29"/>
      <c r="P250" s="29"/>
      <c r="Q250" s="29"/>
      <c r="R250" s="29"/>
      <c r="S250" s="29">
        <f t="shared" si="220"/>
        <v>0</v>
      </c>
      <c r="T250" s="29">
        <f t="shared" si="221"/>
        <v>56.912500000000001</v>
      </c>
      <c r="U250" s="29"/>
      <c r="V250" s="29"/>
      <c r="W250" s="29"/>
      <c r="X250" s="29"/>
    </row>
    <row r="251" spans="1:24" x14ac:dyDescent="0.25">
      <c r="A251" s="6">
        <v>803</v>
      </c>
      <c r="B251" s="30">
        <v>246</v>
      </c>
      <c r="C251" s="30"/>
      <c r="D251" s="12"/>
      <c r="E251" s="12" t="s">
        <v>454</v>
      </c>
      <c r="F251" s="17" t="s">
        <v>664</v>
      </c>
      <c r="G251" s="13">
        <v>85</v>
      </c>
      <c r="H251" s="14">
        <v>226.48249999999996</v>
      </c>
      <c r="I251" s="14">
        <v>30.812500000000004</v>
      </c>
      <c r="J251" s="9" t="s">
        <v>1999</v>
      </c>
      <c r="K251" s="29"/>
      <c r="L251" s="29"/>
      <c r="M251" s="29"/>
      <c r="N251" s="14"/>
      <c r="O251" s="29"/>
      <c r="P251" s="29"/>
      <c r="Q251" s="29"/>
      <c r="R251" s="29"/>
      <c r="S251" s="29">
        <f t="shared" si="220"/>
        <v>0</v>
      </c>
      <c r="T251" s="29">
        <f t="shared" si="221"/>
        <v>30.812500000000004</v>
      </c>
      <c r="U251" s="29"/>
      <c r="V251" s="29"/>
      <c r="W251" s="29"/>
      <c r="X251" s="29"/>
    </row>
    <row r="252" spans="1:24" x14ac:dyDescent="0.25">
      <c r="A252" s="6">
        <v>804</v>
      </c>
      <c r="B252" s="30">
        <v>247</v>
      </c>
      <c r="C252" s="30"/>
      <c r="D252" s="12"/>
      <c r="E252" s="12" t="s">
        <v>456</v>
      </c>
      <c r="F252" s="17" t="s">
        <v>1280</v>
      </c>
      <c r="G252" s="13">
        <v>117</v>
      </c>
      <c r="H252" s="14">
        <v>311.74649999999997</v>
      </c>
      <c r="I252" s="14">
        <v>42.412500000000009</v>
      </c>
      <c r="J252" s="9" t="s">
        <v>1999</v>
      </c>
      <c r="K252" s="29"/>
      <c r="L252" s="29"/>
      <c r="M252" s="29"/>
      <c r="N252" s="14"/>
      <c r="O252" s="29"/>
      <c r="P252" s="29"/>
      <c r="Q252" s="29"/>
      <c r="R252" s="29"/>
      <c r="S252" s="29">
        <f t="shared" si="220"/>
        <v>0</v>
      </c>
      <c r="T252" s="29">
        <f t="shared" si="221"/>
        <v>42.412500000000009</v>
      </c>
      <c r="U252" s="29"/>
      <c r="V252" s="29"/>
      <c r="W252" s="29"/>
      <c r="X252" s="29"/>
    </row>
    <row r="253" spans="1:24" x14ac:dyDescent="0.25">
      <c r="A253" s="6">
        <v>805</v>
      </c>
      <c r="B253" s="30">
        <v>248</v>
      </c>
      <c r="C253" s="30"/>
      <c r="D253" s="12"/>
      <c r="E253" s="12" t="s">
        <v>454</v>
      </c>
      <c r="F253" s="17" t="s">
        <v>665</v>
      </c>
      <c r="G253" s="13">
        <v>97</v>
      </c>
      <c r="H253" s="14">
        <v>258.45650000000001</v>
      </c>
      <c r="I253" s="14">
        <v>35.162500000000001</v>
      </c>
      <c r="J253" s="9" t="s">
        <v>1999</v>
      </c>
      <c r="K253" s="29"/>
      <c r="L253" s="29"/>
      <c r="M253" s="29"/>
      <c r="N253" s="14"/>
      <c r="O253" s="29"/>
      <c r="P253" s="29"/>
      <c r="Q253" s="29"/>
      <c r="R253" s="29"/>
      <c r="S253" s="29">
        <f t="shared" si="220"/>
        <v>0</v>
      </c>
      <c r="T253" s="29">
        <f t="shared" si="221"/>
        <v>35.162500000000001</v>
      </c>
      <c r="U253" s="29"/>
      <c r="V253" s="29"/>
      <c r="W253" s="29"/>
      <c r="X253" s="29"/>
    </row>
    <row r="254" spans="1:24" s="10" customFormat="1" x14ac:dyDescent="0.25">
      <c r="A254" s="6">
        <v>806</v>
      </c>
      <c r="B254" s="30">
        <v>249</v>
      </c>
      <c r="C254" s="30"/>
      <c r="D254" s="15" t="s">
        <v>62</v>
      </c>
      <c r="E254" s="15"/>
      <c r="F254" s="9"/>
      <c r="G254" s="16">
        <v>839</v>
      </c>
      <c r="H254" s="9">
        <v>2235.5155</v>
      </c>
      <c r="I254" s="9">
        <v>304.13749999999993</v>
      </c>
      <c r="J254" s="9" t="s">
        <v>1999</v>
      </c>
      <c r="K254" s="21"/>
      <c r="L254" s="21"/>
      <c r="M254" s="21"/>
      <c r="N254" s="21">
        <f t="shared" ref="N254" si="222">SUM(N255:N259)</f>
        <v>0</v>
      </c>
      <c r="O254" s="21"/>
      <c r="P254" s="21"/>
      <c r="Q254" s="21"/>
      <c r="R254" s="21"/>
      <c r="S254" s="21">
        <f t="shared" ref="S254:T254" si="223">SUM(S255:S259)</f>
        <v>0</v>
      </c>
      <c r="T254" s="21">
        <f t="shared" si="223"/>
        <v>304.13749999999993</v>
      </c>
      <c r="U254" s="21"/>
      <c r="V254" s="21"/>
      <c r="W254" s="21"/>
      <c r="X254" s="21"/>
    </row>
    <row r="255" spans="1:24" x14ac:dyDescent="0.25">
      <c r="A255" s="6">
        <v>807</v>
      </c>
      <c r="B255" s="30">
        <v>250</v>
      </c>
      <c r="C255" s="30"/>
      <c r="D255" s="12"/>
      <c r="E255" s="12" t="s">
        <v>455</v>
      </c>
      <c r="F255" s="17" t="s">
        <v>1712</v>
      </c>
      <c r="G255" s="13">
        <v>474</v>
      </c>
      <c r="H255" s="14">
        <v>1262.973</v>
      </c>
      <c r="I255" s="14">
        <v>171.82499999999999</v>
      </c>
      <c r="J255" s="9" t="s">
        <v>1999</v>
      </c>
      <c r="K255" s="29"/>
      <c r="L255" s="29"/>
      <c r="M255" s="29"/>
      <c r="N255" s="14"/>
      <c r="O255" s="29"/>
      <c r="P255" s="29"/>
      <c r="Q255" s="29"/>
      <c r="R255" s="29"/>
      <c r="S255" s="29">
        <f t="shared" ref="S255:S259" si="224">N255/100*R255</f>
        <v>0</v>
      </c>
      <c r="T255" s="29">
        <f t="shared" ref="T255:T259" si="225">I255-S255</f>
        <v>171.82499999999999</v>
      </c>
      <c r="U255" s="29"/>
      <c r="V255" s="29"/>
      <c r="W255" s="29"/>
      <c r="X255" s="29"/>
    </row>
    <row r="256" spans="1:24" x14ac:dyDescent="0.25">
      <c r="A256" s="6">
        <v>808</v>
      </c>
      <c r="B256" s="30">
        <v>251</v>
      </c>
      <c r="C256" s="30"/>
      <c r="D256" s="12"/>
      <c r="E256" s="12" t="s">
        <v>454</v>
      </c>
      <c r="F256" s="17" t="s">
        <v>666</v>
      </c>
      <c r="G256" s="13">
        <v>144</v>
      </c>
      <c r="H256" s="14">
        <v>383.68799999999999</v>
      </c>
      <c r="I256" s="14">
        <v>52.2</v>
      </c>
      <c r="J256" s="9" t="s">
        <v>1999</v>
      </c>
      <c r="K256" s="29"/>
      <c r="L256" s="29"/>
      <c r="M256" s="29"/>
      <c r="N256" s="14"/>
      <c r="O256" s="29"/>
      <c r="P256" s="29"/>
      <c r="Q256" s="29"/>
      <c r="R256" s="29"/>
      <c r="S256" s="29">
        <f t="shared" si="224"/>
        <v>0</v>
      </c>
      <c r="T256" s="29">
        <f t="shared" si="225"/>
        <v>52.2</v>
      </c>
      <c r="U256" s="29"/>
      <c r="V256" s="29"/>
      <c r="W256" s="29"/>
      <c r="X256" s="29"/>
    </row>
    <row r="257" spans="1:24" x14ac:dyDescent="0.25">
      <c r="A257" s="6">
        <v>809</v>
      </c>
      <c r="B257" s="30">
        <v>252</v>
      </c>
      <c r="C257" s="30"/>
      <c r="D257" s="12"/>
      <c r="E257" s="12" t="s">
        <v>454</v>
      </c>
      <c r="F257" s="17" t="s">
        <v>667</v>
      </c>
      <c r="G257" s="13">
        <v>67</v>
      </c>
      <c r="H257" s="14">
        <v>178.5215</v>
      </c>
      <c r="I257" s="14">
        <v>24.287499999999998</v>
      </c>
      <c r="J257" s="9" t="s">
        <v>1999</v>
      </c>
      <c r="K257" s="29"/>
      <c r="L257" s="29"/>
      <c r="M257" s="29"/>
      <c r="N257" s="14"/>
      <c r="O257" s="29"/>
      <c r="P257" s="29"/>
      <c r="Q257" s="29"/>
      <c r="R257" s="29"/>
      <c r="S257" s="29">
        <f t="shared" si="224"/>
        <v>0</v>
      </c>
      <c r="T257" s="29">
        <f t="shared" si="225"/>
        <v>24.287499999999998</v>
      </c>
      <c r="U257" s="29"/>
      <c r="V257" s="29"/>
      <c r="W257" s="29"/>
      <c r="X257" s="29"/>
    </row>
    <row r="258" spans="1:24" x14ac:dyDescent="0.25">
      <c r="A258" s="6">
        <v>810</v>
      </c>
      <c r="B258" s="30">
        <v>253</v>
      </c>
      <c r="C258" s="30"/>
      <c r="D258" s="12"/>
      <c r="E258" s="12" t="s">
        <v>454</v>
      </c>
      <c r="F258" s="17" t="s">
        <v>668</v>
      </c>
      <c r="G258" s="13">
        <v>56</v>
      </c>
      <c r="H258" s="14">
        <v>149.21199999999999</v>
      </c>
      <c r="I258" s="14">
        <v>20.3</v>
      </c>
      <c r="J258" s="9" t="s">
        <v>1999</v>
      </c>
      <c r="K258" s="29"/>
      <c r="L258" s="29"/>
      <c r="M258" s="29"/>
      <c r="N258" s="14"/>
      <c r="O258" s="29"/>
      <c r="P258" s="29"/>
      <c r="Q258" s="29"/>
      <c r="R258" s="29"/>
      <c r="S258" s="29">
        <f t="shared" si="224"/>
        <v>0</v>
      </c>
      <c r="T258" s="29">
        <f t="shared" si="225"/>
        <v>20.3</v>
      </c>
      <c r="U258" s="29"/>
      <c r="V258" s="29"/>
      <c r="W258" s="29"/>
      <c r="X258" s="29"/>
    </row>
    <row r="259" spans="1:24" x14ac:dyDescent="0.25">
      <c r="A259" s="6">
        <v>811</v>
      </c>
      <c r="B259" s="30">
        <v>254</v>
      </c>
      <c r="C259" s="30"/>
      <c r="D259" s="12"/>
      <c r="E259" s="12" t="s">
        <v>454</v>
      </c>
      <c r="F259" s="17" t="s">
        <v>669</v>
      </c>
      <c r="G259" s="13">
        <v>98</v>
      </c>
      <c r="H259" s="14">
        <v>261.12099999999998</v>
      </c>
      <c r="I259" s="14">
        <v>35.524999999999999</v>
      </c>
      <c r="J259" s="9" t="s">
        <v>1999</v>
      </c>
      <c r="K259" s="29"/>
      <c r="L259" s="29"/>
      <c r="M259" s="29"/>
      <c r="N259" s="14"/>
      <c r="O259" s="29"/>
      <c r="P259" s="29"/>
      <c r="Q259" s="29"/>
      <c r="R259" s="29"/>
      <c r="S259" s="29">
        <f t="shared" si="224"/>
        <v>0</v>
      </c>
      <c r="T259" s="29">
        <f t="shared" si="225"/>
        <v>35.524999999999999</v>
      </c>
      <c r="U259" s="29"/>
      <c r="V259" s="29"/>
      <c r="W259" s="29"/>
      <c r="X259" s="29"/>
    </row>
    <row r="260" spans="1:24" s="10" customFormat="1" x14ac:dyDescent="0.25">
      <c r="A260" s="6">
        <v>812</v>
      </c>
      <c r="B260" s="30">
        <v>255</v>
      </c>
      <c r="C260" s="30"/>
      <c r="D260" s="15" t="s">
        <v>63</v>
      </c>
      <c r="E260" s="15"/>
      <c r="F260" s="9"/>
      <c r="G260" s="16">
        <v>509</v>
      </c>
      <c r="H260" s="9">
        <v>1356.2304999999999</v>
      </c>
      <c r="I260" s="9">
        <v>184.51250000000002</v>
      </c>
      <c r="J260" s="9" t="s">
        <v>1999</v>
      </c>
      <c r="K260" s="21"/>
      <c r="L260" s="21"/>
      <c r="M260" s="21"/>
      <c r="N260" s="21">
        <f t="shared" ref="N260" si="226">SUM(N261:N263)</f>
        <v>0</v>
      </c>
      <c r="O260" s="21"/>
      <c r="P260" s="21"/>
      <c r="Q260" s="21"/>
      <c r="R260" s="21"/>
      <c r="S260" s="21">
        <f t="shared" ref="S260:T260" si="227">SUM(S261:S263)</f>
        <v>0</v>
      </c>
      <c r="T260" s="21">
        <f t="shared" si="227"/>
        <v>184.51250000000002</v>
      </c>
      <c r="U260" s="21"/>
      <c r="V260" s="21"/>
      <c r="W260" s="21"/>
      <c r="X260" s="21"/>
    </row>
    <row r="261" spans="1:24" x14ac:dyDescent="0.25">
      <c r="A261" s="6">
        <v>813</v>
      </c>
      <c r="B261" s="30">
        <v>256</v>
      </c>
      <c r="C261" s="30"/>
      <c r="D261" s="12"/>
      <c r="E261" s="12" t="s">
        <v>455</v>
      </c>
      <c r="F261" s="17" t="s">
        <v>1713</v>
      </c>
      <c r="G261" s="13">
        <v>318</v>
      </c>
      <c r="H261" s="14">
        <v>847.31099999999992</v>
      </c>
      <c r="I261" s="14">
        <v>115.27500000000001</v>
      </c>
      <c r="J261" s="9" t="s">
        <v>1999</v>
      </c>
      <c r="K261" s="29"/>
      <c r="L261" s="29"/>
      <c r="M261" s="29"/>
      <c r="N261" s="14"/>
      <c r="O261" s="29"/>
      <c r="P261" s="29"/>
      <c r="Q261" s="29"/>
      <c r="R261" s="29"/>
      <c r="S261" s="29">
        <f t="shared" ref="S261:S263" si="228">N261/100*R261</f>
        <v>0</v>
      </c>
      <c r="T261" s="29">
        <f t="shared" ref="T261:T263" si="229">I261-S261</f>
        <v>115.27500000000001</v>
      </c>
      <c r="U261" s="29"/>
      <c r="V261" s="29"/>
      <c r="W261" s="29"/>
      <c r="X261" s="29"/>
    </row>
    <row r="262" spans="1:24" x14ac:dyDescent="0.25">
      <c r="A262" s="6">
        <v>814</v>
      </c>
      <c r="B262" s="30">
        <v>257</v>
      </c>
      <c r="C262" s="30"/>
      <c r="D262" s="12"/>
      <c r="E262" s="12" t="s">
        <v>454</v>
      </c>
      <c r="F262" s="17" t="s">
        <v>670</v>
      </c>
      <c r="G262" s="13">
        <v>111</v>
      </c>
      <c r="H262" s="14">
        <v>295.7595</v>
      </c>
      <c r="I262" s="14">
        <v>40.237500000000004</v>
      </c>
      <c r="J262" s="9" t="s">
        <v>1999</v>
      </c>
      <c r="K262" s="29"/>
      <c r="L262" s="29"/>
      <c r="M262" s="29"/>
      <c r="N262" s="14"/>
      <c r="O262" s="29"/>
      <c r="P262" s="29"/>
      <c r="Q262" s="29"/>
      <c r="R262" s="29"/>
      <c r="S262" s="29">
        <f t="shared" si="228"/>
        <v>0</v>
      </c>
      <c r="T262" s="29">
        <f t="shared" si="229"/>
        <v>40.237500000000004</v>
      </c>
      <c r="U262" s="29"/>
      <c r="V262" s="29"/>
      <c r="W262" s="29"/>
      <c r="X262" s="29"/>
    </row>
    <row r="263" spans="1:24" x14ac:dyDescent="0.25">
      <c r="A263" s="6">
        <v>815</v>
      </c>
      <c r="B263" s="30">
        <v>258</v>
      </c>
      <c r="C263" s="30"/>
      <c r="D263" s="12"/>
      <c r="E263" s="12" t="s">
        <v>454</v>
      </c>
      <c r="F263" s="17" t="s">
        <v>671</v>
      </c>
      <c r="G263" s="13">
        <v>80</v>
      </c>
      <c r="H263" s="14">
        <v>213.16</v>
      </c>
      <c r="I263" s="14">
        <v>29</v>
      </c>
      <c r="J263" s="9" t="s">
        <v>1999</v>
      </c>
      <c r="K263" s="29"/>
      <c r="L263" s="29"/>
      <c r="M263" s="29"/>
      <c r="N263" s="14"/>
      <c r="O263" s="29"/>
      <c r="P263" s="29"/>
      <c r="Q263" s="29"/>
      <c r="R263" s="29"/>
      <c r="S263" s="29">
        <f t="shared" si="228"/>
        <v>0</v>
      </c>
      <c r="T263" s="29">
        <f t="shared" si="229"/>
        <v>29</v>
      </c>
      <c r="U263" s="29"/>
      <c r="V263" s="29"/>
      <c r="W263" s="29"/>
      <c r="X263" s="29"/>
    </row>
    <row r="264" spans="1:24" s="10" customFormat="1" x14ac:dyDescent="0.25">
      <c r="A264" s="6">
        <v>816</v>
      </c>
      <c r="B264" s="30">
        <v>259</v>
      </c>
      <c r="C264" s="30"/>
      <c r="D264" s="15" t="s">
        <v>64</v>
      </c>
      <c r="E264" s="15"/>
      <c r="F264" s="15"/>
      <c r="G264" s="16">
        <v>600</v>
      </c>
      <c r="H264" s="9">
        <v>1598.6999999999998</v>
      </c>
      <c r="I264" s="9">
        <v>217.5</v>
      </c>
      <c r="J264" s="9" t="s">
        <v>1999</v>
      </c>
      <c r="K264" s="21"/>
      <c r="L264" s="21"/>
      <c r="M264" s="21"/>
      <c r="N264" s="21">
        <f t="shared" ref="N264" si="230">SUM(N265:N267)</f>
        <v>0</v>
      </c>
      <c r="O264" s="21"/>
      <c r="P264" s="21"/>
      <c r="Q264" s="21"/>
      <c r="R264" s="21"/>
      <c r="S264" s="21">
        <f t="shared" ref="S264:T264" si="231">SUM(S265:S267)</f>
        <v>0</v>
      </c>
      <c r="T264" s="21">
        <f t="shared" si="231"/>
        <v>217.5</v>
      </c>
      <c r="U264" s="21"/>
      <c r="V264" s="21"/>
      <c r="W264" s="21"/>
      <c r="X264" s="21"/>
    </row>
    <row r="265" spans="1:24" ht="31.5" customHeight="1" x14ac:dyDescent="0.25">
      <c r="A265" s="6">
        <v>817</v>
      </c>
      <c r="B265" s="30">
        <v>260</v>
      </c>
      <c r="C265" s="30"/>
      <c r="D265" s="12"/>
      <c r="E265" s="12" t="s">
        <v>531</v>
      </c>
      <c r="F265" s="17" t="s">
        <v>672</v>
      </c>
      <c r="G265" s="13">
        <v>364</v>
      </c>
      <c r="H265" s="14">
        <v>969.87799999999993</v>
      </c>
      <c r="I265" s="14">
        <v>131.94999999999999</v>
      </c>
      <c r="J265" s="9" t="s">
        <v>1999</v>
      </c>
      <c r="K265" s="29"/>
      <c r="L265" s="29"/>
      <c r="M265" s="29"/>
      <c r="N265" s="14"/>
      <c r="O265" s="29"/>
      <c r="P265" s="29"/>
      <c r="Q265" s="29"/>
      <c r="R265" s="29"/>
      <c r="S265" s="29">
        <f t="shared" ref="S265:S267" si="232">N265/100*R265</f>
        <v>0</v>
      </c>
      <c r="T265" s="29">
        <f t="shared" ref="T265:T267" si="233">I265-S265</f>
        <v>131.94999999999999</v>
      </c>
      <c r="U265" s="29"/>
      <c r="V265" s="29"/>
      <c r="W265" s="29"/>
      <c r="X265" s="29"/>
    </row>
    <row r="266" spans="1:24" x14ac:dyDescent="0.25">
      <c r="A266" s="6">
        <v>818</v>
      </c>
      <c r="B266" s="30">
        <v>261</v>
      </c>
      <c r="C266" s="30"/>
      <c r="D266" s="12"/>
      <c r="E266" s="12" t="s">
        <v>456</v>
      </c>
      <c r="F266" s="17" t="s">
        <v>1281</v>
      </c>
      <c r="G266" s="13">
        <v>88</v>
      </c>
      <c r="H266" s="14">
        <v>234.476</v>
      </c>
      <c r="I266" s="14">
        <v>31.9</v>
      </c>
      <c r="J266" s="9" t="s">
        <v>1999</v>
      </c>
      <c r="K266" s="29"/>
      <c r="L266" s="29"/>
      <c r="M266" s="29"/>
      <c r="N266" s="14"/>
      <c r="O266" s="29"/>
      <c r="P266" s="29"/>
      <c r="Q266" s="29"/>
      <c r="R266" s="29"/>
      <c r="S266" s="29">
        <f t="shared" si="232"/>
        <v>0</v>
      </c>
      <c r="T266" s="29">
        <f t="shared" si="233"/>
        <v>31.9</v>
      </c>
      <c r="U266" s="29"/>
      <c r="V266" s="29"/>
      <c r="W266" s="29"/>
      <c r="X266" s="29"/>
    </row>
    <row r="267" spans="1:24" x14ac:dyDescent="0.25">
      <c r="A267" s="6">
        <v>819</v>
      </c>
      <c r="B267" s="30">
        <v>262</v>
      </c>
      <c r="C267" s="30"/>
      <c r="D267" s="12"/>
      <c r="E267" s="12" t="s">
        <v>454</v>
      </c>
      <c r="F267" s="17" t="s">
        <v>673</v>
      </c>
      <c r="G267" s="13">
        <v>148</v>
      </c>
      <c r="H267" s="14">
        <v>394.346</v>
      </c>
      <c r="I267" s="14">
        <v>53.65</v>
      </c>
      <c r="J267" s="9" t="s">
        <v>1999</v>
      </c>
      <c r="K267" s="29"/>
      <c r="L267" s="29"/>
      <c r="M267" s="29"/>
      <c r="N267" s="14"/>
      <c r="O267" s="29"/>
      <c r="P267" s="29"/>
      <c r="Q267" s="29"/>
      <c r="R267" s="29"/>
      <c r="S267" s="29">
        <f t="shared" si="232"/>
        <v>0</v>
      </c>
      <c r="T267" s="29">
        <f t="shared" si="233"/>
        <v>53.65</v>
      </c>
      <c r="U267" s="29"/>
      <c r="V267" s="29"/>
      <c r="W267" s="29"/>
      <c r="X267" s="29"/>
    </row>
    <row r="268" spans="1:24" s="10" customFormat="1" x14ac:dyDescent="0.25">
      <c r="A268" s="6">
        <v>820</v>
      </c>
      <c r="B268" s="30">
        <v>263</v>
      </c>
      <c r="C268" s="30"/>
      <c r="D268" s="15" t="s">
        <v>65</v>
      </c>
      <c r="E268" s="15"/>
      <c r="F268" s="15"/>
      <c r="G268" s="16">
        <v>278</v>
      </c>
      <c r="H268" s="9">
        <v>740.73099999999988</v>
      </c>
      <c r="I268" s="9">
        <v>100.77500000000001</v>
      </c>
      <c r="J268" s="9" t="s">
        <v>1999</v>
      </c>
      <c r="K268" s="21"/>
      <c r="L268" s="21"/>
      <c r="M268" s="21"/>
      <c r="N268" s="21">
        <f t="shared" ref="N268" si="234">SUM(N269:N270)</f>
        <v>0</v>
      </c>
      <c r="O268" s="21"/>
      <c r="P268" s="21"/>
      <c r="Q268" s="21"/>
      <c r="R268" s="21"/>
      <c r="S268" s="21">
        <f t="shared" ref="S268:T268" si="235">SUM(S269:S270)</f>
        <v>0</v>
      </c>
      <c r="T268" s="21">
        <f t="shared" si="235"/>
        <v>100.77500000000001</v>
      </c>
      <c r="U268" s="21"/>
      <c r="V268" s="21"/>
      <c r="W268" s="21"/>
      <c r="X268" s="21"/>
    </row>
    <row r="269" spans="1:24" x14ac:dyDescent="0.25">
      <c r="A269" s="6">
        <v>821</v>
      </c>
      <c r="B269" s="30">
        <v>264</v>
      </c>
      <c r="C269" s="30"/>
      <c r="D269" s="12"/>
      <c r="E269" s="12" t="s">
        <v>455</v>
      </c>
      <c r="F269" s="17" t="s">
        <v>1714</v>
      </c>
      <c r="G269" s="13">
        <v>184</v>
      </c>
      <c r="H269" s="14">
        <v>490.26799999999992</v>
      </c>
      <c r="I269" s="14">
        <v>66.7</v>
      </c>
      <c r="J269" s="9" t="s">
        <v>1999</v>
      </c>
      <c r="K269" s="29"/>
      <c r="L269" s="29"/>
      <c r="M269" s="29"/>
      <c r="N269" s="14"/>
      <c r="O269" s="29"/>
      <c r="P269" s="29"/>
      <c r="Q269" s="29"/>
      <c r="R269" s="29"/>
      <c r="S269" s="29">
        <f t="shared" ref="S269:S270" si="236">N269/100*R269</f>
        <v>0</v>
      </c>
      <c r="T269" s="29">
        <f t="shared" ref="T269:T270" si="237">I269-S269</f>
        <v>66.7</v>
      </c>
      <c r="U269" s="29"/>
      <c r="V269" s="29"/>
      <c r="W269" s="29"/>
      <c r="X269" s="29"/>
    </row>
    <row r="270" spans="1:24" x14ac:dyDescent="0.25">
      <c r="A270" s="6">
        <v>822</v>
      </c>
      <c r="B270" s="30">
        <v>265</v>
      </c>
      <c r="C270" s="30"/>
      <c r="D270" s="12"/>
      <c r="E270" s="12" t="s">
        <v>454</v>
      </c>
      <c r="F270" s="17" t="s">
        <v>674</v>
      </c>
      <c r="G270" s="13">
        <v>94</v>
      </c>
      <c r="H270" s="14">
        <v>250.46299999999999</v>
      </c>
      <c r="I270" s="14">
        <v>34.075000000000003</v>
      </c>
      <c r="J270" s="9" t="s">
        <v>1999</v>
      </c>
      <c r="K270" s="29"/>
      <c r="L270" s="29"/>
      <c r="M270" s="29"/>
      <c r="N270" s="14"/>
      <c r="O270" s="29"/>
      <c r="P270" s="29"/>
      <c r="Q270" s="29"/>
      <c r="R270" s="29"/>
      <c r="S270" s="29">
        <f t="shared" si="236"/>
        <v>0</v>
      </c>
      <c r="T270" s="29">
        <f t="shared" si="237"/>
        <v>34.075000000000003</v>
      </c>
      <c r="U270" s="29"/>
      <c r="V270" s="29"/>
      <c r="W270" s="29"/>
      <c r="X270" s="29"/>
    </row>
    <row r="271" spans="1:24" s="10" customFormat="1" x14ac:dyDescent="0.25">
      <c r="A271" s="6">
        <v>823</v>
      </c>
      <c r="B271" s="30">
        <v>266</v>
      </c>
      <c r="C271" s="30"/>
      <c r="D271" s="15" t="s">
        <v>66</v>
      </c>
      <c r="E271" s="15"/>
      <c r="F271" s="15"/>
      <c r="G271" s="16">
        <v>723</v>
      </c>
      <c r="H271" s="9">
        <v>1926.4334999999996</v>
      </c>
      <c r="I271" s="9">
        <v>262.08750000000003</v>
      </c>
      <c r="J271" s="9" t="s">
        <v>1999</v>
      </c>
      <c r="K271" s="21"/>
      <c r="L271" s="21"/>
      <c r="M271" s="21"/>
      <c r="N271" s="21">
        <f t="shared" ref="N271" si="238">SUM(N272:N274)</f>
        <v>0</v>
      </c>
      <c r="O271" s="21"/>
      <c r="P271" s="21"/>
      <c r="Q271" s="21"/>
      <c r="R271" s="21"/>
      <c r="S271" s="21">
        <f t="shared" ref="S271:T271" si="239">SUM(S272:S274)</f>
        <v>0</v>
      </c>
      <c r="T271" s="21">
        <f t="shared" si="239"/>
        <v>262.08750000000003</v>
      </c>
      <c r="U271" s="21"/>
      <c r="V271" s="21"/>
      <c r="W271" s="21"/>
      <c r="X271" s="21"/>
    </row>
    <row r="272" spans="1:24" x14ac:dyDescent="0.25">
      <c r="A272" s="6">
        <v>824</v>
      </c>
      <c r="B272" s="30">
        <v>267</v>
      </c>
      <c r="C272" s="30"/>
      <c r="D272" s="12"/>
      <c r="E272" s="12" t="s">
        <v>455</v>
      </c>
      <c r="F272" s="17" t="s">
        <v>1715</v>
      </c>
      <c r="G272" s="13">
        <v>340</v>
      </c>
      <c r="H272" s="14">
        <v>905.92999999999984</v>
      </c>
      <c r="I272" s="14">
        <v>123.25000000000001</v>
      </c>
      <c r="J272" s="9" t="s">
        <v>1999</v>
      </c>
      <c r="K272" s="29"/>
      <c r="L272" s="29"/>
      <c r="M272" s="29"/>
      <c r="N272" s="14"/>
      <c r="O272" s="29"/>
      <c r="P272" s="29"/>
      <c r="Q272" s="29"/>
      <c r="R272" s="29"/>
      <c r="S272" s="29">
        <f t="shared" ref="S272:S274" si="240">N272/100*R272</f>
        <v>0</v>
      </c>
      <c r="T272" s="29">
        <f t="shared" ref="T272:T274" si="241">I272-S272</f>
        <v>123.25000000000001</v>
      </c>
      <c r="U272" s="29"/>
      <c r="V272" s="29"/>
      <c r="W272" s="29"/>
      <c r="X272" s="29"/>
    </row>
    <row r="273" spans="1:24" x14ac:dyDescent="0.25">
      <c r="A273" s="6">
        <v>825</v>
      </c>
      <c r="B273" s="30">
        <v>268</v>
      </c>
      <c r="C273" s="30"/>
      <c r="D273" s="12"/>
      <c r="E273" s="12" t="s">
        <v>456</v>
      </c>
      <c r="F273" s="17" t="s">
        <v>1282</v>
      </c>
      <c r="G273" s="13">
        <v>163</v>
      </c>
      <c r="H273" s="14">
        <v>434.31349999999998</v>
      </c>
      <c r="I273" s="14">
        <v>59.087500000000006</v>
      </c>
      <c r="J273" s="9" t="s">
        <v>1999</v>
      </c>
      <c r="K273" s="29"/>
      <c r="L273" s="29"/>
      <c r="M273" s="29"/>
      <c r="N273" s="14"/>
      <c r="O273" s="29"/>
      <c r="P273" s="29"/>
      <c r="Q273" s="29"/>
      <c r="R273" s="29"/>
      <c r="S273" s="29">
        <f t="shared" si="240"/>
        <v>0</v>
      </c>
      <c r="T273" s="29">
        <f t="shared" si="241"/>
        <v>59.087500000000006</v>
      </c>
      <c r="U273" s="29"/>
      <c r="V273" s="29"/>
      <c r="W273" s="29"/>
      <c r="X273" s="29"/>
    </row>
    <row r="274" spans="1:24" x14ac:dyDescent="0.25">
      <c r="A274" s="6">
        <v>826</v>
      </c>
      <c r="B274" s="30">
        <v>269</v>
      </c>
      <c r="C274" s="30"/>
      <c r="D274" s="12"/>
      <c r="E274" s="12" t="s">
        <v>456</v>
      </c>
      <c r="F274" s="17" t="s">
        <v>1283</v>
      </c>
      <c r="G274" s="13">
        <v>220</v>
      </c>
      <c r="H274" s="14">
        <v>586.18999999999994</v>
      </c>
      <c r="I274" s="14">
        <v>79.75</v>
      </c>
      <c r="J274" s="9" t="s">
        <v>1999</v>
      </c>
      <c r="K274" s="29"/>
      <c r="L274" s="29"/>
      <c r="M274" s="29"/>
      <c r="N274" s="14"/>
      <c r="O274" s="29"/>
      <c r="P274" s="29"/>
      <c r="Q274" s="29"/>
      <c r="R274" s="29"/>
      <c r="S274" s="29">
        <f t="shared" si="240"/>
        <v>0</v>
      </c>
      <c r="T274" s="29">
        <f t="shared" si="241"/>
        <v>79.75</v>
      </c>
      <c r="U274" s="29"/>
      <c r="V274" s="29"/>
      <c r="W274" s="29"/>
      <c r="X274" s="29"/>
    </row>
    <row r="275" spans="1:24" s="10" customFormat="1" x14ac:dyDescent="0.25">
      <c r="A275" s="6">
        <v>827</v>
      </c>
      <c r="B275" s="30">
        <v>270</v>
      </c>
      <c r="C275" s="30"/>
      <c r="D275" s="15" t="s">
        <v>67</v>
      </c>
      <c r="E275" s="15"/>
      <c r="F275" s="15"/>
      <c r="G275" s="16">
        <v>464</v>
      </c>
      <c r="H275" s="9">
        <v>1236.328</v>
      </c>
      <c r="I275" s="9">
        <v>168.20000000000002</v>
      </c>
      <c r="J275" s="9" t="s">
        <v>1999</v>
      </c>
      <c r="K275" s="21"/>
      <c r="L275" s="21"/>
      <c r="M275" s="21"/>
      <c r="N275" s="21">
        <f t="shared" ref="N275" si="242">SUM(N276:N277)</f>
        <v>0</v>
      </c>
      <c r="O275" s="21"/>
      <c r="P275" s="21"/>
      <c r="Q275" s="21"/>
      <c r="R275" s="21"/>
      <c r="S275" s="21">
        <f t="shared" ref="S275:T275" si="243">SUM(S276:S277)</f>
        <v>0</v>
      </c>
      <c r="T275" s="21">
        <f t="shared" si="243"/>
        <v>168.20000000000002</v>
      </c>
      <c r="U275" s="21"/>
      <c r="V275" s="21"/>
      <c r="W275" s="21"/>
      <c r="X275" s="21"/>
    </row>
    <row r="276" spans="1:24" x14ac:dyDescent="0.25">
      <c r="A276" s="6">
        <v>828</v>
      </c>
      <c r="B276" s="30">
        <v>271</v>
      </c>
      <c r="C276" s="30"/>
      <c r="D276" s="12"/>
      <c r="E276" s="12" t="s">
        <v>455</v>
      </c>
      <c r="F276" s="17" t="s">
        <v>1716</v>
      </c>
      <c r="G276" s="13">
        <v>324</v>
      </c>
      <c r="H276" s="14">
        <v>863.29799999999989</v>
      </c>
      <c r="I276" s="14">
        <v>117.45</v>
      </c>
      <c r="J276" s="9" t="s">
        <v>1999</v>
      </c>
      <c r="K276" s="29"/>
      <c r="L276" s="29"/>
      <c r="M276" s="29"/>
      <c r="N276" s="14"/>
      <c r="O276" s="29"/>
      <c r="P276" s="29"/>
      <c r="Q276" s="29"/>
      <c r="R276" s="29"/>
      <c r="S276" s="29">
        <f t="shared" ref="S276:S277" si="244">N276/100*R276</f>
        <v>0</v>
      </c>
      <c r="T276" s="29">
        <f t="shared" ref="T276:T277" si="245">I276-S276</f>
        <v>117.45</v>
      </c>
      <c r="U276" s="29"/>
      <c r="V276" s="29"/>
      <c r="W276" s="29"/>
      <c r="X276" s="29"/>
    </row>
    <row r="277" spans="1:24" x14ac:dyDescent="0.25">
      <c r="A277" s="6">
        <v>829</v>
      </c>
      <c r="B277" s="30">
        <v>272</v>
      </c>
      <c r="C277" s="30"/>
      <c r="D277" s="12"/>
      <c r="E277" s="12" t="s">
        <v>454</v>
      </c>
      <c r="F277" s="17" t="s">
        <v>675</v>
      </c>
      <c r="G277" s="13">
        <v>140</v>
      </c>
      <c r="H277" s="14">
        <v>373.03</v>
      </c>
      <c r="I277" s="14">
        <v>50.750000000000007</v>
      </c>
      <c r="J277" s="9" t="s">
        <v>1999</v>
      </c>
      <c r="K277" s="29"/>
      <c r="L277" s="29"/>
      <c r="M277" s="29"/>
      <c r="N277" s="14"/>
      <c r="O277" s="29"/>
      <c r="P277" s="29"/>
      <c r="Q277" s="29"/>
      <c r="R277" s="29"/>
      <c r="S277" s="29">
        <f t="shared" si="244"/>
        <v>0</v>
      </c>
      <c r="T277" s="29">
        <f t="shared" si="245"/>
        <v>50.750000000000007</v>
      </c>
      <c r="U277" s="29"/>
      <c r="V277" s="29"/>
      <c r="W277" s="29"/>
      <c r="X277" s="29"/>
    </row>
    <row r="278" spans="1:24" s="10" customFormat="1" x14ac:dyDescent="0.25">
      <c r="A278" s="6">
        <v>830</v>
      </c>
      <c r="B278" s="30">
        <v>273</v>
      </c>
      <c r="C278" s="30"/>
      <c r="D278" s="15" t="s">
        <v>68</v>
      </c>
      <c r="E278" s="15"/>
      <c r="F278" s="15"/>
      <c r="G278" s="16">
        <v>614</v>
      </c>
      <c r="H278" s="9">
        <v>1631.8530000000001</v>
      </c>
      <c r="I278" s="9">
        <v>221.05</v>
      </c>
      <c r="J278" s="9" t="s">
        <v>1999</v>
      </c>
      <c r="K278" s="21"/>
      <c r="L278" s="21"/>
      <c r="M278" s="21"/>
      <c r="N278" s="21">
        <f t="shared" ref="N278" si="246">SUM(N279:N282)</f>
        <v>0</v>
      </c>
      <c r="O278" s="21"/>
      <c r="P278" s="21"/>
      <c r="Q278" s="21"/>
      <c r="R278" s="21"/>
      <c r="S278" s="21">
        <f t="shared" ref="S278:T278" si="247">SUM(S279:S282)</f>
        <v>0</v>
      </c>
      <c r="T278" s="21">
        <f t="shared" si="247"/>
        <v>221.05</v>
      </c>
      <c r="U278" s="21"/>
      <c r="V278" s="21"/>
      <c r="W278" s="21"/>
      <c r="X278" s="21"/>
    </row>
    <row r="279" spans="1:24" x14ac:dyDescent="0.25">
      <c r="A279" s="6">
        <v>831</v>
      </c>
      <c r="B279" s="30">
        <v>274</v>
      </c>
      <c r="C279" s="30"/>
      <c r="D279" s="12"/>
      <c r="E279" s="12" t="s">
        <v>455</v>
      </c>
      <c r="F279" s="17" t="s">
        <v>1717</v>
      </c>
      <c r="G279" s="13">
        <v>256</v>
      </c>
      <c r="H279" s="14">
        <v>677.96199999999999</v>
      </c>
      <c r="I279" s="14">
        <v>91.275000000000006</v>
      </c>
      <c r="J279" s="9" t="s">
        <v>1999</v>
      </c>
      <c r="K279" s="29"/>
      <c r="L279" s="29"/>
      <c r="M279" s="29"/>
      <c r="N279" s="14"/>
      <c r="O279" s="29"/>
      <c r="P279" s="29"/>
      <c r="Q279" s="29"/>
      <c r="R279" s="29"/>
      <c r="S279" s="29">
        <f t="shared" ref="S279:S282" si="248">N279/100*R279</f>
        <v>0</v>
      </c>
      <c r="T279" s="29">
        <f t="shared" ref="T279:T282" si="249">I279-S279</f>
        <v>91.275000000000006</v>
      </c>
      <c r="U279" s="29"/>
      <c r="V279" s="29"/>
      <c r="W279" s="29"/>
      <c r="X279" s="29"/>
    </row>
    <row r="280" spans="1:24" x14ac:dyDescent="0.25">
      <c r="A280" s="6">
        <v>832</v>
      </c>
      <c r="B280" s="30">
        <v>275</v>
      </c>
      <c r="C280" s="30"/>
      <c r="D280" s="12"/>
      <c r="E280" s="12" t="s">
        <v>456</v>
      </c>
      <c r="F280" s="17" t="s">
        <v>1284</v>
      </c>
      <c r="G280" s="13">
        <v>155</v>
      </c>
      <c r="H280" s="14">
        <v>412.99749999999995</v>
      </c>
      <c r="I280" s="14">
        <v>56.1875</v>
      </c>
      <c r="J280" s="9" t="s">
        <v>1999</v>
      </c>
      <c r="K280" s="29"/>
      <c r="L280" s="29"/>
      <c r="M280" s="29"/>
      <c r="N280" s="14"/>
      <c r="O280" s="29"/>
      <c r="P280" s="29"/>
      <c r="Q280" s="29"/>
      <c r="R280" s="29"/>
      <c r="S280" s="29">
        <f t="shared" si="248"/>
        <v>0</v>
      </c>
      <c r="T280" s="29">
        <f t="shared" si="249"/>
        <v>56.1875</v>
      </c>
      <c r="U280" s="29"/>
      <c r="V280" s="29"/>
      <c r="W280" s="29"/>
      <c r="X280" s="29"/>
    </row>
    <row r="281" spans="1:24" x14ac:dyDescent="0.25">
      <c r="A281" s="6">
        <v>833</v>
      </c>
      <c r="B281" s="30">
        <v>276</v>
      </c>
      <c r="C281" s="30"/>
      <c r="D281" s="12"/>
      <c r="E281" s="12" t="s">
        <v>456</v>
      </c>
      <c r="F281" s="17" t="s">
        <v>1285</v>
      </c>
      <c r="G281" s="13">
        <v>72</v>
      </c>
      <c r="H281" s="14">
        <v>191.84399999999999</v>
      </c>
      <c r="I281" s="14">
        <v>26.1</v>
      </c>
      <c r="J281" s="9" t="s">
        <v>1999</v>
      </c>
      <c r="K281" s="29"/>
      <c r="L281" s="29"/>
      <c r="M281" s="29"/>
      <c r="N281" s="14"/>
      <c r="O281" s="29"/>
      <c r="P281" s="29"/>
      <c r="Q281" s="29"/>
      <c r="R281" s="29"/>
      <c r="S281" s="29">
        <f t="shared" si="248"/>
        <v>0</v>
      </c>
      <c r="T281" s="29">
        <f t="shared" si="249"/>
        <v>26.1</v>
      </c>
      <c r="U281" s="29"/>
      <c r="V281" s="29"/>
      <c r="W281" s="29"/>
      <c r="X281" s="29"/>
    </row>
    <row r="282" spans="1:24" x14ac:dyDescent="0.25">
      <c r="A282" s="6">
        <v>834</v>
      </c>
      <c r="B282" s="30">
        <v>277</v>
      </c>
      <c r="C282" s="30"/>
      <c r="D282" s="12"/>
      <c r="E282" s="12" t="s">
        <v>456</v>
      </c>
      <c r="F282" s="17" t="s">
        <v>1286</v>
      </c>
      <c r="G282" s="13">
        <v>131</v>
      </c>
      <c r="H282" s="14">
        <v>349.04949999999997</v>
      </c>
      <c r="I282" s="14">
        <v>47.487500000000011</v>
      </c>
      <c r="J282" s="9" t="s">
        <v>1999</v>
      </c>
      <c r="K282" s="29"/>
      <c r="L282" s="29"/>
      <c r="M282" s="29"/>
      <c r="N282" s="14"/>
      <c r="O282" s="29"/>
      <c r="P282" s="29"/>
      <c r="Q282" s="29"/>
      <c r="R282" s="29"/>
      <c r="S282" s="29">
        <f t="shared" si="248"/>
        <v>0</v>
      </c>
      <c r="T282" s="29">
        <f t="shared" si="249"/>
        <v>47.487500000000011</v>
      </c>
      <c r="U282" s="29"/>
      <c r="V282" s="29"/>
      <c r="W282" s="29"/>
      <c r="X282" s="29"/>
    </row>
    <row r="283" spans="1:24" s="10" customFormat="1" ht="75" customHeight="1" x14ac:dyDescent="0.25">
      <c r="A283" s="4">
        <v>835</v>
      </c>
      <c r="B283" s="30">
        <v>278</v>
      </c>
      <c r="C283" s="39"/>
      <c r="D283" s="40" t="s">
        <v>69</v>
      </c>
      <c r="E283" s="5"/>
      <c r="F283" s="5"/>
      <c r="G283" s="11">
        <v>50166</v>
      </c>
      <c r="H283" s="1">
        <v>140840.44999999998</v>
      </c>
      <c r="I283" s="1">
        <v>18734.628249999998</v>
      </c>
      <c r="J283" s="9" t="s">
        <v>1999</v>
      </c>
      <c r="K283" s="21"/>
      <c r="L283" s="21"/>
      <c r="M283" s="21"/>
      <c r="N283" s="53">
        <f>N284+N291+N298+N304+N308+N320+N325+N334+N350+N356+N364+N374+N385+N396+N413+N420+N428</f>
        <v>0</v>
      </c>
      <c r="O283" s="21"/>
      <c r="P283" s="21"/>
      <c r="Q283" s="21"/>
      <c r="R283" s="21"/>
      <c r="S283" s="53">
        <f>S284+S291+S298+S304+S308+S320+S325+S334+S350+S356+S364+S374+S385+S396+S413+S420+S428</f>
        <v>0</v>
      </c>
      <c r="T283" s="53">
        <f>T284+T291+T298+T304+T308+T320+T325+T334+T350+T356+T364+T374+T385+T396+T413+T420+T428</f>
        <v>18734.628249999998</v>
      </c>
      <c r="U283" s="21"/>
      <c r="V283" s="21"/>
      <c r="W283" s="20"/>
      <c r="X283" s="21"/>
    </row>
    <row r="284" spans="1:24" s="10" customFormat="1" ht="64.5" customHeight="1" x14ac:dyDescent="0.25">
      <c r="A284" s="6">
        <v>836</v>
      </c>
      <c r="B284" s="30">
        <v>279</v>
      </c>
      <c r="C284" s="30"/>
      <c r="D284" s="15" t="s">
        <v>70</v>
      </c>
      <c r="E284" s="15"/>
      <c r="F284" s="15"/>
      <c r="G284" s="16">
        <v>22542</v>
      </c>
      <c r="H284" s="9">
        <v>67034.866999999998</v>
      </c>
      <c r="I284" s="9">
        <v>8718.8430000000008</v>
      </c>
      <c r="J284" s="9" t="s">
        <v>1999</v>
      </c>
      <c r="K284" s="21"/>
      <c r="L284" s="21"/>
      <c r="M284" s="21"/>
      <c r="N284" s="21">
        <f t="shared" ref="N284" si="250">SUM(N285:N290)</f>
        <v>0</v>
      </c>
      <c r="O284" s="21"/>
      <c r="P284" s="21"/>
      <c r="Q284" s="21"/>
      <c r="R284" s="21"/>
      <c r="S284" s="21">
        <f t="shared" ref="S284:T284" si="251">SUM(S285:S290)</f>
        <v>0</v>
      </c>
      <c r="T284" s="21">
        <f t="shared" si="251"/>
        <v>8718.8430000000008</v>
      </c>
      <c r="U284" s="21" t="s">
        <v>2039</v>
      </c>
      <c r="V284" s="21" t="s">
        <v>2040</v>
      </c>
      <c r="W284" s="20" t="s">
        <v>2030</v>
      </c>
      <c r="X284" s="21" t="s">
        <v>2041</v>
      </c>
    </row>
    <row r="285" spans="1:24" x14ac:dyDescent="0.25">
      <c r="A285" s="6">
        <v>837</v>
      </c>
      <c r="B285" s="30">
        <v>280</v>
      </c>
      <c r="C285" s="30"/>
      <c r="D285" s="12"/>
      <c r="E285" s="12" t="s">
        <v>452</v>
      </c>
      <c r="F285" s="12" t="s">
        <v>525</v>
      </c>
      <c r="G285" s="13">
        <v>20106</v>
      </c>
      <c r="H285" s="14">
        <v>60544.144999999997</v>
      </c>
      <c r="I285" s="14">
        <v>7835.7930000000015</v>
      </c>
      <c r="J285" s="9" t="s">
        <v>1999</v>
      </c>
      <c r="K285" s="29"/>
      <c r="L285" s="29"/>
      <c r="M285" s="29"/>
      <c r="N285" s="14"/>
      <c r="O285" s="29"/>
      <c r="P285" s="29"/>
      <c r="Q285" s="29"/>
      <c r="R285" s="29"/>
      <c r="S285" s="29">
        <f t="shared" ref="S285:S290" si="252">N285/100*R285</f>
        <v>0</v>
      </c>
      <c r="T285" s="29">
        <f t="shared" ref="T285:T290" si="253">I285-S285</f>
        <v>7835.7930000000015</v>
      </c>
      <c r="U285" s="29"/>
      <c r="V285" s="29"/>
      <c r="W285" s="29"/>
      <c r="X285" s="29"/>
    </row>
    <row r="286" spans="1:24" x14ac:dyDescent="0.25">
      <c r="A286" s="6">
        <v>838</v>
      </c>
      <c r="B286" s="30">
        <v>281</v>
      </c>
      <c r="C286" s="30"/>
      <c r="D286" s="12"/>
      <c r="E286" s="12" t="s">
        <v>456</v>
      </c>
      <c r="F286" s="12" t="s">
        <v>538</v>
      </c>
      <c r="G286" s="13">
        <v>403</v>
      </c>
      <c r="H286" s="14">
        <v>1073.7935</v>
      </c>
      <c r="I286" s="14">
        <v>146.08750000000001</v>
      </c>
      <c r="J286" s="9" t="s">
        <v>1999</v>
      </c>
      <c r="K286" s="29"/>
      <c r="L286" s="29"/>
      <c r="M286" s="29"/>
      <c r="N286" s="14"/>
      <c r="O286" s="29"/>
      <c r="P286" s="29"/>
      <c r="Q286" s="29"/>
      <c r="R286" s="29"/>
      <c r="S286" s="29">
        <f t="shared" si="252"/>
        <v>0</v>
      </c>
      <c r="T286" s="29">
        <f t="shared" si="253"/>
        <v>146.08750000000001</v>
      </c>
      <c r="U286" s="29"/>
      <c r="V286" s="29"/>
      <c r="W286" s="29"/>
      <c r="X286" s="29"/>
    </row>
    <row r="287" spans="1:24" x14ac:dyDescent="0.25">
      <c r="A287" s="6">
        <v>839</v>
      </c>
      <c r="B287" s="30">
        <v>282</v>
      </c>
      <c r="C287" s="30"/>
      <c r="D287" s="12"/>
      <c r="E287" s="12" t="s">
        <v>454</v>
      </c>
      <c r="F287" s="12" t="s">
        <v>539</v>
      </c>
      <c r="G287" s="13">
        <v>412</v>
      </c>
      <c r="H287" s="14">
        <v>1097.7739999999999</v>
      </c>
      <c r="I287" s="14">
        <v>149.35000000000002</v>
      </c>
      <c r="J287" s="9" t="s">
        <v>1999</v>
      </c>
      <c r="K287" s="29"/>
      <c r="L287" s="29"/>
      <c r="M287" s="29"/>
      <c r="N287" s="14"/>
      <c r="O287" s="29"/>
      <c r="P287" s="29"/>
      <c r="Q287" s="29"/>
      <c r="R287" s="29"/>
      <c r="S287" s="29">
        <f t="shared" si="252"/>
        <v>0</v>
      </c>
      <c r="T287" s="29">
        <f t="shared" si="253"/>
        <v>149.35000000000002</v>
      </c>
      <c r="U287" s="29"/>
      <c r="V287" s="29"/>
      <c r="W287" s="29"/>
      <c r="X287" s="29"/>
    </row>
    <row r="288" spans="1:24" x14ac:dyDescent="0.25">
      <c r="A288" s="6">
        <v>840</v>
      </c>
      <c r="B288" s="30">
        <v>283</v>
      </c>
      <c r="C288" s="30"/>
      <c r="D288" s="12"/>
      <c r="E288" s="12" t="s">
        <v>456</v>
      </c>
      <c r="F288" s="12" t="s">
        <v>540</v>
      </c>
      <c r="G288" s="13">
        <v>456</v>
      </c>
      <c r="H288" s="14">
        <v>1215.0119999999999</v>
      </c>
      <c r="I288" s="14">
        <v>165.3</v>
      </c>
      <c r="J288" s="9" t="s">
        <v>1999</v>
      </c>
      <c r="K288" s="29"/>
      <c r="L288" s="29"/>
      <c r="M288" s="29"/>
      <c r="N288" s="14"/>
      <c r="O288" s="29"/>
      <c r="P288" s="29"/>
      <c r="Q288" s="29"/>
      <c r="R288" s="29"/>
      <c r="S288" s="29">
        <f t="shared" si="252"/>
        <v>0</v>
      </c>
      <c r="T288" s="29">
        <f t="shared" si="253"/>
        <v>165.3</v>
      </c>
      <c r="U288" s="29"/>
      <c r="V288" s="29"/>
      <c r="W288" s="29"/>
      <c r="X288" s="29"/>
    </row>
    <row r="289" spans="1:24" x14ac:dyDescent="0.25">
      <c r="A289" s="6">
        <v>841</v>
      </c>
      <c r="B289" s="30">
        <v>284</v>
      </c>
      <c r="C289" s="30"/>
      <c r="D289" s="12"/>
      <c r="E289" s="12" t="s">
        <v>456</v>
      </c>
      <c r="F289" s="12" t="s">
        <v>541</v>
      </c>
      <c r="G289" s="13">
        <v>588</v>
      </c>
      <c r="H289" s="14">
        <v>1566.7259999999997</v>
      </c>
      <c r="I289" s="14">
        <v>213.15</v>
      </c>
      <c r="J289" s="9" t="s">
        <v>1999</v>
      </c>
      <c r="K289" s="29"/>
      <c r="L289" s="29"/>
      <c r="M289" s="29"/>
      <c r="N289" s="14"/>
      <c r="O289" s="29"/>
      <c r="P289" s="29"/>
      <c r="Q289" s="29"/>
      <c r="R289" s="29"/>
      <c r="S289" s="29">
        <f t="shared" si="252"/>
        <v>0</v>
      </c>
      <c r="T289" s="29">
        <f t="shared" si="253"/>
        <v>213.15</v>
      </c>
      <c r="U289" s="29"/>
      <c r="V289" s="29"/>
      <c r="W289" s="29"/>
      <c r="X289" s="29"/>
    </row>
    <row r="290" spans="1:24" x14ac:dyDescent="0.25">
      <c r="A290" s="6">
        <v>842</v>
      </c>
      <c r="B290" s="30">
        <v>285</v>
      </c>
      <c r="C290" s="30"/>
      <c r="D290" s="12"/>
      <c r="E290" s="12" t="s">
        <v>456</v>
      </c>
      <c r="F290" s="12" t="s">
        <v>542</v>
      </c>
      <c r="G290" s="13">
        <v>577</v>
      </c>
      <c r="H290" s="14">
        <v>1537.4164999999998</v>
      </c>
      <c r="I290" s="14">
        <v>209.16250000000002</v>
      </c>
      <c r="J290" s="9" t="s">
        <v>1999</v>
      </c>
      <c r="K290" s="29"/>
      <c r="L290" s="29"/>
      <c r="M290" s="29"/>
      <c r="N290" s="14"/>
      <c r="O290" s="29"/>
      <c r="P290" s="29"/>
      <c r="Q290" s="29"/>
      <c r="R290" s="29"/>
      <c r="S290" s="29">
        <f t="shared" si="252"/>
        <v>0</v>
      </c>
      <c r="T290" s="29">
        <f t="shared" si="253"/>
        <v>209.16250000000002</v>
      </c>
      <c r="U290" s="29"/>
      <c r="V290" s="29"/>
      <c r="W290" s="29"/>
      <c r="X290" s="29"/>
    </row>
    <row r="291" spans="1:24" s="10" customFormat="1" ht="73.5" customHeight="1" x14ac:dyDescent="0.25">
      <c r="A291" s="6">
        <v>843</v>
      </c>
      <c r="B291" s="30">
        <v>286</v>
      </c>
      <c r="C291" s="30"/>
      <c r="D291" s="15" t="s">
        <v>71</v>
      </c>
      <c r="E291" s="15"/>
      <c r="F291" s="15"/>
      <c r="G291" s="16">
        <v>1684</v>
      </c>
      <c r="H291" s="9">
        <v>4483.4904999999999</v>
      </c>
      <c r="I291" s="9">
        <v>609.15375000000006</v>
      </c>
      <c r="J291" s="9" t="s">
        <v>1999</v>
      </c>
      <c r="K291" s="21"/>
      <c r="L291" s="21"/>
      <c r="M291" s="21"/>
      <c r="N291" s="21">
        <f t="shared" ref="N291" si="254">SUM(N292:N297)</f>
        <v>0</v>
      </c>
      <c r="O291" s="21"/>
      <c r="P291" s="21"/>
      <c r="Q291" s="21"/>
      <c r="R291" s="21"/>
      <c r="S291" s="21">
        <f t="shared" ref="S291:T291" si="255">SUM(S292:S297)</f>
        <v>0</v>
      </c>
      <c r="T291" s="21">
        <f t="shared" si="255"/>
        <v>609.15375000000006</v>
      </c>
      <c r="U291" s="21" t="s">
        <v>2038</v>
      </c>
      <c r="V291" s="21" t="s">
        <v>2036</v>
      </c>
      <c r="W291" s="20" t="s">
        <v>2030</v>
      </c>
      <c r="X291" s="21" t="s">
        <v>2037</v>
      </c>
    </row>
    <row r="292" spans="1:24" x14ac:dyDescent="0.25">
      <c r="A292" s="6">
        <v>844</v>
      </c>
      <c r="B292" s="30">
        <v>287</v>
      </c>
      <c r="C292" s="30"/>
      <c r="D292" s="12"/>
      <c r="E292" s="12" t="s">
        <v>455</v>
      </c>
      <c r="F292" s="17" t="s">
        <v>1718</v>
      </c>
      <c r="G292" s="13">
        <v>571</v>
      </c>
      <c r="H292" s="14">
        <v>1517.9019999999998</v>
      </c>
      <c r="I292" s="14">
        <v>205.69125000000003</v>
      </c>
      <c r="J292" s="9" t="s">
        <v>1999</v>
      </c>
      <c r="K292" s="29"/>
      <c r="L292" s="29"/>
      <c r="M292" s="29"/>
      <c r="N292" s="14"/>
      <c r="O292" s="29"/>
      <c r="P292" s="29"/>
      <c r="Q292" s="29"/>
      <c r="R292" s="29"/>
      <c r="S292" s="29">
        <f t="shared" ref="S292:S297" si="256">N292/100*R292</f>
        <v>0</v>
      </c>
      <c r="T292" s="29">
        <f t="shared" ref="T292:T297" si="257">I292-S292</f>
        <v>205.69125000000003</v>
      </c>
      <c r="U292" s="29"/>
      <c r="V292" s="29"/>
      <c r="W292" s="29"/>
      <c r="X292" s="29"/>
    </row>
    <row r="293" spans="1:24" x14ac:dyDescent="0.25">
      <c r="A293" s="6">
        <v>845</v>
      </c>
      <c r="B293" s="30">
        <v>288</v>
      </c>
      <c r="C293" s="30"/>
      <c r="D293" s="12"/>
      <c r="E293" s="12" t="s">
        <v>454</v>
      </c>
      <c r="F293" s="17" t="s">
        <v>676</v>
      </c>
      <c r="G293" s="13">
        <v>98</v>
      </c>
      <c r="H293" s="14">
        <v>261.12099999999998</v>
      </c>
      <c r="I293" s="14">
        <v>35.524999999999999</v>
      </c>
      <c r="J293" s="9" t="s">
        <v>1999</v>
      </c>
      <c r="K293" s="29"/>
      <c r="L293" s="29"/>
      <c r="M293" s="29"/>
      <c r="N293" s="14"/>
      <c r="O293" s="29"/>
      <c r="P293" s="29"/>
      <c r="Q293" s="29"/>
      <c r="R293" s="29"/>
      <c r="S293" s="29">
        <f t="shared" si="256"/>
        <v>0</v>
      </c>
      <c r="T293" s="29">
        <f t="shared" si="257"/>
        <v>35.524999999999999</v>
      </c>
      <c r="U293" s="29"/>
      <c r="V293" s="29"/>
      <c r="W293" s="29"/>
      <c r="X293" s="29"/>
    </row>
    <row r="294" spans="1:24" x14ac:dyDescent="0.25">
      <c r="A294" s="6">
        <v>846</v>
      </c>
      <c r="B294" s="30">
        <v>289</v>
      </c>
      <c r="C294" s="30"/>
      <c r="D294" s="12"/>
      <c r="E294" s="12" t="s">
        <v>454</v>
      </c>
      <c r="F294" s="17" t="s">
        <v>677</v>
      </c>
      <c r="G294" s="13">
        <v>56</v>
      </c>
      <c r="H294" s="14">
        <v>149.21199999999999</v>
      </c>
      <c r="I294" s="14">
        <v>20.3</v>
      </c>
      <c r="J294" s="9" t="s">
        <v>1999</v>
      </c>
      <c r="K294" s="29"/>
      <c r="L294" s="29"/>
      <c r="M294" s="29"/>
      <c r="N294" s="14"/>
      <c r="O294" s="29"/>
      <c r="P294" s="29"/>
      <c r="Q294" s="29"/>
      <c r="R294" s="29"/>
      <c r="S294" s="29">
        <f t="shared" si="256"/>
        <v>0</v>
      </c>
      <c r="T294" s="29">
        <f t="shared" si="257"/>
        <v>20.3</v>
      </c>
      <c r="U294" s="29"/>
      <c r="V294" s="29"/>
      <c r="W294" s="29"/>
      <c r="X294" s="29"/>
    </row>
    <row r="295" spans="1:24" x14ac:dyDescent="0.25">
      <c r="A295" s="6">
        <v>847</v>
      </c>
      <c r="B295" s="30">
        <v>290</v>
      </c>
      <c r="C295" s="30"/>
      <c r="D295" s="12"/>
      <c r="E295" s="12" t="s">
        <v>454</v>
      </c>
      <c r="F295" s="17" t="s">
        <v>678</v>
      </c>
      <c r="G295" s="13">
        <v>237</v>
      </c>
      <c r="H295" s="14">
        <v>631.48649999999998</v>
      </c>
      <c r="I295" s="14">
        <v>85.912499999999994</v>
      </c>
      <c r="J295" s="9" t="s">
        <v>1999</v>
      </c>
      <c r="K295" s="29"/>
      <c r="L295" s="29"/>
      <c r="M295" s="29"/>
      <c r="N295" s="14"/>
      <c r="O295" s="29"/>
      <c r="P295" s="29"/>
      <c r="Q295" s="29"/>
      <c r="R295" s="29"/>
      <c r="S295" s="29">
        <f t="shared" si="256"/>
        <v>0</v>
      </c>
      <c r="T295" s="29">
        <f t="shared" si="257"/>
        <v>85.912499999999994</v>
      </c>
      <c r="U295" s="29"/>
      <c r="V295" s="29"/>
      <c r="W295" s="29"/>
      <c r="X295" s="29"/>
    </row>
    <row r="296" spans="1:24" x14ac:dyDescent="0.25">
      <c r="A296" s="6">
        <v>848</v>
      </c>
      <c r="B296" s="30">
        <v>291</v>
      </c>
      <c r="C296" s="30"/>
      <c r="D296" s="12"/>
      <c r="E296" s="12" t="s">
        <v>456</v>
      </c>
      <c r="F296" s="17" t="s">
        <v>1287</v>
      </c>
      <c r="G296" s="13">
        <v>399</v>
      </c>
      <c r="H296" s="14">
        <v>1063.1355000000001</v>
      </c>
      <c r="I296" s="14">
        <v>144.63749999999999</v>
      </c>
      <c r="J296" s="9" t="s">
        <v>1999</v>
      </c>
      <c r="K296" s="29"/>
      <c r="L296" s="29"/>
      <c r="M296" s="29"/>
      <c r="N296" s="14"/>
      <c r="O296" s="29"/>
      <c r="P296" s="29"/>
      <c r="Q296" s="29"/>
      <c r="R296" s="29"/>
      <c r="S296" s="29">
        <f t="shared" si="256"/>
        <v>0</v>
      </c>
      <c r="T296" s="29">
        <f t="shared" si="257"/>
        <v>144.63749999999999</v>
      </c>
      <c r="U296" s="29"/>
      <c r="V296" s="29"/>
      <c r="W296" s="29"/>
      <c r="X296" s="29"/>
    </row>
    <row r="297" spans="1:24" x14ac:dyDescent="0.25">
      <c r="A297" s="6">
        <v>849</v>
      </c>
      <c r="B297" s="30">
        <v>292</v>
      </c>
      <c r="C297" s="30"/>
      <c r="D297" s="12"/>
      <c r="E297" s="12" t="s">
        <v>456</v>
      </c>
      <c r="F297" s="17" t="s">
        <v>1288</v>
      </c>
      <c r="G297" s="13">
        <v>323</v>
      </c>
      <c r="H297" s="14">
        <v>860.63349999999991</v>
      </c>
      <c r="I297" s="14">
        <v>117.08750000000001</v>
      </c>
      <c r="J297" s="9" t="s">
        <v>1999</v>
      </c>
      <c r="K297" s="29"/>
      <c r="L297" s="29"/>
      <c r="M297" s="29"/>
      <c r="N297" s="14"/>
      <c r="O297" s="29"/>
      <c r="P297" s="29"/>
      <c r="Q297" s="29"/>
      <c r="R297" s="29"/>
      <c r="S297" s="29">
        <f t="shared" si="256"/>
        <v>0</v>
      </c>
      <c r="T297" s="29">
        <f t="shared" si="257"/>
        <v>117.08750000000001</v>
      </c>
      <c r="U297" s="29"/>
      <c r="V297" s="29"/>
      <c r="W297" s="29"/>
      <c r="X297" s="29"/>
    </row>
    <row r="298" spans="1:24" s="10" customFormat="1" ht="61.5" customHeight="1" x14ac:dyDescent="0.25">
      <c r="A298" s="6">
        <v>850</v>
      </c>
      <c r="B298" s="30">
        <v>293</v>
      </c>
      <c r="C298" s="30"/>
      <c r="D298" s="15" t="s">
        <v>72</v>
      </c>
      <c r="E298" s="15"/>
      <c r="F298" s="9"/>
      <c r="G298" s="16">
        <v>1142</v>
      </c>
      <c r="H298" s="9">
        <v>3039.1239999999998</v>
      </c>
      <c r="I298" s="9">
        <v>412.60250000000002</v>
      </c>
      <c r="J298" s="9" t="s">
        <v>1999</v>
      </c>
      <c r="K298" s="21"/>
      <c r="L298" s="21"/>
      <c r="M298" s="21"/>
      <c r="N298" s="21">
        <f t="shared" ref="N298" si="258">SUM(N299:N303)</f>
        <v>0</v>
      </c>
      <c r="O298" s="21"/>
      <c r="P298" s="21"/>
      <c r="Q298" s="21"/>
      <c r="R298" s="21"/>
      <c r="S298" s="21">
        <f t="shared" ref="S298:T298" si="259">SUM(S299:S303)</f>
        <v>0</v>
      </c>
      <c r="T298" s="21">
        <f t="shared" si="259"/>
        <v>412.60250000000002</v>
      </c>
      <c r="U298" s="21" t="s">
        <v>2039</v>
      </c>
      <c r="V298" s="21" t="s">
        <v>2040</v>
      </c>
      <c r="W298" s="20" t="s">
        <v>2030</v>
      </c>
      <c r="X298" s="21" t="s">
        <v>2041</v>
      </c>
    </row>
    <row r="299" spans="1:24" x14ac:dyDescent="0.25">
      <c r="A299" s="6">
        <v>851</v>
      </c>
      <c r="B299" s="30">
        <v>294</v>
      </c>
      <c r="C299" s="30"/>
      <c r="D299" s="12"/>
      <c r="E299" s="12" t="s">
        <v>455</v>
      </c>
      <c r="F299" s="17" t="s">
        <v>1719</v>
      </c>
      <c r="G299" s="13">
        <v>871</v>
      </c>
      <c r="H299" s="14">
        <v>2317.0445</v>
      </c>
      <c r="I299" s="14">
        <v>314.36500000000001</v>
      </c>
      <c r="J299" s="9" t="s">
        <v>1999</v>
      </c>
      <c r="K299" s="29"/>
      <c r="L299" s="29"/>
      <c r="M299" s="29"/>
      <c r="N299" s="14"/>
      <c r="O299" s="29"/>
      <c r="P299" s="29"/>
      <c r="Q299" s="29"/>
      <c r="R299" s="29"/>
      <c r="S299" s="29">
        <f t="shared" ref="S299:S303" si="260">N299/100*R299</f>
        <v>0</v>
      </c>
      <c r="T299" s="29">
        <f t="shared" ref="T299:T303" si="261">I299-S299</f>
        <v>314.36500000000001</v>
      </c>
      <c r="U299" s="29"/>
      <c r="V299" s="29"/>
      <c r="W299" s="29"/>
      <c r="X299" s="29"/>
    </row>
    <row r="300" spans="1:24" x14ac:dyDescent="0.25">
      <c r="A300" s="6">
        <v>852</v>
      </c>
      <c r="B300" s="30">
        <v>295</v>
      </c>
      <c r="C300" s="30"/>
      <c r="D300" s="12"/>
      <c r="E300" s="12" t="s">
        <v>454</v>
      </c>
      <c r="F300" s="17" t="s">
        <v>679</v>
      </c>
      <c r="G300" s="13">
        <v>0</v>
      </c>
      <c r="H300" s="14">
        <v>0</v>
      </c>
      <c r="I300" s="14">
        <v>0</v>
      </c>
      <c r="J300" s="9" t="s">
        <v>1999</v>
      </c>
      <c r="K300" s="29"/>
      <c r="L300" s="29"/>
      <c r="M300" s="29"/>
      <c r="N300" s="14"/>
      <c r="O300" s="29"/>
      <c r="P300" s="29"/>
      <c r="Q300" s="29"/>
      <c r="R300" s="29"/>
      <c r="S300" s="29">
        <f t="shared" si="260"/>
        <v>0</v>
      </c>
      <c r="T300" s="29">
        <f t="shared" si="261"/>
        <v>0</v>
      </c>
      <c r="U300" s="29"/>
      <c r="V300" s="29"/>
      <c r="W300" s="29"/>
      <c r="X300" s="29"/>
    </row>
    <row r="301" spans="1:24" x14ac:dyDescent="0.25">
      <c r="A301" s="6">
        <v>853</v>
      </c>
      <c r="B301" s="30">
        <v>296</v>
      </c>
      <c r="C301" s="30"/>
      <c r="D301" s="12"/>
      <c r="E301" s="12" t="s">
        <v>456</v>
      </c>
      <c r="F301" s="17" t="s">
        <v>1289</v>
      </c>
      <c r="G301" s="13">
        <v>0</v>
      </c>
      <c r="H301" s="14">
        <v>0</v>
      </c>
      <c r="I301" s="14">
        <v>0</v>
      </c>
      <c r="J301" s="9" t="s">
        <v>1999</v>
      </c>
      <c r="K301" s="29"/>
      <c r="L301" s="29"/>
      <c r="M301" s="29"/>
      <c r="N301" s="14"/>
      <c r="O301" s="29"/>
      <c r="P301" s="29"/>
      <c r="Q301" s="29"/>
      <c r="R301" s="29"/>
      <c r="S301" s="29">
        <f t="shared" si="260"/>
        <v>0</v>
      </c>
      <c r="T301" s="29">
        <f t="shared" si="261"/>
        <v>0</v>
      </c>
      <c r="U301" s="29"/>
      <c r="V301" s="29"/>
      <c r="W301" s="29"/>
      <c r="X301" s="29"/>
    </row>
    <row r="302" spans="1:24" x14ac:dyDescent="0.25">
      <c r="A302" s="6">
        <v>854</v>
      </c>
      <c r="B302" s="30">
        <v>297</v>
      </c>
      <c r="C302" s="30"/>
      <c r="D302" s="12"/>
      <c r="E302" s="12" t="s">
        <v>456</v>
      </c>
      <c r="F302" s="17" t="s">
        <v>1290</v>
      </c>
      <c r="G302" s="13">
        <v>191</v>
      </c>
      <c r="H302" s="14">
        <v>508.91949999999997</v>
      </c>
      <c r="I302" s="14">
        <v>69.237499999999997</v>
      </c>
      <c r="J302" s="9" t="s">
        <v>1999</v>
      </c>
      <c r="K302" s="29"/>
      <c r="L302" s="29"/>
      <c r="M302" s="29"/>
      <c r="N302" s="14"/>
      <c r="O302" s="29"/>
      <c r="P302" s="29"/>
      <c r="Q302" s="29"/>
      <c r="R302" s="29"/>
      <c r="S302" s="29">
        <f t="shared" si="260"/>
        <v>0</v>
      </c>
      <c r="T302" s="29">
        <f t="shared" si="261"/>
        <v>69.237499999999997</v>
      </c>
      <c r="U302" s="29"/>
      <c r="V302" s="29"/>
      <c r="W302" s="29"/>
      <c r="X302" s="29"/>
    </row>
    <row r="303" spans="1:24" x14ac:dyDescent="0.25">
      <c r="A303" s="6">
        <v>855</v>
      </c>
      <c r="B303" s="30">
        <v>298</v>
      </c>
      <c r="C303" s="30"/>
      <c r="D303" s="12"/>
      <c r="E303" s="12" t="s">
        <v>454</v>
      </c>
      <c r="F303" s="17" t="s">
        <v>680</v>
      </c>
      <c r="G303" s="13">
        <v>80</v>
      </c>
      <c r="H303" s="14">
        <v>213.16</v>
      </c>
      <c r="I303" s="14">
        <v>29</v>
      </c>
      <c r="J303" s="9" t="s">
        <v>1999</v>
      </c>
      <c r="K303" s="29"/>
      <c r="L303" s="29"/>
      <c r="M303" s="29"/>
      <c r="N303" s="14"/>
      <c r="O303" s="29"/>
      <c r="P303" s="29"/>
      <c r="Q303" s="29"/>
      <c r="R303" s="29"/>
      <c r="S303" s="29">
        <f t="shared" si="260"/>
        <v>0</v>
      </c>
      <c r="T303" s="29">
        <f t="shared" si="261"/>
        <v>29</v>
      </c>
      <c r="U303" s="29"/>
      <c r="V303" s="29"/>
      <c r="W303" s="29"/>
      <c r="X303" s="29"/>
    </row>
    <row r="304" spans="1:24" s="10" customFormat="1" ht="61.5" customHeight="1" x14ac:dyDescent="0.25">
      <c r="A304" s="6">
        <v>856</v>
      </c>
      <c r="B304" s="30">
        <v>299</v>
      </c>
      <c r="C304" s="30"/>
      <c r="D304" s="15" t="s">
        <v>73</v>
      </c>
      <c r="E304" s="15"/>
      <c r="F304" s="9"/>
      <c r="G304" s="16">
        <v>906</v>
      </c>
      <c r="H304" s="9">
        <v>2414.0369999999994</v>
      </c>
      <c r="I304" s="9">
        <v>328.42500000000001</v>
      </c>
      <c r="J304" s="9" t="s">
        <v>1999</v>
      </c>
      <c r="K304" s="21"/>
      <c r="L304" s="21"/>
      <c r="M304" s="21"/>
      <c r="N304" s="21">
        <f t="shared" ref="N304" si="262">SUM(N305:N307)</f>
        <v>0</v>
      </c>
      <c r="O304" s="21"/>
      <c r="P304" s="21"/>
      <c r="Q304" s="21"/>
      <c r="R304" s="21"/>
      <c r="S304" s="21">
        <f t="shared" ref="S304:T304" si="263">SUM(S305:S307)</f>
        <v>0</v>
      </c>
      <c r="T304" s="21">
        <f t="shared" si="263"/>
        <v>328.42500000000001</v>
      </c>
      <c r="U304" s="21" t="s">
        <v>2039</v>
      </c>
      <c r="V304" s="21" t="s">
        <v>2040</v>
      </c>
      <c r="W304" s="20" t="s">
        <v>2030</v>
      </c>
      <c r="X304" s="21" t="s">
        <v>2041</v>
      </c>
    </row>
    <row r="305" spans="1:24" x14ac:dyDescent="0.25">
      <c r="A305" s="6">
        <v>857</v>
      </c>
      <c r="B305" s="30">
        <v>300</v>
      </c>
      <c r="C305" s="30"/>
      <c r="D305" s="12"/>
      <c r="E305" s="12" t="s">
        <v>455</v>
      </c>
      <c r="F305" s="17" t="s">
        <v>1720</v>
      </c>
      <c r="G305" s="13">
        <v>523</v>
      </c>
      <c r="H305" s="14">
        <v>1393.5334999999998</v>
      </c>
      <c r="I305" s="14">
        <v>189.58750000000001</v>
      </c>
      <c r="J305" s="9" t="s">
        <v>1999</v>
      </c>
      <c r="K305" s="29"/>
      <c r="L305" s="29"/>
      <c r="M305" s="29"/>
      <c r="N305" s="14"/>
      <c r="O305" s="29"/>
      <c r="P305" s="29"/>
      <c r="Q305" s="29"/>
      <c r="R305" s="29"/>
      <c r="S305" s="29">
        <f t="shared" ref="S305:S307" si="264">N305/100*R305</f>
        <v>0</v>
      </c>
      <c r="T305" s="29">
        <f t="shared" ref="T305:T307" si="265">I305-S305</f>
        <v>189.58750000000001</v>
      </c>
      <c r="U305" s="29"/>
      <c r="V305" s="29"/>
      <c r="W305" s="29"/>
      <c r="X305" s="29"/>
    </row>
    <row r="306" spans="1:24" x14ac:dyDescent="0.25">
      <c r="A306" s="6">
        <v>858</v>
      </c>
      <c r="B306" s="30">
        <v>301</v>
      </c>
      <c r="C306" s="30"/>
      <c r="D306" s="12"/>
      <c r="E306" s="12" t="s">
        <v>456</v>
      </c>
      <c r="F306" s="19" t="s">
        <v>538</v>
      </c>
      <c r="G306" s="13">
        <v>279</v>
      </c>
      <c r="H306" s="14">
        <v>743.39549999999997</v>
      </c>
      <c r="I306" s="14">
        <v>101.13749999999999</v>
      </c>
      <c r="J306" s="9" t="s">
        <v>1999</v>
      </c>
      <c r="K306" s="29"/>
      <c r="L306" s="29"/>
      <c r="M306" s="29"/>
      <c r="N306" s="14"/>
      <c r="O306" s="29"/>
      <c r="P306" s="29"/>
      <c r="Q306" s="29"/>
      <c r="R306" s="29"/>
      <c r="S306" s="29">
        <f t="shared" si="264"/>
        <v>0</v>
      </c>
      <c r="T306" s="29">
        <f t="shared" si="265"/>
        <v>101.13749999999999</v>
      </c>
      <c r="U306" s="29"/>
      <c r="V306" s="29"/>
      <c r="W306" s="29"/>
      <c r="X306" s="29"/>
    </row>
    <row r="307" spans="1:24" x14ac:dyDescent="0.25">
      <c r="A307" s="6">
        <v>859</v>
      </c>
      <c r="B307" s="30">
        <v>302</v>
      </c>
      <c r="C307" s="30"/>
      <c r="D307" s="12"/>
      <c r="E307" s="12" t="s">
        <v>456</v>
      </c>
      <c r="F307" s="17" t="s">
        <v>1291</v>
      </c>
      <c r="G307" s="13">
        <v>104</v>
      </c>
      <c r="H307" s="14">
        <v>277.10799999999995</v>
      </c>
      <c r="I307" s="14">
        <v>37.700000000000003</v>
      </c>
      <c r="J307" s="9" t="s">
        <v>1999</v>
      </c>
      <c r="K307" s="29"/>
      <c r="L307" s="29"/>
      <c r="M307" s="29"/>
      <c r="N307" s="14"/>
      <c r="O307" s="29"/>
      <c r="P307" s="29"/>
      <c r="Q307" s="29"/>
      <c r="R307" s="29"/>
      <c r="S307" s="29">
        <f t="shared" si="264"/>
        <v>0</v>
      </c>
      <c r="T307" s="29">
        <f t="shared" si="265"/>
        <v>37.700000000000003</v>
      </c>
      <c r="U307" s="29"/>
      <c r="V307" s="29"/>
      <c r="W307" s="29"/>
      <c r="X307" s="29"/>
    </row>
    <row r="308" spans="1:24" s="10" customFormat="1" ht="60.75" customHeight="1" x14ac:dyDescent="0.25">
      <c r="A308" s="6">
        <v>860</v>
      </c>
      <c r="B308" s="30">
        <v>303</v>
      </c>
      <c r="C308" s="30"/>
      <c r="D308" s="15" t="s">
        <v>74</v>
      </c>
      <c r="E308" s="15"/>
      <c r="F308" s="9"/>
      <c r="G308" s="16">
        <v>3961</v>
      </c>
      <c r="H308" s="9">
        <v>10707.974499999998</v>
      </c>
      <c r="I308" s="9">
        <v>1445.5014999999999</v>
      </c>
      <c r="J308" s="9" t="s">
        <v>1999</v>
      </c>
      <c r="K308" s="21"/>
      <c r="L308" s="21"/>
      <c r="M308" s="21"/>
      <c r="N308" s="21">
        <f t="shared" ref="N308" si="266">SUM(N309:N319)</f>
        <v>0</v>
      </c>
      <c r="O308" s="21"/>
      <c r="P308" s="21"/>
      <c r="Q308" s="21"/>
      <c r="R308" s="21"/>
      <c r="S308" s="21">
        <f t="shared" ref="S308:T308" si="267">SUM(S309:S319)</f>
        <v>0</v>
      </c>
      <c r="T308" s="21">
        <f t="shared" si="267"/>
        <v>1445.5014999999999</v>
      </c>
      <c r="U308" s="21" t="s">
        <v>2038</v>
      </c>
      <c r="V308" s="21" t="s">
        <v>2036</v>
      </c>
      <c r="W308" s="20" t="s">
        <v>2030</v>
      </c>
      <c r="X308" s="21" t="s">
        <v>2037</v>
      </c>
    </row>
    <row r="309" spans="1:24" x14ac:dyDescent="0.25">
      <c r="A309" s="6">
        <v>861</v>
      </c>
      <c r="B309" s="30">
        <v>304</v>
      </c>
      <c r="C309" s="30"/>
      <c r="D309" s="12"/>
      <c r="E309" s="12" t="s">
        <v>455</v>
      </c>
      <c r="F309" s="17" t="s">
        <v>1721</v>
      </c>
      <c r="G309" s="13">
        <v>1880</v>
      </c>
      <c r="H309" s="14">
        <v>5163.1499999999996</v>
      </c>
      <c r="I309" s="14">
        <v>691.13900000000001</v>
      </c>
      <c r="J309" s="9" t="s">
        <v>1999</v>
      </c>
      <c r="K309" s="29"/>
      <c r="L309" s="29"/>
      <c r="M309" s="29"/>
      <c r="N309" s="14"/>
      <c r="O309" s="29"/>
      <c r="P309" s="29"/>
      <c r="Q309" s="29"/>
      <c r="R309" s="29"/>
      <c r="S309" s="29">
        <f t="shared" ref="S309:S319" si="268">N309/100*R309</f>
        <v>0</v>
      </c>
      <c r="T309" s="29">
        <f t="shared" ref="T309:T319" si="269">I309-S309</f>
        <v>691.13900000000001</v>
      </c>
      <c r="U309" s="29"/>
      <c r="V309" s="29"/>
      <c r="W309" s="29"/>
      <c r="X309" s="29"/>
    </row>
    <row r="310" spans="1:24" x14ac:dyDescent="0.25">
      <c r="A310" s="6">
        <v>862</v>
      </c>
      <c r="B310" s="30">
        <v>305</v>
      </c>
      <c r="C310" s="30"/>
      <c r="D310" s="12"/>
      <c r="E310" s="12" t="s">
        <v>456</v>
      </c>
      <c r="F310" s="17" t="s">
        <v>898</v>
      </c>
      <c r="G310" s="13">
        <v>266</v>
      </c>
      <c r="H310" s="14">
        <v>708.75699999999995</v>
      </c>
      <c r="I310" s="14">
        <v>96.424999999999997</v>
      </c>
      <c r="J310" s="9" t="s">
        <v>1999</v>
      </c>
      <c r="K310" s="29"/>
      <c r="L310" s="29"/>
      <c r="M310" s="29"/>
      <c r="N310" s="14"/>
      <c r="O310" s="29"/>
      <c r="P310" s="29"/>
      <c r="Q310" s="29"/>
      <c r="R310" s="29"/>
      <c r="S310" s="29">
        <f t="shared" si="268"/>
        <v>0</v>
      </c>
      <c r="T310" s="29">
        <f t="shared" si="269"/>
        <v>96.424999999999997</v>
      </c>
      <c r="U310" s="29"/>
      <c r="V310" s="29"/>
      <c r="W310" s="29"/>
      <c r="X310" s="29"/>
    </row>
    <row r="311" spans="1:24" x14ac:dyDescent="0.25">
      <c r="A311" s="6">
        <v>863</v>
      </c>
      <c r="B311" s="30">
        <v>306</v>
      </c>
      <c r="C311" s="30"/>
      <c r="D311" s="12"/>
      <c r="E311" s="12" t="s">
        <v>454</v>
      </c>
      <c r="F311" s="17" t="s">
        <v>681</v>
      </c>
      <c r="G311" s="13">
        <v>213</v>
      </c>
      <c r="H311" s="14">
        <v>567.5385</v>
      </c>
      <c r="I311" s="14">
        <v>77.212500000000006</v>
      </c>
      <c r="J311" s="9" t="s">
        <v>1999</v>
      </c>
      <c r="K311" s="29"/>
      <c r="L311" s="29"/>
      <c r="M311" s="29"/>
      <c r="N311" s="14"/>
      <c r="O311" s="29"/>
      <c r="P311" s="29"/>
      <c r="Q311" s="29"/>
      <c r="R311" s="29"/>
      <c r="S311" s="29">
        <f t="shared" si="268"/>
        <v>0</v>
      </c>
      <c r="T311" s="29">
        <f t="shared" si="269"/>
        <v>77.212500000000006</v>
      </c>
      <c r="U311" s="29"/>
      <c r="V311" s="29"/>
      <c r="W311" s="29"/>
      <c r="X311" s="29"/>
    </row>
    <row r="312" spans="1:24" x14ac:dyDescent="0.25">
      <c r="A312" s="6">
        <v>864</v>
      </c>
      <c r="B312" s="30">
        <v>307</v>
      </c>
      <c r="C312" s="30"/>
      <c r="D312" s="12"/>
      <c r="E312" s="12" t="s">
        <v>456</v>
      </c>
      <c r="F312" s="17" t="s">
        <v>1292</v>
      </c>
      <c r="G312" s="13">
        <v>169</v>
      </c>
      <c r="H312" s="14">
        <v>450.3005</v>
      </c>
      <c r="I312" s="14">
        <v>61.262500000000003</v>
      </c>
      <c r="J312" s="9" t="s">
        <v>1999</v>
      </c>
      <c r="K312" s="29"/>
      <c r="L312" s="29"/>
      <c r="M312" s="29"/>
      <c r="N312" s="14"/>
      <c r="O312" s="29"/>
      <c r="P312" s="29"/>
      <c r="Q312" s="29"/>
      <c r="R312" s="29"/>
      <c r="S312" s="29">
        <f t="shared" si="268"/>
        <v>0</v>
      </c>
      <c r="T312" s="29">
        <f t="shared" si="269"/>
        <v>61.262500000000003</v>
      </c>
      <c r="U312" s="29"/>
      <c r="V312" s="29"/>
      <c r="W312" s="29"/>
      <c r="X312" s="29"/>
    </row>
    <row r="313" spans="1:24" x14ac:dyDescent="0.25">
      <c r="A313" s="6">
        <v>865</v>
      </c>
      <c r="B313" s="30">
        <v>308</v>
      </c>
      <c r="C313" s="30"/>
      <c r="D313" s="12"/>
      <c r="E313" s="12" t="s">
        <v>454</v>
      </c>
      <c r="F313" s="17" t="s">
        <v>479</v>
      </c>
      <c r="G313" s="13">
        <v>1</v>
      </c>
      <c r="H313" s="14">
        <v>2.6644999999999994</v>
      </c>
      <c r="I313" s="14">
        <v>0.36250000000000004</v>
      </c>
      <c r="J313" s="9" t="s">
        <v>1999</v>
      </c>
      <c r="K313" s="29"/>
      <c r="L313" s="29"/>
      <c r="M313" s="29"/>
      <c r="N313" s="14"/>
      <c r="O313" s="29"/>
      <c r="P313" s="29"/>
      <c r="Q313" s="29"/>
      <c r="R313" s="29"/>
      <c r="S313" s="29">
        <f t="shared" si="268"/>
        <v>0</v>
      </c>
      <c r="T313" s="29">
        <f t="shared" si="269"/>
        <v>0.36250000000000004</v>
      </c>
      <c r="U313" s="29"/>
      <c r="V313" s="29"/>
      <c r="W313" s="29"/>
      <c r="X313" s="29"/>
    </row>
    <row r="314" spans="1:24" x14ac:dyDescent="0.25">
      <c r="A314" s="6">
        <v>866</v>
      </c>
      <c r="B314" s="30">
        <v>309</v>
      </c>
      <c r="C314" s="30"/>
      <c r="D314" s="12"/>
      <c r="E314" s="12" t="s">
        <v>456</v>
      </c>
      <c r="F314" s="17" t="s">
        <v>1293</v>
      </c>
      <c r="G314" s="13">
        <v>291</v>
      </c>
      <c r="H314" s="14">
        <v>775.3694999999999</v>
      </c>
      <c r="I314" s="14">
        <v>105.48750000000001</v>
      </c>
      <c r="J314" s="9" t="s">
        <v>1999</v>
      </c>
      <c r="K314" s="29"/>
      <c r="L314" s="29"/>
      <c r="M314" s="29"/>
      <c r="N314" s="14"/>
      <c r="O314" s="29"/>
      <c r="P314" s="29"/>
      <c r="Q314" s="29"/>
      <c r="R314" s="29"/>
      <c r="S314" s="29">
        <f t="shared" si="268"/>
        <v>0</v>
      </c>
      <c r="T314" s="29">
        <f t="shared" si="269"/>
        <v>105.48750000000001</v>
      </c>
      <c r="U314" s="29"/>
      <c r="V314" s="29"/>
      <c r="W314" s="29"/>
      <c r="X314" s="29"/>
    </row>
    <row r="315" spans="1:24" x14ac:dyDescent="0.25">
      <c r="A315" s="6">
        <v>867</v>
      </c>
      <c r="B315" s="30">
        <v>310</v>
      </c>
      <c r="C315" s="30"/>
      <c r="D315" s="12"/>
      <c r="E315" s="12" t="s">
        <v>454</v>
      </c>
      <c r="F315" s="17" t="s">
        <v>682</v>
      </c>
      <c r="G315" s="13">
        <v>150</v>
      </c>
      <c r="H315" s="14">
        <v>399.67500000000001</v>
      </c>
      <c r="I315" s="14">
        <v>54.375</v>
      </c>
      <c r="J315" s="9" t="s">
        <v>1999</v>
      </c>
      <c r="K315" s="29"/>
      <c r="L315" s="29"/>
      <c r="M315" s="29"/>
      <c r="N315" s="14"/>
      <c r="O315" s="29"/>
      <c r="P315" s="29"/>
      <c r="Q315" s="29"/>
      <c r="R315" s="29"/>
      <c r="S315" s="29">
        <f t="shared" si="268"/>
        <v>0</v>
      </c>
      <c r="T315" s="29">
        <f t="shared" si="269"/>
        <v>54.375</v>
      </c>
      <c r="U315" s="29"/>
      <c r="V315" s="29"/>
      <c r="W315" s="29"/>
      <c r="X315" s="29"/>
    </row>
    <row r="316" spans="1:24" x14ac:dyDescent="0.25">
      <c r="A316" s="6">
        <v>868</v>
      </c>
      <c r="B316" s="30">
        <v>311</v>
      </c>
      <c r="C316" s="30"/>
      <c r="D316" s="12"/>
      <c r="E316" s="12" t="s">
        <v>454</v>
      </c>
      <c r="F316" s="17" t="s">
        <v>683</v>
      </c>
      <c r="G316" s="13">
        <v>152</v>
      </c>
      <c r="H316" s="14">
        <v>405.00399999999996</v>
      </c>
      <c r="I316" s="14">
        <v>55.100000000000009</v>
      </c>
      <c r="J316" s="9" t="s">
        <v>1999</v>
      </c>
      <c r="K316" s="29"/>
      <c r="L316" s="29"/>
      <c r="M316" s="29"/>
      <c r="N316" s="14"/>
      <c r="O316" s="29"/>
      <c r="P316" s="29"/>
      <c r="Q316" s="29"/>
      <c r="R316" s="29"/>
      <c r="S316" s="29">
        <f t="shared" si="268"/>
        <v>0</v>
      </c>
      <c r="T316" s="29">
        <f t="shared" si="269"/>
        <v>55.100000000000009</v>
      </c>
      <c r="U316" s="29"/>
      <c r="V316" s="29"/>
      <c r="W316" s="29"/>
      <c r="X316" s="29"/>
    </row>
    <row r="317" spans="1:24" x14ac:dyDescent="0.25">
      <c r="A317" s="6">
        <v>869</v>
      </c>
      <c r="B317" s="30">
        <v>312</v>
      </c>
      <c r="C317" s="30"/>
      <c r="D317" s="12"/>
      <c r="E317" s="12" t="s">
        <v>456</v>
      </c>
      <c r="F317" s="17" t="s">
        <v>1294</v>
      </c>
      <c r="G317" s="13">
        <v>234</v>
      </c>
      <c r="H317" s="14">
        <v>623.49299999999994</v>
      </c>
      <c r="I317" s="14">
        <v>84.825000000000017</v>
      </c>
      <c r="J317" s="9" t="s">
        <v>1999</v>
      </c>
      <c r="K317" s="29"/>
      <c r="L317" s="29"/>
      <c r="M317" s="29"/>
      <c r="N317" s="14"/>
      <c r="O317" s="29"/>
      <c r="P317" s="29"/>
      <c r="Q317" s="29"/>
      <c r="R317" s="29"/>
      <c r="S317" s="29">
        <f t="shared" si="268"/>
        <v>0</v>
      </c>
      <c r="T317" s="29">
        <f t="shared" si="269"/>
        <v>84.825000000000017</v>
      </c>
      <c r="U317" s="29"/>
      <c r="V317" s="29"/>
      <c r="W317" s="29"/>
      <c r="X317" s="29"/>
    </row>
    <row r="318" spans="1:24" x14ac:dyDescent="0.25">
      <c r="A318" s="6">
        <v>870</v>
      </c>
      <c r="B318" s="30">
        <v>313</v>
      </c>
      <c r="C318" s="30"/>
      <c r="D318" s="12"/>
      <c r="E318" s="12" t="s">
        <v>456</v>
      </c>
      <c r="F318" s="17" t="s">
        <v>1295</v>
      </c>
      <c r="G318" s="13">
        <v>257</v>
      </c>
      <c r="H318" s="14">
        <v>684.77649999999994</v>
      </c>
      <c r="I318" s="14">
        <v>93.162499999999994</v>
      </c>
      <c r="J318" s="9" t="s">
        <v>1999</v>
      </c>
      <c r="K318" s="29"/>
      <c r="L318" s="29"/>
      <c r="M318" s="29"/>
      <c r="N318" s="14"/>
      <c r="O318" s="29"/>
      <c r="P318" s="29"/>
      <c r="Q318" s="29"/>
      <c r="R318" s="29"/>
      <c r="S318" s="29">
        <f t="shared" si="268"/>
        <v>0</v>
      </c>
      <c r="T318" s="29">
        <f t="shared" si="269"/>
        <v>93.162499999999994</v>
      </c>
      <c r="U318" s="29"/>
      <c r="V318" s="29"/>
      <c r="W318" s="29"/>
      <c r="X318" s="29"/>
    </row>
    <row r="319" spans="1:24" x14ac:dyDescent="0.25">
      <c r="A319" s="6">
        <v>871</v>
      </c>
      <c r="B319" s="30">
        <v>314</v>
      </c>
      <c r="C319" s="30"/>
      <c r="D319" s="12"/>
      <c r="E319" s="12" t="s">
        <v>456</v>
      </c>
      <c r="F319" s="17" t="s">
        <v>1296</v>
      </c>
      <c r="G319" s="13">
        <v>348</v>
      </c>
      <c r="H319" s="14">
        <v>927.24599999999987</v>
      </c>
      <c r="I319" s="14">
        <v>126.15000000000002</v>
      </c>
      <c r="J319" s="9" t="s">
        <v>1999</v>
      </c>
      <c r="K319" s="29"/>
      <c r="L319" s="29"/>
      <c r="M319" s="29"/>
      <c r="N319" s="14"/>
      <c r="O319" s="29"/>
      <c r="P319" s="29"/>
      <c r="Q319" s="29"/>
      <c r="R319" s="29"/>
      <c r="S319" s="29">
        <f t="shared" si="268"/>
        <v>0</v>
      </c>
      <c r="T319" s="29">
        <f t="shared" si="269"/>
        <v>126.15000000000002</v>
      </c>
      <c r="U319" s="29"/>
      <c r="V319" s="29"/>
      <c r="W319" s="29"/>
      <c r="X319" s="29"/>
    </row>
    <row r="320" spans="1:24" s="10" customFormat="1" ht="62.25" customHeight="1" x14ac:dyDescent="0.25">
      <c r="A320" s="6">
        <v>872</v>
      </c>
      <c r="B320" s="30">
        <v>315</v>
      </c>
      <c r="C320" s="30"/>
      <c r="D320" s="15" t="s">
        <v>75</v>
      </c>
      <c r="E320" s="15"/>
      <c r="F320" s="9"/>
      <c r="G320" s="16">
        <v>991</v>
      </c>
      <c r="H320" s="9">
        <v>2640.5194999999994</v>
      </c>
      <c r="I320" s="9">
        <v>359.23750000000001</v>
      </c>
      <c r="J320" s="9" t="s">
        <v>1999</v>
      </c>
      <c r="K320" s="21"/>
      <c r="L320" s="21"/>
      <c r="M320" s="21"/>
      <c r="N320" s="21">
        <f t="shared" ref="N320" si="270">SUM(N321:N324)</f>
        <v>0</v>
      </c>
      <c r="O320" s="21"/>
      <c r="P320" s="21"/>
      <c r="Q320" s="21"/>
      <c r="R320" s="21"/>
      <c r="S320" s="21">
        <f t="shared" ref="S320:T320" si="271">SUM(S321:S324)</f>
        <v>0</v>
      </c>
      <c r="T320" s="21">
        <f t="shared" si="271"/>
        <v>359.23750000000001</v>
      </c>
      <c r="U320" s="21" t="s">
        <v>2039</v>
      </c>
      <c r="V320" s="21" t="s">
        <v>2040</v>
      </c>
      <c r="W320" s="20" t="s">
        <v>2030</v>
      </c>
      <c r="X320" s="21" t="s">
        <v>2041</v>
      </c>
    </row>
    <row r="321" spans="1:24" ht="63" x14ac:dyDescent="0.25">
      <c r="A321" s="6">
        <v>873</v>
      </c>
      <c r="B321" s="30">
        <v>316</v>
      </c>
      <c r="C321" s="30"/>
      <c r="D321" s="12"/>
      <c r="E321" s="12" t="s">
        <v>455</v>
      </c>
      <c r="F321" s="17" t="s">
        <v>1722</v>
      </c>
      <c r="G321" s="13">
        <v>393</v>
      </c>
      <c r="H321" s="14">
        <v>1047.1484999999998</v>
      </c>
      <c r="I321" s="14">
        <v>142.46250000000001</v>
      </c>
      <c r="J321" s="9" t="s">
        <v>1999</v>
      </c>
      <c r="K321" s="29"/>
      <c r="L321" s="29"/>
      <c r="M321" s="29"/>
      <c r="N321" s="14"/>
      <c r="O321" s="29"/>
      <c r="P321" s="29"/>
      <c r="Q321" s="29"/>
      <c r="R321" s="29"/>
      <c r="S321" s="29">
        <f t="shared" ref="S321:S324" si="272">N321/100*R321</f>
        <v>0</v>
      </c>
      <c r="T321" s="29">
        <f t="shared" ref="T321:T324" si="273">I321-S321</f>
        <v>142.46250000000001</v>
      </c>
      <c r="U321" s="31" t="s">
        <v>2039</v>
      </c>
      <c r="V321" s="31" t="s">
        <v>2040</v>
      </c>
      <c r="W321" s="32" t="s">
        <v>2030</v>
      </c>
      <c r="X321" s="31" t="s">
        <v>2041</v>
      </c>
    </row>
    <row r="322" spans="1:24" ht="63" x14ac:dyDescent="0.25">
      <c r="A322" s="6">
        <v>874</v>
      </c>
      <c r="B322" s="30">
        <v>317</v>
      </c>
      <c r="C322" s="30"/>
      <c r="D322" s="12"/>
      <c r="E322" s="12" t="s">
        <v>456</v>
      </c>
      <c r="F322" s="17" t="s">
        <v>1297</v>
      </c>
      <c r="G322" s="13">
        <v>250</v>
      </c>
      <c r="H322" s="14">
        <v>666.125</v>
      </c>
      <c r="I322" s="14">
        <v>90.625</v>
      </c>
      <c r="J322" s="9" t="s">
        <v>1999</v>
      </c>
      <c r="K322" s="29"/>
      <c r="L322" s="29"/>
      <c r="M322" s="29"/>
      <c r="N322" s="14"/>
      <c r="O322" s="29"/>
      <c r="P322" s="29"/>
      <c r="Q322" s="29"/>
      <c r="R322" s="29"/>
      <c r="S322" s="29">
        <f t="shared" si="272"/>
        <v>0</v>
      </c>
      <c r="T322" s="29">
        <f t="shared" si="273"/>
        <v>90.625</v>
      </c>
      <c r="U322" s="31" t="s">
        <v>2038</v>
      </c>
      <c r="V322" s="31" t="s">
        <v>2036</v>
      </c>
      <c r="W322" s="32" t="s">
        <v>2030</v>
      </c>
      <c r="X322" s="31" t="s">
        <v>2037</v>
      </c>
    </row>
    <row r="323" spans="1:24" ht="63" x14ac:dyDescent="0.25">
      <c r="A323" s="6">
        <v>875</v>
      </c>
      <c r="B323" s="30">
        <v>318</v>
      </c>
      <c r="C323" s="30"/>
      <c r="D323" s="12"/>
      <c r="E323" s="12" t="s">
        <v>454</v>
      </c>
      <c r="F323" s="17" t="s">
        <v>684</v>
      </c>
      <c r="G323" s="13">
        <v>143</v>
      </c>
      <c r="H323" s="14">
        <v>381.02349999999996</v>
      </c>
      <c r="I323" s="14">
        <v>51.837500000000006</v>
      </c>
      <c r="J323" s="9" t="s">
        <v>1999</v>
      </c>
      <c r="K323" s="29"/>
      <c r="L323" s="29"/>
      <c r="M323" s="29"/>
      <c r="N323" s="14"/>
      <c r="O323" s="29"/>
      <c r="P323" s="29"/>
      <c r="Q323" s="29"/>
      <c r="R323" s="29"/>
      <c r="S323" s="29">
        <f t="shared" si="272"/>
        <v>0</v>
      </c>
      <c r="T323" s="29">
        <f t="shared" si="273"/>
        <v>51.837500000000006</v>
      </c>
      <c r="U323" s="31" t="s">
        <v>2038</v>
      </c>
      <c r="V323" s="31" t="s">
        <v>2036</v>
      </c>
      <c r="W323" s="32" t="s">
        <v>2030</v>
      </c>
      <c r="X323" s="31" t="s">
        <v>2037</v>
      </c>
    </row>
    <row r="324" spans="1:24" ht="63" x14ac:dyDescent="0.25">
      <c r="A324" s="6">
        <v>876</v>
      </c>
      <c r="B324" s="30">
        <v>319</v>
      </c>
      <c r="C324" s="30"/>
      <c r="D324" s="12"/>
      <c r="E324" s="12" t="s">
        <v>456</v>
      </c>
      <c r="F324" s="17" t="s">
        <v>1298</v>
      </c>
      <c r="G324" s="13">
        <v>205</v>
      </c>
      <c r="H324" s="14">
        <v>546.22249999999997</v>
      </c>
      <c r="I324" s="14">
        <v>74.3125</v>
      </c>
      <c r="J324" s="9" t="s">
        <v>1999</v>
      </c>
      <c r="K324" s="29"/>
      <c r="L324" s="29"/>
      <c r="M324" s="29"/>
      <c r="N324" s="14"/>
      <c r="O324" s="29"/>
      <c r="P324" s="29"/>
      <c r="Q324" s="29"/>
      <c r="R324" s="29"/>
      <c r="S324" s="29">
        <f t="shared" si="272"/>
        <v>0</v>
      </c>
      <c r="T324" s="29">
        <f t="shared" si="273"/>
        <v>74.3125</v>
      </c>
      <c r="U324" s="31" t="s">
        <v>2039</v>
      </c>
      <c r="V324" s="31" t="s">
        <v>2040</v>
      </c>
      <c r="W324" s="32" t="s">
        <v>2030</v>
      </c>
      <c r="X324" s="31" t="s">
        <v>2041</v>
      </c>
    </row>
    <row r="325" spans="1:24" s="10" customFormat="1" ht="63" customHeight="1" x14ac:dyDescent="0.25">
      <c r="A325" s="6">
        <v>877</v>
      </c>
      <c r="B325" s="30">
        <v>320</v>
      </c>
      <c r="C325" s="30"/>
      <c r="D325" s="15" t="s">
        <v>76</v>
      </c>
      <c r="E325" s="15"/>
      <c r="F325" s="9"/>
      <c r="G325" s="16">
        <v>1700</v>
      </c>
      <c r="H325" s="9">
        <v>4529.6500000000005</v>
      </c>
      <c r="I325" s="9">
        <v>616.25</v>
      </c>
      <c r="J325" s="9" t="s">
        <v>1999</v>
      </c>
      <c r="K325" s="21"/>
      <c r="L325" s="21"/>
      <c r="M325" s="21"/>
      <c r="N325" s="21">
        <f t="shared" ref="N325" si="274">SUM(N326:N333)</f>
        <v>0</v>
      </c>
      <c r="O325" s="21"/>
      <c r="P325" s="21"/>
      <c r="Q325" s="21"/>
      <c r="R325" s="21"/>
      <c r="S325" s="21">
        <f t="shared" ref="S325:T325" si="275">SUM(S326:S333)</f>
        <v>0</v>
      </c>
      <c r="T325" s="21">
        <f t="shared" si="275"/>
        <v>616.25</v>
      </c>
      <c r="U325" s="21" t="s">
        <v>2039</v>
      </c>
      <c r="V325" s="21" t="s">
        <v>2040</v>
      </c>
      <c r="W325" s="20" t="s">
        <v>2030</v>
      </c>
      <c r="X325" s="21" t="s">
        <v>2041</v>
      </c>
    </row>
    <row r="326" spans="1:24" x14ac:dyDescent="0.25">
      <c r="A326" s="6">
        <v>878</v>
      </c>
      <c r="B326" s="30">
        <v>321</v>
      </c>
      <c r="C326" s="30"/>
      <c r="D326" s="12"/>
      <c r="E326" s="12" t="s">
        <v>455</v>
      </c>
      <c r="F326" s="17" t="s">
        <v>1723</v>
      </c>
      <c r="G326" s="13">
        <v>535</v>
      </c>
      <c r="H326" s="14">
        <v>1425.5074999999999</v>
      </c>
      <c r="I326" s="14">
        <v>193.9375</v>
      </c>
      <c r="J326" s="9" t="s">
        <v>1999</v>
      </c>
      <c r="K326" s="29"/>
      <c r="L326" s="29"/>
      <c r="M326" s="29"/>
      <c r="N326" s="14"/>
      <c r="O326" s="29"/>
      <c r="P326" s="29"/>
      <c r="Q326" s="29"/>
      <c r="R326" s="29"/>
      <c r="S326" s="29">
        <f t="shared" ref="S326:S333" si="276">N326/100*R326</f>
        <v>0</v>
      </c>
      <c r="T326" s="29">
        <f t="shared" ref="T326:T333" si="277">I326-S326</f>
        <v>193.9375</v>
      </c>
      <c r="U326" s="29"/>
      <c r="V326" s="29"/>
      <c r="W326" s="29"/>
      <c r="X326" s="29"/>
    </row>
    <row r="327" spans="1:24" x14ac:dyDescent="0.25">
      <c r="A327" s="6">
        <v>879</v>
      </c>
      <c r="B327" s="30">
        <v>322</v>
      </c>
      <c r="C327" s="30"/>
      <c r="D327" s="12"/>
      <c r="E327" s="12" t="s">
        <v>454</v>
      </c>
      <c r="F327" s="17" t="s">
        <v>685</v>
      </c>
      <c r="G327" s="13">
        <v>215</v>
      </c>
      <c r="H327" s="14">
        <v>572.86749999999995</v>
      </c>
      <c r="I327" s="14">
        <v>77.9375</v>
      </c>
      <c r="J327" s="9" t="s">
        <v>1999</v>
      </c>
      <c r="K327" s="29"/>
      <c r="L327" s="29"/>
      <c r="M327" s="29"/>
      <c r="N327" s="14"/>
      <c r="O327" s="29"/>
      <c r="P327" s="29"/>
      <c r="Q327" s="29"/>
      <c r="R327" s="29"/>
      <c r="S327" s="29">
        <f t="shared" si="276"/>
        <v>0</v>
      </c>
      <c r="T327" s="29">
        <f t="shared" si="277"/>
        <v>77.9375</v>
      </c>
      <c r="U327" s="29"/>
      <c r="V327" s="29"/>
      <c r="W327" s="29"/>
      <c r="X327" s="29"/>
    </row>
    <row r="328" spans="1:24" x14ac:dyDescent="0.25">
      <c r="A328" s="6">
        <v>880</v>
      </c>
      <c r="B328" s="30">
        <v>323</v>
      </c>
      <c r="C328" s="30"/>
      <c r="D328" s="12"/>
      <c r="E328" s="12" t="s">
        <v>454</v>
      </c>
      <c r="F328" s="17" t="s">
        <v>686</v>
      </c>
      <c r="G328" s="13">
        <v>121</v>
      </c>
      <c r="H328" s="14">
        <v>322.40449999999998</v>
      </c>
      <c r="I328" s="14">
        <v>43.862499999999997</v>
      </c>
      <c r="J328" s="9" t="s">
        <v>1999</v>
      </c>
      <c r="K328" s="29"/>
      <c r="L328" s="29"/>
      <c r="M328" s="29"/>
      <c r="N328" s="14"/>
      <c r="O328" s="29"/>
      <c r="P328" s="29"/>
      <c r="Q328" s="29"/>
      <c r="R328" s="29"/>
      <c r="S328" s="29">
        <f t="shared" si="276"/>
        <v>0</v>
      </c>
      <c r="T328" s="29">
        <f t="shared" si="277"/>
        <v>43.862499999999997</v>
      </c>
      <c r="U328" s="29"/>
      <c r="V328" s="29"/>
      <c r="W328" s="29"/>
      <c r="X328" s="29"/>
    </row>
    <row r="329" spans="1:24" x14ac:dyDescent="0.25">
      <c r="A329" s="6">
        <v>881</v>
      </c>
      <c r="B329" s="30">
        <v>324</v>
      </c>
      <c r="C329" s="30"/>
      <c r="D329" s="12"/>
      <c r="E329" s="12" t="s">
        <v>456</v>
      </c>
      <c r="F329" s="17" t="s">
        <v>1299</v>
      </c>
      <c r="G329" s="13">
        <v>86</v>
      </c>
      <c r="H329" s="14">
        <v>229.14699999999996</v>
      </c>
      <c r="I329" s="14">
        <v>31.175000000000004</v>
      </c>
      <c r="J329" s="9" t="s">
        <v>1999</v>
      </c>
      <c r="K329" s="29"/>
      <c r="L329" s="29"/>
      <c r="M329" s="29"/>
      <c r="N329" s="14"/>
      <c r="O329" s="29"/>
      <c r="P329" s="29"/>
      <c r="Q329" s="29"/>
      <c r="R329" s="29"/>
      <c r="S329" s="29">
        <f t="shared" si="276"/>
        <v>0</v>
      </c>
      <c r="T329" s="29">
        <f t="shared" si="277"/>
        <v>31.175000000000004</v>
      </c>
      <c r="U329" s="29"/>
      <c r="V329" s="29"/>
      <c r="W329" s="29"/>
      <c r="X329" s="29"/>
    </row>
    <row r="330" spans="1:24" x14ac:dyDescent="0.25">
      <c r="A330" s="6">
        <v>882</v>
      </c>
      <c r="B330" s="30">
        <v>325</v>
      </c>
      <c r="C330" s="30"/>
      <c r="D330" s="12"/>
      <c r="E330" s="12" t="s">
        <v>456</v>
      </c>
      <c r="F330" s="17" t="s">
        <v>1300</v>
      </c>
      <c r="G330" s="13">
        <v>158</v>
      </c>
      <c r="H330" s="14">
        <v>420.99099999999999</v>
      </c>
      <c r="I330" s="14">
        <v>57.275000000000006</v>
      </c>
      <c r="J330" s="9" t="s">
        <v>1999</v>
      </c>
      <c r="K330" s="29"/>
      <c r="L330" s="29"/>
      <c r="M330" s="29"/>
      <c r="N330" s="14"/>
      <c r="O330" s="29"/>
      <c r="P330" s="29"/>
      <c r="Q330" s="29"/>
      <c r="R330" s="29"/>
      <c r="S330" s="29">
        <f t="shared" si="276"/>
        <v>0</v>
      </c>
      <c r="T330" s="29">
        <f t="shared" si="277"/>
        <v>57.275000000000006</v>
      </c>
      <c r="U330" s="29"/>
      <c r="V330" s="29"/>
      <c r="W330" s="29"/>
      <c r="X330" s="29"/>
    </row>
    <row r="331" spans="1:24" x14ac:dyDescent="0.25">
      <c r="A331" s="6">
        <v>883</v>
      </c>
      <c r="B331" s="30">
        <v>326</v>
      </c>
      <c r="C331" s="30"/>
      <c r="D331" s="12"/>
      <c r="E331" s="12" t="s">
        <v>454</v>
      </c>
      <c r="F331" s="17" t="s">
        <v>687</v>
      </c>
      <c r="G331" s="13">
        <v>9</v>
      </c>
      <c r="H331" s="14">
        <v>23.980499999999999</v>
      </c>
      <c r="I331" s="14">
        <v>3.2625000000000002</v>
      </c>
      <c r="J331" s="9" t="s">
        <v>1999</v>
      </c>
      <c r="K331" s="29"/>
      <c r="L331" s="29"/>
      <c r="M331" s="29"/>
      <c r="N331" s="14"/>
      <c r="O331" s="29"/>
      <c r="P331" s="29"/>
      <c r="Q331" s="29"/>
      <c r="R331" s="29"/>
      <c r="S331" s="29">
        <f t="shared" si="276"/>
        <v>0</v>
      </c>
      <c r="T331" s="29">
        <f t="shared" si="277"/>
        <v>3.2625000000000002</v>
      </c>
      <c r="U331" s="29"/>
      <c r="V331" s="29"/>
      <c r="W331" s="29"/>
      <c r="X331" s="29"/>
    </row>
    <row r="332" spans="1:24" x14ac:dyDescent="0.25">
      <c r="A332" s="6">
        <v>884</v>
      </c>
      <c r="B332" s="30">
        <v>327</v>
      </c>
      <c r="C332" s="30"/>
      <c r="D332" s="12"/>
      <c r="E332" s="12" t="s">
        <v>456</v>
      </c>
      <c r="F332" s="17" t="s">
        <v>1301</v>
      </c>
      <c r="G332" s="13">
        <v>272</v>
      </c>
      <c r="H332" s="14">
        <v>724.74400000000003</v>
      </c>
      <c r="I332" s="14">
        <v>98.6</v>
      </c>
      <c r="J332" s="9" t="s">
        <v>1999</v>
      </c>
      <c r="K332" s="29"/>
      <c r="L332" s="29"/>
      <c r="M332" s="29"/>
      <c r="N332" s="14"/>
      <c r="O332" s="29"/>
      <c r="P332" s="29"/>
      <c r="Q332" s="29"/>
      <c r="R332" s="29"/>
      <c r="S332" s="29">
        <f t="shared" si="276"/>
        <v>0</v>
      </c>
      <c r="T332" s="29">
        <f t="shared" si="277"/>
        <v>98.6</v>
      </c>
      <c r="U332" s="29"/>
      <c r="V332" s="29"/>
      <c r="W332" s="29"/>
      <c r="X332" s="29"/>
    </row>
    <row r="333" spans="1:24" x14ac:dyDescent="0.25">
      <c r="A333" s="6">
        <v>885</v>
      </c>
      <c r="B333" s="30">
        <v>328</v>
      </c>
      <c r="C333" s="30"/>
      <c r="D333" s="12"/>
      <c r="E333" s="12" t="s">
        <v>456</v>
      </c>
      <c r="F333" s="17" t="s">
        <v>1302</v>
      </c>
      <c r="G333" s="13">
        <v>304</v>
      </c>
      <c r="H333" s="14">
        <v>810.00799999999992</v>
      </c>
      <c r="I333" s="14">
        <v>110.20000000000002</v>
      </c>
      <c r="J333" s="9" t="s">
        <v>1999</v>
      </c>
      <c r="K333" s="29"/>
      <c r="L333" s="29"/>
      <c r="M333" s="29"/>
      <c r="N333" s="14"/>
      <c r="O333" s="29"/>
      <c r="P333" s="29"/>
      <c r="Q333" s="29"/>
      <c r="R333" s="29"/>
      <c r="S333" s="29">
        <f t="shared" si="276"/>
        <v>0</v>
      </c>
      <c r="T333" s="29">
        <f t="shared" si="277"/>
        <v>110.20000000000002</v>
      </c>
      <c r="U333" s="29"/>
      <c r="V333" s="29"/>
      <c r="W333" s="29"/>
      <c r="X333" s="29"/>
    </row>
    <row r="334" spans="1:24" s="10" customFormat="1" ht="61.5" customHeight="1" x14ac:dyDescent="0.25">
      <c r="A334" s="6">
        <v>886</v>
      </c>
      <c r="B334" s="30">
        <v>329</v>
      </c>
      <c r="C334" s="30"/>
      <c r="D334" s="15" t="s">
        <v>77</v>
      </c>
      <c r="E334" s="15"/>
      <c r="F334" s="9"/>
      <c r="G334" s="16">
        <v>2713</v>
      </c>
      <c r="H334" s="9">
        <v>7228.7884999999987</v>
      </c>
      <c r="I334" s="9">
        <v>983.46250000000009</v>
      </c>
      <c r="J334" s="9" t="s">
        <v>1999</v>
      </c>
      <c r="K334" s="21"/>
      <c r="L334" s="21"/>
      <c r="M334" s="21"/>
      <c r="N334" s="21">
        <f t="shared" ref="N334" si="278">SUM(N335:N349)</f>
        <v>0</v>
      </c>
      <c r="O334" s="21"/>
      <c r="P334" s="21"/>
      <c r="Q334" s="21"/>
      <c r="R334" s="21"/>
      <c r="S334" s="21">
        <f t="shared" ref="S334:T334" si="279">SUM(S335:S349)</f>
        <v>0</v>
      </c>
      <c r="T334" s="21">
        <f t="shared" si="279"/>
        <v>983.46250000000009</v>
      </c>
      <c r="U334" s="21" t="s">
        <v>2039</v>
      </c>
      <c r="V334" s="21" t="s">
        <v>2040</v>
      </c>
      <c r="W334" s="20" t="s">
        <v>2030</v>
      </c>
      <c r="X334" s="21" t="s">
        <v>2041</v>
      </c>
    </row>
    <row r="335" spans="1:24" x14ac:dyDescent="0.25">
      <c r="A335" s="6">
        <v>887</v>
      </c>
      <c r="B335" s="30">
        <v>330</v>
      </c>
      <c r="C335" s="30"/>
      <c r="D335" s="12"/>
      <c r="E335" s="12" t="s">
        <v>455</v>
      </c>
      <c r="F335" s="17" t="s">
        <v>1724</v>
      </c>
      <c r="G335" s="13">
        <v>407</v>
      </c>
      <c r="H335" s="14">
        <v>1084.4514999999999</v>
      </c>
      <c r="I335" s="14">
        <v>147.53749999999999</v>
      </c>
      <c r="J335" s="9" t="s">
        <v>1999</v>
      </c>
      <c r="K335" s="29"/>
      <c r="L335" s="29"/>
      <c r="M335" s="29"/>
      <c r="N335" s="14"/>
      <c r="O335" s="29"/>
      <c r="P335" s="29"/>
      <c r="Q335" s="29"/>
      <c r="R335" s="29"/>
      <c r="S335" s="29">
        <f t="shared" ref="S335:S349" si="280">N335/100*R335</f>
        <v>0</v>
      </c>
      <c r="T335" s="29">
        <f t="shared" ref="T335:T349" si="281">I335-S335</f>
        <v>147.53749999999999</v>
      </c>
      <c r="U335" s="29"/>
      <c r="V335" s="29"/>
      <c r="W335" s="29"/>
      <c r="X335" s="29"/>
    </row>
    <row r="336" spans="1:24" x14ac:dyDescent="0.25">
      <c r="A336" s="6">
        <v>888</v>
      </c>
      <c r="B336" s="30">
        <v>331</v>
      </c>
      <c r="C336" s="30"/>
      <c r="D336" s="12"/>
      <c r="E336" s="12" t="s">
        <v>454</v>
      </c>
      <c r="F336" s="17" t="s">
        <v>688</v>
      </c>
      <c r="G336" s="13">
        <v>85</v>
      </c>
      <c r="H336" s="14">
        <v>226.48249999999996</v>
      </c>
      <c r="I336" s="14">
        <v>30.812500000000004</v>
      </c>
      <c r="J336" s="9" t="s">
        <v>1999</v>
      </c>
      <c r="K336" s="29"/>
      <c r="L336" s="29"/>
      <c r="M336" s="29"/>
      <c r="N336" s="14"/>
      <c r="O336" s="29"/>
      <c r="P336" s="29"/>
      <c r="Q336" s="29"/>
      <c r="R336" s="29"/>
      <c r="S336" s="29">
        <f t="shared" si="280"/>
        <v>0</v>
      </c>
      <c r="T336" s="29">
        <f t="shared" si="281"/>
        <v>30.812500000000004</v>
      </c>
      <c r="U336" s="29"/>
      <c r="V336" s="29"/>
      <c r="W336" s="29"/>
      <c r="X336" s="29"/>
    </row>
    <row r="337" spans="1:24" x14ac:dyDescent="0.25">
      <c r="A337" s="6">
        <v>889</v>
      </c>
      <c r="B337" s="30">
        <v>332</v>
      </c>
      <c r="C337" s="30"/>
      <c r="D337" s="12"/>
      <c r="E337" s="12" t="s">
        <v>456</v>
      </c>
      <c r="F337" s="17" t="s">
        <v>1303</v>
      </c>
      <c r="G337" s="13">
        <v>299</v>
      </c>
      <c r="H337" s="14">
        <v>796.68549999999993</v>
      </c>
      <c r="I337" s="14">
        <v>108.3875</v>
      </c>
      <c r="J337" s="9" t="s">
        <v>1999</v>
      </c>
      <c r="K337" s="29"/>
      <c r="L337" s="29"/>
      <c r="M337" s="29"/>
      <c r="N337" s="14"/>
      <c r="O337" s="29"/>
      <c r="P337" s="29"/>
      <c r="Q337" s="29"/>
      <c r="R337" s="29"/>
      <c r="S337" s="29">
        <f t="shared" si="280"/>
        <v>0</v>
      </c>
      <c r="T337" s="29">
        <f t="shared" si="281"/>
        <v>108.3875</v>
      </c>
      <c r="U337" s="29"/>
      <c r="V337" s="29"/>
      <c r="W337" s="29"/>
      <c r="X337" s="29"/>
    </row>
    <row r="338" spans="1:24" x14ac:dyDescent="0.25">
      <c r="A338" s="6">
        <v>890</v>
      </c>
      <c r="B338" s="30">
        <v>333</v>
      </c>
      <c r="C338" s="30"/>
      <c r="D338" s="12"/>
      <c r="E338" s="12" t="s">
        <v>454</v>
      </c>
      <c r="F338" s="17" t="s">
        <v>689</v>
      </c>
      <c r="G338" s="13">
        <v>95</v>
      </c>
      <c r="H338" s="14">
        <v>253.1275</v>
      </c>
      <c r="I338" s="14">
        <v>34.4375</v>
      </c>
      <c r="J338" s="9" t="s">
        <v>1999</v>
      </c>
      <c r="K338" s="29"/>
      <c r="L338" s="29"/>
      <c r="M338" s="29"/>
      <c r="N338" s="14"/>
      <c r="O338" s="29"/>
      <c r="P338" s="29"/>
      <c r="Q338" s="29"/>
      <c r="R338" s="29"/>
      <c r="S338" s="29">
        <f t="shared" si="280"/>
        <v>0</v>
      </c>
      <c r="T338" s="29">
        <f t="shared" si="281"/>
        <v>34.4375</v>
      </c>
      <c r="U338" s="29"/>
      <c r="V338" s="29"/>
      <c r="W338" s="29"/>
      <c r="X338" s="29"/>
    </row>
    <row r="339" spans="1:24" ht="31.5" x14ac:dyDescent="0.25">
      <c r="A339" s="6">
        <v>891</v>
      </c>
      <c r="B339" s="30">
        <v>334</v>
      </c>
      <c r="C339" s="30"/>
      <c r="D339" s="12"/>
      <c r="E339" s="12" t="s">
        <v>544</v>
      </c>
      <c r="F339" s="17" t="s">
        <v>583</v>
      </c>
      <c r="G339" s="13">
        <v>279</v>
      </c>
      <c r="H339" s="14">
        <v>743.39549999999997</v>
      </c>
      <c r="I339" s="14">
        <v>101.13749999999999</v>
      </c>
      <c r="J339" s="9" t="s">
        <v>1999</v>
      </c>
      <c r="K339" s="29"/>
      <c r="L339" s="29"/>
      <c r="M339" s="29"/>
      <c r="N339" s="14"/>
      <c r="O339" s="29"/>
      <c r="P339" s="29"/>
      <c r="Q339" s="29"/>
      <c r="R339" s="29"/>
      <c r="S339" s="29">
        <f t="shared" si="280"/>
        <v>0</v>
      </c>
      <c r="T339" s="29">
        <f t="shared" si="281"/>
        <v>101.13749999999999</v>
      </c>
      <c r="U339" s="29"/>
      <c r="V339" s="29"/>
      <c r="W339" s="29"/>
      <c r="X339" s="29"/>
    </row>
    <row r="340" spans="1:24" x14ac:dyDescent="0.25">
      <c r="A340" s="6">
        <v>892</v>
      </c>
      <c r="B340" s="30">
        <v>335</v>
      </c>
      <c r="C340" s="30"/>
      <c r="D340" s="12"/>
      <c r="E340" s="12" t="s">
        <v>456</v>
      </c>
      <c r="F340" s="17" t="s">
        <v>1304</v>
      </c>
      <c r="G340" s="13">
        <v>288</v>
      </c>
      <c r="H340" s="14">
        <v>767.37599999999998</v>
      </c>
      <c r="I340" s="14">
        <v>104.4</v>
      </c>
      <c r="J340" s="9" t="s">
        <v>1999</v>
      </c>
      <c r="K340" s="29"/>
      <c r="L340" s="29"/>
      <c r="M340" s="29"/>
      <c r="N340" s="14"/>
      <c r="O340" s="29"/>
      <c r="P340" s="29"/>
      <c r="Q340" s="29"/>
      <c r="R340" s="29"/>
      <c r="S340" s="29">
        <f t="shared" si="280"/>
        <v>0</v>
      </c>
      <c r="T340" s="29">
        <f t="shared" si="281"/>
        <v>104.4</v>
      </c>
      <c r="U340" s="29"/>
      <c r="V340" s="29"/>
      <c r="W340" s="29"/>
      <c r="X340" s="29"/>
    </row>
    <row r="341" spans="1:24" x14ac:dyDescent="0.25">
      <c r="A341" s="6">
        <v>893</v>
      </c>
      <c r="B341" s="30">
        <v>336</v>
      </c>
      <c r="C341" s="30"/>
      <c r="D341" s="12"/>
      <c r="E341" s="12" t="s">
        <v>456</v>
      </c>
      <c r="F341" s="17" t="s">
        <v>1305</v>
      </c>
      <c r="G341" s="13">
        <v>2</v>
      </c>
      <c r="H341" s="14">
        <v>5.3289999999999988</v>
      </c>
      <c r="I341" s="14">
        <v>0.72500000000000009</v>
      </c>
      <c r="J341" s="9" t="s">
        <v>1999</v>
      </c>
      <c r="K341" s="29"/>
      <c r="L341" s="29"/>
      <c r="M341" s="29"/>
      <c r="N341" s="14"/>
      <c r="O341" s="29"/>
      <c r="P341" s="29"/>
      <c r="Q341" s="29"/>
      <c r="R341" s="29"/>
      <c r="S341" s="29">
        <f t="shared" si="280"/>
        <v>0</v>
      </c>
      <c r="T341" s="29">
        <f t="shared" si="281"/>
        <v>0.72500000000000009</v>
      </c>
      <c r="U341" s="29"/>
      <c r="V341" s="29"/>
      <c r="W341" s="29"/>
      <c r="X341" s="29"/>
    </row>
    <row r="342" spans="1:24" x14ac:dyDescent="0.25">
      <c r="A342" s="6">
        <v>894</v>
      </c>
      <c r="B342" s="30">
        <v>337</v>
      </c>
      <c r="C342" s="30"/>
      <c r="D342" s="12"/>
      <c r="E342" s="12" t="s">
        <v>456</v>
      </c>
      <c r="F342" s="17" t="s">
        <v>1306</v>
      </c>
      <c r="G342" s="13">
        <v>135</v>
      </c>
      <c r="H342" s="14">
        <v>359.70749999999998</v>
      </c>
      <c r="I342" s="14">
        <v>48.9375</v>
      </c>
      <c r="J342" s="9" t="s">
        <v>1999</v>
      </c>
      <c r="K342" s="29"/>
      <c r="L342" s="29"/>
      <c r="M342" s="29"/>
      <c r="N342" s="14"/>
      <c r="O342" s="29"/>
      <c r="P342" s="29"/>
      <c r="Q342" s="29"/>
      <c r="R342" s="29"/>
      <c r="S342" s="29">
        <f t="shared" si="280"/>
        <v>0</v>
      </c>
      <c r="T342" s="29">
        <f t="shared" si="281"/>
        <v>48.9375</v>
      </c>
      <c r="U342" s="29"/>
      <c r="V342" s="29"/>
      <c r="W342" s="29"/>
      <c r="X342" s="29"/>
    </row>
    <row r="343" spans="1:24" x14ac:dyDescent="0.25">
      <c r="A343" s="6">
        <v>895</v>
      </c>
      <c r="B343" s="30">
        <v>338</v>
      </c>
      <c r="C343" s="30"/>
      <c r="D343" s="12"/>
      <c r="E343" s="12" t="s">
        <v>458</v>
      </c>
      <c r="F343" s="17" t="s">
        <v>1307</v>
      </c>
      <c r="G343" s="13">
        <v>69</v>
      </c>
      <c r="H343" s="14">
        <v>183.85049999999998</v>
      </c>
      <c r="I343" s="14">
        <v>25.012500000000003</v>
      </c>
      <c r="J343" s="9" t="s">
        <v>1999</v>
      </c>
      <c r="K343" s="29"/>
      <c r="L343" s="29"/>
      <c r="M343" s="29"/>
      <c r="N343" s="14"/>
      <c r="O343" s="29"/>
      <c r="P343" s="29"/>
      <c r="Q343" s="29"/>
      <c r="R343" s="29"/>
      <c r="S343" s="29">
        <f t="shared" si="280"/>
        <v>0</v>
      </c>
      <c r="T343" s="29">
        <f t="shared" si="281"/>
        <v>25.012500000000003</v>
      </c>
      <c r="U343" s="29"/>
      <c r="V343" s="29"/>
      <c r="W343" s="29"/>
      <c r="X343" s="29"/>
    </row>
    <row r="344" spans="1:24" x14ac:dyDescent="0.25">
      <c r="A344" s="6">
        <v>896</v>
      </c>
      <c r="B344" s="30">
        <v>339</v>
      </c>
      <c r="C344" s="30"/>
      <c r="D344" s="12"/>
      <c r="E344" s="12" t="s">
        <v>456</v>
      </c>
      <c r="F344" s="17" t="s">
        <v>1308</v>
      </c>
      <c r="G344" s="13">
        <v>279</v>
      </c>
      <c r="H344" s="14">
        <v>743.39549999999997</v>
      </c>
      <c r="I344" s="14">
        <v>101.13749999999999</v>
      </c>
      <c r="J344" s="9" t="s">
        <v>1999</v>
      </c>
      <c r="K344" s="29"/>
      <c r="L344" s="29"/>
      <c r="M344" s="29"/>
      <c r="N344" s="14"/>
      <c r="O344" s="29"/>
      <c r="P344" s="29"/>
      <c r="Q344" s="29"/>
      <c r="R344" s="29"/>
      <c r="S344" s="29">
        <f t="shared" si="280"/>
        <v>0</v>
      </c>
      <c r="T344" s="29">
        <f t="shared" si="281"/>
        <v>101.13749999999999</v>
      </c>
      <c r="U344" s="29"/>
      <c r="V344" s="29"/>
      <c r="W344" s="29"/>
      <c r="X344" s="29"/>
    </row>
    <row r="345" spans="1:24" x14ac:dyDescent="0.25">
      <c r="A345" s="6">
        <v>897</v>
      </c>
      <c r="B345" s="30">
        <v>340</v>
      </c>
      <c r="C345" s="30"/>
      <c r="D345" s="12"/>
      <c r="E345" s="12" t="s">
        <v>456</v>
      </c>
      <c r="F345" s="17" t="s">
        <v>1309</v>
      </c>
      <c r="G345" s="13">
        <v>185</v>
      </c>
      <c r="H345" s="14">
        <v>492.93249999999995</v>
      </c>
      <c r="I345" s="14">
        <v>67.0625</v>
      </c>
      <c r="J345" s="9" t="s">
        <v>1999</v>
      </c>
      <c r="K345" s="29"/>
      <c r="L345" s="29"/>
      <c r="M345" s="29"/>
      <c r="N345" s="14"/>
      <c r="O345" s="29"/>
      <c r="P345" s="29"/>
      <c r="Q345" s="29"/>
      <c r="R345" s="29"/>
      <c r="S345" s="29">
        <f t="shared" si="280"/>
        <v>0</v>
      </c>
      <c r="T345" s="29">
        <f t="shared" si="281"/>
        <v>67.0625</v>
      </c>
      <c r="U345" s="29"/>
      <c r="V345" s="29"/>
      <c r="W345" s="29"/>
      <c r="X345" s="29"/>
    </row>
    <row r="346" spans="1:24" x14ac:dyDescent="0.25">
      <c r="A346" s="6">
        <v>898</v>
      </c>
      <c r="B346" s="30">
        <v>341</v>
      </c>
      <c r="C346" s="30"/>
      <c r="D346" s="12"/>
      <c r="E346" s="12" t="s">
        <v>454</v>
      </c>
      <c r="F346" s="17" t="s">
        <v>690</v>
      </c>
      <c r="G346" s="13">
        <v>198</v>
      </c>
      <c r="H346" s="14">
        <v>527.57099999999991</v>
      </c>
      <c r="I346" s="14">
        <v>71.775000000000006</v>
      </c>
      <c r="J346" s="9" t="s">
        <v>1999</v>
      </c>
      <c r="K346" s="29"/>
      <c r="L346" s="29"/>
      <c r="M346" s="29"/>
      <c r="N346" s="14"/>
      <c r="O346" s="29"/>
      <c r="P346" s="29"/>
      <c r="Q346" s="29"/>
      <c r="R346" s="29"/>
      <c r="S346" s="29">
        <f t="shared" si="280"/>
        <v>0</v>
      </c>
      <c r="T346" s="29">
        <f t="shared" si="281"/>
        <v>71.775000000000006</v>
      </c>
      <c r="U346" s="29"/>
      <c r="V346" s="29"/>
      <c r="W346" s="29"/>
      <c r="X346" s="29"/>
    </row>
    <row r="347" spans="1:24" x14ac:dyDescent="0.25">
      <c r="A347" s="6">
        <v>899</v>
      </c>
      <c r="B347" s="30">
        <v>342</v>
      </c>
      <c r="C347" s="30"/>
      <c r="D347" s="12"/>
      <c r="E347" s="12" t="s">
        <v>454</v>
      </c>
      <c r="F347" s="17" t="s">
        <v>691</v>
      </c>
      <c r="G347" s="13">
        <v>140</v>
      </c>
      <c r="H347" s="14">
        <v>373.03</v>
      </c>
      <c r="I347" s="14">
        <v>50.750000000000007</v>
      </c>
      <c r="J347" s="9" t="s">
        <v>1999</v>
      </c>
      <c r="K347" s="29"/>
      <c r="L347" s="29"/>
      <c r="M347" s="29"/>
      <c r="N347" s="14"/>
      <c r="O347" s="29"/>
      <c r="P347" s="29"/>
      <c r="Q347" s="29"/>
      <c r="R347" s="29"/>
      <c r="S347" s="29">
        <f t="shared" si="280"/>
        <v>0</v>
      </c>
      <c r="T347" s="29">
        <f t="shared" si="281"/>
        <v>50.750000000000007</v>
      </c>
      <c r="U347" s="29"/>
      <c r="V347" s="29"/>
      <c r="W347" s="29"/>
      <c r="X347" s="29"/>
    </row>
    <row r="348" spans="1:24" x14ac:dyDescent="0.25">
      <c r="A348" s="6">
        <v>900</v>
      </c>
      <c r="B348" s="30">
        <v>343</v>
      </c>
      <c r="C348" s="30"/>
      <c r="D348" s="12"/>
      <c r="E348" s="12" t="s">
        <v>454</v>
      </c>
      <c r="F348" s="17" t="s">
        <v>692</v>
      </c>
      <c r="G348" s="13">
        <v>183</v>
      </c>
      <c r="H348" s="14">
        <v>487.60349999999994</v>
      </c>
      <c r="I348" s="14">
        <v>66.337500000000006</v>
      </c>
      <c r="J348" s="9" t="s">
        <v>1999</v>
      </c>
      <c r="K348" s="29"/>
      <c r="L348" s="29"/>
      <c r="M348" s="29"/>
      <c r="N348" s="14"/>
      <c r="O348" s="29"/>
      <c r="P348" s="29"/>
      <c r="Q348" s="29"/>
      <c r="R348" s="29"/>
      <c r="S348" s="29">
        <f t="shared" si="280"/>
        <v>0</v>
      </c>
      <c r="T348" s="29">
        <f t="shared" si="281"/>
        <v>66.337500000000006</v>
      </c>
      <c r="U348" s="29"/>
      <c r="V348" s="29"/>
      <c r="W348" s="29"/>
      <c r="X348" s="29"/>
    </row>
    <row r="349" spans="1:24" x14ac:dyDescent="0.25">
      <c r="A349" s="6">
        <v>901</v>
      </c>
      <c r="B349" s="30">
        <v>344</v>
      </c>
      <c r="C349" s="30"/>
      <c r="D349" s="12"/>
      <c r="E349" s="12" t="s">
        <v>454</v>
      </c>
      <c r="F349" s="17" t="s">
        <v>693</v>
      </c>
      <c r="G349" s="13">
        <v>69</v>
      </c>
      <c r="H349" s="14">
        <v>183.85049999999998</v>
      </c>
      <c r="I349" s="14">
        <v>25.012500000000003</v>
      </c>
      <c r="J349" s="9" t="s">
        <v>1999</v>
      </c>
      <c r="K349" s="29"/>
      <c r="L349" s="29"/>
      <c r="M349" s="29"/>
      <c r="N349" s="14"/>
      <c r="O349" s="29"/>
      <c r="P349" s="29"/>
      <c r="Q349" s="29"/>
      <c r="R349" s="29"/>
      <c r="S349" s="29">
        <f t="shared" si="280"/>
        <v>0</v>
      </c>
      <c r="T349" s="29">
        <f t="shared" si="281"/>
        <v>25.012500000000003</v>
      </c>
      <c r="U349" s="29"/>
      <c r="V349" s="29"/>
      <c r="W349" s="29"/>
      <c r="X349" s="29"/>
    </row>
    <row r="350" spans="1:24" s="10" customFormat="1" ht="66" customHeight="1" x14ac:dyDescent="0.25">
      <c r="A350" s="6">
        <v>902</v>
      </c>
      <c r="B350" s="30">
        <v>345</v>
      </c>
      <c r="C350" s="30"/>
      <c r="D350" s="15" t="s">
        <v>78</v>
      </c>
      <c r="E350" s="15"/>
      <c r="F350" s="9"/>
      <c r="G350" s="16">
        <v>943</v>
      </c>
      <c r="H350" s="9">
        <v>2512.6235000000001</v>
      </c>
      <c r="I350" s="9">
        <v>341.83750000000003</v>
      </c>
      <c r="J350" s="9" t="s">
        <v>1999</v>
      </c>
      <c r="K350" s="21"/>
      <c r="L350" s="21"/>
      <c r="M350" s="21"/>
      <c r="N350" s="21">
        <f t="shared" ref="N350" si="282">SUM(N351:N355)</f>
        <v>0</v>
      </c>
      <c r="O350" s="21"/>
      <c r="P350" s="21"/>
      <c r="Q350" s="21"/>
      <c r="R350" s="21"/>
      <c r="S350" s="21">
        <f t="shared" ref="S350:T350" si="283">SUM(S351:S355)</f>
        <v>0</v>
      </c>
      <c r="T350" s="21">
        <f t="shared" si="283"/>
        <v>341.83750000000003</v>
      </c>
      <c r="U350" s="21" t="s">
        <v>2039</v>
      </c>
      <c r="V350" s="21" t="s">
        <v>2040</v>
      </c>
      <c r="W350" s="20" t="s">
        <v>2030</v>
      </c>
      <c r="X350" s="21" t="s">
        <v>2041</v>
      </c>
    </row>
    <row r="351" spans="1:24" x14ac:dyDescent="0.25">
      <c r="A351" s="6">
        <v>903</v>
      </c>
      <c r="B351" s="30">
        <v>346</v>
      </c>
      <c r="C351" s="30"/>
      <c r="D351" s="12"/>
      <c r="E351" s="12" t="s">
        <v>454</v>
      </c>
      <c r="F351" s="17" t="s">
        <v>694</v>
      </c>
      <c r="G351" s="13">
        <v>493</v>
      </c>
      <c r="H351" s="14">
        <v>1313.5984999999998</v>
      </c>
      <c r="I351" s="14">
        <v>178.71250000000001</v>
      </c>
      <c r="J351" s="9" t="s">
        <v>1999</v>
      </c>
      <c r="K351" s="29"/>
      <c r="L351" s="29"/>
      <c r="M351" s="29"/>
      <c r="N351" s="14"/>
      <c r="O351" s="29"/>
      <c r="P351" s="29"/>
      <c r="Q351" s="29"/>
      <c r="R351" s="29"/>
      <c r="S351" s="29">
        <f t="shared" ref="S351:S355" si="284">N351/100*R351</f>
        <v>0</v>
      </c>
      <c r="T351" s="29">
        <f t="shared" ref="T351:T355" si="285">I351-S351</f>
        <v>178.71250000000001</v>
      </c>
      <c r="U351" s="29"/>
      <c r="V351" s="29"/>
      <c r="W351" s="29"/>
      <c r="X351" s="29"/>
    </row>
    <row r="352" spans="1:24" x14ac:dyDescent="0.25">
      <c r="A352" s="6">
        <v>904</v>
      </c>
      <c r="B352" s="30">
        <v>347</v>
      </c>
      <c r="C352" s="30"/>
      <c r="D352" s="12"/>
      <c r="E352" s="12" t="s">
        <v>454</v>
      </c>
      <c r="F352" s="17" t="s">
        <v>695</v>
      </c>
      <c r="G352" s="13">
        <v>1</v>
      </c>
      <c r="H352" s="14">
        <v>2.6644999999999994</v>
      </c>
      <c r="I352" s="14">
        <v>0.36250000000000004</v>
      </c>
      <c r="J352" s="9" t="s">
        <v>1999</v>
      </c>
      <c r="K352" s="29"/>
      <c r="L352" s="29"/>
      <c r="M352" s="29"/>
      <c r="N352" s="14"/>
      <c r="O352" s="29"/>
      <c r="P352" s="29"/>
      <c r="Q352" s="29"/>
      <c r="R352" s="29"/>
      <c r="S352" s="29">
        <f t="shared" si="284"/>
        <v>0</v>
      </c>
      <c r="T352" s="29">
        <f t="shared" si="285"/>
        <v>0.36250000000000004</v>
      </c>
      <c r="U352" s="29"/>
      <c r="V352" s="29"/>
      <c r="W352" s="29"/>
      <c r="X352" s="29"/>
    </row>
    <row r="353" spans="1:24" x14ac:dyDescent="0.25">
      <c r="A353" s="6">
        <v>905</v>
      </c>
      <c r="B353" s="30">
        <v>348</v>
      </c>
      <c r="C353" s="30"/>
      <c r="D353" s="12"/>
      <c r="E353" s="12" t="s">
        <v>454</v>
      </c>
      <c r="F353" s="17" t="s">
        <v>696</v>
      </c>
      <c r="G353" s="13">
        <v>88</v>
      </c>
      <c r="H353" s="14">
        <v>234.476</v>
      </c>
      <c r="I353" s="14">
        <v>31.9</v>
      </c>
      <c r="J353" s="9" t="s">
        <v>1999</v>
      </c>
      <c r="K353" s="29"/>
      <c r="L353" s="29"/>
      <c r="M353" s="29"/>
      <c r="N353" s="14"/>
      <c r="O353" s="29"/>
      <c r="P353" s="29"/>
      <c r="Q353" s="29"/>
      <c r="R353" s="29"/>
      <c r="S353" s="29">
        <f t="shared" si="284"/>
        <v>0</v>
      </c>
      <c r="T353" s="29">
        <f t="shared" si="285"/>
        <v>31.9</v>
      </c>
      <c r="U353" s="29"/>
      <c r="V353" s="29"/>
      <c r="W353" s="29"/>
      <c r="X353" s="29"/>
    </row>
    <row r="354" spans="1:24" x14ac:dyDescent="0.25">
      <c r="A354" s="6">
        <v>906</v>
      </c>
      <c r="B354" s="30">
        <v>349</v>
      </c>
      <c r="C354" s="30"/>
      <c r="D354" s="12"/>
      <c r="E354" s="12" t="s">
        <v>456</v>
      </c>
      <c r="F354" s="17" t="s">
        <v>1310</v>
      </c>
      <c r="G354" s="13">
        <v>219</v>
      </c>
      <c r="H354" s="14">
        <v>583.52549999999997</v>
      </c>
      <c r="I354" s="14">
        <v>79.387500000000003</v>
      </c>
      <c r="J354" s="9" t="s">
        <v>1999</v>
      </c>
      <c r="K354" s="29"/>
      <c r="L354" s="29"/>
      <c r="M354" s="29"/>
      <c r="N354" s="14"/>
      <c r="O354" s="29"/>
      <c r="P354" s="29"/>
      <c r="Q354" s="29"/>
      <c r="R354" s="29"/>
      <c r="S354" s="29">
        <f t="shared" si="284"/>
        <v>0</v>
      </c>
      <c r="T354" s="29">
        <f t="shared" si="285"/>
        <v>79.387500000000003</v>
      </c>
      <c r="U354" s="29"/>
      <c r="V354" s="29"/>
      <c r="W354" s="29"/>
      <c r="X354" s="29"/>
    </row>
    <row r="355" spans="1:24" x14ac:dyDescent="0.25">
      <c r="A355" s="6">
        <v>907</v>
      </c>
      <c r="B355" s="30">
        <v>350</v>
      </c>
      <c r="C355" s="30"/>
      <c r="D355" s="12"/>
      <c r="E355" s="12" t="s">
        <v>456</v>
      </c>
      <c r="F355" s="17" t="s">
        <v>1311</v>
      </c>
      <c r="G355" s="13">
        <v>142</v>
      </c>
      <c r="H355" s="14">
        <v>378.35899999999998</v>
      </c>
      <c r="I355" s="14">
        <v>51.475000000000009</v>
      </c>
      <c r="J355" s="9" t="s">
        <v>1999</v>
      </c>
      <c r="K355" s="29"/>
      <c r="L355" s="29"/>
      <c r="M355" s="29"/>
      <c r="N355" s="14"/>
      <c r="O355" s="29"/>
      <c r="P355" s="29"/>
      <c r="Q355" s="29"/>
      <c r="R355" s="29"/>
      <c r="S355" s="29">
        <f t="shared" si="284"/>
        <v>0</v>
      </c>
      <c r="T355" s="29">
        <f t="shared" si="285"/>
        <v>51.475000000000009</v>
      </c>
      <c r="U355" s="29"/>
      <c r="V355" s="29"/>
      <c r="W355" s="29"/>
      <c r="X355" s="29"/>
    </row>
    <row r="356" spans="1:24" s="10" customFormat="1" ht="65.25" customHeight="1" x14ac:dyDescent="0.25">
      <c r="A356" s="6">
        <v>908</v>
      </c>
      <c r="B356" s="30">
        <v>351</v>
      </c>
      <c r="C356" s="30"/>
      <c r="D356" s="15" t="s">
        <v>79</v>
      </c>
      <c r="E356" s="15"/>
      <c r="F356" s="9"/>
      <c r="G356" s="16">
        <v>1047</v>
      </c>
      <c r="H356" s="9">
        <v>2789.7314999999999</v>
      </c>
      <c r="I356" s="9">
        <v>379.53750000000002</v>
      </c>
      <c r="J356" s="9" t="s">
        <v>1999</v>
      </c>
      <c r="K356" s="21"/>
      <c r="L356" s="21"/>
      <c r="M356" s="21"/>
      <c r="N356" s="21">
        <f t="shared" ref="N356" si="286">SUM(N357:N363)</f>
        <v>0</v>
      </c>
      <c r="O356" s="21"/>
      <c r="P356" s="21"/>
      <c r="Q356" s="21"/>
      <c r="R356" s="21"/>
      <c r="S356" s="21">
        <f t="shared" ref="S356:T356" si="287">SUM(S357:S363)</f>
        <v>0</v>
      </c>
      <c r="T356" s="21">
        <f t="shared" si="287"/>
        <v>379.53750000000002</v>
      </c>
      <c r="U356" s="21" t="s">
        <v>2039</v>
      </c>
      <c r="V356" s="21" t="s">
        <v>2040</v>
      </c>
      <c r="W356" s="20" t="s">
        <v>2030</v>
      </c>
      <c r="X356" s="21" t="s">
        <v>2041</v>
      </c>
    </row>
    <row r="357" spans="1:24" x14ac:dyDescent="0.25">
      <c r="A357" s="6">
        <v>909</v>
      </c>
      <c r="B357" s="30">
        <v>352</v>
      </c>
      <c r="C357" s="30"/>
      <c r="D357" s="12"/>
      <c r="E357" s="12" t="s">
        <v>454</v>
      </c>
      <c r="F357" s="17" t="s">
        <v>697</v>
      </c>
      <c r="G357" s="13">
        <v>217</v>
      </c>
      <c r="H357" s="14">
        <v>578.1964999999999</v>
      </c>
      <c r="I357" s="14">
        <v>78.662499999999994</v>
      </c>
      <c r="J357" s="9" t="s">
        <v>1999</v>
      </c>
      <c r="K357" s="29"/>
      <c r="L357" s="29"/>
      <c r="M357" s="29"/>
      <c r="N357" s="14"/>
      <c r="O357" s="29"/>
      <c r="P357" s="29"/>
      <c r="Q357" s="29"/>
      <c r="R357" s="29"/>
      <c r="S357" s="29">
        <f t="shared" ref="S357:S363" si="288">N357/100*R357</f>
        <v>0</v>
      </c>
      <c r="T357" s="29">
        <f t="shared" ref="T357:T363" si="289">I357-S357</f>
        <v>78.662499999999994</v>
      </c>
      <c r="U357" s="29"/>
      <c r="V357" s="29"/>
      <c r="W357" s="29"/>
      <c r="X357" s="29"/>
    </row>
    <row r="358" spans="1:24" x14ac:dyDescent="0.25">
      <c r="A358" s="6">
        <v>910</v>
      </c>
      <c r="B358" s="30">
        <v>353</v>
      </c>
      <c r="C358" s="30"/>
      <c r="D358" s="12"/>
      <c r="E358" s="12" t="s">
        <v>454</v>
      </c>
      <c r="F358" s="17" t="s">
        <v>698</v>
      </c>
      <c r="G358" s="13">
        <v>140</v>
      </c>
      <c r="H358" s="14">
        <v>373.03</v>
      </c>
      <c r="I358" s="14">
        <v>50.750000000000007</v>
      </c>
      <c r="J358" s="9" t="s">
        <v>1999</v>
      </c>
      <c r="K358" s="29"/>
      <c r="L358" s="29"/>
      <c r="M358" s="29"/>
      <c r="N358" s="14"/>
      <c r="O358" s="29"/>
      <c r="P358" s="29"/>
      <c r="Q358" s="29"/>
      <c r="R358" s="29"/>
      <c r="S358" s="29">
        <f t="shared" si="288"/>
        <v>0</v>
      </c>
      <c r="T358" s="29">
        <f t="shared" si="289"/>
        <v>50.750000000000007</v>
      </c>
      <c r="U358" s="29"/>
      <c r="V358" s="29"/>
      <c r="W358" s="29"/>
      <c r="X358" s="29"/>
    </row>
    <row r="359" spans="1:24" x14ac:dyDescent="0.25">
      <c r="A359" s="6">
        <v>911</v>
      </c>
      <c r="B359" s="30">
        <v>354</v>
      </c>
      <c r="C359" s="30"/>
      <c r="D359" s="12"/>
      <c r="E359" s="12" t="s">
        <v>456</v>
      </c>
      <c r="F359" s="17" t="s">
        <v>1312</v>
      </c>
      <c r="G359" s="13">
        <v>202</v>
      </c>
      <c r="H359" s="14">
        <v>538.22899999999993</v>
      </c>
      <c r="I359" s="14">
        <v>73.225000000000009</v>
      </c>
      <c r="J359" s="9" t="s">
        <v>1999</v>
      </c>
      <c r="K359" s="29"/>
      <c r="L359" s="29"/>
      <c r="M359" s="29"/>
      <c r="N359" s="14"/>
      <c r="O359" s="29"/>
      <c r="P359" s="29"/>
      <c r="Q359" s="29"/>
      <c r="R359" s="29"/>
      <c r="S359" s="29">
        <f t="shared" si="288"/>
        <v>0</v>
      </c>
      <c r="T359" s="29">
        <f t="shared" si="289"/>
        <v>73.225000000000009</v>
      </c>
      <c r="U359" s="29"/>
      <c r="V359" s="29"/>
      <c r="W359" s="29"/>
      <c r="X359" s="29"/>
    </row>
    <row r="360" spans="1:24" x14ac:dyDescent="0.25">
      <c r="A360" s="6">
        <v>912</v>
      </c>
      <c r="B360" s="30">
        <v>355</v>
      </c>
      <c r="C360" s="30"/>
      <c r="D360" s="12"/>
      <c r="E360" s="12" t="s">
        <v>543</v>
      </c>
      <c r="F360" s="17" t="s">
        <v>584</v>
      </c>
      <c r="G360" s="13">
        <v>0</v>
      </c>
      <c r="H360" s="14">
        <v>0</v>
      </c>
      <c r="I360" s="14">
        <v>0</v>
      </c>
      <c r="J360" s="9" t="s">
        <v>1999</v>
      </c>
      <c r="K360" s="29"/>
      <c r="L360" s="29"/>
      <c r="M360" s="29"/>
      <c r="N360" s="14"/>
      <c r="O360" s="29"/>
      <c r="P360" s="29"/>
      <c r="Q360" s="29"/>
      <c r="R360" s="29"/>
      <c r="S360" s="29">
        <f t="shared" si="288"/>
        <v>0</v>
      </c>
      <c r="T360" s="29">
        <f t="shared" si="289"/>
        <v>0</v>
      </c>
      <c r="U360" s="29"/>
      <c r="V360" s="29"/>
      <c r="W360" s="29"/>
      <c r="X360" s="29"/>
    </row>
    <row r="361" spans="1:24" x14ac:dyDescent="0.25">
      <c r="A361" s="6">
        <v>913</v>
      </c>
      <c r="B361" s="30">
        <v>356</v>
      </c>
      <c r="C361" s="30"/>
      <c r="D361" s="12"/>
      <c r="E361" s="12" t="s">
        <v>454</v>
      </c>
      <c r="F361" s="18" t="s">
        <v>699</v>
      </c>
      <c r="G361" s="13">
        <v>86</v>
      </c>
      <c r="H361" s="14">
        <v>229.14699999999996</v>
      </c>
      <c r="I361" s="14">
        <v>31.175000000000004</v>
      </c>
      <c r="J361" s="9" t="s">
        <v>1999</v>
      </c>
      <c r="K361" s="29"/>
      <c r="L361" s="29"/>
      <c r="M361" s="29"/>
      <c r="N361" s="14"/>
      <c r="O361" s="29"/>
      <c r="P361" s="29"/>
      <c r="Q361" s="29"/>
      <c r="R361" s="29"/>
      <c r="S361" s="29">
        <f t="shared" si="288"/>
        <v>0</v>
      </c>
      <c r="T361" s="29">
        <f t="shared" si="289"/>
        <v>31.175000000000004</v>
      </c>
      <c r="U361" s="29"/>
      <c r="V361" s="29"/>
      <c r="W361" s="29"/>
      <c r="X361" s="29"/>
    </row>
    <row r="362" spans="1:24" x14ac:dyDescent="0.25">
      <c r="A362" s="6">
        <v>914</v>
      </c>
      <c r="B362" s="30">
        <v>357</v>
      </c>
      <c r="C362" s="30"/>
      <c r="D362" s="12"/>
      <c r="E362" s="12" t="s">
        <v>454</v>
      </c>
      <c r="F362" s="17" t="s">
        <v>700</v>
      </c>
      <c r="G362" s="13">
        <v>204</v>
      </c>
      <c r="H362" s="14">
        <v>543.55799999999999</v>
      </c>
      <c r="I362" s="14">
        <v>73.95</v>
      </c>
      <c r="J362" s="9" t="s">
        <v>1999</v>
      </c>
      <c r="K362" s="29"/>
      <c r="L362" s="29"/>
      <c r="M362" s="29"/>
      <c r="N362" s="14"/>
      <c r="O362" s="29"/>
      <c r="P362" s="29"/>
      <c r="Q362" s="29"/>
      <c r="R362" s="29"/>
      <c r="S362" s="29">
        <f t="shared" si="288"/>
        <v>0</v>
      </c>
      <c r="T362" s="29">
        <f t="shared" si="289"/>
        <v>73.95</v>
      </c>
      <c r="U362" s="29"/>
      <c r="V362" s="29"/>
      <c r="W362" s="29"/>
      <c r="X362" s="29"/>
    </row>
    <row r="363" spans="1:24" x14ac:dyDescent="0.25">
      <c r="A363" s="6">
        <v>915</v>
      </c>
      <c r="B363" s="30">
        <v>358</v>
      </c>
      <c r="C363" s="30"/>
      <c r="D363" s="12"/>
      <c r="E363" s="12" t="s">
        <v>456</v>
      </c>
      <c r="F363" s="17" t="s">
        <v>1313</v>
      </c>
      <c r="G363" s="13">
        <v>198</v>
      </c>
      <c r="H363" s="14">
        <v>527.57099999999991</v>
      </c>
      <c r="I363" s="14">
        <v>71.775000000000006</v>
      </c>
      <c r="J363" s="9" t="s">
        <v>1999</v>
      </c>
      <c r="K363" s="29"/>
      <c r="L363" s="29"/>
      <c r="M363" s="29"/>
      <c r="N363" s="14"/>
      <c r="O363" s="29"/>
      <c r="P363" s="29"/>
      <c r="Q363" s="29"/>
      <c r="R363" s="29"/>
      <c r="S363" s="29">
        <f t="shared" si="288"/>
        <v>0</v>
      </c>
      <c r="T363" s="29">
        <f t="shared" si="289"/>
        <v>71.775000000000006</v>
      </c>
      <c r="U363" s="29"/>
      <c r="V363" s="29"/>
      <c r="W363" s="29"/>
      <c r="X363" s="29"/>
    </row>
    <row r="364" spans="1:24" s="10" customFormat="1" ht="62.25" customHeight="1" x14ac:dyDescent="0.25">
      <c r="A364" s="6">
        <v>916</v>
      </c>
      <c r="B364" s="30">
        <v>359</v>
      </c>
      <c r="C364" s="30"/>
      <c r="D364" s="15" t="s">
        <v>80</v>
      </c>
      <c r="E364" s="15"/>
      <c r="F364" s="9"/>
      <c r="G364" s="16">
        <v>2031</v>
      </c>
      <c r="H364" s="9">
        <v>5407.4494999999988</v>
      </c>
      <c r="I364" s="9">
        <v>734.71249999999998</v>
      </c>
      <c r="J364" s="9" t="s">
        <v>1999</v>
      </c>
      <c r="K364" s="21"/>
      <c r="L364" s="21"/>
      <c r="M364" s="21"/>
      <c r="N364" s="21">
        <f t="shared" ref="N364" si="290">SUM(N365:N373)</f>
        <v>0</v>
      </c>
      <c r="O364" s="21"/>
      <c r="P364" s="21"/>
      <c r="Q364" s="21"/>
      <c r="R364" s="21"/>
      <c r="S364" s="21">
        <f t="shared" ref="S364:T364" si="291">SUM(S365:S373)</f>
        <v>0</v>
      </c>
      <c r="T364" s="21">
        <f t="shared" si="291"/>
        <v>734.71249999999998</v>
      </c>
      <c r="U364" s="21" t="s">
        <v>2039</v>
      </c>
      <c r="V364" s="21" t="s">
        <v>2040</v>
      </c>
      <c r="W364" s="20" t="s">
        <v>2030</v>
      </c>
      <c r="X364" s="21" t="s">
        <v>2041</v>
      </c>
    </row>
    <row r="365" spans="1:24" x14ac:dyDescent="0.25">
      <c r="A365" s="6">
        <v>917</v>
      </c>
      <c r="B365" s="30">
        <v>360</v>
      </c>
      <c r="C365" s="30"/>
      <c r="D365" s="12"/>
      <c r="E365" s="12" t="s">
        <v>455</v>
      </c>
      <c r="F365" s="17" t="s">
        <v>1725</v>
      </c>
      <c r="G365" s="13">
        <v>400</v>
      </c>
      <c r="H365" s="14">
        <v>1061.6499999999999</v>
      </c>
      <c r="I365" s="14">
        <v>143.47499999999999</v>
      </c>
      <c r="J365" s="9" t="s">
        <v>1999</v>
      </c>
      <c r="K365" s="29"/>
      <c r="L365" s="29"/>
      <c r="M365" s="29"/>
      <c r="N365" s="14"/>
      <c r="O365" s="29"/>
      <c r="P365" s="29"/>
      <c r="Q365" s="29"/>
      <c r="R365" s="29"/>
      <c r="S365" s="29">
        <f t="shared" ref="S365:S373" si="292">N365/100*R365</f>
        <v>0</v>
      </c>
      <c r="T365" s="29">
        <f t="shared" ref="T365:T373" si="293">I365-S365</f>
        <v>143.47499999999999</v>
      </c>
      <c r="U365" s="29"/>
      <c r="V365" s="29"/>
      <c r="W365" s="29"/>
      <c r="X365" s="29"/>
    </row>
    <row r="366" spans="1:24" x14ac:dyDescent="0.25">
      <c r="A366" s="6">
        <v>918</v>
      </c>
      <c r="B366" s="30">
        <v>361</v>
      </c>
      <c r="C366" s="30"/>
      <c r="D366" s="12"/>
      <c r="E366" s="12" t="s">
        <v>454</v>
      </c>
      <c r="F366" s="17" t="s">
        <v>701</v>
      </c>
      <c r="G366" s="13">
        <v>180</v>
      </c>
      <c r="H366" s="14">
        <v>479.61</v>
      </c>
      <c r="I366" s="14">
        <v>65.25</v>
      </c>
      <c r="J366" s="9" t="s">
        <v>1999</v>
      </c>
      <c r="K366" s="29"/>
      <c r="L366" s="29"/>
      <c r="M366" s="29"/>
      <c r="N366" s="14"/>
      <c r="O366" s="29"/>
      <c r="P366" s="29"/>
      <c r="Q366" s="29"/>
      <c r="R366" s="29"/>
      <c r="S366" s="29">
        <f t="shared" si="292"/>
        <v>0</v>
      </c>
      <c r="T366" s="29">
        <f t="shared" si="293"/>
        <v>65.25</v>
      </c>
      <c r="U366" s="29"/>
      <c r="V366" s="29"/>
      <c r="W366" s="29"/>
      <c r="X366" s="29"/>
    </row>
    <row r="367" spans="1:24" x14ac:dyDescent="0.25">
      <c r="A367" s="6">
        <v>919</v>
      </c>
      <c r="B367" s="30">
        <v>362</v>
      </c>
      <c r="C367" s="30"/>
      <c r="D367" s="12"/>
      <c r="E367" s="12" t="s">
        <v>456</v>
      </c>
      <c r="F367" s="17" t="s">
        <v>1314</v>
      </c>
      <c r="G367" s="13">
        <v>128</v>
      </c>
      <c r="H367" s="14">
        <v>341.05599999999993</v>
      </c>
      <c r="I367" s="14">
        <v>46.400000000000006</v>
      </c>
      <c r="J367" s="9" t="s">
        <v>1999</v>
      </c>
      <c r="K367" s="29"/>
      <c r="L367" s="29"/>
      <c r="M367" s="29"/>
      <c r="N367" s="14"/>
      <c r="O367" s="29"/>
      <c r="P367" s="29"/>
      <c r="Q367" s="29"/>
      <c r="R367" s="29"/>
      <c r="S367" s="29">
        <f t="shared" si="292"/>
        <v>0</v>
      </c>
      <c r="T367" s="29">
        <f t="shared" si="293"/>
        <v>46.400000000000006</v>
      </c>
      <c r="U367" s="29"/>
      <c r="V367" s="29"/>
      <c r="W367" s="29"/>
      <c r="X367" s="29"/>
    </row>
    <row r="368" spans="1:24" x14ac:dyDescent="0.25">
      <c r="A368" s="6">
        <v>920</v>
      </c>
      <c r="B368" s="30">
        <v>363</v>
      </c>
      <c r="C368" s="30"/>
      <c r="D368" s="12"/>
      <c r="E368" s="12" t="s">
        <v>454</v>
      </c>
      <c r="F368" s="17" t="s">
        <v>702</v>
      </c>
      <c r="G368" s="13">
        <v>133</v>
      </c>
      <c r="H368" s="14">
        <v>354.37849999999997</v>
      </c>
      <c r="I368" s="14">
        <v>48.212499999999999</v>
      </c>
      <c r="J368" s="9" t="s">
        <v>1999</v>
      </c>
      <c r="K368" s="29"/>
      <c r="L368" s="29"/>
      <c r="M368" s="29"/>
      <c r="N368" s="14"/>
      <c r="O368" s="29"/>
      <c r="P368" s="29"/>
      <c r="Q368" s="29"/>
      <c r="R368" s="29"/>
      <c r="S368" s="29">
        <f t="shared" si="292"/>
        <v>0</v>
      </c>
      <c r="T368" s="29">
        <f t="shared" si="293"/>
        <v>48.212499999999999</v>
      </c>
      <c r="U368" s="29"/>
      <c r="V368" s="29"/>
      <c r="W368" s="29"/>
      <c r="X368" s="29"/>
    </row>
    <row r="369" spans="1:24" x14ac:dyDescent="0.25">
      <c r="A369" s="6">
        <v>921</v>
      </c>
      <c r="B369" s="30">
        <v>364</v>
      </c>
      <c r="C369" s="30"/>
      <c r="D369" s="12"/>
      <c r="E369" s="12" t="s">
        <v>456</v>
      </c>
      <c r="F369" s="19" t="s">
        <v>540</v>
      </c>
      <c r="G369" s="13">
        <v>348</v>
      </c>
      <c r="H369" s="14">
        <v>927.24599999999987</v>
      </c>
      <c r="I369" s="14">
        <v>126.15000000000002</v>
      </c>
      <c r="J369" s="9" t="s">
        <v>1999</v>
      </c>
      <c r="K369" s="29"/>
      <c r="L369" s="29"/>
      <c r="M369" s="29"/>
      <c r="N369" s="14"/>
      <c r="O369" s="29"/>
      <c r="P369" s="29"/>
      <c r="Q369" s="29"/>
      <c r="R369" s="29"/>
      <c r="S369" s="29">
        <f t="shared" si="292"/>
        <v>0</v>
      </c>
      <c r="T369" s="29">
        <f t="shared" si="293"/>
        <v>126.15000000000002</v>
      </c>
      <c r="U369" s="29"/>
      <c r="V369" s="29"/>
      <c r="W369" s="29"/>
      <c r="X369" s="29"/>
    </row>
    <row r="370" spans="1:24" x14ac:dyDescent="0.25">
      <c r="A370" s="6">
        <v>922</v>
      </c>
      <c r="B370" s="30">
        <v>365</v>
      </c>
      <c r="C370" s="30"/>
      <c r="D370" s="12"/>
      <c r="E370" s="12" t="s">
        <v>454</v>
      </c>
      <c r="F370" s="17" t="s">
        <v>504</v>
      </c>
      <c r="G370" s="13">
        <v>385</v>
      </c>
      <c r="H370" s="14">
        <v>1025.8325</v>
      </c>
      <c r="I370" s="14">
        <v>139.5625</v>
      </c>
      <c r="J370" s="9" t="s">
        <v>1999</v>
      </c>
      <c r="K370" s="29"/>
      <c r="L370" s="29"/>
      <c r="M370" s="29"/>
      <c r="N370" s="14"/>
      <c r="O370" s="29"/>
      <c r="P370" s="29"/>
      <c r="Q370" s="29"/>
      <c r="R370" s="29"/>
      <c r="S370" s="29">
        <f t="shared" si="292"/>
        <v>0</v>
      </c>
      <c r="T370" s="29">
        <f t="shared" si="293"/>
        <v>139.5625</v>
      </c>
      <c r="U370" s="29"/>
      <c r="V370" s="29"/>
      <c r="W370" s="29"/>
      <c r="X370" s="29"/>
    </row>
    <row r="371" spans="1:24" x14ac:dyDescent="0.25">
      <c r="A371" s="6">
        <v>923</v>
      </c>
      <c r="B371" s="30">
        <v>366</v>
      </c>
      <c r="C371" s="30"/>
      <c r="D371" s="12"/>
      <c r="E371" s="12" t="s">
        <v>456</v>
      </c>
      <c r="F371" s="17" t="s">
        <v>1315</v>
      </c>
      <c r="G371" s="13">
        <v>220</v>
      </c>
      <c r="H371" s="14">
        <v>586.18999999999994</v>
      </c>
      <c r="I371" s="14">
        <v>79.75</v>
      </c>
      <c r="J371" s="9" t="s">
        <v>1999</v>
      </c>
      <c r="K371" s="29"/>
      <c r="L371" s="29"/>
      <c r="M371" s="29"/>
      <c r="N371" s="14"/>
      <c r="O371" s="29"/>
      <c r="P371" s="29"/>
      <c r="Q371" s="29"/>
      <c r="R371" s="29"/>
      <c r="S371" s="29">
        <f t="shared" si="292"/>
        <v>0</v>
      </c>
      <c r="T371" s="29">
        <f t="shared" si="293"/>
        <v>79.75</v>
      </c>
      <c r="U371" s="29"/>
      <c r="V371" s="29"/>
      <c r="W371" s="29"/>
      <c r="X371" s="29"/>
    </row>
    <row r="372" spans="1:24" x14ac:dyDescent="0.25">
      <c r="A372" s="6">
        <v>924</v>
      </c>
      <c r="B372" s="30">
        <v>367</v>
      </c>
      <c r="C372" s="30"/>
      <c r="D372" s="12"/>
      <c r="E372" s="12" t="s">
        <v>454</v>
      </c>
      <c r="F372" s="17" t="s">
        <v>703</v>
      </c>
      <c r="G372" s="13">
        <v>128</v>
      </c>
      <c r="H372" s="14">
        <v>341.05599999999993</v>
      </c>
      <c r="I372" s="14">
        <v>46.400000000000006</v>
      </c>
      <c r="J372" s="9" t="s">
        <v>1999</v>
      </c>
      <c r="K372" s="29"/>
      <c r="L372" s="29"/>
      <c r="M372" s="29"/>
      <c r="N372" s="14"/>
      <c r="O372" s="29"/>
      <c r="P372" s="29"/>
      <c r="Q372" s="29"/>
      <c r="R372" s="29"/>
      <c r="S372" s="29">
        <f t="shared" si="292"/>
        <v>0</v>
      </c>
      <c r="T372" s="29">
        <f t="shared" si="293"/>
        <v>46.400000000000006</v>
      </c>
      <c r="U372" s="29"/>
      <c r="V372" s="29"/>
      <c r="W372" s="29"/>
      <c r="X372" s="29"/>
    </row>
    <row r="373" spans="1:24" x14ac:dyDescent="0.25">
      <c r="A373" s="6">
        <v>925</v>
      </c>
      <c r="B373" s="30">
        <v>368</v>
      </c>
      <c r="C373" s="30"/>
      <c r="D373" s="12"/>
      <c r="E373" s="12" t="s">
        <v>454</v>
      </c>
      <c r="F373" s="17" t="s">
        <v>704</v>
      </c>
      <c r="G373" s="13">
        <v>109</v>
      </c>
      <c r="H373" s="14">
        <v>290.43049999999999</v>
      </c>
      <c r="I373" s="14">
        <v>39.512500000000003</v>
      </c>
      <c r="J373" s="9" t="s">
        <v>1999</v>
      </c>
      <c r="K373" s="29"/>
      <c r="L373" s="29"/>
      <c r="M373" s="29"/>
      <c r="N373" s="14"/>
      <c r="O373" s="29"/>
      <c r="P373" s="29"/>
      <c r="Q373" s="29"/>
      <c r="R373" s="29"/>
      <c r="S373" s="29">
        <f t="shared" si="292"/>
        <v>0</v>
      </c>
      <c r="T373" s="29">
        <f t="shared" si="293"/>
        <v>39.512500000000003</v>
      </c>
      <c r="U373" s="29"/>
      <c r="V373" s="29"/>
      <c r="W373" s="29"/>
      <c r="X373" s="29"/>
    </row>
    <row r="374" spans="1:24" s="10" customFormat="1" ht="61.5" customHeight="1" x14ac:dyDescent="0.25">
      <c r="A374" s="6">
        <v>926</v>
      </c>
      <c r="B374" s="30">
        <v>369</v>
      </c>
      <c r="C374" s="30"/>
      <c r="D374" s="15" t="s">
        <v>81</v>
      </c>
      <c r="E374" s="15"/>
      <c r="F374" s="9"/>
      <c r="G374" s="16">
        <v>1461</v>
      </c>
      <c r="H374" s="9">
        <v>3871.4619999999995</v>
      </c>
      <c r="I374" s="9">
        <v>521.75875000000008</v>
      </c>
      <c r="J374" s="9" t="s">
        <v>1999</v>
      </c>
      <c r="K374" s="21"/>
      <c r="L374" s="21"/>
      <c r="M374" s="21"/>
      <c r="N374" s="21">
        <f t="shared" ref="N374" si="294">SUM(N375:N384)</f>
        <v>0</v>
      </c>
      <c r="O374" s="21"/>
      <c r="P374" s="21"/>
      <c r="Q374" s="21"/>
      <c r="R374" s="21"/>
      <c r="S374" s="21">
        <f t="shared" ref="S374:T374" si="295">SUM(S375:S384)</f>
        <v>0</v>
      </c>
      <c r="T374" s="21">
        <f t="shared" si="295"/>
        <v>521.75875000000008</v>
      </c>
      <c r="U374" s="21" t="s">
        <v>2039</v>
      </c>
      <c r="V374" s="21" t="s">
        <v>2040</v>
      </c>
      <c r="W374" s="20" t="s">
        <v>2030</v>
      </c>
      <c r="X374" s="21" t="s">
        <v>2041</v>
      </c>
    </row>
    <row r="375" spans="1:24" x14ac:dyDescent="0.25">
      <c r="A375" s="6">
        <v>927</v>
      </c>
      <c r="B375" s="30">
        <v>370</v>
      </c>
      <c r="C375" s="30"/>
      <c r="D375" s="12"/>
      <c r="E375" s="12" t="s">
        <v>455</v>
      </c>
      <c r="F375" s="17" t="s">
        <v>1726</v>
      </c>
      <c r="G375" s="13">
        <v>709</v>
      </c>
      <c r="H375" s="14">
        <v>1867.7579999999998</v>
      </c>
      <c r="I375" s="14">
        <v>249.15875000000003</v>
      </c>
      <c r="J375" s="9" t="s">
        <v>1999</v>
      </c>
      <c r="K375" s="29"/>
      <c r="L375" s="29"/>
      <c r="M375" s="29"/>
      <c r="N375" s="14"/>
      <c r="O375" s="29"/>
      <c r="P375" s="29"/>
      <c r="Q375" s="29"/>
      <c r="R375" s="29"/>
      <c r="S375" s="29">
        <f t="shared" ref="S375:S384" si="296">N375/100*R375</f>
        <v>0</v>
      </c>
      <c r="T375" s="29">
        <f t="shared" ref="T375:T384" si="297">I375-S375</f>
        <v>249.15875000000003</v>
      </c>
      <c r="U375" s="29"/>
      <c r="V375" s="29"/>
      <c r="W375" s="29"/>
      <c r="X375" s="29"/>
    </row>
    <row r="376" spans="1:24" x14ac:dyDescent="0.25">
      <c r="A376" s="6">
        <v>928</v>
      </c>
      <c r="B376" s="30">
        <v>371</v>
      </c>
      <c r="C376" s="30"/>
      <c r="D376" s="12"/>
      <c r="E376" s="12" t="s">
        <v>456</v>
      </c>
      <c r="F376" s="17" t="s">
        <v>1316</v>
      </c>
      <c r="G376" s="13">
        <v>155</v>
      </c>
      <c r="H376" s="14">
        <v>412.99749999999995</v>
      </c>
      <c r="I376" s="14">
        <v>56.1875</v>
      </c>
      <c r="J376" s="9" t="s">
        <v>1999</v>
      </c>
      <c r="K376" s="29"/>
      <c r="L376" s="29"/>
      <c r="M376" s="29"/>
      <c r="N376" s="14"/>
      <c r="O376" s="29"/>
      <c r="P376" s="29"/>
      <c r="Q376" s="29"/>
      <c r="R376" s="29"/>
      <c r="S376" s="29">
        <f t="shared" si="296"/>
        <v>0</v>
      </c>
      <c r="T376" s="29">
        <f t="shared" si="297"/>
        <v>56.1875</v>
      </c>
      <c r="U376" s="29"/>
      <c r="V376" s="29"/>
      <c r="W376" s="29"/>
      <c r="X376" s="29"/>
    </row>
    <row r="377" spans="1:24" x14ac:dyDescent="0.25">
      <c r="A377" s="6">
        <v>929</v>
      </c>
      <c r="B377" s="30">
        <v>372</v>
      </c>
      <c r="C377" s="30"/>
      <c r="D377" s="12"/>
      <c r="E377" s="12" t="s">
        <v>456</v>
      </c>
      <c r="F377" s="17" t="s">
        <v>1317</v>
      </c>
      <c r="G377" s="13">
        <v>137</v>
      </c>
      <c r="H377" s="14">
        <v>365.03649999999999</v>
      </c>
      <c r="I377" s="14">
        <v>49.662500000000001</v>
      </c>
      <c r="J377" s="9" t="s">
        <v>1999</v>
      </c>
      <c r="K377" s="29"/>
      <c r="L377" s="29"/>
      <c r="M377" s="29"/>
      <c r="N377" s="14"/>
      <c r="O377" s="29"/>
      <c r="P377" s="29"/>
      <c r="Q377" s="29"/>
      <c r="R377" s="29"/>
      <c r="S377" s="29">
        <f t="shared" si="296"/>
        <v>0</v>
      </c>
      <c r="T377" s="29">
        <f t="shared" si="297"/>
        <v>49.662500000000001</v>
      </c>
      <c r="U377" s="29"/>
      <c r="V377" s="29"/>
      <c r="W377" s="29"/>
      <c r="X377" s="29"/>
    </row>
    <row r="378" spans="1:24" x14ac:dyDescent="0.25">
      <c r="A378" s="6">
        <v>930</v>
      </c>
      <c r="B378" s="30">
        <v>373</v>
      </c>
      <c r="C378" s="30"/>
      <c r="D378" s="12"/>
      <c r="E378" s="12" t="s">
        <v>454</v>
      </c>
      <c r="F378" s="17" t="s">
        <v>705</v>
      </c>
      <c r="G378" s="13">
        <v>31</v>
      </c>
      <c r="H378" s="14">
        <v>82.599499999999978</v>
      </c>
      <c r="I378" s="14">
        <v>11.237500000000001</v>
      </c>
      <c r="J378" s="9" t="s">
        <v>1999</v>
      </c>
      <c r="K378" s="29"/>
      <c r="L378" s="29"/>
      <c r="M378" s="29"/>
      <c r="N378" s="14"/>
      <c r="O378" s="29"/>
      <c r="P378" s="29"/>
      <c r="Q378" s="29"/>
      <c r="R378" s="29"/>
      <c r="S378" s="29">
        <f t="shared" si="296"/>
        <v>0</v>
      </c>
      <c r="T378" s="29">
        <f t="shared" si="297"/>
        <v>11.237500000000001</v>
      </c>
      <c r="U378" s="29"/>
      <c r="V378" s="29"/>
      <c r="W378" s="29"/>
      <c r="X378" s="29"/>
    </row>
    <row r="379" spans="1:24" x14ac:dyDescent="0.25">
      <c r="A379" s="6">
        <v>931</v>
      </c>
      <c r="B379" s="30">
        <v>374</v>
      </c>
      <c r="C379" s="30"/>
      <c r="D379" s="12"/>
      <c r="E379" s="12" t="s">
        <v>454</v>
      </c>
      <c r="F379" s="17" t="s">
        <v>646</v>
      </c>
      <c r="G379" s="13">
        <v>19</v>
      </c>
      <c r="H379" s="14">
        <v>50.625499999999995</v>
      </c>
      <c r="I379" s="14">
        <v>6.8875000000000011</v>
      </c>
      <c r="J379" s="9" t="s">
        <v>1999</v>
      </c>
      <c r="K379" s="29"/>
      <c r="L379" s="29"/>
      <c r="M379" s="29"/>
      <c r="N379" s="14"/>
      <c r="O379" s="29"/>
      <c r="P379" s="29"/>
      <c r="Q379" s="29"/>
      <c r="R379" s="29"/>
      <c r="S379" s="29">
        <f t="shared" si="296"/>
        <v>0</v>
      </c>
      <c r="T379" s="29">
        <f t="shared" si="297"/>
        <v>6.8875000000000011</v>
      </c>
      <c r="U379" s="29"/>
      <c r="V379" s="29"/>
      <c r="W379" s="29"/>
      <c r="X379" s="29"/>
    </row>
    <row r="380" spans="1:24" x14ac:dyDescent="0.25">
      <c r="A380" s="6">
        <v>932</v>
      </c>
      <c r="B380" s="30">
        <v>375</v>
      </c>
      <c r="C380" s="30"/>
      <c r="D380" s="12"/>
      <c r="E380" s="12" t="s">
        <v>458</v>
      </c>
      <c r="F380" s="17" t="s">
        <v>1083</v>
      </c>
      <c r="G380" s="13">
        <v>49</v>
      </c>
      <c r="H380" s="14">
        <v>130.56049999999999</v>
      </c>
      <c r="I380" s="14">
        <v>17.762499999999999</v>
      </c>
      <c r="J380" s="9" t="s">
        <v>1999</v>
      </c>
      <c r="K380" s="29"/>
      <c r="L380" s="29"/>
      <c r="M380" s="29"/>
      <c r="N380" s="14"/>
      <c r="O380" s="29"/>
      <c r="P380" s="29"/>
      <c r="Q380" s="29"/>
      <c r="R380" s="29"/>
      <c r="S380" s="29">
        <f t="shared" si="296"/>
        <v>0</v>
      </c>
      <c r="T380" s="29">
        <f t="shared" si="297"/>
        <v>17.762499999999999</v>
      </c>
      <c r="U380" s="29"/>
      <c r="V380" s="29"/>
      <c r="W380" s="29"/>
      <c r="X380" s="29"/>
    </row>
    <row r="381" spans="1:24" x14ac:dyDescent="0.25">
      <c r="A381" s="6">
        <v>933</v>
      </c>
      <c r="B381" s="30">
        <v>376</v>
      </c>
      <c r="C381" s="30"/>
      <c r="D381" s="12"/>
      <c r="E381" s="12" t="s">
        <v>454</v>
      </c>
      <c r="F381" s="17" t="s">
        <v>706</v>
      </c>
      <c r="G381" s="13">
        <v>0</v>
      </c>
      <c r="H381" s="14">
        <v>0</v>
      </c>
      <c r="I381" s="14">
        <v>0</v>
      </c>
      <c r="J381" s="9" t="s">
        <v>1999</v>
      </c>
      <c r="K381" s="29"/>
      <c r="L381" s="29"/>
      <c r="M381" s="29"/>
      <c r="N381" s="14"/>
      <c r="O381" s="29"/>
      <c r="P381" s="29"/>
      <c r="Q381" s="29"/>
      <c r="R381" s="29"/>
      <c r="S381" s="29">
        <f t="shared" si="296"/>
        <v>0</v>
      </c>
      <c r="T381" s="29">
        <f t="shared" si="297"/>
        <v>0</v>
      </c>
      <c r="U381" s="29"/>
      <c r="V381" s="29"/>
      <c r="W381" s="29"/>
      <c r="X381" s="29"/>
    </row>
    <row r="382" spans="1:24" x14ac:dyDescent="0.25">
      <c r="A382" s="6">
        <v>934</v>
      </c>
      <c r="B382" s="30">
        <v>377</v>
      </c>
      <c r="C382" s="30"/>
      <c r="D382" s="12"/>
      <c r="E382" s="12" t="s">
        <v>454</v>
      </c>
      <c r="F382" s="17" t="s">
        <v>707</v>
      </c>
      <c r="G382" s="13">
        <v>18</v>
      </c>
      <c r="H382" s="14">
        <v>47.960999999999999</v>
      </c>
      <c r="I382" s="14">
        <v>6.5250000000000004</v>
      </c>
      <c r="J382" s="9" t="s">
        <v>1999</v>
      </c>
      <c r="K382" s="29"/>
      <c r="L382" s="29"/>
      <c r="M382" s="29"/>
      <c r="N382" s="14"/>
      <c r="O382" s="29"/>
      <c r="P382" s="29"/>
      <c r="Q382" s="29"/>
      <c r="R382" s="29"/>
      <c r="S382" s="29">
        <f t="shared" si="296"/>
        <v>0</v>
      </c>
      <c r="T382" s="29">
        <f t="shared" si="297"/>
        <v>6.5250000000000004</v>
      </c>
      <c r="U382" s="29"/>
      <c r="V382" s="29"/>
      <c r="W382" s="29"/>
      <c r="X382" s="29"/>
    </row>
    <row r="383" spans="1:24" ht="31.5" x14ac:dyDescent="0.25">
      <c r="A383" s="6">
        <v>935</v>
      </c>
      <c r="B383" s="30">
        <v>378</v>
      </c>
      <c r="C383" s="30"/>
      <c r="D383" s="12"/>
      <c r="E383" s="12" t="s">
        <v>544</v>
      </c>
      <c r="F383" s="17" t="s">
        <v>585</v>
      </c>
      <c r="G383" s="13">
        <v>11</v>
      </c>
      <c r="H383" s="14">
        <v>29.3095</v>
      </c>
      <c r="I383" s="14">
        <v>3.9874999999999998</v>
      </c>
      <c r="J383" s="9" t="s">
        <v>1999</v>
      </c>
      <c r="K383" s="29"/>
      <c r="L383" s="29"/>
      <c r="M383" s="29"/>
      <c r="N383" s="14"/>
      <c r="O383" s="29"/>
      <c r="P383" s="29"/>
      <c r="Q383" s="29"/>
      <c r="R383" s="29"/>
      <c r="S383" s="29">
        <f t="shared" si="296"/>
        <v>0</v>
      </c>
      <c r="T383" s="29">
        <f t="shared" si="297"/>
        <v>3.9874999999999998</v>
      </c>
      <c r="U383" s="29"/>
      <c r="V383" s="29"/>
      <c r="W383" s="29"/>
      <c r="X383" s="29"/>
    </row>
    <row r="384" spans="1:24" x14ac:dyDescent="0.25">
      <c r="A384" s="6">
        <v>936</v>
      </c>
      <c r="B384" s="30">
        <v>379</v>
      </c>
      <c r="C384" s="30"/>
      <c r="D384" s="12"/>
      <c r="E384" s="12" t="s">
        <v>456</v>
      </c>
      <c r="F384" s="17" t="s">
        <v>1318</v>
      </c>
      <c r="G384" s="13">
        <v>332</v>
      </c>
      <c r="H384" s="14">
        <v>884.61399999999992</v>
      </c>
      <c r="I384" s="14">
        <v>120.35</v>
      </c>
      <c r="J384" s="9" t="s">
        <v>1999</v>
      </c>
      <c r="K384" s="29"/>
      <c r="L384" s="29"/>
      <c r="M384" s="29"/>
      <c r="N384" s="14"/>
      <c r="O384" s="29"/>
      <c r="P384" s="29"/>
      <c r="Q384" s="29"/>
      <c r="R384" s="29"/>
      <c r="S384" s="29">
        <f t="shared" si="296"/>
        <v>0</v>
      </c>
      <c r="T384" s="29">
        <f t="shared" si="297"/>
        <v>120.35</v>
      </c>
      <c r="U384" s="29"/>
      <c r="V384" s="29"/>
      <c r="W384" s="29"/>
      <c r="X384" s="29"/>
    </row>
    <row r="385" spans="1:24" s="10" customFormat="1" ht="63.75" customHeight="1" x14ac:dyDescent="0.25">
      <c r="A385" s="6">
        <v>937</v>
      </c>
      <c r="B385" s="30">
        <v>380</v>
      </c>
      <c r="C385" s="30"/>
      <c r="D385" s="15" t="s">
        <v>82</v>
      </c>
      <c r="E385" s="15"/>
      <c r="F385" s="9"/>
      <c r="G385" s="16">
        <v>2291</v>
      </c>
      <c r="H385" s="9">
        <v>6099.5969999999998</v>
      </c>
      <c r="I385" s="9">
        <v>828.73374999999999</v>
      </c>
      <c r="J385" s="9" t="s">
        <v>1999</v>
      </c>
      <c r="K385" s="21"/>
      <c r="L385" s="21"/>
      <c r="M385" s="21"/>
      <c r="N385" s="21">
        <f t="shared" ref="N385" si="298">SUM(N386:N395)</f>
        <v>0</v>
      </c>
      <c r="O385" s="21"/>
      <c r="P385" s="21"/>
      <c r="Q385" s="21"/>
      <c r="R385" s="21"/>
      <c r="S385" s="21">
        <f t="shared" ref="S385:T385" si="299">SUM(S386:S395)</f>
        <v>0</v>
      </c>
      <c r="T385" s="21">
        <f t="shared" si="299"/>
        <v>828.73374999999999</v>
      </c>
      <c r="U385" s="21" t="s">
        <v>2038</v>
      </c>
      <c r="V385" s="21" t="s">
        <v>2036</v>
      </c>
      <c r="W385" s="20" t="s">
        <v>2030</v>
      </c>
      <c r="X385" s="21" t="s">
        <v>2037</v>
      </c>
    </row>
    <row r="386" spans="1:24" x14ac:dyDescent="0.25">
      <c r="A386" s="6">
        <v>938</v>
      </c>
      <c r="B386" s="30">
        <v>381</v>
      </c>
      <c r="C386" s="30"/>
      <c r="D386" s="12"/>
      <c r="E386" s="12" t="s">
        <v>455</v>
      </c>
      <c r="F386" s="17" t="s">
        <v>1727</v>
      </c>
      <c r="G386" s="13">
        <v>568</v>
      </c>
      <c r="H386" s="14">
        <v>1508.6634999999999</v>
      </c>
      <c r="I386" s="14">
        <v>204.14625000000001</v>
      </c>
      <c r="J386" s="9" t="s">
        <v>1999</v>
      </c>
      <c r="K386" s="29"/>
      <c r="L386" s="29"/>
      <c r="M386" s="29"/>
      <c r="N386" s="14"/>
      <c r="O386" s="29"/>
      <c r="P386" s="29"/>
      <c r="Q386" s="29"/>
      <c r="R386" s="29"/>
      <c r="S386" s="29">
        <f t="shared" ref="S386:S395" si="300">N386/100*R386</f>
        <v>0</v>
      </c>
      <c r="T386" s="29">
        <f t="shared" ref="T386:T395" si="301">I386-S386</f>
        <v>204.14625000000001</v>
      </c>
      <c r="U386" s="29"/>
      <c r="V386" s="29"/>
      <c r="W386" s="29"/>
      <c r="X386" s="29"/>
    </row>
    <row r="387" spans="1:24" x14ac:dyDescent="0.25">
      <c r="A387" s="6">
        <v>939</v>
      </c>
      <c r="B387" s="30">
        <v>382</v>
      </c>
      <c r="C387" s="30"/>
      <c r="D387" s="12"/>
      <c r="E387" s="12" t="s">
        <v>454</v>
      </c>
      <c r="F387" s="17" t="s">
        <v>641</v>
      </c>
      <c r="G387" s="13">
        <v>134</v>
      </c>
      <c r="H387" s="14">
        <v>357.04300000000001</v>
      </c>
      <c r="I387" s="14">
        <v>48.574999999999996</v>
      </c>
      <c r="J387" s="9" t="s">
        <v>1999</v>
      </c>
      <c r="K387" s="29"/>
      <c r="L387" s="29"/>
      <c r="M387" s="29"/>
      <c r="N387" s="14"/>
      <c r="O387" s="29"/>
      <c r="P387" s="29"/>
      <c r="Q387" s="29"/>
      <c r="R387" s="29"/>
      <c r="S387" s="29">
        <f t="shared" si="300"/>
        <v>0</v>
      </c>
      <c r="T387" s="29">
        <f t="shared" si="301"/>
        <v>48.574999999999996</v>
      </c>
      <c r="U387" s="29"/>
      <c r="V387" s="29"/>
      <c r="W387" s="29"/>
      <c r="X387" s="29"/>
    </row>
    <row r="388" spans="1:24" x14ac:dyDescent="0.25">
      <c r="A388" s="6">
        <v>940</v>
      </c>
      <c r="B388" s="30">
        <v>383</v>
      </c>
      <c r="C388" s="30"/>
      <c r="D388" s="12"/>
      <c r="E388" s="12" t="s">
        <v>454</v>
      </c>
      <c r="F388" s="17" t="s">
        <v>708</v>
      </c>
      <c r="G388" s="13">
        <v>152</v>
      </c>
      <c r="H388" s="14">
        <v>405.00399999999996</v>
      </c>
      <c r="I388" s="14">
        <v>55.100000000000009</v>
      </c>
      <c r="J388" s="9" t="s">
        <v>1999</v>
      </c>
      <c r="K388" s="29"/>
      <c r="L388" s="29"/>
      <c r="M388" s="29"/>
      <c r="N388" s="14"/>
      <c r="O388" s="29"/>
      <c r="P388" s="29"/>
      <c r="Q388" s="29"/>
      <c r="R388" s="29"/>
      <c r="S388" s="29">
        <f t="shared" si="300"/>
        <v>0</v>
      </c>
      <c r="T388" s="29">
        <f t="shared" si="301"/>
        <v>55.100000000000009</v>
      </c>
      <c r="U388" s="29"/>
      <c r="V388" s="29"/>
      <c r="W388" s="29"/>
      <c r="X388" s="29"/>
    </row>
    <row r="389" spans="1:24" x14ac:dyDescent="0.25">
      <c r="A389" s="6">
        <v>941</v>
      </c>
      <c r="B389" s="30">
        <v>384</v>
      </c>
      <c r="C389" s="30"/>
      <c r="D389" s="12"/>
      <c r="E389" s="12" t="s">
        <v>456</v>
      </c>
      <c r="F389" s="17" t="s">
        <v>1319</v>
      </c>
      <c r="G389" s="13">
        <v>271</v>
      </c>
      <c r="H389" s="14">
        <v>722.07949999999994</v>
      </c>
      <c r="I389" s="14">
        <v>98.237500000000011</v>
      </c>
      <c r="J389" s="9" t="s">
        <v>1999</v>
      </c>
      <c r="K389" s="29"/>
      <c r="L389" s="29"/>
      <c r="M389" s="29"/>
      <c r="N389" s="14"/>
      <c r="O389" s="29"/>
      <c r="P389" s="29"/>
      <c r="Q389" s="29"/>
      <c r="R389" s="29"/>
      <c r="S389" s="29">
        <f t="shared" si="300"/>
        <v>0</v>
      </c>
      <c r="T389" s="29">
        <f t="shared" si="301"/>
        <v>98.237500000000011</v>
      </c>
      <c r="U389" s="29"/>
      <c r="V389" s="29"/>
      <c r="W389" s="29"/>
      <c r="X389" s="29"/>
    </row>
    <row r="390" spans="1:24" x14ac:dyDescent="0.25">
      <c r="A390" s="6">
        <v>942</v>
      </c>
      <c r="B390" s="30">
        <v>385</v>
      </c>
      <c r="C390" s="30"/>
      <c r="D390" s="12"/>
      <c r="E390" s="12" t="s">
        <v>454</v>
      </c>
      <c r="F390" s="17" t="s">
        <v>709</v>
      </c>
      <c r="G390" s="13">
        <v>93</v>
      </c>
      <c r="H390" s="14">
        <v>247.79849999999999</v>
      </c>
      <c r="I390" s="14">
        <v>33.712500000000006</v>
      </c>
      <c r="J390" s="9" t="s">
        <v>1999</v>
      </c>
      <c r="K390" s="29"/>
      <c r="L390" s="29"/>
      <c r="M390" s="29"/>
      <c r="N390" s="14"/>
      <c r="O390" s="29"/>
      <c r="P390" s="29"/>
      <c r="Q390" s="29"/>
      <c r="R390" s="29"/>
      <c r="S390" s="29">
        <f t="shared" si="300"/>
        <v>0</v>
      </c>
      <c r="T390" s="29">
        <f t="shared" si="301"/>
        <v>33.712500000000006</v>
      </c>
      <c r="U390" s="29"/>
      <c r="V390" s="29"/>
      <c r="W390" s="29"/>
      <c r="X390" s="29"/>
    </row>
    <row r="391" spans="1:24" x14ac:dyDescent="0.25">
      <c r="A391" s="6">
        <v>943</v>
      </c>
      <c r="B391" s="30">
        <v>386</v>
      </c>
      <c r="C391" s="30"/>
      <c r="D391" s="12"/>
      <c r="E391" s="12" t="s">
        <v>454</v>
      </c>
      <c r="F391" s="17" t="s">
        <v>710</v>
      </c>
      <c r="G391" s="13">
        <v>161</v>
      </c>
      <c r="H391" s="14">
        <v>428.98449999999997</v>
      </c>
      <c r="I391" s="14">
        <v>58.362500000000004</v>
      </c>
      <c r="J391" s="9" t="s">
        <v>1999</v>
      </c>
      <c r="K391" s="29"/>
      <c r="L391" s="29"/>
      <c r="M391" s="29"/>
      <c r="N391" s="14"/>
      <c r="O391" s="29"/>
      <c r="P391" s="29"/>
      <c r="Q391" s="29"/>
      <c r="R391" s="29"/>
      <c r="S391" s="29">
        <f t="shared" si="300"/>
        <v>0</v>
      </c>
      <c r="T391" s="29">
        <f t="shared" si="301"/>
        <v>58.362500000000004</v>
      </c>
      <c r="U391" s="29"/>
      <c r="V391" s="29"/>
      <c r="W391" s="29"/>
      <c r="X391" s="29"/>
    </row>
    <row r="392" spans="1:24" x14ac:dyDescent="0.25">
      <c r="A392" s="6">
        <v>944</v>
      </c>
      <c r="B392" s="30">
        <v>387</v>
      </c>
      <c r="C392" s="30"/>
      <c r="D392" s="12"/>
      <c r="E392" s="12" t="s">
        <v>456</v>
      </c>
      <c r="F392" s="17" t="s">
        <v>1320</v>
      </c>
      <c r="G392" s="13">
        <v>442</v>
      </c>
      <c r="H392" s="14">
        <v>1177.7089999999998</v>
      </c>
      <c r="I392" s="14">
        <v>160.22499999999999</v>
      </c>
      <c r="J392" s="9" t="s">
        <v>1999</v>
      </c>
      <c r="K392" s="29"/>
      <c r="L392" s="29"/>
      <c r="M392" s="29"/>
      <c r="N392" s="14"/>
      <c r="O392" s="29"/>
      <c r="P392" s="29"/>
      <c r="Q392" s="29"/>
      <c r="R392" s="29"/>
      <c r="S392" s="29">
        <f t="shared" si="300"/>
        <v>0</v>
      </c>
      <c r="T392" s="29">
        <f t="shared" si="301"/>
        <v>160.22499999999999</v>
      </c>
      <c r="U392" s="29"/>
      <c r="V392" s="29"/>
      <c r="W392" s="29"/>
      <c r="X392" s="29"/>
    </row>
    <row r="393" spans="1:24" x14ac:dyDescent="0.25">
      <c r="A393" s="6">
        <v>945</v>
      </c>
      <c r="B393" s="30">
        <v>388</v>
      </c>
      <c r="C393" s="30"/>
      <c r="D393" s="12"/>
      <c r="E393" s="12" t="s">
        <v>454</v>
      </c>
      <c r="F393" s="17" t="s">
        <v>711</v>
      </c>
      <c r="G393" s="13">
        <v>164</v>
      </c>
      <c r="H393" s="14">
        <v>436.97799999999995</v>
      </c>
      <c r="I393" s="14">
        <v>59.45</v>
      </c>
      <c r="J393" s="9" t="s">
        <v>1999</v>
      </c>
      <c r="K393" s="29"/>
      <c r="L393" s="29"/>
      <c r="M393" s="29"/>
      <c r="N393" s="14"/>
      <c r="O393" s="29"/>
      <c r="P393" s="29"/>
      <c r="Q393" s="29"/>
      <c r="R393" s="29"/>
      <c r="S393" s="29">
        <f t="shared" si="300"/>
        <v>0</v>
      </c>
      <c r="T393" s="29">
        <f t="shared" si="301"/>
        <v>59.45</v>
      </c>
      <c r="U393" s="29"/>
      <c r="V393" s="29"/>
      <c r="W393" s="29"/>
      <c r="X393" s="29"/>
    </row>
    <row r="394" spans="1:24" x14ac:dyDescent="0.25">
      <c r="A394" s="6">
        <v>946</v>
      </c>
      <c r="B394" s="30">
        <v>389</v>
      </c>
      <c r="C394" s="30"/>
      <c r="D394" s="12"/>
      <c r="E394" s="12" t="s">
        <v>456</v>
      </c>
      <c r="F394" s="17" t="s">
        <v>1321</v>
      </c>
      <c r="G394" s="13">
        <v>295</v>
      </c>
      <c r="H394" s="14">
        <v>786.02749999999992</v>
      </c>
      <c r="I394" s="14">
        <v>106.9375</v>
      </c>
      <c r="J394" s="9" t="s">
        <v>1999</v>
      </c>
      <c r="K394" s="29"/>
      <c r="L394" s="29"/>
      <c r="M394" s="29"/>
      <c r="N394" s="14"/>
      <c r="O394" s="29"/>
      <c r="P394" s="29"/>
      <c r="Q394" s="29"/>
      <c r="R394" s="29"/>
      <c r="S394" s="29">
        <f t="shared" si="300"/>
        <v>0</v>
      </c>
      <c r="T394" s="29">
        <f t="shared" si="301"/>
        <v>106.9375</v>
      </c>
      <c r="U394" s="29"/>
      <c r="V394" s="29"/>
      <c r="W394" s="29"/>
      <c r="X394" s="29"/>
    </row>
    <row r="395" spans="1:24" x14ac:dyDescent="0.25">
      <c r="A395" s="6">
        <v>947</v>
      </c>
      <c r="B395" s="30">
        <v>390</v>
      </c>
      <c r="C395" s="30"/>
      <c r="D395" s="12"/>
      <c r="E395" s="12" t="s">
        <v>456</v>
      </c>
      <c r="F395" s="17" t="s">
        <v>1322</v>
      </c>
      <c r="G395" s="13">
        <v>11</v>
      </c>
      <c r="H395" s="14">
        <v>29.3095</v>
      </c>
      <c r="I395" s="14">
        <v>3.9874999999999998</v>
      </c>
      <c r="J395" s="9" t="s">
        <v>1999</v>
      </c>
      <c r="K395" s="29"/>
      <c r="L395" s="29"/>
      <c r="M395" s="29"/>
      <c r="N395" s="14"/>
      <c r="O395" s="29"/>
      <c r="P395" s="29"/>
      <c r="Q395" s="29"/>
      <c r="R395" s="29"/>
      <c r="S395" s="29">
        <f t="shared" si="300"/>
        <v>0</v>
      </c>
      <c r="T395" s="29">
        <f t="shared" si="301"/>
        <v>3.9874999999999998</v>
      </c>
      <c r="U395" s="29"/>
      <c r="V395" s="29"/>
      <c r="W395" s="29"/>
      <c r="X395" s="29"/>
    </row>
    <row r="396" spans="1:24" s="10" customFormat="1" ht="65.25" customHeight="1" x14ac:dyDescent="0.25">
      <c r="A396" s="6">
        <v>948</v>
      </c>
      <c r="B396" s="30">
        <v>391</v>
      </c>
      <c r="C396" s="30"/>
      <c r="D396" s="15" t="s">
        <v>83</v>
      </c>
      <c r="E396" s="15"/>
      <c r="F396" s="9"/>
      <c r="G396" s="16">
        <v>3163</v>
      </c>
      <c r="H396" s="9">
        <v>8532.8359999999975</v>
      </c>
      <c r="I396" s="9">
        <v>1160.1550000000002</v>
      </c>
      <c r="J396" s="9" t="s">
        <v>1999</v>
      </c>
      <c r="K396" s="21"/>
      <c r="L396" s="21"/>
      <c r="M396" s="21"/>
      <c r="N396" s="21">
        <f t="shared" ref="N396" si="302">SUM(N397:N412)</f>
        <v>0</v>
      </c>
      <c r="O396" s="21"/>
      <c r="P396" s="21"/>
      <c r="Q396" s="21"/>
      <c r="R396" s="21"/>
      <c r="S396" s="21">
        <f t="shared" ref="S396:T396" si="303">SUM(S397:S412)</f>
        <v>0</v>
      </c>
      <c r="T396" s="21">
        <f t="shared" si="303"/>
        <v>1160.1550000000002</v>
      </c>
      <c r="U396" s="21" t="s">
        <v>2039</v>
      </c>
      <c r="V396" s="21" t="s">
        <v>2040</v>
      </c>
      <c r="W396" s="20" t="s">
        <v>2030</v>
      </c>
      <c r="X396" s="21" t="s">
        <v>2041</v>
      </c>
    </row>
    <row r="397" spans="1:24" x14ac:dyDescent="0.25">
      <c r="A397" s="6">
        <v>949</v>
      </c>
      <c r="B397" s="30">
        <v>392</v>
      </c>
      <c r="C397" s="30"/>
      <c r="D397" s="12"/>
      <c r="E397" s="12" t="s">
        <v>465</v>
      </c>
      <c r="F397" s="17" t="s">
        <v>1463</v>
      </c>
      <c r="G397" s="13">
        <v>1005</v>
      </c>
      <c r="H397" s="14">
        <v>2782.8449999999998</v>
      </c>
      <c r="I397" s="14">
        <v>377.88</v>
      </c>
      <c r="J397" s="9" t="s">
        <v>1999</v>
      </c>
      <c r="K397" s="29"/>
      <c r="L397" s="29"/>
      <c r="M397" s="29"/>
      <c r="N397" s="14"/>
      <c r="O397" s="29"/>
      <c r="P397" s="29"/>
      <c r="Q397" s="29"/>
      <c r="R397" s="29"/>
      <c r="S397" s="29">
        <f t="shared" ref="S397:S412" si="304">N397/100*R397</f>
        <v>0</v>
      </c>
      <c r="T397" s="29">
        <f t="shared" ref="T397:T412" si="305">I397-S397</f>
        <v>377.88</v>
      </c>
      <c r="U397" s="29"/>
      <c r="V397" s="29"/>
      <c r="W397" s="29"/>
      <c r="X397" s="29"/>
    </row>
    <row r="398" spans="1:24" x14ac:dyDescent="0.25">
      <c r="A398" s="6">
        <v>950</v>
      </c>
      <c r="B398" s="30">
        <v>393</v>
      </c>
      <c r="C398" s="30"/>
      <c r="D398" s="12"/>
      <c r="E398" s="12" t="s">
        <v>454</v>
      </c>
      <c r="F398" s="17" t="s">
        <v>713</v>
      </c>
      <c r="G398" s="13">
        <v>144</v>
      </c>
      <c r="H398" s="14">
        <v>383.68799999999999</v>
      </c>
      <c r="I398" s="14">
        <v>52.2</v>
      </c>
      <c r="J398" s="9" t="s">
        <v>1999</v>
      </c>
      <c r="K398" s="29"/>
      <c r="L398" s="29"/>
      <c r="M398" s="29"/>
      <c r="N398" s="14"/>
      <c r="O398" s="29"/>
      <c r="P398" s="29"/>
      <c r="Q398" s="29"/>
      <c r="R398" s="29"/>
      <c r="S398" s="29">
        <f t="shared" si="304"/>
        <v>0</v>
      </c>
      <c r="T398" s="29">
        <f t="shared" si="305"/>
        <v>52.2</v>
      </c>
      <c r="U398" s="29"/>
      <c r="V398" s="29"/>
      <c r="W398" s="29"/>
      <c r="X398" s="29"/>
    </row>
    <row r="399" spans="1:24" x14ac:dyDescent="0.25">
      <c r="A399" s="6">
        <v>951</v>
      </c>
      <c r="B399" s="30">
        <v>394</v>
      </c>
      <c r="C399" s="30"/>
      <c r="D399" s="12"/>
      <c r="E399" s="12" t="s">
        <v>454</v>
      </c>
      <c r="F399" s="17" t="s">
        <v>714</v>
      </c>
      <c r="G399" s="13">
        <v>107</v>
      </c>
      <c r="H399" s="14">
        <v>285.10149999999999</v>
      </c>
      <c r="I399" s="14">
        <v>38.787500000000001</v>
      </c>
      <c r="J399" s="9" t="s">
        <v>1999</v>
      </c>
      <c r="K399" s="29"/>
      <c r="L399" s="29"/>
      <c r="M399" s="29"/>
      <c r="N399" s="14"/>
      <c r="O399" s="29"/>
      <c r="P399" s="29"/>
      <c r="Q399" s="29"/>
      <c r="R399" s="29"/>
      <c r="S399" s="29">
        <f t="shared" si="304"/>
        <v>0</v>
      </c>
      <c r="T399" s="29">
        <f t="shared" si="305"/>
        <v>38.787500000000001</v>
      </c>
      <c r="U399" s="29"/>
      <c r="V399" s="29"/>
      <c r="W399" s="29"/>
      <c r="X399" s="29"/>
    </row>
    <row r="400" spans="1:24" x14ac:dyDescent="0.25">
      <c r="A400" s="6">
        <v>952</v>
      </c>
      <c r="B400" s="30">
        <v>395</v>
      </c>
      <c r="C400" s="30"/>
      <c r="D400" s="12"/>
      <c r="E400" s="12" t="s">
        <v>456</v>
      </c>
      <c r="F400" s="17" t="s">
        <v>1323</v>
      </c>
      <c r="G400" s="13">
        <v>1</v>
      </c>
      <c r="H400" s="14">
        <v>2.6644999999999994</v>
      </c>
      <c r="I400" s="14">
        <v>0.36250000000000004</v>
      </c>
      <c r="J400" s="9" t="s">
        <v>1999</v>
      </c>
      <c r="K400" s="29"/>
      <c r="L400" s="29"/>
      <c r="M400" s="29"/>
      <c r="N400" s="14"/>
      <c r="O400" s="29"/>
      <c r="P400" s="29"/>
      <c r="Q400" s="29"/>
      <c r="R400" s="29"/>
      <c r="S400" s="29">
        <f t="shared" si="304"/>
        <v>0</v>
      </c>
      <c r="T400" s="29">
        <f t="shared" si="305"/>
        <v>0.36250000000000004</v>
      </c>
      <c r="U400" s="29"/>
      <c r="V400" s="29"/>
      <c r="W400" s="29"/>
      <c r="X400" s="29"/>
    </row>
    <row r="401" spans="1:24" x14ac:dyDescent="0.25">
      <c r="A401" s="6">
        <v>953</v>
      </c>
      <c r="B401" s="30">
        <v>396</v>
      </c>
      <c r="C401" s="30"/>
      <c r="D401" s="12"/>
      <c r="E401" s="12" t="s">
        <v>456</v>
      </c>
      <c r="F401" s="17" t="s">
        <v>1324</v>
      </c>
      <c r="G401" s="13">
        <v>359</v>
      </c>
      <c r="H401" s="14">
        <v>956.55549999999994</v>
      </c>
      <c r="I401" s="14">
        <v>130.13750000000002</v>
      </c>
      <c r="J401" s="9" t="s">
        <v>1999</v>
      </c>
      <c r="K401" s="29"/>
      <c r="L401" s="29"/>
      <c r="M401" s="29"/>
      <c r="N401" s="14"/>
      <c r="O401" s="29"/>
      <c r="P401" s="29"/>
      <c r="Q401" s="29"/>
      <c r="R401" s="29"/>
      <c r="S401" s="29">
        <f t="shared" si="304"/>
        <v>0</v>
      </c>
      <c r="T401" s="29">
        <f t="shared" si="305"/>
        <v>130.13750000000002</v>
      </c>
      <c r="U401" s="29"/>
      <c r="V401" s="29"/>
      <c r="W401" s="29"/>
      <c r="X401" s="29"/>
    </row>
    <row r="402" spans="1:24" x14ac:dyDescent="0.25">
      <c r="A402" s="6">
        <v>954</v>
      </c>
      <c r="B402" s="30">
        <v>397</v>
      </c>
      <c r="C402" s="30"/>
      <c r="D402" s="12"/>
      <c r="E402" s="12" t="s">
        <v>458</v>
      </c>
      <c r="F402" s="17" t="s">
        <v>1325</v>
      </c>
      <c r="G402" s="13">
        <v>35</v>
      </c>
      <c r="H402" s="14">
        <v>93.257499999999993</v>
      </c>
      <c r="I402" s="14">
        <v>12.687500000000002</v>
      </c>
      <c r="J402" s="9" t="s">
        <v>1999</v>
      </c>
      <c r="K402" s="29"/>
      <c r="L402" s="29"/>
      <c r="M402" s="29"/>
      <c r="N402" s="14"/>
      <c r="O402" s="29"/>
      <c r="P402" s="29"/>
      <c r="Q402" s="29"/>
      <c r="R402" s="29"/>
      <c r="S402" s="29">
        <f t="shared" si="304"/>
        <v>0</v>
      </c>
      <c r="T402" s="29">
        <f t="shared" si="305"/>
        <v>12.687500000000002</v>
      </c>
      <c r="U402" s="29"/>
      <c r="V402" s="29"/>
      <c r="W402" s="29"/>
      <c r="X402" s="29"/>
    </row>
    <row r="403" spans="1:24" x14ac:dyDescent="0.25">
      <c r="A403" s="6">
        <v>955</v>
      </c>
      <c r="B403" s="30">
        <v>398</v>
      </c>
      <c r="C403" s="30"/>
      <c r="D403" s="12"/>
      <c r="E403" s="12" t="s">
        <v>454</v>
      </c>
      <c r="F403" s="17" t="s">
        <v>715</v>
      </c>
      <c r="G403" s="13">
        <v>159</v>
      </c>
      <c r="H403" s="14">
        <v>423.65549999999996</v>
      </c>
      <c r="I403" s="14">
        <v>57.637500000000003</v>
      </c>
      <c r="J403" s="9" t="s">
        <v>1999</v>
      </c>
      <c r="K403" s="29"/>
      <c r="L403" s="29"/>
      <c r="M403" s="29"/>
      <c r="N403" s="14"/>
      <c r="O403" s="29"/>
      <c r="P403" s="29"/>
      <c r="Q403" s="29"/>
      <c r="R403" s="29"/>
      <c r="S403" s="29">
        <f t="shared" si="304"/>
        <v>0</v>
      </c>
      <c r="T403" s="29">
        <f t="shared" si="305"/>
        <v>57.637500000000003</v>
      </c>
      <c r="U403" s="29"/>
      <c r="V403" s="29"/>
      <c r="W403" s="29"/>
      <c r="X403" s="29"/>
    </row>
    <row r="404" spans="1:24" x14ac:dyDescent="0.25">
      <c r="A404" s="6">
        <v>956</v>
      </c>
      <c r="B404" s="30">
        <v>399</v>
      </c>
      <c r="C404" s="30"/>
      <c r="D404" s="12"/>
      <c r="E404" s="12" t="s">
        <v>456</v>
      </c>
      <c r="F404" s="17" t="s">
        <v>1326</v>
      </c>
      <c r="G404" s="13">
        <v>279</v>
      </c>
      <c r="H404" s="14">
        <v>743.39549999999997</v>
      </c>
      <c r="I404" s="14">
        <v>101.13749999999999</v>
      </c>
      <c r="J404" s="9" t="s">
        <v>1999</v>
      </c>
      <c r="K404" s="29"/>
      <c r="L404" s="29"/>
      <c r="M404" s="29"/>
      <c r="N404" s="14"/>
      <c r="O404" s="29"/>
      <c r="P404" s="29"/>
      <c r="Q404" s="29"/>
      <c r="R404" s="29"/>
      <c r="S404" s="29">
        <f t="shared" si="304"/>
        <v>0</v>
      </c>
      <c r="T404" s="29">
        <f t="shared" si="305"/>
        <v>101.13749999999999</v>
      </c>
      <c r="U404" s="29"/>
      <c r="V404" s="29"/>
      <c r="W404" s="29"/>
      <c r="X404" s="29"/>
    </row>
    <row r="405" spans="1:24" x14ac:dyDescent="0.25">
      <c r="A405" s="6">
        <v>957</v>
      </c>
      <c r="B405" s="30">
        <v>400</v>
      </c>
      <c r="C405" s="30"/>
      <c r="D405" s="12"/>
      <c r="E405" s="12" t="s">
        <v>456</v>
      </c>
      <c r="F405" s="17" t="s">
        <v>1327</v>
      </c>
      <c r="G405" s="13">
        <v>161</v>
      </c>
      <c r="H405" s="14">
        <v>428.98449999999997</v>
      </c>
      <c r="I405" s="14">
        <v>58.362500000000004</v>
      </c>
      <c r="J405" s="9" t="s">
        <v>1999</v>
      </c>
      <c r="K405" s="29"/>
      <c r="L405" s="29"/>
      <c r="M405" s="29"/>
      <c r="N405" s="14"/>
      <c r="O405" s="29"/>
      <c r="P405" s="29"/>
      <c r="Q405" s="29"/>
      <c r="R405" s="29"/>
      <c r="S405" s="29">
        <f t="shared" si="304"/>
        <v>0</v>
      </c>
      <c r="T405" s="29">
        <f t="shared" si="305"/>
        <v>58.362500000000004</v>
      </c>
      <c r="U405" s="29"/>
      <c r="V405" s="29"/>
      <c r="W405" s="29"/>
      <c r="X405" s="29"/>
    </row>
    <row r="406" spans="1:24" x14ac:dyDescent="0.25">
      <c r="A406" s="6">
        <v>958</v>
      </c>
      <c r="B406" s="30">
        <v>401</v>
      </c>
      <c r="C406" s="30"/>
      <c r="D406" s="12"/>
      <c r="E406" s="12" t="s">
        <v>454</v>
      </c>
      <c r="F406" s="17" t="s">
        <v>716</v>
      </c>
      <c r="G406" s="13">
        <v>170</v>
      </c>
      <c r="H406" s="14">
        <v>452.96499999999992</v>
      </c>
      <c r="I406" s="14">
        <v>61.625000000000007</v>
      </c>
      <c r="J406" s="9" t="s">
        <v>1999</v>
      </c>
      <c r="K406" s="29"/>
      <c r="L406" s="29"/>
      <c r="M406" s="29"/>
      <c r="N406" s="14"/>
      <c r="O406" s="29"/>
      <c r="P406" s="29"/>
      <c r="Q406" s="29"/>
      <c r="R406" s="29"/>
      <c r="S406" s="29">
        <f t="shared" si="304"/>
        <v>0</v>
      </c>
      <c r="T406" s="29">
        <f t="shared" si="305"/>
        <v>61.625000000000007</v>
      </c>
      <c r="U406" s="29"/>
      <c r="V406" s="29"/>
      <c r="W406" s="29"/>
      <c r="X406" s="29"/>
    </row>
    <row r="407" spans="1:24" x14ac:dyDescent="0.25">
      <c r="A407" s="6">
        <v>959</v>
      </c>
      <c r="B407" s="30">
        <v>402</v>
      </c>
      <c r="C407" s="30"/>
      <c r="D407" s="12"/>
      <c r="E407" s="12" t="s">
        <v>454</v>
      </c>
      <c r="F407" s="17" t="s">
        <v>717</v>
      </c>
      <c r="G407" s="13">
        <v>74</v>
      </c>
      <c r="H407" s="14">
        <v>197.173</v>
      </c>
      <c r="I407" s="14">
        <v>26.824999999999999</v>
      </c>
      <c r="J407" s="9" t="s">
        <v>1999</v>
      </c>
      <c r="K407" s="29"/>
      <c r="L407" s="29"/>
      <c r="M407" s="29"/>
      <c r="N407" s="14"/>
      <c r="O407" s="29"/>
      <c r="P407" s="29"/>
      <c r="Q407" s="29"/>
      <c r="R407" s="29"/>
      <c r="S407" s="29">
        <f t="shared" si="304"/>
        <v>0</v>
      </c>
      <c r="T407" s="29">
        <f t="shared" si="305"/>
        <v>26.824999999999999</v>
      </c>
      <c r="U407" s="29"/>
      <c r="V407" s="29"/>
      <c r="W407" s="29"/>
      <c r="X407" s="29"/>
    </row>
    <row r="408" spans="1:24" x14ac:dyDescent="0.25">
      <c r="A408" s="6">
        <v>960</v>
      </c>
      <c r="B408" s="30">
        <v>403</v>
      </c>
      <c r="C408" s="30"/>
      <c r="D408" s="12"/>
      <c r="E408" s="12" t="s">
        <v>454</v>
      </c>
      <c r="F408" s="17" t="s">
        <v>718</v>
      </c>
      <c r="G408" s="13">
        <v>260</v>
      </c>
      <c r="H408" s="14">
        <v>692.77</v>
      </c>
      <c r="I408" s="14">
        <v>94.25</v>
      </c>
      <c r="J408" s="9" t="s">
        <v>1999</v>
      </c>
      <c r="K408" s="29"/>
      <c r="L408" s="29"/>
      <c r="M408" s="29"/>
      <c r="N408" s="14"/>
      <c r="O408" s="29"/>
      <c r="P408" s="29"/>
      <c r="Q408" s="29"/>
      <c r="R408" s="29"/>
      <c r="S408" s="29">
        <f t="shared" si="304"/>
        <v>0</v>
      </c>
      <c r="T408" s="29">
        <f t="shared" si="305"/>
        <v>94.25</v>
      </c>
      <c r="U408" s="29"/>
      <c r="V408" s="29"/>
      <c r="W408" s="29"/>
      <c r="X408" s="29"/>
    </row>
    <row r="409" spans="1:24" x14ac:dyDescent="0.25">
      <c r="A409" s="6">
        <v>961</v>
      </c>
      <c r="B409" s="30">
        <v>404</v>
      </c>
      <c r="C409" s="30"/>
      <c r="D409" s="12"/>
      <c r="E409" s="12" t="s">
        <v>456</v>
      </c>
      <c r="F409" s="17" t="s">
        <v>1328</v>
      </c>
      <c r="G409" s="13">
        <v>178</v>
      </c>
      <c r="H409" s="14">
        <v>474.28099999999995</v>
      </c>
      <c r="I409" s="14">
        <v>64.525000000000006</v>
      </c>
      <c r="J409" s="9" t="s">
        <v>1999</v>
      </c>
      <c r="K409" s="29"/>
      <c r="L409" s="29"/>
      <c r="M409" s="29"/>
      <c r="N409" s="14"/>
      <c r="O409" s="29"/>
      <c r="P409" s="29"/>
      <c r="Q409" s="29"/>
      <c r="R409" s="29"/>
      <c r="S409" s="29">
        <f t="shared" si="304"/>
        <v>0</v>
      </c>
      <c r="T409" s="29">
        <f t="shared" si="305"/>
        <v>64.525000000000006</v>
      </c>
      <c r="U409" s="29"/>
      <c r="V409" s="29"/>
      <c r="W409" s="29"/>
      <c r="X409" s="29"/>
    </row>
    <row r="410" spans="1:24" x14ac:dyDescent="0.25">
      <c r="A410" s="6">
        <v>962</v>
      </c>
      <c r="B410" s="30">
        <v>405</v>
      </c>
      <c r="C410" s="30"/>
      <c r="D410" s="12"/>
      <c r="E410" s="12" t="s">
        <v>456</v>
      </c>
      <c r="F410" s="17" t="s">
        <v>1329</v>
      </c>
      <c r="G410" s="13">
        <v>170</v>
      </c>
      <c r="H410" s="14">
        <v>452.96499999999992</v>
      </c>
      <c r="I410" s="14">
        <v>61.625000000000007</v>
      </c>
      <c r="J410" s="9" t="s">
        <v>1999</v>
      </c>
      <c r="K410" s="29"/>
      <c r="L410" s="29"/>
      <c r="M410" s="29"/>
      <c r="N410" s="14"/>
      <c r="O410" s="29"/>
      <c r="P410" s="29"/>
      <c r="Q410" s="29"/>
      <c r="R410" s="29"/>
      <c r="S410" s="29">
        <f t="shared" si="304"/>
        <v>0</v>
      </c>
      <c r="T410" s="29">
        <f t="shared" si="305"/>
        <v>61.625000000000007</v>
      </c>
      <c r="U410" s="29"/>
      <c r="V410" s="29"/>
      <c r="W410" s="29"/>
      <c r="X410" s="29"/>
    </row>
    <row r="411" spans="1:24" x14ac:dyDescent="0.25">
      <c r="A411" s="6">
        <v>963</v>
      </c>
      <c r="B411" s="30">
        <v>406</v>
      </c>
      <c r="C411" s="30"/>
      <c r="D411" s="12"/>
      <c r="E411" s="12" t="s">
        <v>454</v>
      </c>
      <c r="F411" s="17" t="s">
        <v>719</v>
      </c>
      <c r="G411" s="13">
        <v>56</v>
      </c>
      <c r="H411" s="14">
        <v>149.21199999999999</v>
      </c>
      <c r="I411" s="14">
        <v>20.3</v>
      </c>
      <c r="J411" s="9" t="s">
        <v>1999</v>
      </c>
      <c r="K411" s="29"/>
      <c r="L411" s="29"/>
      <c r="M411" s="29"/>
      <c r="N411" s="14"/>
      <c r="O411" s="29"/>
      <c r="P411" s="29"/>
      <c r="Q411" s="29"/>
      <c r="R411" s="29"/>
      <c r="S411" s="29">
        <f t="shared" si="304"/>
        <v>0</v>
      </c>
      <c r="T411" s="29">
        <f t="shared" si="305"/>
        <v>20.3</v>
      </c>
      <c r="U411" s="29"/>
      <c r="V411" s="29"/>
      <c r="W411" s="29"/>
      <c r="X411" s="29"/>
    </row>
    <row r="412" spans="1:24" x14ac:dyDescent="0.25">
      <c r="A412" s="6">
        <v>964</v>
      </c>
      <c r="B412" s="30">
        <v>407</v>
      </c>
      <c r="C412" s="30"/>
      <c r="D412" s="12"/>
      <c r="E412" s="12" t="s">
        <v>458</v>
      </c>
      <c r="F412" s="17" t="s">
        <v>1227</v>
      </c>
      <c r="G412" s="13">
        <v>5</v>
      </c>
      <c r="H412" s="14">
        <v>13.3225</v>
      </c>
      <c r="I412" s="14">
        <v>1.8125</v>
      </c>
      <c r="J412" s="9" t="s">
        <v>1999</v>
      </c>
      <c r="K412" s="29"/>
      <c r="L412" s="29"/>
      <c r="M412" s="29"/>
      <c r="N412" s="14"/>
      <c r="O412" s="29"/>
      <c r="P412" s="29"/>
      <c r="Q412" s="29"/>
      <c r="R412" s="29"/>
      <c r="S412" s="29">
        <f t="shared" si="304"/>
        <v>0</v>
      </c>
      <c r="T412" s="29">
        <f t="shared" si="305"/>
        <v>1.8125</v>
      </c>
      <c r="U412" s="29"/>
      <c r="V412" s="29"/>
      <c r="W412" s="29"/>
      <c r="X412" s="29"/>
    </row>
    <row r="413" spans="1:24" s="10" customFormat="1" ht="65.25" customHeight="1" x14ac:dyDescent="0.25">
      <c r="A413" s="6">
        <v>965</v>
      </c>
      <c r="B413" s="30">
        <v>408</v>
      </c>
      <c r="C413" s="30"/>
      <c r="D413" s="15" t="s">
        <v>84</v>
      </c>
      <c r="E413" s="15"/>
      <c r="F413" s="9"/>
      <c r="G413" s="16">
        <v>1169</v>
      </c>
      <c r="H413" s="9">
        <v>3114.8004999999994</v>
      </c>
      <c r="I413" s="9">
        <v>423.76250000000005</v>
      </c>
      <c r="J413" s="9" t="s">
        <v>1999</v>
      </c>
      <c r="K413" s="21"/>
      <c r="L413" s="21"/>
      <c r="M413" s="21"/>
      <c r="N413" s="21">
        <f t="shared" ref="N413" si="306">SUM(N414:N419)</f>
        <v>0</v>
      </c>
      <c r="O413" s="21"/>
      <c r="P413" s="21"/>
      <c r="Q413" s="21"/>
      <c r="R413" s="21"/>
      <c r="S413" s="21">
        <f t="shared" ref="S413:T413" si="307">SUM(S414:S419)</f>
        <v>0</v>
      </c>
      <c r="T413" s="21">
        <f t="shared" si="307"/>
        <v>423.76250000000005</v>
      </c>
      <c r="U413" s="21" t="s">
        <v>2039</v>
      </c>
      <c r="V413" s="21" t="s">
        <v>2040</v>
      </c>
      <c r="W413" s="20" t="s">
        <v>2030</v>
      </c>
      <c r="X413" s="21" t="s">
        <v>2041</v>
      </c>
    </row>
    <row r="414" spans="1:24" x14ac:dyDescent="0.25">
      <c r="A414" s="6">
        <v>966</v>
      </c>
      <c r="B414" s="30">
        <v>409</v>
      </c>
      <c r="C414" s="30"/>
      <c r="D414" s="12"/>
      <c r="E414" s="12" t="s">
        <v>455</v>
      </c>
      <c r="F414" s="17" t="s">
        <v>1728</v>
      </c>
      <c r="G414" s="13">
        <v>307</v>
      </c>
      <c r="H414" s="14">
        <v>818.00149999999996</v>
      </c>
      <c r="I414" s="14">
        <v>111.28749999999999</v>
      </c>
      <c r="J414" s="9" t="s">
        <v>1999</v>
      </c>
      <c r="K414" s="29"/>
      <c r="L414" s="29"/>
      <c r="M414" s="29"/>
      <c r="N414" s="14"/>
      <c r="O414" s="29"/>
      <c r="P414" s="29"/>
      <c r="Q414" s="29"/>
      <c r="R414" s="29"/>
      <c r="S414" s="29">
        <f t="shared" ref="S414:S419" si="308">N414/100*R414</f>
        <v>0</v>
      </c>
      <c r="T414" s="29">
        <f t="shared" ref="T414:T419" si="309">I414-S414</f>
        <v>111.28749999999999</v>
      </c>
      <c r="U414" s="29"/>
      <c r="V414" s="29"/>
      <c r="W414" s="29"/>
      <c r="X414" s="29"/>
    </row>
    <row r="415" spans="1:24" x14ac:dyDescent="0.25">
      <c r="A415" s="6">
        <v>967</v>
      </c>
      <c r="B415" s="30">
        <v>410</v>
      </c>
      <c r="C415" s="30"/>
      <c r="D415" s="12"/>
      <c r="E415" s="12" t="s">
        <v>456</v>
      </c>
      <c r="F415" s="17" t="s">
        <v>1330</v>
      </c>
      <c r="G415" s="13">
        <v>231</v>
      </c>
      <c r="H415" s="14">
        <v>615.4994999999999</v>
      </c>
      <c r="I415" s="14">
        <v>83.737499999999997</v>
      </c>
      <c r="J415" s="9" t="s">
        <v>1999</v>
      </c>
      <c r="K415" s="29"/>
      <c r="L415" s="29"/>
      <c r="M415" s="29"/>
      <c r="N415" s="14"/>
      <c r="O415" s="29"/>
      <c r="P415" s="29"/>
      <c r="Q415" s="29"/>
      <c r="R415" s="29"/>
      <c r="S415" s="29">
        <f t="shared" si="308"/>
        <v>0</v>
      </c>
      <c r="T415" s="29">
        <f t="shared" si="309"/>
        <v>83.737499999999997</v>
      </c>
      <c r="U415" s="29"/>
      <c r="V415" s="29"/>
      <c r="W415" s="29"/>
      <c r="X415" s="29"/>
    </row>
    <row r="416" spans="1:24" x14ac:dyDescent="0.25">
      <c r="A416" s="6">
        <v>968</v>
      </c>
      <c r="B416" s="30">
        <v>411</v>
      </c>
      <c r="C416" s="30"/>
      <c r="D416" s="12"/>
      <c r="E416" s="12" t="s">
        <v>454</v>
      </c>
      <c r="F416" s="17" t="s">
        <v>720</v>
      </c>
      <c r="G416" s="13">
        <v>141</v>
      </c>
      <c r="H416" s="14">
        <v>375.69450000000001</v>
      </c>
      <c r="I416" s="14">
        <v>51.112499999999997</v>
      </c>
      <c r="J416" s="9" t="s">
        <v>1999</v>
      </c>
      <c r="K416" s="29"/>
      <c r="L416" s="29"/>
      <c r="M416" s="29"/>
      <c r="N416" s="14"/>
      <c r="O416" s="29"/>
      <c r="P416" s="29"/>
      <c r="Q416" s="29"/>
      <c r="R416" s="29"/>
      <c r="S416" s="29">
        <f t="shared" si="308"/>
        <v>0</v>
      </c>
      <c r="T416" s="29">
        <f t="shared" si="309"/>
        <v>51.112499999999997</v>
      </c>
      <c r="U416" s="29"/>
      <c r="V416" s="29"/>
      <c r="W416" s="29"/>
      <c r="X416" s="29"/>
    </row>
    <row r="417" spans="1:24" x14ac:dyDescent="0.25">
      <c r="A417" s="6">
        <v>969</v>
      </c>
      <c r="B417" s="30">
        <v>412</v>
      </c>
      <c r="C417" s="30"/>
      <c r="D417" s="12"/>
      <c r="E417" s="12" t="s">
        <v>454</v>
      </c>
      <c r="F417" s="17" t="s">
        <v>721</v>
      </c>
      <c r="G417" s="13">
        <v>86</v>
      </c>
      <c r="H417" s="14">
        <v>229.14699999999996</v>
      </c>
      <c r="I417" s="14">
        <v>31.175000000000004</v>
      </c>
      <c r="J417" s="9" t="s">
        <v>1999</v>
      </c>
      <c r="K417" s="29"/>
      <c r="L417" s="29"/>
      <c r="M417" s="29"/>
      <c r="N417" s="14"/>
      <c r="O417" s="29"/>
      <c r="P417" s="29"/>
      <c r="Q417" s="29"/>
      <c r="R417" s="29"/>
      <c r="S417" s="29">
        <f t="shared" si="308"/>
        <v>0</v>
      </c>
      <c r="T417" s="29">
        <f t="shared" si="309"/>
        <v>31.175000000000004</v>
      </c>
      <c r="U417" s="29"/>
      <c r="V417" s="29"/>
      <c r="W417" s="29"/>
      <c r="X417" s="29"/>
    </row>
    <row r="418" spans="1:24" x14ac:dyDescent="0.25">
      <c r="A418" s="6">
        <v>970</v>
      </c>
      <c r="B418" s="30">
        <v>413</v>
      </c>
      <c r="C418" s="30"/>
      <c r="D418" s="12"/>
      <c r="E418" s="12" t="s">
        <v>456</v>
      </c>
      <c r="F418" s="17" t="s">
        <v>1331</v>
      </c>
      <c r="G418" s="13">
        <v>206</v>
      </c>
      <c r="H418" s="14">
        <v>548.88699999999994</v>
      </c>
      <c r="I418" s="14">
        <v>74.675000000000011</v>
      </c>
      <c r="J418" s="9" t="s">
        <v>1999</v>
      </c>
      <c r="K418" s="29"/>
      <c r="L418" s="29"/>
      <c r="M418" s="29"/>
      <c r="N418" s="14"/>
      <c r="O418" s="29"/>
      <c r="P418" s="29"/>
      <c r="Q418" s="29"/>
      <c r="R418" s="29"/>
      <c r="S418" s="29">
        <f t="shared" si="308"/>
        <v>0</v>
      </c>
      <c r="T418" s="29">
        <f t="shared" si="309"/>
        <v>74.675000000000011</v>
      </c>
      <c r="U418" s="29"/>
      <c r="V418" s="29"/>
      <c r="W418" s="29"/>
      <c r="X418" s="29"/>
    </row>
    <row r="419" spans="1:24" x14ac:dyDescent="0.25">
      <c r="A419" s="6">
        <v>971</v>
      </c>
      <c r="B419" s="30">
        <v>414</v>
      </c>
      <c r="C419" s="30"/>
      <c r="D419" s="12"/>
      <c r="E419" s="12" t="s">
        <v>456</v>
      </c>
      <c r="F419" s="17" t="s">
        <v>1332</v>
      </c>
      <c r="G419" s="13">
        <v>198</v>
      </c>
      <c r="H419" s="14">
        <v>527.57099999999991</v>
      </c>
      <c r="I419" s="14">
        <v>71.775000000000006</v>
      </c>
      <c r="J419" s="9" t="s">
        <v>1999</v>
      </c>
      <c r="K419" s="29"/>
      <c r="L419" s="29"/>
      <c r="M419" s="29"/>
      <c r="N419" s="14"/>
      <c r="O419" s="29"/>
      <c r="P419" s="29"/>
      <c r="Q419" s="29"/>
      <c r="R419" s="29"/>
      <c r="S419" s="29">
        <f t="shared" si="308"/>
        <v>0</v>
      </c>
      <c r="T419" s="29">
        <f t="shared" si="309"/>
        <v>71.775000000000006</v>
      </c>
      <c r="U419" s="29"/>
      <c r="V419" s="29"/>
      <c r="W419" s="29"/>
      <c r="X419" s="29"/>
    </row>
    <row r="420" spans="1:24" s="10" customFormat="1" ht="60.75" customHeight="1" x14ac:dyDescent="0.25">
      <c r="A420" s="6">
        <v>972</v>
      </c>
      <c r="B420" s="30">
        <v>415</v>
      </c>
      <c r="C420" s="30"/>
      <c r="D420" s="15" t="s">
        <v>85</v>
      </c>
      <c r="E420" s="15"/>
      <c r="F420" s="15"/>
      <c r="G420" s="16">
        <v>2016</v>
      </c>
      <c r="H420" s="9">
        <v>5351.7119999999995</v>
      </c>
      <c r="I420" s="9">
        <v>723.48</v>
      </c>
      <c r="J420" s="9" t="s">
        <v>1999</v>
      </c>
      <c r="K420" s="21"/>
      <c r="L420" s="21"/>
      <c r="M420" s="21"/>
      <c r="N420" s="21">
        <f t="shared" ref="N420" si="310">SUM(N421:N427)</f>
        <v>0</v>
      </c>
      <c r="O420" s="21"/>
      <c r="P420" s="21"/>
      <c r="Q420" s="21"/>
      <c r="R420" s="21"/>
      <c r="S420" s="21">
        <f t="shared" ref="S420:T420" si="311">SUM(S421:S427)</f>
        <v>0</v>
      </c>
      <c r="T420" s="21">
        <f t="shared" si="311"/>
        <v>723.48</v>
      </c>
      <c r="U420" s="21" t="s">
        <v>2038</v>
      </c>
      <c r="V420" s="21" t="s">
        <v>2036</v>
      </c>
      <c r="W420" s="20" t="s">
        <v>2030</v>
      </c>
      <c r="X420" s="21" t="s">
        <v>2037</v>
      </c>
    </row>
    <row r="421" spans="1:24" x14ac:dyDescent="0.25">
      <c r="A421" s="6">
        <v>973</v>
      </c>
      <c r="B421" s="30">
        <v>416</v>
      </c>
      <c r="C421" s="30"/>
      <c r="D421" s="12"/>
      <c r="E421" s="12" t="s">
        <v>455</v>
      </c>
      <c r="F421" s="17" t="s">
        <v>1729</v>
      </c>
      <c r="G421" s="13">
        <v>994</v>
      </c>
      <c r="H421" s="14">
        <v>2628.5929999999998</v>
      </c>
      <c r="I421" s="14">
        <v>353.005</v>
      </c>
      <c r="J421" s="9" t="s">
        <v>1999</v>
      </c>
      <c r="K421" s="29"/>
      <c r="L421" s="29"/>
      <c r="M421" s="29"/>
      <c r="N421" s="14"/>
      <c r="O421" s="29"/>
      <c r="P421" s="29"/>
      <c r="Q421" s="29"/>
      <c r="R421" s="29"/>
      <c r="S421" s="29">
        <f t="shared" ref="S421:S427" si="312">N421/100*R421</f>
        <v>0</v>
      </c>
      <c r="T421" s="29">
        <f t="shared" ref="T421:T427" si="313">I421-S421</f>
        <v>353.005</v>
      </c>
      <c r="U421" s="29"/>
      <c r="V421" s="29"/>
      <c r="W421" s="29"/>
      <c r="X421" s="29"/>
    </row>
    <row r="422" spans="1:24" x14ac:dyDescent="0.25">
      <c r="A422" s="6">
        <v>974</v>
      </c>
      <c r="B422" s="30">
        <v>417</v>
      </c>
      <c r="C422" s="30"/>
      <c r="D422" s="12"/>
      <c r="E422" s="12" t="s">
        <v>454</v>
      </c>
      <c r="F422" s="17" t="s">
        <v>722</v>
      </c>
      <c r="G422" s="13">
        <v>59</v>
      </c>
      <c r="H422" s="14">
        <v>157.20549999999997</v>
      </c>
      <c r="I422" s="14">
        <v>21.387500000000003</v>
      </c>
      <c r="J422" s="9" t="s">
        <v>1999</v>
      </c>
      <c r="K422" s="29"/>
      <c r="L422" s="29"/>
      <c r="M422" s="29"/>
      <c r="N422" s="14"/>
      <c r="O422" s="29"/>
      <c r="P422" s="29"/>
      <c r="Q422" s="29"/>
      <c r="R422" s="29"/>
      <c r="S422" s="29">
        <f t="shared" si="312"/>
        <v>0</v>
      </c>
      <c r="T422" s="29">
        <f t="shared" si="313"/>
        <v>21.387500000000003</v>
      </c>
      <c r="U422" s="29"/>
      <c r="V422" s="29"/>
      <c r="W422" s="29"/>
      <c r="X422" s="29"/>
    </row>
    <row r="423" spans="1:24" x14ac:dyDescent="0.25">
      <c r="A423" s="6">
        <v>975</v>
      </c>
      <c r="B423" s="30">
        <v>418</v>
      </c>
      <c r="C423" s="30"/>
      <c r="D423" s="12"/>
      <c r="E423" s="12" t="s">
        <v>454</v>
      </c>
      <c r="F423" s="17" t="s">
        <v>723</v>
      </c>
      <c r="G423" s="13">
        <v>90</v>
      </c>
      <c r="H423" s="14">
        <v>239.80500000000001</v>
      </c>
      <c r="I423" s="14">
        <v>32.625</v>
      </c>
      <c r="J423" s="9" t="s">
        <v>1999</v>
      </c>
      <c r="K423" s="29"/>
      <c r="L423" s="29"/>
      <c r="M423" s="29"/>
      <c r="N423" s="14"/>
      <c r="O423" s="29"/>
      <c r="P423" s="29"/>
      <c r="Q423" s="29"/>
      <c r="R423" s="29"/>
      <c r="S423" s="29">
        <f t="shared" si="312"/>
        <v>0</v>
      </c>
      <c r="T423" s="29">
        <f t="shared" si="313"/>
        <v>32.625</v>
      </c>
      <c r="U423" s="29"/>
      <c r="V423" s="29"/>
      <c r="W423" s="29"/>
      <c r="X423" s="29"/>
    </row>
    <row r="424" spans="1:24" x14ac:dyDescent="0.25">
      <c r="A424" s="6">
        <v>976</v>
      </c>
      <c r="B424" s="30">
        <v>419</v>
      </c>
      <c r="C424" s="30"/>
      <c r="D424" s="12"/>
      <c r="E424" s="12" t="s">
        <v>456</v>
      </c>
      <c r="F424" s="17" t="s">
        <v>1333</v>
      </c>
      <c r="G424" s="13">
        <v>321</v>
      </c>
      <c r="H424" s="14">
        <v>855.30449999999996</v>
      </c>
      <c r="I424" s="14">
        <v>116.36250000000001</v>
      </c>
      <c r="J424" s="9" t="s">
        <v>1999</v>
      </c>
      <c r="K424" s="29"/>
      <c r="L424" s="29"/>
      <c r="M424" s="29"/>
      <c r="N424" s="14"/>
      <c r="O424" s="29"/>
      <c r="P424" s="29"/>
      <c r="Q424" s="29"/>
      <c r="R424" s="29"/>
      <c r="S424" s="29">
        <f t="shared" si="312"/>
        <v>0</v>
      </c>
      <c r="T424" s="29">
        <f t="shared" si="313"/>
        <v>116.36250000000001</v>
      </c>
      <c r="U424" s="29"/>
      <c r="V424" s="29"/>
      <c r="W424" s="29"/>
      <c r="X424" s="29"/>
    </row>
    <row r="425" spans="1:24" x14ac:dyDescent="0.25">
      <c r="A425" s="6">
        <v>977</v>
      </c>
      <c r="B425" s="30">
        <v>420</v>
      </c>
      <c r="C425" s="30"/>
      <c r="D425" s="12"/>
      <c r="E425" s="12" t="s">
        <v>456</v>
      </c>
      <c r="F425" s="17" t="s">
        <v>1334</v>
      </c>
      <c r="G425" s="13">
        <v>298</v>
      </c>
      <c r="H425" s="14">
        <v>794.02099999999996</v>
      </c>
      <c r="I425" s="14">
        <v>108.02500000000001</v>
      </c>
      <c r="J425" s="9" t="s">
        <v>1999</v>
      </c>
      <c r="K425" s="29"/>
      <c r="L425" s="29"/>
      <c r="M425" s="29"/>
      <c r="N425" s="14"/>
      <c r="O425" s="29"/>
      <c r="P425" s="29"/>
      <c r="Q425" s="29"/>
      <c r="R425" s="29"/>
      <c r="S425" s="29">
        <f t="shared" si="312"/>
        <v>0</v>
      </c>
      <c r="T425" s="29">
        <f t="shared" si="313"/>
        <v>108.02500000000001</v>
      </c>
      <c r="U425" s="29"/>
      <c r="V425" s="29"/>
      <c r="W425" s="29"/>
      <c r="X425" s="29"/>
    </row>
    <row r="426" spans="1:24" x14ac:dyDescent="0.25">
      <c r="A426" s="6">
        <v>978</v>
      </c>
      <c r="B426" s="30">
        <v>421</v>
      </c>
      <c r="C426" s="30"/>
      <c r="D426" s="12"/>
      <c r="E426" s="12" t="s">
        <v>454</v>
      </c>
      <c r="F426" s="17" t="s">
        <v>724</v>
      </c>
      <c r="G426" s="13">
        <v>65</v>
      </c>
      <c r="H426" s="14">
        <v>173.1925</v>
      </c>
      <c r="I426" s="14">
        <v>23.5625</v>
      </c>
      <c r="J426" s="9" t="s">
        <v>1999</v>
      </c>
      <c r="K426" s="29"/>
      <c r="L426" s="29"/>
      <c r="M426" s="29"/>
      <c r="N426" s="14"/>
      <c r="O426" s="29"/>
      <c r="P426" s="29"/>
      <c r="Q426" s="29"/>
      <c r="R426" s="29"/>
      <c r="S426" s="29">
        <f t="shared" si="312"/>
        <v>0</v>
      </c>
      <c r="T426" s="29">
        <f t="shared" si="313"/>
        <v>23.5625</v>
      </c>
      <c r="U426" s="29"/>
      <c r="V426" s="29"/>
      <c r="W426" s="29"/>
      <c r="X426" s="29"/>
    </row>
    <row r="427" spans="1:24" x14ac:dyDescent="0.25">
      <c r="A427" s="6">
        <v>979</v>
      </c>
      <c r="B427" s="30">
        <v>422</v>
      </c>
      <c r="C427" s="30"/>
      <c r="D427" s="12"/>
      <c r="E427" s="12" t="s">
        <v>456</v>
      </c>
      <c r="F427" s="17" t="s">
        <v>1335</v>
      </c>
      <c r="G427" s="13">
        <v>189</v>
      </c>
      <c r="H427" s="14">
        <v>503.59049999999996</v>
      </c>
      <c r="I427" s="14">
        <v>68.512500000000003</v>
      </c>
      <c r="J427" s="9" t="s">
        <v>1999</v>
      </c>
      <c r="K427" s="29"/>
      <c r="L427" s="29"/>
      <c r="M427" s="29"/>
      <c r="N427" s="14"/>
      <c r="O427" s="29"/>
      <c r="P427" s="29"/>
      <c r="Q427" s="29"/>
      <c r="R427" s="29"/>
      <c r="S427" s="29">
        <f t="shared" si="312"/>
        <v>0</v>
      </c>
      <c r="T427" s="29">
        <f t="shared" si="313"/>
        <v>68.512500000000003</v>
      </c>
      <c r="U427" s="29"/>
      <c r="V427" s="29"/>
      <c r="W427" s="29"/>
      <c r="X427" s="29"/>
    </row>
    <row r="428" spans="1:24" s="10" customFormat="1" ht="66.75" customHeight="1" x14ac:dyDescent="0.25">
      <c r="A428" s="6">
        <v>980</v>
      </c>
      <c r="B428" s="30">
        <v>423</v>
      </c>
      <c r="C428" s="30"/>
      <c r="D428" s="15" t="s">
        <v>86</v>
      </c>
      <c r="E428" s="15"/>
      <c r="F428" s="15"/>
      <c r="G428" s="16">
        <v>406</v>
      </c>
      <c r="H428" s="9">
        <v>1081.7869999999998</v>
      </c>
      <c r="I428" s="9">
        <v>147.17500000000001</v>
      </c>
      <c r="J428" s="9" t="s">
        <v>1999</v>
      </c>
      <c r="K428" s="21"/>
      <c r="L428" s="21"/>
      <c r="M428" s="21"/>
      <c r="N428" s="21">
        <f t="shared" ref="N428" si="314">SUM(N429:N430)</f>
        <v>0</v>
      </c>
      <c r="O428" s="21"/>
      <c r="P428" s="21"/>
      <c r="Q428" s="21"/>
      <c r="R428" s="21"/>
      <c r="S428" s="21">
        <f t="shared" ref="S428:T428" si="315">SUM(S429:S430)</f>
        <v>0</v>
      </c>
      <c r="T428" s="21">
        <f t="shared" si="315"/>
        <v>147.17500000000001</v>
      </c>
      <c r="U428" s="21" t="s">
        <v>2039</v>
      </c>
      <c r="V428" s="21" t="s">
        <v>2040</v>
      </c>
      <c r="W428" s="20" t="s">
        <v>2030</v>
      </c>
      <c r="X428" s="21" t="s">
        <v>2041</v>
      </c>
    </row>
    <row r="429" spans="1:24" x14ac:dyDescent="0.25">
      <c r="A429" s="6">
        <v>981</v>
      </c>
      <c r="B429" s="30">
        <v>424</v>
      </c>
      <c r="C429" s="30"/>
      <c r="D429" s="12"/>
      <c r="E429" s="12" t="s">
        <v>455</v>
      </c>
      <c r="F429" s="17" t="s">
        <v>1730</v>
      </c>
      <c r="G429" s="13">
        <v>287</v>
      </c>
      <c r="H429" s="14">
        <v>764.71149999999989</v>
      </c>
      <c r="I429" s="14">
        <v>104.03750000000001</v>
      </c>
      <c r="J429" s="9" t="s">
        <v>1999</v>
      </c>
      <c r="K429" s="29"/>
      <c r="L429" s="29"/>
      <c r="M429" s="29"/>
      <c r="N429" s="14"/>
      <c r="O429" s="29"/>
      <c r="P429" s="29"/>
      <c r="Q429" s="29"/>
      <c r="R429" s="29"/>
      <c r="S429" s="29">
        <f t="shared" ref="S429:S430" si="316">N429/100*R429</f>
        <v>0</v>
      </c>
      <c r="T429" s="29">
        <f t="shared" ref="T429:T430" si="317">I429-S429</f>
        <v>104.03750000000001</v>
      </c>
      <c r="U429" s="29"/>
      <c r="V429" s="29"/>
      <c r="W429" s="29"/>
      <c r="X429" s="29"/>
    </row>
    <row r="430" spans="1:24" x14ac:dyDescent="0.25">
      <c r="A430" s="6">
        <v>982</v>
      </c>
      <c r="B430" s="30">
        <v>425</v>
      </c>
      <c r="C430" s="30"/>
      <c r="D430" s="12"/>
      <c r="E430" s="12" t="s">
        <v>454</v>
      </c>
      <c r="F430" s="17" t="s">
        <v>494</v>
      </c>
      <c r="G430" s="13">
        <v>119</v>
      </c>
      <c r="H430" s="14">
        <v>317.07549999999998</v>
      </c>
      <c r="I430" s="14">
        <v>43.137500000000003</v>
      </c>
      <c r="J430" s="9" t="s">
        <v>1999</v>
      </c>
      <c r="K430" s="29"/>
      <c r="L430" s="29"/>
      <c r="M430" s="29"/>
      <c r="N430" s="14"/>
      <c r="O430" s="29"/>
      <c r="P430" s="29"/>
      <c r="Q430" s="29"/>
      <c r="R430" s="29"/>
      <c r="S430" s="29">
        <f t="shared" si="316"/>
        <v>0</v>
      </c>
      <c r="T430" s="29">
        <f t="shared" si="317"/>
        <v>43.137500000000003</v>
      </c>
      <c r="U430" s="29"/>
      <c r="V430" s="29"/>
      <c r="W430" s="29"/>
      <c r="X430" s="29"/>
    </row>
    <row r="431" spans="1:24" s="10" customFormat="1" ht="72.75" customHeight="1" x14ac:dyDescent="0.25">
      <c r="A431" s="4">
        <v>983</v>
      </c>
      <c r="B431" s="30">
        <v>426</v>
      </c>
      <c r="C431" s="4"/>
      <c r="D431" s="41" t="s">
        <v>87</v>
      </c>
      <c r="E431" s="5"/>
      <c r="F431" s="5"/>
      <c r="G431" s="11">
        <v>12371</v>
      </c>
      <c r="H431" s="1">
        <v>33267.576499999996</v>
      </c>
      <c r="I431" s="1">
        <v>4517.6885000000002</v>
      </c>
      <c r="J431" s="9" t="s">
        <v>1999</v>
      </c>
      <c r="K431" s="21"/>
      <c r="L431" s="21"/>
      <c r="M431" s="21"/>
      <c r="N431" s="53">
        <f>N432+N438+N442+N444+N449+N456+N461+N467+N471+N475+N481+N487</f>
        <v>0</v>
      </c>
      <c r="O431" s="21"/>
      <c r="P431" s="21"/>
      <c r="Q431" s="21"/>
      <c r="R431" s="21"/>
      <c r="S431" s="53">
        <f>S432+S438+S442+S444+S449+S456+S461+S467+S471+S475+S481+S487</f>
        <v>0</v>
      </c>
      <c r="T431" s="53">
        <f>T432+T438+T442+T444+T449+T456+T461+T467+T471+T475+T481+T487</f>
        <v>4517.6885000000002</v>
      </c>
      <c r="U431" s="21" t="s">
        <v>2042</v>
      </c>
      <c r="V431" s="21" t="s">
        <v>2043</v>
      </c>
      <c r="W431" s="20" t="s">
        <v>2030</v>
      </c>
      <c r="X431" s="21" t="s">
        <v>2044</v>
      </c>
    </row>
    <row r="432" spans="1:24" s="10" customFormat="1" x14ac:dyDescent="0.25">
      <c r="A432" s="6">
        <v>984</v>
      </c>
      <c r="B432" s="30">
        <v>427</v>
      </c>
      <c r="C432" s="30"/>
      <c r="D432" s="15" t="s">
        <v>88</v>
      </c>
      <c r="E432" s="15"/>
      <c r="F432" s="15"/>
      <c r="G432" s="16">
        <v>3973</v>
      </c>
      <c r="H432" s="9">
        <v>10891.1055</v>
      </c>
      <c r="I432" s="9">
        <v>1473.4135000000003</v>
      </c>
      <c r="J432" s="9" t="s">
        <v>1999</v>
      </c>
      <c r="K432" s="21"/>
      <c r="L432" s="21"/>
      <c r="M432" s="21"/>
      <c r="N432" s="21">
        <f t="shared" ref="N432" si="318">SUM(N433:N437)</f>
        <v>0</v>
      </c>
      <c r="O432" s="21"/>
      <c r="P432" s="21"/>
      <c r="Q432" s="21"/>
      <c r="R432" s="21"/>
      <c r="S432" s="21">
        <f t="shared" ref="S432:T432" si="319">SUM(S433:S437)</f>
        <v>0</v>
      </c>
      <c r="T432" s="21">
        <f t="shared" si="319"/>
        <v>1473.4135000000003</v>
      </c>
      <c r="U432" s="21"/>
      <c r="V432" s="21"/>
      <c r="W432" s="21"/>
      <c r="X432" s="21"/>
    </row>
    <row r="433" spans="1:24" x14ac:dyDescent="0.25">
      <c r="A433" s="6">
        <v>985</v>
      </c>
      <c r="B433" s="30">
        <v>428</v>
      </c>
      <c r="C433" s="30"/>
      <c r="D433" s="12"/>
      <c r="E433" s="12" t="s">
        <v>455</v>
      </c>
      <c r="F433" s="12" t="s">
        <v>478</v>
      </c>
      <c r="G433" s="13">
        <v>3166</v>
      </c>
      <c r="H433" s="14">
        <v>8740.8539999999994</v>
      </c>
      <c r="I433" s="14">
        <v>1180.8760000000002</v>
      </c>
      <c r="J433" s="9" t="s">
        <v>1999</v>
      </c>
      <c r="K433" s="29"/>
      <c r="L433" s="29"/>
      <c r="M433" s="29"/>
      <c r="N433" s="14"/>
      <c r="O433" s="29"/>
      <c r="P433" s="29"/>
      <c r="Q433" s="29"/>
      <c r="R433" s="29"/>
      <c r="S433" s="29">
        <f t="shared" ref="S433:S437" si="320">N433/100*R433</f>
        <v>0</v>
      </c>
      <c r="T433" s="29">
        <f t="shared" ref="T433:T437" si="321">I433-S433</f>
        <v>1180.8760000000002</v>
      </c>
      <c r="U433" s="29"/>
      <c r="V433" s="29"/>
      <c r="W433" s="29"/>
      <c r="X433" s="29"/>
    </row>
    <row r="434" spans="1:24" x14ac:dyDescent="0.25">
      <c r="A434" s="6">
        <v>986</v>
      </c>
      <c r="B434" s="30">
        <v>429</v>
      </c>
      <c r="C434" s="30"/>
      <c r="D434" s="12"/>
      <c r="E434" s="12" t="s">
        <v>454</v>
      </c>
      <c r="F434" s="12" t="s">
        <v>479</v>
      </c>
      <c r="G434" s="13">
        <v>256</v>
      </c>
      <c r="H434" s="14">
        <v>682.11199999999985</v>
      </c>
      <c r="I434" s="14">
        <v>92.800000000000011</v>
      </c>
      <c r="J434" s="9" t="s">
        <v>1999</v>
      </c>
      <c r="K434" s="29"/>
      <c r="L434" s="29"/>
      <c r="M434" s="29"/>
      <c r="N434" s="14"/>
      <c r="O434" s="29"/>
      <c r="P434" s="29"/>
      <c r="Q434" s="29"/>
      <c r="R434" s="29"/>
      <c r="S434" s="29">
        <f t="shared" si="320"/>
        <v>0</v>
      </c>
      <c r="T434" s="29">
        <f t="shared" si="321"/>
        <v>92.800000000000011</v>
      </c>
      <c r="U434" s="29"/>
      <c r="V434" s="29"/>
      <c r="W434" s="29"/>
      <c r="X434" s="29"/>
    </row>
    <row r="435" spans="1:24" x14ac:dyDescent="0.25">
      <c r="A435" s="6">
        <v>987</v>
      </c>
      <c r="B435" s="30">
        <v>430</v>
      </c>
      <c r="C435" s="30"/>
      <c r="D435" s="12"/>
      <c r="E435" s="12" t="s">
        <v>454</v>
      </c>
      <c r="F435" s="12" t="s">
        <v>480</v>
      </c>
      <c r="G435" s="13">
        <v>338</v>
      </c>
      <c r="H435" s="14">
        <v>900.601</v>
      </c>
      <c r="I435" s="14">
        <v>122.52500000000001</v>
      </c>
      <c r="J435" s="9" t="s">
        <v>1999</v>
      </c>
      <c r="K435" s="29"/>
      <c r="L435" s="29"/>
      <c r="M435" s="29"/>
      <c r="N435" s="14"/>
      <c r="O435" s="29"/>
      <c r="P435" s="29"/>
      <c r="Q435" s="29"/>
      <c r="R435" s="29"/>
      <c r="S435" s="29">
        <f t="shared" si="320"/>
        <v>0</v>
      </c>
      <c r="T435" s="29">
        <f t="shared" si="321"/>
        <v>122.52500000000001</v>
      </c>
      <c r="U435" s="29"/>
      <c r="V435" s="29"/>
      <c r="W435" s="29"/>
      <c r="X435" s="29"/>
    </row>
    <row r="436" spans="1:24" x14ac:dyDescent="0.25">
      <c r="A436" s="6">
        <v>988</v>
      </c>
      <c r="B436" s="30">
        <v>431</v>
      </c>
      <c r="C436" s="30"/>
      <c r="D436" s="12"/>
      <c r="E436" s="12" t="s">
        <v>454</v>
      </c>
      <c r="F436" s="12" t="s">
        <v>481</v>
      </c>
      <c r="G436" s="13">
        <v>94</v>
      </c>
      <c r="H436" s="14">
        <v>250.46299999999999</v>
      </c>
      <c r="I436" s="14">
        <v>34.075000000000003</v>
      </c>
      <c r="J436" s="9" t="s">
        <v>1999</v>
      </c>
      <c r="K436" s="29"/>
      <c r="L436" s="29"/>
      <c r="M436" s="29"/>
      <c r="N436" s="14"/>
      <c r="O436" s="29"/>
      <c r="P436" s="29"/>
      <c r="Q436" s="29"/>
      <c r="R436" s="29"/>
      <c r="S436" s="29">
        <f t="shared" si="320"/>
        <v>0</v>
      </c>
      <c r="T436" s="29">
        <f t="shared" si="321"/>
        <v>34.075000000000003</v>
      </c>
      <c r="U436" s="29"/>
      <c r="V436" s="29"/>
      <c r="W436" s="29"/>
      <c r="X436" s="29"/>
    </row>
    <row r="437" spans="1:24" x14ac:dyDescent="0.25">
      <c r="A437" s="6">
        <v>989</v>
      </c>
      <c r="B437" s="30">
        <v>432</v>
      </c>
      <c r="C437" s="30"/>
      <c r="D437" s="12"/>
      <c r="E437" s="12" t="s">
        <v>454</v>
      </c>
      <c r="F437" s="12" t="s">
        <v>482</v>
      </c>
      <c r="G437" s="13">
        <v>119</v>
      </c>
      <c r="H437" s="14">
        <v>317.07549999999998</v>
      </c>
      <c r="I437" s="14">
        <v>43.137500000000003</v>
      </c>
      <c r="J437" s="9" t="s">
        <v>1999</v>
      </c>
      <c r="K437" s="29"/>
      <c r="L437" s="29"/>
      <c r="M437" s="29"/>
      <c r="N437" s="14"/>
      <c r="O437" s="29"/>
      <c r="P437" s="29"/>
      <c r="Q437" s="29"/>
      <c r="R437" s="29"/>
      <c r="S437" s="29">
        <f t="shared" si="320"/>
        <v>0</v>
      </c>
      <c r="T437" s="29">
        <f t="shared" si="321"/>
        <v>43.137500000000003</v>
      </c>
      <c r="U437" s="29"/>
      <c r="V437" s="29"/>
      <c r="W437" s="29"/>
      <c r="X437" s="29"/>
    </row>
    <row r="438" spans="1:24" s="10" customFormat="1" x14ac:dyDescent="0.25">
      <c r="A438" s="6">
        <v>990</v>
      </c>
      <c r="B438" s="30">
        <v>433</v>
      </c>
      <c r="C438" s="30"/>
      <c r="D438" s="15" t="s">
        <v>89</v>
      </c>
      <c r="E438" s="15"/>
      <c r="F438" s="15"/>
      <c r="G438" s="16">
        <v>1024</v>
      </c>
      <c r="H438" s="9">
        <v>2728.4479999999999</v>
      </c>
      <c r="I438" s="9">
        <v>371.2</v>
      </c>
      <c r="J438" s="9" t="s">
        <v>1999</v>
      </c>
      <c r="K438" s="21"/>
      <c r="L438" s="21"/>
      <c r="M438" s="21"/>
      <c r="N438" s="21">
        <f t="shared" ref="N438" si="322">SUM(N439:N441)</f>
        <v>0</v>
      </c>
      <c r="O438" s="21"/>
      <c r="P438" s="21"/>
      <c r="Q438" s="21"/>
      <c r="R438" s="21"/>
      <c r="S438" s="21">
        <f t="shared" ref="S438:T438" si="323">SUM(S439:S441)</f>
        <v>0</v>
      </c>
      <c r="T438" s="21">
        <f t="shared" si="323"/>
        <v>371.2</v>
      </c>
      <c r="U438" s="21"/>
      <c r="V438" s="21"/>
      <c r="W438" s="21"/>
      <c r="X438" s="21"/>
    </row>
    <row r="439" spans="1:24" x14ac:dyDescent="0.25">
      <c r="A439" s="6">
        <v>991</v>
      </c>
      <c r="B439" s="30">
        <v>434</v>
      </c>
      <c r="C439" s="30"/>
      <c r="D439" s="12"/>
      <c r="E439" s="12" t="s">
        <v>454</v>
      </c>
      <c r="F439" s="12" t="s">
        <v>483</v>
      </c>
      <c r="G439" s="13">
        <v>200</v>
      </c>
      <c r="H439" s="14">
        <v>532.9</v>
      </c>
      <c r="I439" s="14">
        <v>72.5</v>
      </c>
      <c r="J439" s="9" t="s">
        <v>1999</v>
      </c>
      <c r="K439" s="29"/>
      <c r="L439" s="29"/>
      <c r="M439" s="29"/>
      <c r="N439" s="14"/>
      <c r="O439" s="29"/>
      <c r="P439" s="29"/>
      <c r="Q439" s="29"/>
      <c r="R439" s="29"/>
      <c r="S439" s="29">
        <f t="shared" ref="S439:S441" si="324">N439/100*R439</f>
        <v>0</v>
      </c>
      <c r="T439" s="29">
        <f t="shared" ref="T439:T441" si="325">I439-S439</f>
        <v>72.5</v>
      </c>
      <c r="U439" s="29"/>
      <c r="V439" s="29"/>
      <c r="W439" s="29"/>
      <c r="X439" s="29"/>
    </row>
    <row r="440" spans="1:24" x14ac:dyDescent="0.25">
      <c r="A440" s="6">
        <v>992</v>
      </c>
      <c r="B440" s="30">
        <v>435</v>
      </c>
      <c r="C440" s="30"/>
      <c r="D440" s="12"/>
      <c r="E440" s="12" t="s">
        <v>455</v>
      </c>
      <c r="F440" s="12" t="s">
        <v>484</v>
      </c>
      <c r="G440" s="13">
        <v>680</v>
      </c>
      <c r="H440" s="14">
        <v>1811.8599999999997</v>
      </c>
      <c r="I440" s="14">
        <v>246.50000000000003</v>
      </c>
      <c r="J440" s="9" t="s">
        <v>1999</v>
      </c>
      <c r="K440" s="29"/>
      <c r="L440" s="29"/>
      <c r="M440" s="29"/>
      <c r="N440" s="14"/>
      <c r="O440" s="29"/>
      <c r="P440" s="29"/>
      <c r="Q440" s="29"/>
      <c r="R440" s="29"/>
      <c r="S440" s="29">
        <f t="shared" si="324"/>
        <v>0</v>
      </c>
      <c r="T440" s="29">
        <f t="shared" si="325"/>
        <v>246.50000000000003</v>
      </c>
      <c r="U440" s="29"/>
      <c r="V440" s="29"/>
      <c r="W440" s="29"/>
      <c r="X440" s="29"/>
    </row>
    <row r="441" spans="1:24" x14ac:dyDescent="0.25">
      <c r="A441" s="6">
        <v>993</v>
      </c>
      <c r="B441" s="30">
        <v>436</v>
      </c>
      <c r="C441" s="30"/>
      <c r="D441" s="12"/>
      <c r="E441" s="12" t="s">
        <v>454</v>
      </c>
      <c r="F441" s="12" t="s">
        <v>485</v>
      </c>
      <c r="G441" s="13">
        <v>144</v>
      </c>
      <c r="H441" s="14">
        <v>383.68799999999999</v>
      </c>
      <c r="I441" s="14">
        <v>52.2</v>
      </c>
      <c r="J441" s="9" t="s">
        <v>1999</v>
      </c>
      <c r="K441" s="29"/>
      <c r="L441" s="29"/>
      <c r="M441" s="29"/>
      <c r="N441" s="14"/>
      <c r="O441" s="29"/>
      <c r="P441" s="29"/>
      <c r="Q441" s="29"/>
      <c r="R441" s="29"/>
      <c r="S441" s="29">
        <f t="shared" si="324"/>
        <v>0</v>
      </c>
      <c r="T441" s="29">
        <f t="shared" si="325"/>
        <v>52.2</v>
      </c>
      <c r="U441" s="29"/>
      <c r="V441" s="29"/>
      <c r="W441" s="29"/>
      <c r="X441" s="29"/>
    </row>
    <row r="442" spans="1:24" s="10" customFormat="1" x14ac:dyDescent="0.25">
      <c r="A442" s="6">
        <v>994</v>
      </c>
      <c r="B442" s="30">
        <v>437</v>
      </c>
      <c r="C442" s="30"/>
      <c r="D442" s="15" t="s">
        <v>90</v>
      </c>
      <c r="E442" s="15"/>
      <c r="F442" s="15"/>
      <c r="G442" s="16">
        <v>169</v>
      </c>
      <c r="H442" s="9">
        <v>450.3005</v>
      </c>
      <c r="I442" s="9">
        <v>61.262500000000003</v>
      </c>
      <c r="J442" s="9" t="s">
        <v>1999</v>
      </c>
      <c r="K442" s="21"/>
      <c r="L442" s="21"/>
      <c r="M442" s="21"/>
      <c r="N442" s="21">
        <f t="shared" ref="N442" si="326">SUM(N443)</f>
        <v>0</v>
      </c>
      <c r="O442" s="21"/>
      <c r="P442" s="21"/>
      <c r="Q442" s="21"/>
      <c r="R442" s="21"/>
      <c r="S442" s="21">
        <f t="shared" ref="S442:T442" si="327">SUM(S443)</f>
        <v>0</v>
      </c>
      <c r="T442" s="21">
        <f t="shared" si="327"/>
        <v>61.262500000000003</v>
      </c>
      <c r="U442" s="21"/>
      <c r="V442" s="21"/>
      <c r="W442" s="21"/>
      <c r="X442" s="21"/>
    </row>
    <row r="443" spans="1:24" x14ac:dyDescent="0.25">
      <c r="A443" s="6">
        <v>995</v>
      </c>
      <c r="B443" s="30">
        <v>438</v>
      </c>
      <c r="C443" s="30"/>
      <c r="D443" s="12"/>
      <c r="E443" s="12" t="s">
        <v>455</v>
      </c>
      <c r="F443" s="12" t="s">
        <v>486</v>
      </c>
      <c r="G443" s="13">
        <v>169</v>
      </c>
      <c r="H443" s="14">
        <v>450.3005</v>
      </c>
      <c r="I443" s="14">
        <v>61.262500000000003</v>
      </c>
      <c r="J443" s="9" t="s">
        <v>1999</v>
      </c>
      <c r="K443" s="29"/>
      <c r="L443" s="29"/>
      <c r="M443" s="29"/>
      <c r="N443" s="14"/>
      <c r="O443" s="29"/>
      <c r="P443" s="29"/>
      <c r="Q443" s="29"/>
      <c r="R443" s="29"/>
      <c r="S443" s="29">
        <f>N443/100*R443</f>
        <v>0</v>
      </c>
      <c r="T443" s="29">
        <f>I443-S443</f>
        <v>61.262500000000003</v>
      </c>
      <c r="U443" s="29"/>
      <c r="V443" s="29"/>
      <c r="W443" s="29"/>
      <c r="X443" s="29"/>
    </row>
    <row r="444" spans="1:24" s="10" customFormat="1" x14ac:dyDescent="0.25">
      <c r="A444" s="6">
        <v>996</v>
      </c>
      <c r="B444" s="30">
        <v>439</v>
      </c>
      <c r="C444" s="30"/>
      <c r="D444" s="15" t="s">
        <v>91</v>
      </c>
      <c r="E444" s="15"/>
      <c r="F444" s="15"/>
      <c r="G444" s="16">
        <v>499</v>
      </c>
      <c r="H444" s="9">
        <v>1329.5854999999997</v>
      </c>
      <c r="I444" s="9">
        <v>180.88750000000002</v>
      </c>
      <c r="J444" s="9" t="s">
        <v>1999</v>
      </c>
      <c r="K444" s="21"/>
      <c r="L444" s="21"/>
      <c r="M444" s="21"/>
      <c r="N444" s="21">
        <f t="shared" ref="N444" si="328">SUM(N445:N448)</f>
        <v>0</v>
      </c>
      <c r="O444" s="21"/>
      <c r="P444" s="21"/>
      <c r="Q444" s="21"/>
      <c r="R444" s="21"/>
      <c r="S444" s="21">
        <f t="shared" ref="S444:T444" si="329">SUM(S445:S448)</f>
        <v>0</v>
      </c>
      <c r="T444" s="21">
        <f t="shared" si="329"/>
        <v>180.88750000000002</v>
      </c>
      <c r="U444" s="21"/>
      <c r="V444" s="21"/>
      <c r="W444" s="21"/>
      <c r="X444" s="21"/>
    </row>
    <row r="445" spans="1:24" x14ac:dyDescent="0.25">
      <c r="A445" s="6">
        <v>997</v>
      </c>
      <c r="B445" s="30">
        <v>440</v>
      </c>
      <c r="C445" s="30"/>
      <c r="D445" s="12"/>
      <c r="E445" s="12" t="s">
        <v>453</v>
      </c>
      <c r="F445" s="12" t="s">
        <v>487</v>
      </c>
      <c r="G445" s="13">
        <v>5</v>
      </c>
      <c r="H445" s="14">
        <v>13.3225</v>
      </c>
      <c r="I445" s="14">
        <v>1.8125</v>
      </c>
      <c r="J445" s="9" t="s">
        <v>1999</v>
      </c>
      <c r="K445" s="29"/>
      <c r="L445" s="29"/>
      <c r="M445" s="29"/>
      <c r="N445" s="14"/>
      <c r="O445" s="29"/>
      <c r="P445" s="29"/>
      <c r="Q445" s="29"/>
      <c r="R445" s="29"/>
      <c r="S445" s="29">
        <f t="shared" ref="S445:S448" si="330">N445/100*R445</f>
        <v>0</v>
      </c>
      <c r="T445" s="29">
        <f t="shared" ref="T445:T448" si="331">I445-S445</f>
        <v>1.8125</v>
      </c>
      <c r="U445" s="29"/>
      <c r="V445" s="29"/>
      <c r="W445" s="29"/>
      <c r="X445" s="29"/>
    </row>
    <row r="446" spans="1:24" x14ac:dyDescent="0.25">
      <c r="A446" s="6">
        <v>998</v>
      </c>
      <c r="B446" s="30">
        <v>441</v>
      </c>
      <c r="C446" s="30"/>
      <c r="D446" s="12"/>
      <c r="E446" s="12" t="s">
        <v>455</v>
      </c>
      <c r="F446" s="12" t="s">
        <v>488</v>
      </c>
      <c r="G446" s="13">
        <v>291</v>
      </c>
      <c r="H446" s="14">
        <v>775.3694999999999</v>
      </c>
      <c r="I446" s="14">
        <v>105.48750000000001</v>
      </c>
      <c r="J446" s="9" t="s">
        <v>1999</v>
      </c>
      <c r="K446" s="29"/>
      <c r="L446" s="29"/>
      <c r="M446" s="29"/>
      <c r="N446" s="14"/>
      <c r="O446" s="29"/>
      <c r="P446" s="29"/>
      <c r="Q446" s="29"/>
      <c r="R446" s="29"/>
      <c r="S446" s="29">
        <f t="shared" si="330"/>
        <v>0</v>
      </c>
      <c r="T446" s="29">
        <f t="shared" si="331"/>
        <v>105.48750000000001</v>
      </c>
      <c r="U446" s="29"/>
      <c r="V446" s="29"/>
      <c r="W446" s="29"/>
      <c r="X446" s="29"/>
    </row>
    <row r="447" spans="1:24" x14ac:dyDescent="0.25">
      <c r="A447" s="6">
        <v>999</v>
      </c>
      <c r="B447" s="30">
        <v>442</v>
      </c>
      <c r="C447" s="30"/>
      <c r="D447" s="12"/>
      <c r="E447" s="12" t="s">
        <v>454</v>
      </c>
      <c r="F447" s="12" t="s">
        <v>489</v>
      </c>
      <c r="G447" s="13">
        <v>95</v>
      </c>
      <c r="H447" s="14">
        <v>253.1275</v>
      </c>
      <c r="I447" s="14">
        <v>34.4375</v>
      </c>
      <c r="J447" s="9" t="s">
        <v>1999</v>
      </c>
      <c r="K447" s="29"/>
      <c r="L447" s="29"/>
      <c r="M447" s="29"/>
      <c r="N447" s="14"/>
      <c r="O447" s="29"/>
      <c r="P447" s="29"/>
      <c r="Q447" s="29"/>
      <c r="R447" s="29"/>
      <c r="S447" s="29">
        <f t="shared" si="330"/>
        <v>0</v>
      </c>
      <c r="T447" s="29">
        <f t="shared" si="331"/>
        <v>34.4375</v>
      </c>
      <c r="U447" s="29"/>
      <c r="V447" s="29"/>
      <c r="W447" s="29"/>
      <c r="X447" s="29"/>
    </row>
    <row r="448" spans="1:24" x14ac:dyDescent="0.25">
      <c r="A448" s="6">
        <v>1000</v>
      </c>
      <c r="B448" s="30">
        <v>443</v>
      </c>
      <c r="C448" s="30"/>
      <c r="D448" s="12"/>
      <c r="E448" s="12" t="s">
        <v>454</v>
      </c>
      <c r="F448" s="12" t="s">
        <v>490</v>
      </c>
      <c r="G448" s="13">
        <v>108</v>
      </c>
      <c r="H448" s="14">
        <v>287.76599999999996</v>
      </c>
      <c r="I448" s="14">
        <v>39.150000000000006</v>
      </c>
      <c r="J448" s="9" t="s">
        <v>1999</v>
      </c>
      <c r="K448" s="29"/>
      <c r="L448" s="29"/>
      <c r="M448" s="29"/>
      <c r="N448" s="14"/>
      <c r="O448" s="29"/>
      <c r="P448" s="29"/>
      <c r="Q448" s="29"/>
      <c r="R448" s="29"/>
      <c r="S448" s="29">
        <f t="shared" si="330"/>
        <v>0</v>
      </c>
      <c r="T448" s="29">
        <f t="shared" si="331"/>
        <v>39.150000000000006</v>
      </c>
      <c r="U448" s="29"/>
      <c r="V448" s="29"/>
      <c r="W448" s="29"/>
      <c r="X448" s="29"/>
    </row>
    <row r="449" spans="1:24" s="10" customFormat="1" x14ac:dyDescent="0.25">
      <c r="A449" s="6">
        <v>1001</v>
      </c>
      <c r="B449" s="30">
        <v>444</v>
      </c>
      <c r="C449" s="30"/>
      <c r="D449" s="15" t="s">
        <v>92</v>
      </c>
      <c r="E449" s="15"/>
      <c r="F449" s="15"/>
      <c r="G449" s="16">
        <v>1220</v>
      </c>
      <c r="H449" s="9">
        <v>3250.69</v>
      </c>
      <c r="I449" s="9">
        <v>442.25</v>
      </c>
      <c r="J449" s="9" t="s">
        <v>1999</v>
      </c>
      <c r="K449" s="21"/>
      <c r="L449" s="21"/>
      <c r="M449" s="21"/>
      <c r="N449" s="21">
        <f t="shared" ref="N449" si="332">SUM(N450:N455)</f>
        <v>0</v>
      </c>
      <c r="O449" s="21"/>
      <c r="P449" s="21"/>
      <c r="Q449" s="21"/>
      <c r="R449" s="21"/>
      <c r="S449" s="21">
        <f t="shared" ref="S449:T449" si="333">SUM(S450:S455)</f>
        <v>0</v>
      </c>
      <c r="T449" s="21">
        <f t="shared" si="333"/>
        <v>442.25</v>
      </c>
      <c r="U449" s="21"/>
      <c r="V449" s="21"/>
      <c r="W449" s="21"/>
      <c r="X449" s="21"/>
    </row>
    <row r="450" spans="1:24" x14ac:dyDescent="0.25">
      <c r="A450" s="6">
        <v>1002</v>
      </c>
      <c r="B450" s="30">
        <v>445</v>
      </c>
      <c r="C450" s="30"/>
      <c r="D450" s="12"/>
      <c r="E450" s="12" t="s">
        <v>454</v>
      </c>
      <c r="F450" s="12" t="s">
        <v>491</v>
      </c>
      <c r="G450" s="13">
        <v>207</v>
      </c>
      <c r="H450" s="14">
        <v>551.55150000000003</v>
      </c>
      <c r="I450" s="14">
        <v>75.037499999999994</v>
      </c>
      <c r="J450" s="9" t="s">
        <v>1999</v>
      </c>
      <c r="K450" s="29"/>
      <c r="L450" s="29"/>
      <c r="M450" s="29"/>
      <c r="N450" s="14"/>
      <c r="O450" s="29"/>
      <c r="P450" s="29"/>
      <c r="Q450" s="29"/>
      <c r="R450" s="29"/>
      <c r="S450" s="29">
        <f t="shared" ref="S450:S455" si="334">N450/100*R450</f>
        <v>0</v>
      </c>
      <c r="T450" s="29">
        <f t="shared" ref="T450:T455" si="335">I450-S450</f>
        <v>75.037499999999994</v>
      </c>
      <c r="U450" s="29"/>
      <c r="V450" s="29"/>
      <c r="W450" s="29"/>
      <c r="X450" s="29"/>
    </row>
    <row r="451" spans="1:24" x14ac:dyDescent="0.25">
      <c r="A451" s="6">
        <v>1003</v>
      </c>
      <c r="B451" s="30">
        <v>446</v>
      </c>
      <c r="C451" s="30"/>
      <c r="D451" s="12"/>
      <c r="E451" s="12" t="s">
        <v>454</v>
      </c>
      <c r="F451" s="12" t="s">
        <v>492</v>
      </c>
      <c r="G451" s="13">
        <v>206</v>
      </c>
      <c r="H451" s="14">
        <v>548.88699999999994</v>
      </c>
      <c r="I451" s="14">
        <v>74.675000000000011</v>
      </c>
      <c r="J451" s="9" t="s">
        <v>1999</v>
      </c>
      <c r="K451" s="29"/>
      <c r="L451" s="29"/>
      <c r="M451" s="29"/>
      <c r="N451" s="14"/>
      <c r="O451" s="29"/>
      <c r="P451" s="29"/>
      <c r="Q451" s="29"/>
      <c r="R451" s="29"/>
      <c r="S451" s="29">
        <f t="shared" si="334"/>
        <v>0</v>
      </c>
      <c r="T451" s="29">
        <f t="shared" si="335"/>
        <v>74.675000000000011</v>
      </c>
      <c r="U451" s="29"/>
      <c r="V451" s="29"/>
      <c r="W451" s="29"/>
      <c r="X451" s="29"/>
    </row>
    <row r="452" spans="1:24" x14ac:dyDescent="0.25">
      <c r="A452" s="6">
        <v>1004</v>
      </c>
      <c r="B452" s="30">
        <v>447</v>
      </c>
      <c r="C452" s="30"/>
      <c r="D452" s="12"/>
      <c r="E452" s="12" t="s">
        <v>454</v>
      </c>
      <c r="F452" s="12" t="s">
        <v>493</v>
      </c>
      <c r="G452" s="13">
        <v>8</v>
      </c>
      <c r="H452" s="14">
        <v>21.315999999999995</v>
      </c>
      <c r="I452" s="14">
        <v>2.9000000000000004</v>
      </c>
      <c r="J452" s="9" t="s">
        <v>1999</v>
      </c>
      <c r="K452" s="29"/>
      <c r="L452" s="29"/>
      <c r="M452" s="29"/>
      <c r="N452" s="14"/>
      <c r="O452" s="29"/>
      <c r="P452" s="29"/>
      <c r="Q452" s="29"/>
      <c r="R452" s="29"/>
      <c r="S452" s="29">
        <f t="shared" si="334"/>
        <v>0</v>
      </c>
      <c r="T452" s="29">
        <f t="shared" si="335"/>
        <v>2.9000000000000004</v>
      </c>
      <c r="U452" s="29"/>
      <c r="V452" s="29"/>
      <c r="W452" s="29"/>
      <c r="X452" s="29"/>
    </row>
    <row r="453" spans="1:24" x14ac:dyDescent="0.25">
      <c r="A453" s="6">
        <v>1005</v>
      </c>
      <c r="B453" s="30">
        <v>448</v>
      </c>
      <c r="C453" s="30"/>
      <c r="D453" s="12"/>
      <c r="E453" s="12" t="s">
        <v>453</v>
      </c>
      <c r="F453" s="12" t="s">
        <v>494</v>
      </c>
      <c r="G453" s="13">
        <v>119</v>
      </c>
      <c r="H453" s="14">
        <v>317.07549999999998</v>
      </c>
      <c r="I453" s="14">
        <v>43.137500000000003</v>
      </c>
      <c r="J453" s="9" t="s">
        <v>1999</v>
      </c>
      <c r="K453" s="29"/>
      <c r="L453" s="29"/>
      <c r="M453" s="29"/>
      <c r="N453" s="14"/>
      <c r="O453" s="29"/>
      <c r="P453" s="29"/>
      <c r="Q453" s="29"/>
      <c r="R453" s="29"/>
      <c r="S453" s="29">
        <f t="shared" si="334"/>
        <v>0</v>
      </c>
      <c r="T453" s="29">
        <f t="shared" si="335"/>
        <v>43.137500000000003</v>
      </c>
      <c r="U453" s="29"/>
      <c r="V453" s="29"/>
      <c r="W453" s="29"/>
      <c r="X453" s="29"/>
    </row>
    <row r="454" spans="1:24" x14ac:dyDescent="0.25">
      <c r="A454" s="6">
        <v>1006</v>
      </c>
      <c r="B454" s="30">
        <v>449</v>
      </c>
      <c r="C454" s="30"/>
      <c r="D454" s="12"/>
      <c r="E454" s="12" t="s">
        <v>455</v>
      </c>
      <c r="F454" s="12" t="s">
        <v>495</v>
      </c>
      <c r="G454" s="13">
        <v>586</v>
      </c>
      <c r="H454" s="14">
        <v>1561.3969999999999</v>
      </c>
      <c r="I454" s="14">
        <v>212.42500000000001</v>
      </c>
      <c r="J454" s="9" t="s">
        <v>1999</v>
      </c>
      <c r="K454" s="29"/>
      <c r="L454" s="29"/>
      <c r="M454" s="29"/>
      <c r="N454" s="14"/>
      <c r="O454" s="29"/>
      <c r="P454" s="29"/>
      <c r="Q454" s="29"/>
      <c r="R454" s="29"/>
      <c r="S454" s="29">
        <f t="shared" si="334"/>
        <v>0</v>
      </c>
      <c r="T454" s="29">
        <f t="shared" si="335"/>
        <v>212.42500000000001</v>
      </c>
      <c r="U454" s="29"/>
      <c r="V454" s="29"/>
      <c r="W454" s="29"/>
      <c r="X454" s="29"/>
    </row>
    <row r="455" spans="1:24" x14ac:dyDescent="0.25">
      <c r="A455" s="6">
        <v>1007</v>
      </c>
      <c r="B455" s="30">
        <v>450</v>
      </c>
      <c r="C455" s="30"/>
      <c r="D455" s="12"/>
      <c r="E455" s="12" t="s">
        <v>454</v>
      </c>
      <c r="F455" s="12" t="s">
        <v>496</v>
      </c>
      <c r="G455" s="13">
        <v>94</v>
      </c>
      <c r="H455" s="14">
        <v>250.46299999999999</v>
      </c>
      <c r="I455" s="14">
        <v>34.075000000000003</v>
      </c>
      <c r="J455" s="9" t="s">
        <v>1999</v>
      </c>
      <c r="K455" s="29"/>
      <c r="L455" s="29"/>
      <c r="M455" s="29"/>
      <c r="N455" s="14"/>
      <c r="O455" s="29"/>
      <c r="P455" s="29"/>
      <c r="Q455" s="29"/>
      <c r="R455" s="29"/>
      <c r="S455" s="29">
        <f t="shared" si="334"/>
        <v>0</v>
      </c>
      <c r="T455" s="29">
        <f t="shared" si="335"/>
        <v>34.075000000000003</v>
      </c>
      <c r="U455" s="29"/>
      <c r="V455" s="29"/>
      <c r="W455" s="29"/>
      <c r="X455" s="29"/>
    </row>
    <row r="456" spans="1:24" s="10" customFormat="1" x14ac:dyDescent="0.25">
      <c r="A456" s="6">
        <v>1008</v>
      </c>
      <c r="B456" s="30">
        <v>451</v>
      </c>
      <c r="C456" s="30"/>
      <c r="D456" s="15" t="s">
        <v>93</v>
      </c>
      <c r="E456" s="15"/>
      <c r="F456" s="15"/>
      <c r="G456" s="16">
        <v>585</v>
      </c>
      <c r="H456" s="9">
        <v>1558.7324999999998</v>
      </c>
      <c r="I456" s="9">
        <v>212.0625</v>
      </c>
      <c r="J456" s="9" t="s">
        <v>1999</v>
      </c>
      <c r="K456" s="21"/>
      <c r="L456" s="21"/>
      <c r="M456" s="21"/>
      <c r="N456" s="21">
        <f t="shared" ref="N456" si="336">SUM(N457:N460)</f>
        <v>0</v>
      </c>
      <c r="O456" s="21"/>
      <c r="P456" s="21"/>
      <c r="Q456" s="21"/>
      <c r="R456" s="21"/>
      <c r="S456" s="21">
        <f t="shared" ref="S456:T456" si="337">SUM(S457:S460)</f>
        <v>0</v>
      </c>
      <c r="T456" s="21">
        <f t="shared" si="337"/>
        <v>212.0625</v>
      </c>
      <c r="U456" s="21"/>
      <c r="V456" s="21"/>
      <c r="W456" s="21"/>
      <c r="X456" s="21"/>
    </row>
    <row r="457" spans="1:24" x14ac:dyDescent="0.25">
      <c r="A457" s="6">
        <v>1009</v>
      </c>
      <c r="B457" s="30">
        <v>452</v>
      </c>
      <c r="C457" s="30"/>
      <c r="D457" s="12"/>
      <c r="E457" s="12" t="s">
        <v>454</v>
      </c>
      <c r="F457" s="12" t="s">
        <v>497</v>
      </c>
      <c r="G457" s="13">
        <v>51</v>
      </c>
      <c r="H457" s="14">
        <v>135.8895</v>
      </c>
      <c r="I457" s="14">
        <v>18.487500000000001</v>
      </c>
      <c r="J457" s="9" t="s">
        <v>1999</v>
      </c>
      <c r="K457" s="29"/>
      <c r="L457" s="29"/>
      <c r="M457" s="29"/>
      <c r="N457" s="14"/>
      <c r="O457" s="29"/>
      <c r="P457" s="29"/>
      <c r="Q457" s="29"/>
      <c r="R457" s="29"/>
      <c r="S457" s="29">
        <f t="shared" ref="S457:S460" si="338">N457/100*R457</f>
        <v>0</v>
      </c>
      <c r="T457" s="29">
        <f t="shared" ref="T457:T460" si="339">I457-S457</f>
        <v>18.487500000000001</v>
      </c>
      <c r="U457" s="29"/>
      <c r="V457" s="29"/>
      <c r="W457" s="29"/>
      <c r="X457" s="29"/>
    </row>
    <row r="458" spans="1:24" x14ac:dyDescent="0.25">
      <c r="A458" s="6">
        <v>1010</v>
      </c>
      <c r="B458" s="30">
        <v>453</v>
      </c>
      <c r="C458" s="30"/>
      <c r="D458" s="12"/>
      <c r="E458" s="12" t="s">
        <v>453</v>
      </c>
      <c r="F458" s="12" t="s">
        <v>498</v>
      </c>
      <c r="G458" s="13">
        <v>123</v>
      </c>
      <c r="H458" s="14">
        <v>327.73349999999999</v>
      </c>
      <c r="I458" s="14">
        <v>44.587499999999999</v>
      </c>
      <c r="J458" s="9" t="s">
        <v>1999</v>
      </c>
      <c r="K458" s="29"/>
      <c r="L458" s="29"/>
      <c r="M458" s="29"/>
      <c r="N458" s="14"/>
      <c r="O458" s="29"/>
      <c r="P458" s="29"/>
      <c r="Q458" s="29"/>
      <c r="R458" s="29"/>
      <c r="S458" s="29">
        <f t="shared" si="338"/>
        <v>0</v>
      </c>
      <c r="T458" s="29">
        <f t="shared" si="339"/>
        <v>44.587499999999999</v>
      </c>
      <c r="U458" s="29"/>
      <c r="V458" s="29"/>
      <c r="W458" s="29"/>
      <c r="X458" s="29"/>
    </row>
    <row r="459" spans="1:24" x14ac:dyDescent="0.25">
      <c r="A459" s="6">
        <v>1011</v>
      </c>
      <c r="B459" s="30">
        <v>454</v>
      </c>
      <c r="C459" s="30"/>
      <c r="D459" s="12"/>
      <c r="E459" s="12" t="s">
        <v>455</v>
      </c>
      <c r="F459" s="12" t="s">
        <v>499</v>
      </c>
      <c r="G459" s="13">
        <v>371</v>
      </c>
      <c r="H459" s="14">
        <v>988.52949999999998</v>
      </c>
      <c r="I459" s="14">
        <v>134.48750000000001</v>
      </c>
      <c r="J459" s="9" t="s">
        <v>1999</v>
      </c>
      <c r="K459" s="29"/>
      <c r="L459" s="29"/>
      <c r="M459" s="29"/>
      <c r="N459" s="14"/>
      <c r="O459" s="29"/>
      <c r="P459" s="29"/>
      <c r="Q459" s="29"/>
      <c r="R459" s="29"/>
      <c r="S459" s="29">
        <f t="shared" si="338"/>
        <v>0</v>
      </c>
      <c r="T459" s="29">
        <f t="shared" si="339"/>
        <v>134.48750000000001</v>
      </c>
      <c r="U459" s="29"/>
      <c r="V459" s="29"/>
      <c r="W459" s="29"/>
      <c r="X459" s="29"/>
    </row>
    <row r="460" spans="1:24" x14ac:dyDescent="0.25">
      <c r="A460" s="6">
        <v>1012</v>
      </c>
      <c r="B460" s="30">
        <v>455</v>
      </c>
      <c r="C460" s="30"/>
      <c r="D460" s="12"/>
      <c r="E460" s="12" t="s">
        <v>454</v>
      </c>
      <c r="F460" s="12" t="s">
        <v>500</v>
      </c>
      <c r="G460" s="13">
        <v>40</v>
      </c>
      <c r="H460" s="14">
        <v>106.58</v>
      </c>
      <c r="I460" s="14">
        <v>14.5</v>
      </c>
      <c r="J460" s="9" t="s">
        <v>1999</v>
      </c>
      <c r="K460" s="29"/>
      <c r="L460" s="29"/>
      <c r="M460" s="29"/>
      <c r="N460" s="14"/>
      <c r="O460" s="29"/>
      <c r="P460" s="29"/>
      <c r="Q460" s="29"/>
      <c r="R460" s="29"/>
      <c r="S460" s="29">
        <f t="shared" si="338"/>
        <v>0</v>
      </c>
      <c r="T460" s="29">
        <f t="shared" si="339"/>
        <v>14.5</v>
      </c>
      <c r="U460" s="29"/>
      <c r="V460" s="29"/>
      <c r="W460" s="29"/>
      <c r="X460" s="29"/>
    </row>
    <row r="461" spans="1:24" s="10" customFormat="1" x14ac:dyDescent="0.25">
      <c r="A461" s="6">
        <v>1013</v>
      </c>
      <c r="B461" s="30">
        <v>456</v>
      </c>
      <c r="C461" s="30"/>
      <c r="D461" s="15" t="s">
        <v>94</v>
      </c>
      <c r="E461" s="15"/>
      <c r="F461" s="15"/>
      <c r="G461" s="16">
        <v>1332</v>
      </c>
      <c r="H461" s="9">
        <v>3549.1139999999996</v>
      </c>
      <c r="I461" s="9">
        <v>482.85</v>
      </c>
      <c r="J461" s="9" t="s">
        <v>1999</v>
      </c>
      <c r="K461" s="21"/>
      <c r="L461" s="21"/>
      <c r="M461" s="21"/>
      <c r="N461" s="21">
        <f t="shared" ref="N461" si="340">SUM(N462:N466)</f>
        <v>0</v>
      </c>
      <c r="O461" s="21"/>
      <c r="P461" s="21"/>
      <c r="Q461" s="21"/>
      <c r="R461" s="21"/>
      <c r="S461" s="21">
        <f t="shared" ref="S461:T461" si="341">SUM(S462:S466)</f>
        <v>0</v>
      </c>
      <c r="T461" s="21">
        <f t="shared" si="341"/>
        <v>482.85</v>
      </c>
      <c r="U461" s="21"/>
      <c r="V461" s="21"/>
      <c r="W461" s="21"/>
      <c r="X461" s="21"/>
    </row>
    <row r="462" spans="1:24" x14ac:dyDescent="0.25">
      <c r="A462" s="6">
        <v>1014</v>
      </c>
      <c r="B462" s="30">
        <v>457</v>
      </c>
      <c r="C462" s="30"/>
      <c r="D462" s="12"/>
      <c r="E462" s="12" t="s">
        <v>454</v>
      </c>
      <c r="F462" s="12" t="s">
        <v>501</v>
      </c>
      <c r="G462" s="13">
        <v>142</v>
      </c>
      <c r="H462" s="14">
        <v>378.35899999999998</v>
      </c>
      <c r="I462" s="14">
        <v>51.475000000000009</v>
      </c>
      <c r="J462" s="9" t="s">
        <v>1999</v>
      </c>
      <c r="K462" s="29"/>
      <c r="L462" s="29"/>
      <c r="M462" s="29"/>
      <c r="N462" s="14"/>
      <c r="O462" s="29"/>
      <c r="P462" s="29"/>
      <c r="Q462" s="29"/>
      <c r="R462" s="29"/>
      <c r="S462" s="29">
        <f t="shared" ref="S462:S466" si="342">N462/100*R462</f>
        <v>0</v>
      </c>
      <c r="T462" s="29">
        <f t="shared" ref="T462:T466" si="343">I462-S462</f>
        <v>51.475000000000009</v>
      </c>
      <c r="U462" s="29"/>
      <c r="V462" s="29"/>
      <c r="W462" s="29"/>
      <c r="X462" s="29"/>
    </row>
    <row r="463" spans="1:24" x14ac:dyDescent="0.25">
      <c r="A463" s="6">
        <v>1015</v>
      </c>
      <c r="B463" s="30">
        <v>458</v>
      </c>
      <c r="C463" s="30"/>
      <c r="D463" s="12"/>
      <c r="E463" s="12" t="s">
        <v>453</v>
      </c>
      <c r="F463" s="12" t="s">
        <v>502</v>
      </c>
      <c r="G463" s="13">
        <v>450</v>
      </c>
      <c r="H463" s="14">
        <v>1199.0249999999999</v>
      </c>
      <c r="I463" s="14">
        <v>163.125</v>
      </c>
      <c r="J463" s="9" t="s">
        <v>1999</v>
      </c>
      <c r="K463" s="29"/>
      <c r="L463" s="29"/>
      <c r="M463" s="29"/>
      <c r="N463" s="14"/>
      <c r="O463" s="29"/>
      <c r="P463" s="29"/>
      <c r="Q463" s="29"/>
      <c r="R463" s="29"/>
      <c r="S463" s="29">
        <f t="shared" si="342"/>
        <v>0</v>
      </c>
      <c r="T463" s="29">
        <f t="shared" si="343"/>
        <v>163.125</v>
      </c>
      <c r="U463" s="29"/>
      <c r="V463" s="29"/>
      <c r="W463" s="29"/>
      <c r="X463" s="29"/>
    </row>
    <row r="464" spans="1:24" x14ac:dyDescent="0.25">
      <c r="A464" s="6">
        <v>1016</v>
      </c>
      <c r="B464" s="30">
        <v>459</v>
      </c>
      <c r="C464" s="30"/>
      <c r="D464" s="12"/>
      <c r="E464" s="12" t="s">
        <v>455</v>
      </c>
      <c r="F464" s="12" t="s">
        <v>503</v>
      </c>
      <c r="G464" s="13">
        <v>281</v>
      </c>
      <c r="H464" s="14">
        <v>748.72450000000003</v>
      </c>
      <c r="I464" s="14">
        <v>101.8625</v>
      </c>
      <c r="J464" s="9" t="s">
        <v>1999</v>
      </c>
      <c r="K464" s="29"/>
      <c r="L464" s="29"/>
      <c r="M464" s="29"/>
      <c r="N464" s="14"/>
      <c r="O464" s="29"/>
      <c r="P464" s="29"/>
      <c r="Q464" s="29"/>
      <c r="R464" s="29"/>
      <c r="S464" s="29">
        <f t="shared" si="342"/>
        <v>0</v>
      </c>
      <c r="T464" s="29">
        <f t="shared" si="343"/>
        <v>101.8625</v>
      </c>
      <c r="U464" s="29"/>
      <c r="V464" s="29"/>
      <c r="W464" s="29"/>
      <c r="X464" s="29"/>
    </row>
    <row r="465" spans="1:24" x14ac:dyDescent="0.25">
      <c r="A465" s="6">
        <v>1017</v>
      </c>
      <c r="B465" s="30">
        <v>460</v>
      </c>
      <c r="C465" s="30"/>
      <c r="D465" s="12"/>
      <c r="E465" s="12" t="s">
        <v>454</v>
      </c>
      <c r="F465" s="12" t="s">
        <v>504</v>
      </c>
      <c r="G465" s="13">
        <v>33</v>
      </c>
      <c r="H465" s="14">
        <v>87.9285</v>
      </c>
      <c r="I465" s="14">
        <v>11.962499999999999</v>
      </c>
      <c r="J465" s="9" t="s">
        <v>1999</v>
      </c>
      <c r="K465" s="29"/>
      <c r="L465" s="29"/>
      <c r="M465" s="29"/>
      <c r="N465" s="14"/>
      <c r="O465" s="29"/>
      <c r="P465" s="29"/>
      <c r="Q465" s="29"/>
      <c r="R465" s="29"/>
      <c r="S465" s="29">
        <f t="shared" si="342"/>
        <v>0</v>
      </c>
      <c r="T465" s="29">
        <f t="shared" si="343"/>
        <v>11.962499999999999</v>
      </c>
      <c r="U465" s="29"/>
      <c r="V465" s="29"/>
      <c r="W465" s="29"/>
      <c r="X465" s="29"/>
    </row>
    <row r="466" spans="1:24" x14ac:dyDescent="0.25">
      <c r="A466" s="6">
        <v>1018</v>
      </c>
      <c r="B466" s="30">
        <v>461</v>
      </c>
      <c r="C466" s="30"/>
      <c r="D466" s="12"/>
      <c r="E466" s="12" t="s">
        <v>454</v>
      </c>
      <c r="F466" s="12" t="s">
        <v>505</v>
      </c>
      <c r="G466" s="13">
        <v>426</v>
      </c>
      <c r="H466" s="14">
        <v>1135.077</v>
      </c>
      <c r="I466" s="14">
        <v>154.42500000000001</v>
      </c>
      <c r="J466" s="9" t="s">
        <v>1999</v>
      </c>
      <c r="K466" s="29"/>
      <c r="L466" s="29"/>
      <c r="M466" s="29"/>
      <c r="N466" s="14"/>
      <c r="O466" s="29"/>
      <c r="P466" s="29"/>
      <c r="Q466" s="29"/>
      <c r="R466" s="29"/>
      <c r="S466" s="29">
        <f t="shared" si="342"/>
        <v>0</v>
      </c>
      <c r="T466" s="29">
        <f t="shared" si="343"/>
        <v>154.42500000000001</v>
      </c>
      <c r="U466" s="29"/>
      <c r="V466" s="29"/>
      <c r="W466" s="29"/>
      <c r="X466" s="29"/>
    </row>
    <row r="467" spans="1:24" s="10" customFormat="1" x14ac:dyDescent="0.25">
      <c r="A467" s="6">
        <v>1019</v>
      </c>
      <c r="B467" s="30">
        <v>462</v>
      </c>
      <c r="C467" s="30"/>
      <c r="D467" s="15" t="s">
        <v>95</v>
      </c>
      <c r="E467" s="15"/>
      <c r="F467" s="15"/>
      <c r="G467" s="16">
        <v>429</v>
      </c>
      <c r="H467" s="9">
        <v>1143.0704999999998</v>
      </c>
      <c r="I467" s="9">
        <v>155.51250000000002</v>
      </c>
      <c r="J467" s="9" t="s">
        <v>1999</v>
      </c>
      <c r="K467" s="21"/>
      <c r="L467" s="21"/>
      <c r="M467" s="21"/>
      <c r="N467" s="21">
        <f t="shared" ref="N467" si="344">SUM(N468:N470)</f>
        <v>0</v>
      </c>
      <c r="O467" s="21"/>
      <c r="P467" s="21"/>
      <c r="Q467" s="21"/>
      <c r="R467" s="21"/>
      <c r="S467" s="21">
        <f t="shared" ref="S467:T467" si="345">SUM(S468:S470)</f>
        <v>0</v>
      </c>
      <c r="T467" s="21">
        <f t="shared" si="345"/>
        <v>155.51250000000002</v>
      </c>
      <c r="U467" s="21"/>
      <c r="V467" s="21"/>
      <c r="W467" s="21"/>
      <c r="X467" s="21"/>
    </row>
    <row r="468" spans="1:24" x14ac:dyDescent="0.25">
      <c r="A468" s="6">
        <v>1020</v>
      </c>
      <c r="B468" s="30">
        <v>463</v>
      </c>
      <c r="C468" s="30"/>
      <c r="D468" s="12"/>
      <c r="E468" s="12" t="s">
        <v>454</v>
      </c>
      <c r="F468" s="12" t="s">
        <v>506</v>
      </c>
      <c r="G468" s="13">
        <v>89</v>
      </c>
      <c r="H468" s="14">
        <v>237.14049999999997</v>
      </c>
      <c r="I468" s="14">
        <v>32.262500000000003</v>
      </c>
      <c r="J468" s="9" t="s">
        <v>1999</v>
      </c>
      <c r="K468" s="29"/>
      <c r="L468" s="29"/>
      <c r="M468" s="29"/>
      <c r="N468" s="14"/>
      <c r="O468" s="29"/>
      <c r="P468" s="29"/>
      <c r="Q468" s="29"/>
      <c r="R468" s="29"/>
      <c r="S468" s="29">
        <f t="shared" ref="S468:S470" si="346">N468/100*R468</f>
        <v>0</v>
      </c>
      <c r="T468" s="29">
        <f t="shared" ref="T468:T470" si="347">I468-S468</f>
        <v>32.262500000000003</v>
      </c>
      <c r="U468" s="29"/>
      <c r="V468" s="29"/>
      <c r="W468" s="29"/>
      <c r="X468" s="29"/>
    </row>
    <row r="469" spans="1:24" x14ac:dyDescent="0.25">
      <c r="A469" s="6">
        <v>1021</v>
      </c>
      <c r="B469" s="30">
        <v>464</v>
      </c>
      <c r="C469" s="30"/>
      <c r="D469" s="12"/>
      <c r="E469" s="12" t="s">
        <v>455</v>
      </c>
      <c r="F469" s="12" t="s">
        <v>507</v>
      </c>
      <c r="G469" s="13">
        <v>278</v>
      </c>
      <c r="H469" s="14">
        <v>740.73099999999999</v>
      </c>
      <c r="I469" s="14">
        <v>100.77500000000001</v>
      </c>
      <c r="J469" s="9" t="s">
        <v>1999</v>
      </c>
      <c r="K469" s="29"/>
      <c r="L469" s="29"/>
      <c r="M469" s="29"/>
      <c r="N469" s="14"/>
      <c r="O469" s="29"/>
      <c r="P469" s="29"/>
      <c r="Q469" s="29"/>
      <c r="R469" s="29"/>
      <c r="S469" s="29">
        <f t="shared" si="346"/>
        <v>0</v>
      </c>
      <c r="T469" s="29">
        <f t="shared" si="347"/>
        <v>100.77500000000001</v>
      </c>
      <c r="U469" s="29"/>
      <c r="V469" s="29"/>
      <c r="W469" s="29"/>
      <c r="X469" s="29"/>
    </row>
    <row r="470" spans="1:24" x14ac:dyDescent="0.25">
      <c r="A470" s="6">
        <v>1022</v>
      </c>
      <c r="B470" s="30">
        <v>465</v>
      </c>
      <c r="C470" s="30"/>
      <c r="D470" s="12"/>
      <c r="E470" s="12" t="s">
        <v>454</v>
      </c>
      <c r="F470" s="12" t="s">
        <v>508</v>
      </c>
      <c r="G470" s="13">
        <v>62</v>
      </c>
      <c r="H470" s="14">
        <v>165.19899999999996</v>
      </c>
      <c r="I470" s="14">
        <v>22.475000000000001</v>
      </c>
      <c r="J470" s="9" t="s">
        <v>1999</v>
      </c>
      <c r="K470" s="29"/>
      <c r="L470" s="29"/>
      <c r="M470" s="29"/>
      <c r="N470" s="14"/>
      <c r="O470" s="29"/>
      <c r="P470" s="29"/>
      <c r="Q470" s="29"/>
      <c r="R470" s="29"/>
      <c r="S470" s="29">
        <f t="shared" si="346"/>
        <v>0</v>
      </c>
      <c r="T470" s="29">
        <f t="shared" si="347"/>
        <v>22.475000000000001</v>
      </c>
      <c r="U470" s="29"/>
      <c r="V470" s="29"/>
      <c r="W470" s="29"/>
      <c r="X470" s="29"/>
    </row>
    <row r="471" spans="1:24" s="10" customFormat="1" x14ac:dyDescent="0.25">
      <c r="A471" s="6">
        <v>1023</v>
      </c>
      <c r="B471" s="30">
        <v>466</v>
      </c>
      <c r="C471" s="30"/>
      <c r="D471" s="15" t="s">
        <v>96</v>
      </c>
      <c r="E471" s="15"/>
      <c r="F471" s="15"/>
      <c r="G471" s="16">
        <v>1368</v>
      </c>
      <c r="H471" s="9">
        <v>3645.0360000000001</v>
      </c>
      <c r="I471" s="9">
        <v>495.90000000000003</v>
      </c>
      <c r="J471" s="9" t="s">
        <v>1999</v>
      </c>
      <c r="K471" s="21"/>
      <c r="L471" s="21"/>
      <c r="M471" s="21"/>
      <c r="N471" s="21">
        <f t="shared" ref="N471" si="348">SUM(N472:N474)</f>
        <v>0</v>
      </c>
      <c r="O471" s="21"/>
      <c r="P471" s="21"/>
      <c r="Q471" s="21"/>
      <c r="R471" s="21"/>
      <c r="S471" s="21">
        <f t="shared" ref="S471:T471" si="349">SUM(S472:S474)</f>
        <v>0</v>
      </c>
      <c r="T471" s="21">
        <f t="shared" si="349"/>
        <v>495.90000000000003</v>
      </c>
      <c r="U471" s="21"/>
      <c r="V471" s="21"/>
      <c r="W471" s="21"/>
      <c r="X471" s="21"/>
    </row>
    <row r="472" spans="1:24" x14ac:dyDescent="0.25">
      <c r="A472" s="6">
        <v>1024</v>
      </c>
      <c r="B472" s="30">
        <v>467</v>
      </c>
      <c r="C472" s="30"/>
      <c r="D472" s="12"/>
      <c r="E472" s="12" t="s">
        <v>454</v>
      </c>
      <c r="F472" s="12" t="s">
        <v>509</v>
      </c>
      <c r="G472" s="13">
        <v>75</v>
      </c>
      <c r="H472" s="14">
        <v>199.83750000000001</v>
      </c>
      <c r="I472" s="14">
        <v>27.1875</v>
      </c>
      <c r="J472" s="9" t="s">
        <v>1999</v>
      </c>
      <c r="K472" s="29"/>
      <c r="L472" s="29"/>
      <c r="M472" s="29"/>
      <c r="N472" s="14"/>
      <c r="O472" s="29"/>
      <c r="P472" s="29"/>
      <c r="Q472" s="29"/>
      <c r="R472" s="29"/>
      <c r="S472" s="29">
        <f t="shared" ref="S472:S474" si="350">N472/100*R472</f>
        <v>0</v>
      </c>
      <c r="T472" s="29">
        <f t="shared" ref="T472:T474" si="351">I472-S472</f>
        <v>27.1875</v>
      </c>
      <c r="U472" s="29"/>
      <c r="V472" s="29"/>
      <c r="W472" s="29"/>
      <c r="X472" s="29"/>
    </row>
    <row r="473" spans="1:24" x14ac:dyDescent="0.25">
      <c r="A473" s="6">
        <v>1025</v>
      </c>
      <c r="B473" s="30">
        <v>468</v>
      </c>
      <c r="C473" s="30"/>
      <c r="D473" s="12"/>
      <c r="E473" s="12" t="s">
        <v>453</v>
      </c>
      <c r="F473" s="12" t="s">
        <v>510</v>
      </c>
      <c r="G473" s="13">
        <v>412</v>
      </c>
      <c r="H473" s="14">
        <v>1097.7739999999999</v>
      </c>
      <c r="I473" s="14">
        <v>149.35000000000002</v>
      </c>
      <c r="J473" s="9" t="s">
        <v>1999</v>
      </c>
      <c r="K473" s="29"/>
      <c r="L473" s="29"/>
      <c r="M473" s="29"/>
      <c r="N473" s="14"/>
      <c r="O473" s="29"/>
      <c r="P473" s="29"/>
      <c r="Q473" s="29"/>
      <c r="R473" s="29"/>
      <c r="S473" s="29">
        <f t="shared" si="350"/>
        <v>0</v>
      </c>
      <c r="T473" s="29">
        <f t="shared" si="351"/>
        <v>149.35000000000002</v>
      </c>
      <c r="U473" s="29"/>
      <c r="V473" s="29"/>
      <c r="W473" s="29"/>
      <c r="X473" s="29"/>
    </row>
    <row r="474" spans="1:24" x14ac:dyDescent="0.25">
      <c r="A474" s="6">
        <v>1026</v>
      </c>
      <c r="B474" s="30">
        <v>469</v>
      </c>
      <c r="C474" s="30"/>
      <c r="D474" s="12"/>
      <c r="E474" s="12" t="s">
        <v>455</v>
      </c>
      <c r="F474" s="12" t="s">
        <v>511</v>
      </c>
      <c r="G474" s="13">
        <v>881</v>
      </c>
      <c r="H474" s="14">
        <v>2347.4245000000001</v>
      </c>
      <c r="I474" s="14">
        <v>319.36250000000001</v>
      </c>
      <c r="J474" s="9" t="s">
        <v>1999</v>
      </c>
      <c r="K474" s="29"/>
      <c r="L474" s="29"/>
      <c r="M474" s="29"/>
      <c r="N474" s="14"/>
      <c r="O474" s="29"/>
      <c r="P474" s="29"/>
      <c r="Q474" s="29"/>
      <c r="R474" s="29"/>
      <c r="S474" s="29">
        <f t="shared" si="350"/>
        <v>0</v>
      </c>
      <c r="T474" s="29">
        <f t="shared" si="351"/>
        <v>319.36250000000001</v>
      </c>
      <c r="U474" s="29"/>
      <c r="V474" s="29"/>
      <c r="W474" s="29"/>
      <c r="X474" s="29"/>
    </row>
    <row r="475" spans="1:24" s="10" customFormat="1" x14ac:dyDescent="0.25">
      <c r="A475" s="6">
        <v>1027</v>
      </c>
      <c r="B475" s="30">
        <v>470</v>
      </c>
      <c r="C475" s="30"/>
      <c r="D475" s="15" t="s">
        <v>97</v>
      </c>
      <c r="E475" s="15"/>
      <c r="F475" s="15"/>
      <c r="G475" s="16">
        <v>554</v>
      </c>
      <c r="H475" s="9">
        <v>1476.1329999999998</v>
      </c>
      <c r="I475" s="9">
        <v>200.82499999999999</v>
      </c>
      <c r="J475" s="9" t="s">
        <v>1999</v>
      </c>
      <c r="K475" s="21"/>
      <c r="L475" s="21"/>
      <c r="M475" s="21"/>
      <c r="N475" s="21">
        <f t="shared" ref="N475" si="352">SUM(N476:N480)</f>
        <v>0</v>
      </c>
      <c r="O475" s="21"/>
      <c r="P475" s="21"/>
      <c r="Q475" s="21"/>
      <c r="R475" s="21"/>
      <c r="S475" s="21">
        <f t="shared" ref="S475:T475" si="353">SUM(S476:S480)</f>
        <v>0</v>
      </c>
      <c r="T475" s="21">
        <f t="shared" si="353"/>
        <v>200.82499999999999</v>
      </c>
      <c r="U475" s="21"/>
      <c r="V475" s="21"/>
      <c r="W475" s="21"/>
      <c r="X475" s="21"/>
    </row>
    <row r="476" spans="1:24" x14ac:dyDescent="0.25">
      <c r="A476" s="6">
        <v>1028</v>
      </c>
      <c r="B476" s="30">
        <v>471</v>
      </c>
      <c r="C476" s="30"/>
      <c r="D476" s="12"/>
      <c r="E476" s="12" t="s">
        <v>453</v>
      </c>
      <c r="F476" s="12" t="s">
        <v>512</v>
      </c>
      <c r="G476" s="13">
        <v>0</v>
      </c>
      <c r="H476" s="14">
        <v>0</v>
      </c>
      <c r="I476" s="14">
        <v>0</v>
      </c>
      <c r="J476" s="9" t="s">
        <v>1999</v>
      </c>
      <c r="K476" s="29"/>
      <c r="L476" s="29"/>
      <c r="M476" s="29"/>
      <c r="N476" s="14"/>
      <c r="O476" s="29"/>
      <c r="P476" s="29"/>
      <c r="Q476" s="29"/>
      <c r="R476" s="29"/>
      <c r="S476" s="29">
        <f t="shared" ref="S476:S480" si="354">N476/100*R476</f>
        <v>0</v>
      </c>
      <c r="T476" s="29">
        <f t="shared" ref="T476:T480" si="355">I476-S476</f>
        <v>0</v>
      </c>
      <c r="U476" s="29"/>
      <c r="V476" s="29"/>
      <c r="W476" s="29"/>
      <c r="X476" s="29"/>
    </row>
    <row r="477" spans="1:24" x14ac:dyDescent="0.25">
      <c r="A477" s="6">
        <v>1029</v>
      </c>
      <c r="B477" s="30">
        <v>472</v>
      </c>
      <c r="C477" s="30"/>
      <c r="D477" s="12"/>
      <c r="E477" s="12" t="s">
        <v>453</v>
      </c>
      <c r="F477" s="12" t="s">
        <v>513</v>
      </c>
      <c r="G477" s="13">
        <v>137</v>
      </c>
      <c r="H477" s="14">
        <v>365.03649999999999</v>
      </c>
      <c r="I477" s="14">
        <v>49.662500000000001</v>
      </c>
      <c r="J477" s="9" t="s">
        <v>1999</v>
      </c>
      <c r="K477" s="29"/>
      <c r="L477" s="29"/>
      <c r="M477" s="29"/>
      <c r="N477" s="14"/>
      <c r="O477" s="29"/>
      <c r="P477" s="29"/>
      <c r="Q477" s="29"/>
      <c r="R477" s="29"/>
      <c r="S477" s="29">
        <f t="shared" si="354"/>
        <v>0</v>
      </c>
      <c r="T477" s="29">
        <f t="shared" si="355"/>
        <v>49.662500000000001</v>
      </c>
      <c r="U477" s="29"/>
      <c r="V477" s="29"/>
      <c r="W477" s="29"/>
      <c r="X477" s="29"/>
    </row>
    <row r="478" spans="1:24" x14ac:dyDescent="0.25">
      <c r="A478" s="6">
        <v>1030</v>
      </c>
      <c r="B478" s="30">
        <v>473</v>
      </c>
      <c r="C478" s="30"/>
      <c r="D478" s="12"/>
      <c r="E478" s="12" t="s">
        <v>455</v>
      </c>
      <c r="F478" s="12" t="s">
        <v>514</v>
      </c>
      <c r="G478" s="13">
        <v>308</v>
      </c>
      <c r="H478" s="14">
        <v>820.66599999999994</v>
      </c>
      <c r="I478" s="14">
        <v>111.65</v>
      </c>
      <c r="J478" s="9" t="s">
        <v>1999</v>
      </c>
      <c r="K478" s="29"/>
      <c r="L478" s="29"/>
      <c r="M478" s="29"/>
      <c r="N478" s="14"/>
      <c r="O478" s="29"/>
      <c r="P478" s="29"/>
      <c r="Q478" s="29"/>
      <c r="R478" s="29"/>
      <c r="S478" s="29">
        <f t="shared" si="354"/>
        <v>0</v>
      </c>
      <c r="T478" s="29">
        <f t="shared" si="355"/>
        <v>111.65</v>
      </c>
      <c r="U478" s="29"/>
      <c r="V478" s="29"/>
      <c r="W478" s="29"/>
      <c r="X478" s="29"/>
    </row>
    <row r="479" spans="1:24" x14ac:dyDescent="0.25">
      <c r="A479" s="6">
        <v>1031</v>
      </c>
      <c r="B479" s="30">
        <v>474</v>
      </c>
      <c r="C479" s="30"/>
      <c r="D479" s="12"/>
      <c r="E479" s="12" t="s">
        <v>454</v>
      </c>
      <c r="F479" s="12" t="s">
        <v>515</v>
      </c>
      <c r="G479" s="13">
        <v>60</v>
      </c>
      <c r="H479" s="14">
        <v>159.86999999999998</v>
      </c>
      <c r="I479" s="14">
        <v>21.75</v>
      </c>
      <c r="J479" s="9" t="s">
        <v>1999</v>
      </c>
      <c r="K479" s="29"/>
      <c r="L479" s="29"/>
      <c r="M479" s="29"/>
      <c r="N479" s="14"/>
      <c r="O479" s="29"/>
      <c r="P479" s="29"/>
      <c r="Q479" s="29"/>
      <c r="R479" s="29"/>
      <c r="S479" s="29">
        <f t="shared" si="354"/>
        <v>0</v>
      </c>
      <c r="T479" s="29">
        <f t="shared" si="355"/>
        <v>21.75</v>
      </c>
      <c r="U479" s="29"/>
      <c r="V479" s="29"/>
      <c r="W479" s="29"/>
      <c r="X479" s="29"/>
    </row>
    <row r="480" spans="1:24" x14ac:dyDescent="0.25">
      <c r="A480" s="6">
        <v>1032</v>
      </c>
      <c r="B480" s="30">
        <v>475</v>
      </c>
      <c r="C480" s="30"/>
      <c r="D480" s="12"/>
      <c r="E480" s="12" t="s">
        <v>454</v>
      </c>
      <c r="F480" s="12" t="s">
        <v>516</v>
      </c>
      <c r="G480" s="13">
        <v>49</v>
      </c>
      <c r="H480" s="14">
        <v>130.56049999999999</v>
      </c>
      <c r="I480" s="14">
        <v>17.762499999999999</v>
      </c>
      <c r="J480" s="9" t="s">
        <v>1999</v>
      </c>
      <c r="K480" s="29"/>
      <c r="L480" s="29"/>
      <c r="M480" s="29"/>
      <c r="N480" s="14"/>
      <c r="O480" s="29"/>
      <c r="P480" s="29"/>
      <c r="Q480" s="29"/>
      <c r="R480" s="29"/>
      <c r="S480" s="29">
        <f t="shared" si="354"/>
        <v>0</v>
      </c>
      <c r="T480" s="29">
        <f t="shared" si="355"/>
        <v>17.762499999999999</v>
      </c>
      <c r="U480" s="29"/>
      <c r="V480" s="29"/>
      <c r="W480" s="29"/>
      <c r="X480" s="29"/>
    </row>
    <row r="481" spans="1:24" s="10" customFormat="1" x14ac:dyDescent="0.25">
      <c r="A481" s="6">
        <v>1033</v>
      </c>
      <c r="B481" s="30">
        <v>476</v>
      </c>
      <c r="C481" s="30"/>
      <c r="D481" s="15" t="s">
        <v>98</v>
      </c>
      <c r="E481" s="15"/>
      <c r="F481" s="15"/>
      <c r="G481" s="16">
        <v>694</v>
      </c>
      <c r="H481" s="9">
        <v>1849.163</v>
      </c>
      <c r="I481" s="9">
        <v>251.57500000000002</v>
      </c>
      <c r="J481" s="9" t="s">
        <v>1999</v>
      </c>
      <c r="K481" s="21"/>
      <c r="L481" s="21"/>
      <c r="M481" s="21"/>
      <c r="N481" s="21">
        <f t="shared" ref="N481" si="356">SUM(N482:N486)</f>
        <v>0</v>
      </c>
      <c r="O481" s="21"/>
      <c r="P481" s="21"/>
      <c r="Q481" s="21"/>
      <c r="R481" s="21"/>
      <c r="S481" s="21">
        <f t="shared" ref="S481:T481" si="357">SUM(S482:S486)</f>
        <v>0</v>
      </c>
      <c r="T481" s="21">
        <f t="shared" si="357"/>
        <v>251.57500000000002</v>
      </c>
      <c r="U481" s="21"/>
      <c r="V481" s="21"/>
      <c r="W481" s="21"/>
      <c r="X481" s="21"/>
    </row>
    <row r="482" spans="1:24" x14ac:dyDescent="0.25">
      <c r="A482" s="6">
        <v>1034</v>
      </c>
      <c r="B482" s="30">
        <v>477</v>
      </c>
      <c r="C482" s="30"/>
      <c r="D482" s="12"/>
      <c r="E482" s="12" t="s">
        <v>453</v>
      </c>
      <c r="F482" s="12" t="s">
        <v>517</v>
      </c>
      <c r="G482" s="13">
        <v>305</v>
      </c>
      <c r="H482" s="14">
        <v>812.6724999999999</v>
      </c>
      <c r="I482" s="14">
        <v>110.56250000000001</v>
      </c>
      <c r="J482" s="9" t="s">
        <v>1999</v>
      </c>
      <c r="K482" s="29"/>
      <c r="L482" s="29"/>
      <c r="M482" s="29"/>
      <c r="N482" s="14"/>
      <c r="O482" s="29"/>
      <c r="P482" s="29"/>
      <c r="Q482" s="29"/>
      <c r="R482" s="29"/>
      <c r="S482" s="29">
        <f t="shared" ref="S482:S486" si="358">N482/100*R482</f>
        <v>0</v>
      </c>
      <c r="T482" s="29">
        <f t="shared" ref="T482:T486" si="359">I482-S482</f>
        <v>110.56250000000001</v>
      </c>
      <c r="U482" s="29"/>
      <c r="V482" s="29"/>
      <c r="W482" s="29"/>
      <c r="X482" s="29"/>
    </row>
    <row r="483" spans="1:24" x14ac:dyDescent="0.25">
      <c r="A483" s="6">
        <v>1035</v>
      </c>
      <c r="B483" s="30">
        <v>478</v>
      </c>
      <c r="C483" s="30"/>
      <c r="D483" s="12"/>
      <c r="E483" s="12" t="s">
        <v>454</v>
      </c>
      <c r="F483" s="12" t="s">
        <v>518</v>
      </c>
      <c r="G483" s="13">
        <v>64</v>
      </c>
      <c r="H483" s="14">
        <v>170.52799999999996</v>
      </c>
      <c r="I483" s="14">
        <v>23.200000000000003</v>
      </c>
      <c r="J483" s="9" t="s">
        <v>1999</v>
      </c>
      <c r="K483" s="29"/>
      <c r="L483" s="29"/>
      <c r="M483" s="29"/>
      <c r="N483" s="14"/>
      <c r="O483" s="29"/>
      <c r="P483" s="29"/>
      <c r="Q483" s="29"/>
      <c r="R483" s="29"/>
      <c r="S483" s="29">
        <f t="shared" si="358"/>
        <v>0</v>
      </c>
      <c r="T483" s="29">
        <f t="shared" si="359"/>
        <v>23.200000000000003</v>
      </c>
      <c r="U483" s="29"/>
      <c r="V483" s="29"/>
      <c r="W483" s="29"/>
      <c r="X483" s="29"/>
    </row>
    <row r="484" spans="1:24" x14ac:dyDescent="0.25">
      <c r="A484" s="6">
        <v>1036</v>
      </c>
      <c r="B484" s="30">
        <v>479</v>
      </c>
      <c r="C484" s="30"/>
      <c r="D484" s="12"/>
      <c r="E484" s="12" t="s">
        <v>455</v>
      </c>
      <c r="F484" s="12" t="s">
        <v>519</v>
      </c>
      <c r="G484" s="13">
        <v>146</v>
      </c>
      <c r="H484" s="14">
        <v>389.017</v>
      </c>
      <c r="I484" s="14">
        <v>52.925000000000004</v>
      </c>
      <c r="J484" s="9" t="s">
        <v>1999</v>
      </c>
      <c r="K484" s="29"/>
      <c r="L484" s="29"/>
      <c r="M484" s="29"/>
      <c r="N484" s="14"/>
      <c r="O484" s="29"/>
      <c r="P484" s="29"/>
      <c r="Q484" s="29"/>
      <c r="R484" s="29"/>
      <c r="S484" s="29">
        <f t="shared" si="358"/>
        <v>0</v>
      </c>
      <c r="T484" s="29">
        <f t="shared" si="359"/>
        <v>52.925000000000004</v>
      </c>
      <c r="U484" s="29"/>
      <c r="V484" s="29"/>
      <c r="W484" s="29"/>
      <c r="X484" s="29"/>
    </row>
    <row r="485" spans="1:24" x14ac:dyDescent="0.25">
      <c r="A485" s="6">
        <v>1037</v>
      </c>
      <c r="B485" s="30">
        <v>480</v>
      </c>
      <c r="C485" s="30"/>
      <c r="D485" s="12"/>
      <c r="E485" s="12" t="s">
        <v>454</v>
      </c>
      <c r="F485" s="12" t="s">
        <v>520</v>
      </c>
      <c r="G485" s="13">
        <v>112</v>
      </c>
      <c r="H485" s="14">
        <v>298.42399999999998</v>
      </c>
      <c r="I485" s="14">
        <v>40.6</v>
      </c>
      <c r="J485" s="9" t="s">
        <v>1999</v>
      </c>
      <c r="K485" s="29"/>
      <c r="L485" s="29"/>
      <c r="M485" s="29"/>
      <c r="N485" s="14"/>
      <c r="O485" s="29"/>
      <c r="P485" s="29"/>
      <c r="Q485" s="29"/>
      <c r="R485" s="29"/>
      <c r="S485" s="29">
        <f t="shared" si="358"/>
        <v>0</v>
      </c>
      <c r="T485" s="29">
        <f t="shared" si="359"/>
        <v>40.6</v>
      </c>
      <c r="U485" s="29"/>
      <c r="V485" s="29"/>
      <c r="W485" s="29"/>
      <c r="X485" s="29"/>
    </row>
    <row r="486" spans="1:24" x14ac:dyDescent="0.25">
      <c r="A486" s="6">
        <v>1038</v>
      </c>
      <c r="B486" s="30">
        <v>481</v>
      </c>
      <c r="C486" s="30"/>
      <c r="D486" s="12"/>
      <c r="E486" s="12" t="s">
        <v>454</v>
      </c>
      <c r="F486" s="12" t="s">
        <v>521</v>
      </c>
      <c r="G486" s="13">
        <v>67</v>
      </c>
      <c r="H486" s="14">
        <v>178.5215</v>
      </c>
      <c r="I486" s="14">
        <v>24.287499999999998</v>
      </c>
      <c r="J486" s="9" t="s">
        <v>1999</v>
      </c>
      <c r="K486" s="29"/>
      <c r="L486" s="29"/>
      <c r="M486" s="29"/>
      <c r="N486" s="14"/>
      <c r="O486" s="29"/>
      <c r="P486" s="29"/>
      <c r="Q486" s="29"/>
      <c r="R486" s="29"/>
      <c r="S486" s="29">
        <f t="shared" si="358"/>
        <v>0</v>
      </c>
      <c r="T486" s="29">
        <f t="shared" si="359"/>
        <v>24.287499999999998</v>
      </c>
      <c r="U486" s="29"/>
      <c r="V486" s="29"/>
      <c r="W486" s="29"/>
      <c r="X486" s="29"/>
    </row>
    <row r="487" spans="1:24" s="10" customFormat="1" x14ac:dyDescent="0.25">
      <c r="A487" s="6">
        <v>1039</v>
      </c>
      <c r="B487" s="30">
        <v>482</v>
      </c>
      <c r="C487" s="30"/>
      <c r="D487" s="15" t="s">
        <v>99</v>
      </c>
      <c r="E487" s="15"/>
      <c r="F487" s="15"/>
      <c r="G487" s="16">
        <v>524</v>
      </c>
      <c r="H487" s="9">
        <v>1396.1979999999999</v>
      </c>
      <c r="I487" s="9">
        <v>189.95000000000002</v>
      </c>
      <c r="J487" s="9" t="s">
        <v>1999</v>
      </c>
      <c r="K487" s="21"/>
      <c r="L487" s="21"/>
      <c r="M487" s="21"/>
      <c r="N487" s="21">
        <f t="shared" ref="N487" si="360">SUM(N488:N490)</f>
        <v>0</v>
      </c>
      <c r="O487" s="21"/>
      <c r="P487" s="21"/>
      <c r="Q487" s="21"/>
      <c r="R487" s="21"/>
      <c r="S487" s="21">
        <f t="shared" ref="S487:T487" si="361">SUM(S488:S490)</f>
        <v>0</v>
      </c>
      <c r="T487" s="21">
        <f t="shared" si="361"/>
        <v>189.95000000000002</v>
      </c>
      <c r="U487" s="21"/>
      <c r="V487" s="21"/>
      <c r="W487" s="21"/>
      <c r="X487" s="21"/>
    </row>
    <row r="488" spans="1:24" x14ac:dyDescent="0.25">
      <c r="A488" s="6">
        <v>1040</v>
      </c>
      <c r="B488" s="30">
        <v>483</v>
      </c>
      <c r="C488" s="30"/>
      <c r="D488" s="12"/>
      <c r="E488" s="12" t="s">
        <v>454</v>
      </c>
      <c r="F488" s="12" t="s">
        <v>522</v>
      </c>
      <c r="G488" s="13">
        <v>58</v>
      </c>
      <c r="H488" s="14">
        <v>154.541</v>
      </c>
      <c r="I488" s="14">
        <v>21.025000000000002</v>
      </c>
      <c r="J488" s="9" t="s">
        <v>1999</v>
      </c>
      <c r="K488" s="29"/>
      <c r="L488" s="29"/>
      <c r="M488" s="29"/>
      <c r="N488" s="14"/>
      <c r="O488" s="29"/>
      <c r="P488" s="29"/>
      <c r="Q488" s="29"/>
      <c r="R488" s="29"/>
      <c r="S488" s="29">
        <f t="shared" ref="S488:S490" si="362">N488/100*R488</f>
        <v>0</v>
      </c>
      <c r="T488" s="29">
        <f t="shared" ref="T488:T490" si="363">I488-S488</f>
        <v>21.025000000000002</v>
      </c>
      <c r="U488" s="29"/>
      <c r="V488" s="29"/>
      <c r="W488" s="29"/>
      <c r="X488" s="29"/>
    </row>
    <row r="489" spans="1:24" x14ac:dyDescent="0.25">
      <c r="A489" s="6">
        <v>1041</v>
      </c>
      <c r="B489" s="30">
        <v>484</v>
      </c>
      <c r="C489" s="30"/>
      <c r="D489" s="12"/>
      <c r="E489" s="12" t="s">
        <v>454</v>
      </c>
      <c r="F489" s="12" t="s">
        <v>523</v>
      </c>
      <c r="G489" s="13">
        <v>100</v>
      </c>
      <c r="H489" s="14">
        <v>266.45</v>
      </c>
      <c r="I489" s="14">
        <v>36.25</v>
      </c>
      <c r="J489" s="9" t="s">
        <v>1999</v>
      </c>
      <c r="K489" s="29"/>
      <c r="L489" s="29"/>
      <c r="M489" s="29"/>
      <c r="N489" s="14"/>
      <c r="O489" s="29"/>
      <c r="P489" s="29"/>
      <c r="Q489" s="29"/>
      <c r="R489" s="29"/>
      <c r="S489" s="29">
        <f t="shared" si="362"/>
        <v>0</v>
      </c>
      <c r="T489" s="29">
        <f t="shared" si="363"/>
        <v>36.25</v>
      </c>
      <c r="U489" s="29"/>
      <c r="V489" s="29"/>
      <c r="W489" s="29"/>
      <c r="X489" s="29"/>
    </row>
    <row r="490" spans="1:24" x14ac:dyDescent="0.25">
      <c r="A490" s="6">
        <v>1042</v>
      </c>
      <c r="B490" s="30">
        <v>485</v>
      </c>
      <c r="C490" s="30"/>
      <c r="D490" s="12"/>
      <c r="E490" s="12" t="s">
        <v>455</v>
      </c>
      <c r="F490" s="12" t="s">
        <v>524</v>
      </c>
      <c r="G490" s="13">
        <v>366</v>
      </c>
      <c r="H490" s="14">
        <v>975.20699999999988</v>
      </c>
      <c r="I490" s="14">
        <v>132.67500000000001</v>
      </c>
      <c r="J490" s="9" t="s">
        <v>1999</v>
      </c>
      <c r="K490" s="29"/>
      <c r="L490" s="29"/>
      <c r="M490" s="29"/>
      <c r="N490" s="14"/>
      <c r="O490" s="29"/>
      <c r="P490" s="29"/>
      <c r="Q490" s="29"/>
      <c r="R490" s="29"/>
      <c r="S490" s="29">
        <f t="shared" si="362"/>
        <v>0</v>
      </c>
      <c r="T490" s="29">
        <f t="shared" si="363"/>
        <v>132.67500000000001</v>
      </c>
      <c r="U490" s="29"/>
      <c r="V490" s="29"/>
      <c r="W490" s="29"/>
      <c r="X490" s="29"/>
    </row>
    <row r="491" spans="1:24" s="10" customFormat="1" ht="68.25" customHeight="1" x14ac:dyDescent="0.25">
      <c r="A491" s="4">
        <v>1098</v>
      </c>
      <c r="B491" s="30">
        <v>486</v>
      </c>
      <c r="C491" s="4"/>
      <c r="D491" s="41" t="s">
        <v>101</v>
      </c>
      <c r="E491" s="5"/>
      <c r="F491" s="5"/>
      <c r="G491" s="11">
        <v>32861</v>
      </c>
      <c r="H491" s="1">
        <v>89262.560500000021</v>
      </c>
      <c r="I491" s="1">
        <v>11970.46175</v>
      </c>
      <c r="J491" s="9" t="s">
        <v>1999</v>
      </c>
      <c r="K491" s="21"/>
      <c r="L491" s="21"/>
      <c r="M491" s="21"/>
      <c r="N491" s="53">
        <f>N492+N497+N501+N506+N512+N519+N528+N534+N541+N546+N552+N557+N560+N562+N567+N575+N578+N584</f>
        <v>0</v>
      </c>
      <c r="O491" s="21"/>
      <c r="P491" s="21"/>
      <c r="Q491" s="21"/>
      <c r="R491" s="21"/>
      <c r="S491" s="53">
        <f>S492+S497+S501+S506+S512+S519+S528+S534+S541+S546+S552+S557+S560+S562+S567+S575+S578+S584</f>
        <v>0</v>
      </c>
      <c r="T491" s="53">
        <f>T492+T497+T501+T506+T512+T519+T528+T534+T541+T546+T552+T557+T560+T562+T567+T575+T578+T584</f>
        <v>11970.46175</v>
      </c>
      <c r="U491" s="21" t="s">
        <v>2045</v>
      </c>
      <c r="V491" s="21" t="s">
        <v>2046</v>
      </c>
      <c r="W491" s="20" t="s">
        <v>2030</v>
      </c>
      <c r="X491" s="21" t="s">
        <v>2047</v>
      </c>
    </row>
    <row r="492" spans="1:24" s="10" customFormat="1" x14ac:dyDescent="0.25">
      <c r="A492" s="6">
        <v>1099</v>
      </c>
      <c r="B492" s="30">
        <v>487</v>
      </c>
      <c r="C492" s="30"/>
      <c r="D492" s="15" t="s">
        <v>102</v>
      </c>
      <c r="E492" s="15"/>
      <c r="F492" s="15"/>
      <c r="G492" s="16">
        <v>8490</v>
      </c>
      <c r="H492" s="9">
        <v>23804.404999999999</v>
      </c>
      <c r="I492" s="9">
        <v>3100.2725000000009</v>
      </c>
      <c r="J492" s="9" t="s">
        <v>1999</v>
      </c>
      <c r="K492" s="21"/>
      <c r="L492" s="21"/>
      <c r="M492" s="21"/>
      <c r="N492" s="21">
        <f t="shared" ref="N492" si="364">SUM(N493:N496)</f>
        <v>0</v>
      </c>
      <c r="O492" s="21"/>
      <c r="P492" s="21"/>
      <c r="Q492" s="21"/>
      <c r="R492" s="21"/>
      <c r="S492" s="21">
        <f t="shared" ref="S492:T492" si="365">SUM(S493:S496)</f>
        <v>0</v>
      </c>
      <c r="T492" s="21">
        <f t="shared" si="365"/>
        <v>3100.2725000000009</v>
      </c>
      <c r="U492" s="21"/>
      <c r="V492" s="21"/>
      <c r="W492" s="21"/>
      <c r="X492" s="21"/>
    </row>
    <row r="493" spans="1:24" x14ac:dyDescent="0.25">
      <c r="A493" s="6">
        <v>1100</v>
      </c>
      <c r="B493" s="30">
        <v>488</v>
      </c>
      <c r="C493" s="30"/>
      <c r="D493" s="12"/>
      <c r="E493" s="12" t="s">
        <v>463</v>
      </c>
      <c r="F493" s="12" t="s">
        <v>545</v>
      </c>
      <c r="G493" s="13">
        <v>8225</v>
      </c>
      <c r="H493" s="14">
        <v>23098.3125</v>
      </c>
      <c r="I493" s="14">
        <v>3004.2100000000005</v>
      </c>
      <c r="J493" s="9" t="s">
        <v>1999</v>
      </c>
      <c r="K493" s="29"/>
      <c r="L493" s="29"/>
      <c r="M493" s="29"/>
      <c r="N493" s="14"/>
      <c r="O493" s="29"/>
      <c r="P493" s="29"/>
      <c r="Q493" s="29"/>
      <c r="R493" s="29"/>
      <c r="S493" s="29">
        <f t="shared" ref="S493:S496" si="366">N493/100*R493</f>
        <v>0</v>
      </c>
      <c r="T493" s="29">
        <f t="shared" ref="T493:T496" si="367">I493-S493</f>
        <v>3004.2100000000005</v>
      </c>
      <c r="U493" s="29"/>
      <c r="V493" s="29"/>
      <c r="W493" s="29"/>
      <c r="X493" s="29"/>
    </row>
    <row r="494" spans="1:24" x14ac:dyDescent="0.25">
      <c r="A494" s="6">
        <v>1101</v>
      </c>
      <c r="B494" s="30">
        <v>489</v>
      </c>
      <c r="C494" s="30"/>
      <c r="D494" s="12"/>
      <c r="E494" s="12" t="s">
        <v>454</v>
      </c>
      <c r="F494" s="12" t="s">
        <v>546</v>
      </c>
      <c r="G494" s="13">
        <v>116</v>
      </c>
      <c r="H494" s="14">
        <v>309.08199999999999</v>
      </c>
      <c r="I494" s="14">
        <v>42.050000000000004</v>
      </c>
      <c r="J494" s="9" t="s">
        <v>1999</v>
      </c>
      <c r="K494" s="29"/>
      <c r="L494" s="29"/>
      <c r="M494" s="29"/>
      <c r="N494" s="14"/>
      <c r="O494" s="29"/>
      <c r="P494" s="29"/>
      <c r="Q494" s="29"/>
      <c r="R494" s="29"/>
      <c r="S494" s="29">
        <f t="shared" si="366"/>
        <v>0</v>
      </c>
      <c r="T494" s="29">
        <f t="shared" si="367"/>
        <v>42.050000000000004</v>
      </c>
      <c r="U494" s="29"/>
      <c r="V494" s="29"/>
      <c r="W494" s="29"/>
      <c r="X494" s="29"/>
    </row>
    <row r="495" spans="1:24" x14ac:dyDescent="0.25">
      <c r="A495" s="6">
        <v>1102</v>
      </c>
      <c r="B495" s="30">
        <v>490</v>
      </c>
      <c r="C495" s="30"/>
      <c r="D495" s="12"/>
      <c r="E495" s="12" t="s">
        <v>454</v>
      </c>
      <c r="F495" s="12" t="s">
        <v>547</v>
      </c>
      <c r="G495" s="13">
        <v>148</v>
      </c>
      <c r="H495" s="14">
        <v>394.346</v>
      </c>
      <c r="I495" s="14">
        <v>53.65</v>
      </c>
      <c r="J495" s="9" t="s">
        <v>1999</v>
      </c>
      <c r="K495" s="29"/>
      <c r="L495" s="29"/>
      <c r="M495" s="29"/>
      <c r="N495" s="14"/>
      <c r="O495" s="29"/>
      <c r="P495" s="29"/>
      <c r="Q495" s="29"/>
      <c r="R495" s="29"/>
      <c r="S495" s="29">
        <f t="shared" si="366"/>
        <v>0</v>
      </c>
      <c r="T495" s="29">
        <f t="shared" si="367"/>
        <v>53.65</v>
      </c>
      <c r="U495" s="29"/>
      <c r="V495" s="29"/>
      <c r="W495" s="29"/>
      <c r="X495" s="29"/>
    </row>
    <row r="496" spans="1:24" x14ac:dyDescent="0.25">
      <c r="A496" s="6">
        <v>1103</v>
      </c>
      <c r="B496" s="30">
        <v>491</v>
      </c>
      <c r="C496" s="30"/>
      <c r="D496" s="12"/>
      <c r="E496" s="12" t="s">
        <v>454</v>
      </c>
      <c r="F496" s="12" t="s">
        <v>548</v>
      </c>
      <c r="G496" s="13">
        <v>1</v>
      </c>
      <c r="H496" s="14">
        <v>2.6644999999999994</v>
      </c>
      <c r="I496" s="14">
        <v>0.36250000000000004</v>
      </c>
      <c r="J496" s="9" t="s">
        <v>1999</v>
      </c>
      <c r="K496" s="29"/>
      <c r="L496" s="29"/>
      <c r="M496" s="29"/>
      <c r="N496" s="14"/>
      <c r="O496" s="29"/>
      <c r="P496" s="29"/>
      <c r="Q496" s="29"/>
      <c r="R496" s="29"/>
      <c r="S496" s="29">
        <f t="shared" si="366"/>
        <v>0</v>
      </c>
      <c r="T496" s="29">
        <f t="shared" si="367"/>
        <v>0.36250000000000004</v>
      </c>
      <c r="U496" s="29"/>
      <c r="V496" s="29"/>
      <c r="W496" s="29"/>
      <c r="X496" s="29"/>
    </row>
    <row r="497" spans="1:24" s="10" customFormat="1" x14ac:dyDescent="0.25">
      <c r="A497" s="6">
        <v>1104</v>
      </c>
      <c r="B497" s="30">
        <v>492</v>
      </c>
      <c r="C497" s="30"/>
      <c r="D497" s="15" t="s">
        <v>103</v>
      </c>
      <c r="E497" s="15"/>
      <c r="F497" s="15"/>
      <c r="G497" s="16">
        <v>1557</v>
      </c>
      <c r="H497" s="9">
        <v>4148.6264999999994</v>
      </c>
      <c r="I497" s="9">
        <v>564.41250000000002</v>
      </c>
      <c r="J497" s="9" t="s">
        <v>1999</v>
      </c>
      <c r="K497" s="21"/>
      <c r="L497" s="21"/>
      <c r="M497" s="21"/>
      <c r="N497" s="21">
        <f t="shared" ref="N497" si="368">SUM(N498:N500)</f>
        <v>0</v>
      </c>
      <c r="O497" s="21"/>
      <c r="P497" s="21"/>
      <c r="Q497" s="21"/>
      <c r="R497" s="21"/>
      <c r="S497" s="21">
        <f t="shared" ref="S497:T497" si="369">SUM(S498:S500)</f>
        <v>0</v>
      </c>
      <c r="T497" s="21">
        <f t="shared" si="369"/>
        <v>564.41250000000002</v>
      </c>
      <c r="U497" s="21"/>
      <c r="V497" s="21"/>
      <c r="W497" s="21"/>
      <c r="X497" s="21"/>
    </row>
    <row r="498" spans="1:24" x14ac:dyDescent="0.25">
      <c r="A498" s="6">
        <v>1105</v>
      </c>
      <c r="B498" s="30">
        <v>493</v>
      </c>
      <c r="C498" s="30"/>
      <c r="D498" s="12"/>
      <c r="E498" s="12" t="s">
        <v>455</v>
      </c>
      <c r="F498" s="17" t="s">
        <v>1731</v>
      </c>
      <c r="G498" s="13">
        <v>893</v>
      </c>
      <c r="H498" s="14">
        <v>2379.3984999999998</v>
      </c>
      <c r="I498" s="14">
        <v>323.71249999999998</v>
      </c>
      <c r="J498" s="9" t="s">
        <v>1999</v>
      </c>
      <c r="K498" s="29"/>
      <c r="L498" s="29"/>
      <c r="M498" s="29"/>
      <c r="N498" s="14"/>
      <c r="O498" s="29"/>
      <c r="P498" s="29"/>
      <c r="Q498" s="29"/>
      <c r="R498" s="29"/>
      <c r="S498" s="29">
        <f t="shared" ref="S498:S500" si="370">N498/100*R498</f>
        <v>0</v>
      </c>
      <c r="T498" s="29">
        <f t="shared" ref="T498:T500" si="371">I498-S498</f>
        <v>323.71249999999998</v>
      </c>
      <c r="U498" s="29"/>
      <c r="V498" s="29"/>
      <c r="W498" s="29"/>
      <c r="X498" s="29"/>
    </row>
    <row r="499" spans="1:24" x14ac:dyDescent="0.25">
      <c r="A499" s="6">
        <v>1106</v>
      </c>
      <c r="B499" s="30">
        <v>494</v>
      </c>
      <c r="C499" s="30"/>
      <c r="D499" s="12"/>
      <c r="E499" s="12" t="s">
        <v>454</v>
      </c>
      <c r="F499" s="17" t="s">
        <v>698</v>
      </c>
      <c r="G499" s="13">
        <v>399</v>
      </c>
      <c r="H499" s="14">
        <v>1063.1355000000001</v>
      </c>
      <c r="I499" s="14">
        <v>144.63749999999999</v>
      </c>
      <c r="J499" s="9" t="s">
        <v>1999</v>
      </c>
      <c r="K499" s="29"/>
      <c r="L499" s="29"/>
      <c r="M499" s="29"/>
      <c r="N499" s="14"/>
      <c r="O499" s="29"/>
      <c r="P499" s="29"/>
      <c r="Q499" s="29"/>
      <c r="R499" s="29"/>
      <c r="S499" s="29">
        <f t="shared" si="370"/>
        <v>0</v>
      </c>
      <c r="T499" s="29">
        <f t="shared" si="371"/>
        <v>144.63749999999999</v>
      </c>
      <c r="U499" s="29"/>
      <c r="V499" s="29"/>
      <c r="W499" s="29"/>
      <c r="X499" s="29"/>
    </row>
    <row r="500" spans="1:24" x14ac:dyDescent="0.25">
      <c r="A500" s="6">
        <v>1107</v>
      </c>
      <c r="B500" s="30">
        <v>495</v>
      </c>
      <c r="C500" s="30"/>
      <c r="D500" s="12"/>
      <c r="E500" s="12" t="s">
        <v>454</v>
      </c>
      <c r="F500" s="17" t="s">
        <v>726</v>
      </c>
      <c r="G500" s="13">
        <v>265</v>
      </c>
      <c r="H500" s="14">
        <v>706.09249999999986</v>
      </c>
      <c r="I500" s="14">
        <v>96.062500000000014</v>
      </c>
      <c r="J500" s="9" t="s">
        <v>1999</v>
      </c>
      <c r="K500" s="29"/>
      <c r="L500" s="29"/>
      <c r="M500" s="29"/>
      <c r="N500" s="14"/>
      <c r="O500" s="29"/>
      <c r="P500" s="29"/>
      <c r="Q500" s="29"/>
      <c r="R500" s="29"/>
      <c r="S500" s="29">
        <f t="shared" si="370"/>
        <v>0</v>
      </c>
      <c r="T500" s="29">
        <f t="shared" si="371"/>
        <v>96.062500000000014</v>
      </c>
      <c r="U500" s="29"/>
      <c r="V500" s="29"/>
      <c r="W500" s="29"/>
      <c r="X500" s="29"/>
    </row>
    <row r="501" spans="1:24" s="10" customFormat="1" x14ac:dyDescent="0.25">
      <c r="A501" s="6">
        <v>1108</v>
      </c>
      <c r="B501" s="30">
        <v>496</v>
      </c>
      <c r="C501" s="30"/>
      <c r="D501" s="15" t="s">
        <v>104</v>
      </c>
      <c r="E501" s="15"/>
      <c r="F501" s="9"/>
      <c r="G501" s="16">
        <v>796</v>
      </c>
      <c r="H501" s="9">
        <v>2120.942</v>
      </c>
      <c r="I501" s="9">
        <v>288.54999999999995</v>
      </c>
      <c r="J501" s="9" t="s">
        <v>1999</v>
      </c>
      <c r="K501" s="21"/>
      <c r="L501" s="21"/>
      <c r="M501" s="21"/>
      <c r="N501" s="21">
        <f t="shared" ref="N501" si="372">SUM(N502:N505)</f>
        <v>0</v>
      </c>
      <c r="O501" s="21"/>
      <c r="P501" s="21"/>
      <c r="Q501" s="21"/>
      <c r="R501" s="21"/>
      <c r="S501" s="21">
        <f t="shared" ref="S501:T501" si="373">SUM(S502:S505)</f>
        <v>0</v>
      </c>
      <c r="T501" s="21">
        <f t="shared" si="373"/>
        <v>288.54999999999995</v>
      </c>
      <c r="U501" s="21"/>
      <c r="V501" s="21"/>
      <c r="W501" s="21"/>
      <c r="X501" s="21"/>
    </row>
    <row r="502" spans="1:24" x14ac:dyDescent="0.25">
      <c r="A502" s="6">
        <v>1109</v>
      </c>
      <c r="B502" s="30">
        <v>497</v>
      </c>
      <c r="C502" s="30"/>
      <c r="D502" s="12"/>
      <c r="E502" s="12" t="s">
        <v>466</v>
      </c>
      <c r="F502" s="17" t="s">
        <v>727</v>
      </c>
      <c r="G502" s="13">
        <v>519</v>
      </c>
      <c r="H502" s="14">
        <v>1382.8755000000001</v>
      </c>
      <c r="I502" s="14">
        <v>188.13749999999999</v>
      </c>
      <c r="J502" s="9" t="s">
        <v>1999</v>
      </c>
      <c r="K502" s="29"/>
      <c r="L502" s="29"/>
      <c r="M502" s="29"/>
      <c r="N502" s="14"/>
      <c r="O502" s="29"/>
      <c r="P502" s="29"/>
      <c r="Q502" s="29"/>
      <c r="R502" s="29"/>
      <c r="S502" s="29">
        <f t="shared" ref="S502:S505" si="374">N502/100*R502</f>
        <v>0</v>
      </c>
      <c r="T502" s="29">
        <f t="shared" ref="T502:T505" si="375">I502-S502</f>
        <v>188.13749999999999</v>
      </c>
      <c r="U502" s="29"/>
      <c r="V502" s="29"/>
      <c r="W502" s="29"/>
      <c r="X502" s="29"/>
    </row>
    <row r="503" spans="1:24" x14ac:dyDescent="0.25">
      <c r="A503" s="6">
        <v>1110</v>
      </c>
      <c r="B503" s="30">
        <v>498</v>
      </c>
      <c r="C503" s="30"/>
      <c r="D503" s="12"/>
      <c r="E503" s="12" t="s">
        <v>454</v>
      </c>
      <c r="F503" s="17" t="s">
        <v>728</v>
      </c>
      <c r="G503" s="13">
        <v>112</v>
      </c>
      <c r="H503" s="14">
        <v>298.42399999999998</v>
      </c>
      <c r="I503" s="14">
        <v>40.6</v>
      </c>
      <c r="J503" s="9" t="s">
        <v>1999</v>
      </c>
      <c r="K503" s="29"/>
      <c r="L503" s="29"/>
      <c r="M503" s="29"/>
      <c r="N503" s="14"/>
      <c r="O503" s="29"/>
      <c r="P503" s="29"/>
      <c r="Q503" s="29"/>
      <c r="R503" s="29"/>
      <c r="S503" s="29">
        <f t="shared" si="374"/>
        <v>0</v>
      </c>
      <c r="T503" s="29">
        <f t="shared" si="375"/>
        <v>40.6</v>
      </c>
      <c r="U503" s="29"/>
      <c r="V503" s="29"/>
      <c r="W503" s="29"/>
      <c r="X503" s="29"/>
    </row>
    <row r="504" spans="1:24" x14ac:dyDescent="0.25">
      <c r="A504" s="6">
        <v>1111</v>
      </c>
      <c r="B504" s="30">
        <v>499</v>
      </c>
      <c r="C504" s="30"/>
      <c r="D504" s="12"/>
      <c r="E504" s="12" t="s">
        <v>454</v>
      </c>
      <c r="F504" s="17" t="s">
        <v>729</v>
      </c>
      <c r="G504" s="13">
        <v>0</v>
      </c>
      <c r="H504" s="14">
        <v>0</v>
      </c>
      <c r="I504" s="14">
        <v>0</v>
      </c>
      <c r="J504" s="9" t="s">
        <v>1999</v>
      </c>
      <c r="K504" s="29"/>
      <c r="L504" s="29"/>
      <c r="M504" s="29"/>
      <c r="N504" s="14"/>
      <c r="O504" s="29"/>
      <c r="P504" s="29"/>
      <c r="Q504" s="29"/>
      <c r="R504" s="29"/>
      <c r="S504" s="29">
        <f t="shared" si="374"/>
        <v>0</v>
      </c>
      <c r="T504" s="29">
        <f t="shared" si="375"/>
        <v>0</v>
      </c>
      <c r="U504" s="29"/>
      <c r="V504" s="29"/>
      <c r="W504" s="29"/>
      <c r="X504" s="29"/>
    </row>
    <row r="505" spans="1:24" x14ac:dyDescent="0.25">
      <c r="A505" s="6">
        <v>1112</v>
      </c>
      <c r="B505" s="30">
        <v>500</v>
      </c>
      <c r="C505" s="30"/>
      <c r="D505" s="12"/>
      <c r="E505" s="12" t="s">
        <v>454</v>
      </c>
      <c r="F505" s="17" t="s">
        <v>730</v>
      </c>
      <c r="G505" s="13">
        <v>165</v>
      </c>
      <c r="H505" s="14">
        <v>439.64249999999998</v>
      </c>
      <c r="I505" s="14">
        <v>59.8125</v>
      </c>
      <c r="J505" s="9" t="s">
        <v>1999</v>
      </c>
      <c r="K505" s="29"/>
      <c r="L505" s="29"/>
      <c r="M505" s="29"/>
      <c r="N505" s="14"/>
      <c r="O505" s="29"/>
      <c r="P505" s="29"/>
      <c r="Q505" s="29"/>
      <c r="R505" s="29"/>
      <c r="S505" s="29">
        <f t="shared" si="374"/>
        <v>0</v>
      </c>
      <c r="T505" s="29">
        <f t="shared" si="375"/>
        <v>59.8125</v>
      </c>
      <c r="U505" s="29"/>
      <c r="V505" s="29"/>
      <c r="W505" s="29"/>
      <c r="X505" s="29"/>
    </row>
    <row r="506" spans="1:24" s="10" customFormat="1" x14ac:dyDescent="0.25">
      <c r="A506" s="6">
        <v>1113</v>
      </c>
      <c r="B506" s="30">
        <v>501</v>
      </c>
      <c r="C506" s="30"/>
      <c r="D506" s="15" t="s">
        <v>105</v>
      </c>
      <c r="E506" s="15"/>
      <c r="F506" s="9"/>
      <c r="G506" s="16">
        <v>1083</v>
      </c>
      <c r="H506" s="9">
        <v>2885.6534999999999</v>
      </c>
      <c r="I506" s="9">
        <v>392.58749999999998</v>
      </c>
      <c r="J506" s="9" t="s">
        <v>1999</v>
      </c>
      <c r="K506" s="21"/>
      <c r="L506" s="21"/>
      <c r="M506" s="21"/>
      <c r="N506" s="21">
        <f t="shared" ref="N506" si="376">SUM(N507:N511)</f>
        <v>0</v>
      </c>
      <c r="O506" s="21"/>
      <c r="P506" s="21"/>
      <c r="Q506" s="21"/>
      <c r="R506" s="21"/>
      <c r="S506" s="21">
        <f t="shared" ref="S506:T506" si="377">SUM(S507:S511)</f>
        <v>0</v>
      </c>
      <c r="T506" s="21">
        <f t="shared" si="377"/>
        <v>392.58749999999998</v>
      </c>
      <c r="U506" s="21"/>
      <c r="V506" s="21"/>
      <c r="W506" s="21"/>
      <c r="X506" s="21"/>
    </row>
    <row r="507" spans="1:24" x14ac:dyDescent="0.25">
      <c r="A507" s="6">
        <v>1114</v>
      </c>
      <c r="B507" s="30">
        <v>502</v>
      </c>
      <c r="C507" s="30"/>
      <c r="D507" s="12"/>
      <c r="E507" s="12" t="s">
        <v>455</v>
      </c>
      <c r="F507" s="17" t="s">
        <v>1732</v>
      </c>
      <c r="G507" s="13">
        <v>414</v>
      </c>
      <c r="H507" s="14">
        <v>1103.1030000000001</v>
      </c>
      <c r="I507" s="14">
        <v>150.07499999999999</v>
      </c>
      <c r="J507" s="9" t="s">
        <v>1999</v>
      </c>
      <c r="K507" s="29"/>
      <c r="L507" s="29"/>
      <c r="M507" s="29"/>
      <c r="N507" s="14"/>
      <c r="O507" s="29"/>
      <c r="P507" s="29"/>
      <c r="Q507" s="29"/>
      <c r="R507" s="29"/>
      <c r="S507" s="29">
        <f t="shared" ref="S507:S511" si="378">N507/100*R507</f>
        <v>0</v>
      </c>
      <c r="T507" s="29">
        <f t="shared" ref="T507:T511" si="379">I507-S507</f>
        <v>150.07499999999999</v>
      </c>
      <c r="U507" s="29"/>
      <c r="V507" s="29"/>
      <c r="W507" s="29"/>
      <c r="X507" s="29"/>
    </row>
    <row r="508" spans="1:24" x14ac:dyDescent="0.25">
      <c r="A508" s="6">
        <v>1115</v>
      </c>
      <c r="B508" s="30">
        <v>503</v>
      </c>
      <c r="C508" s="30"/>
      <c r="D508" s="12"/>
      <c r="E508" s="12" t="s">
        <v>454</v>
      </c>
      <c r="F508" s="17" t="s">
        <v>494</v>
      </c>
      <c r="G508" s="13">
        <v>63</v>
      </c>
      <c r="H508" s="14">
        <v>167.86349999999999</v>
      </c>
      <c r="I508" s="14">
        <v>22.837500000000002</v>
      </c>
      <c r="J508" s="9" t="s">
        <v>1999</v>
      </c>
      <c r="K508" s="29"/>
      <c r="L508" s="29"/>
      <c r="M508" s="29"/>
      <c r="N508" s="14"/>
      <c r="O508" s="29"/>
      <c r="P508" s="29"/>
      <c r="Q508" s="29"/>
      <c r="R508" s="29"/>
      <c r="S508" s="29">
        <f t="shared" si="378"/>
        <v>0</v>
      </c>
      <c r="T508" s="29">
        <f t="shared" si="379"/>
        <v>22.837500000000002</v>
      </c>
      <c r="U508" s="29"/>
      <c r="V508" s="29"/>
      <c r="W508" s="29"/>
      <c r="X508" s="29"/>
    </row>
    <row r="509" spans="1:24" x14ac:dyDescent="0.25">
      <c r="A509" s="6">
        <v>1116</v>
      </c>
      <c r="B509" s="30">
        <v>504</v>
      </c>
      <c r="C509" s="30"/>
      <c r="D509" s="12"/>
      <c r="E509" s="12" t="s">
        <v>453</v>
      </c>
      <c r="F509" s="17" t="s">
        <v>1336</v>
      </c>
      <c r="G509" s="13">
        <v>327</v>
      </c>
      <c r="H509" s="14">
        <v>871.29150000000004</v>
      </c>
      <c r="I509" s="14">
        <v>118.53750000000001</v>
      </c>
      <c r="J509" s="9" t="s">
        <v>1999</v>
      </c>
      <c r="K509" s="29"/>
      <c r="L509" s="29"/>
      <c r="M509" s="29"/>
      <c r="N509" s="14"/>
      <c r="O509" s="29"/>
      <c r="P509" s="29"/>
      <c r="Q509" s="29"/>
      <c r="R509" s="29"/>
      <c r="S509" s="29">
        <f t="shared" si="378"/>
        <v>0</v>
      </c>
      <c r="T509" s="29">
        <f t="shared" si="379"/>
        <v>118.53750000000001</v>
      </c>
      <c r="U509" s="29"/>
      <c r="V509" s="29"/>
      <c r="W509" s="29"/>
      <c r="X509" s="29"/>
    </row>
    <row r="510" spans="1:24" x14ac:dyDescent="0.25">
      <c r="A510" s="6">
        <v>1117</v>
      </c>
      <c r="B510" s="30">
        <v>505</v>
      </c>
      <c r="C510" s="30"/>
      <c r="D510" s="12"/>
      <c r="E510" s="12" t="s">
        <v>454</v>
      </c>
      <c r="F510" s="17" t="s">
        <v>731</v>
      </c>
      <c r="G510" s="13">
        <v>151</v>
      </c>
      <c r="H510" s="14">
        <v>402.33949999999993</v>
      </c>
      <c r="I510" s="14">
        <v>54.737500000000004</v>
      </c>
      <c r="J510" s="9" t="s">
        <v>1999</v>
      </c>
      <c r="K510" s="29"/>
      <c r="L510" s="29"/>
      <c r="M510" s="29"/>
      <c r="N510" s="14"/>
      <c r="O510" s="29"/>
      <c r="P510" s="29"/>
      <c r="Q510" s="29"/>
      <c r="R510" s="29"/>
      <c r="S510" s="29">
        <f t="shared" si="378"/>
        <v>0</v>
      </c>
      <c r="T510" s="29">
        <f t="shared" si="379"/>
        <v>54.737500000000004</v>
      </c>
      <c r="U510" s="29"/>
      <c r="V510" s="29"/>
      <c r="W510" s="29"/>
      <c r="X510" s="29"/>
    </row>
    <row r="511" spans="1:24" x14ac:dyDescent="0.25">
      <c r="A511" s="6">
        <v>1118</v>
      </c>
      <c r="B511" s="30">
        <v>506</v>
      </c>
      <c r="C511" s="30"/>
      <c r="D511" s="12"/>
      <c r="E511" s="12" t="s">
        <v>454</v>
      </c>
      <c r="F511" s="17" t="s">
        <v>732</v>
      </c>
      <c r="G511" s="13">
        <v>128</v>
      </c>
      <c r="H511" s="14">
        <v>341.05599999999993</v>
      </c>
      <c r="I511" s="14">
        <v>46.400000000000006</v>
      </c>
      <c r="J511" s="9" t="s">
        <v>1999</v>
      </c>
      <c r="K511" s="29"/>
      <c r="L511" s="29"/>
      <c r="M511" s="29"/>
      <c r="N511" s="14"/>
      <c r="O511" s="29"/>
      <c r="P511" s="29"/>
      <c r="Q511" s="29"/>
      <c r="R511" s="29"/>
      <c r="S511" s="29">
        <f t="shared" si="378"/>
        <v>0</v>
      </c>
      <c r="T511" s="29">
        <f t="shared" si="379"/>
        <v>46.400000000000006</v>
      </c>
      <c r="U511" s="29"/>
      <c r="V511" s="29"/>
      <c r="W511" s="29"/>
      <c r="X511" s="29"/>
    </row>
    <row r="512" spans="1:24" s="10" customFormat="1" x14ac:dyDescent="0.25">
      <c r="A512" s="6">
        <v>1119</v>
      </c>
      <c r="B512" s="30">
        <v>507</v>
      </c>
      <c r="C512" s="30"/>
      <c r="D512" s="15" t="s">
        <v>106</v>
      </c>
      <c r="E512" s="15"/>
      <c r="F512" s="9"/>
      <c r="G512" s="16">
        <v>1830</v>
      </c>
      <c r="H512" s="9">
        <v>4870.6399999999994</v>
      </c>
      <c r="I512" s="9">
        <v>661.39250000000004</v>
      </c>
      <c r="J512" s="9" t="s">
        <v>1999</v>
      </c>
      <c r="K512" s="21"/>
      <c r="L512" s="21"/>
      <c r="M512" s="21"/>
      <c r="N512" s="21">
        <f t="shared" ref="N512" si="380">SUM(N513:N518)</f>
        <v>0</v>
      </c>
      <c r="O512" s="21"/>
      <c r="P512" s="21"/>
      <c r="Q512" s="21"/>
      <c r="R512" s="21"/>
      <c r="S512" s="21">
        <f t="shared" ref="S512:T512" si="381">SUM(S513:S518)</f>
        <v>0</v>
      </c>
      <c r="T512" s="21">
        <f t="shared" si="381"/>
        <v>661.39250000000004</v>
      </c>
      <c r="U512" s="21"/>
      <c r="V512" s="21"/>
      <c r="W512" s="21"/>
      <c r="X512" s="21"/>
    </row>
    <row r="513" spans="1:24" ht="31.5" customHeight="1" x14ac:dyDescent="0.25">
      <c r="A513" s="6">
        <v>1120</v>
      </c>
      <c r="B513" s="30">
        <v>508</v>
      </c>
      <c r="C513" s="30"/>
      <c r="D513" s="12"/>
      <c r="E513" s="12" t="s">
        <v>531</v>
      </c>
      <c r="F513" s="17" t="s">
        <v>733</v>
      </c>
      <c r="G513" s="13">
        <v>536</v>
      </c>
      <c r="H513" s="14">
        <v>1422.7769999999998</v>
      </c>
      <c r="I513" s="14">
        <v>192.31750000000002</v>
      </c>
      <c r="J513" s="9" t="s">
        <v>1999</v>
      </c>
      <c r="K513" s="29"/>
      <c r="L513" s="29"/>
      <c r="M513" s="29"/>
      <c r="N513" s="14"/>
      <c r="O513" s="29"/>
      <c r="P513" s="29"/>
      <c r="Q513" s="29"/>
      <c r="R513" s="29"/>
      <c r="S513" s="29">
        <f t="shared" ref="S513:S518" si="382">N513/100*R513</f>
        <v>0</v>
      </c>
      <c r="T513" s="29">
        <f t="shared" ref="T513:T518" si="383">I513-S513</f>
        <v>192.31750000000002</v>
      </c>
      <c r="U513" s="29"/>
      <c r="V513" s="29"/>
      <c r="W513" s="29"/>
      <c r="X513" s="29"/>
    </row>
    <row r="514" spans="1:24" x14ac:dyDescent="0.25">
      <c r="A514" s="6">
        <v>1121</v>
      </c>
      <c r="B514" s="30">
        <v>509</v>
      </c>
      <c r="C514" s="30"/>
      <c r="D514" s="12"/>
      <c r="E514" s="12" t="s">
        <v>453</v>
      </c>
      <c r="F514" s="17" t="s">
        <v>1337</v>
      </c>
      <c r="G514" s="13">
        <v>349</v>
      </c>
      <c r="H514" s="14">
        <v>929.91049999999996</v>
      </c>
      <c r="I514" s="14">
        <v>126.5125</v>
      </c>
      <c r="J514" s="9" t="s">
        <v>1999</v>
      </c>
      <c r="K514" s="29"/>
      <c r="L514" s="29"/>
      <c r="M514" s="29"/>
      <c r="N514" s="14"/>
      <c r="O514" s="29"/>
      <c r="P514" s="29"/>
      <c r="Q514" s="29"/>
      <c r="R514" s="29"/>
      <c r="S514" s="29">
        <f t="shared" si="382"/>
        <v>0</v>
      </c>
      <c r="T514" s="29">
        <f t="shared" si="383"/>
        <v>126.5125</v>
      </c>
      <c r="U514" s="29"/>
      <c r="V514" s="29"/>
      <c r="W514" s="29"/>
      <c r="X514" s="29"/>
    </row>
    <row r="515" spans="1:24" x14ac:dyDescent="0.25">
      <c r="A515" s="6">
        <v>1122</v>
      </c>
      <c r="B515" s="30">
        <v>510</v>
      </c>
      <c r="C515" s="30"/>
      <c r="D515" s="12"/>
      <c r="E515" s="12" t="s">
        <v>454</v>
      </c>
      <c r="F515" s="17" t="s">
        <v>734</v>
      </c>
      <c r="G515" s="13">
        <v>109</v>
      </c>
      <c r="H515" s="14">
        <v>290.43049999999999</v>
      </c>
      <c r="I515" s="14">
        <v>39.512500000000003</v>
      </c>
      <c r="J515" s="9" t="s">
        <v>1999</v>
      </c>
      <c r="K515" s="29"/>
      <c r="L515" s="29"/>
      <c r="M515" s="29"/>
      <c r="N515" s="14"/>
      <c r="O515" s="29"/>
      <c r="P515" s="29"/>
      <c r="Q515" s="29"/>
      <c r="R515" s="29"/>
      <c r="S515" s="29">
        <f t="shared" si="382"/>
        <v>0</v>
      </c>
      <c r="T515" s="29">
        <f t="shared" si="383"/>
        <v>39.512500000000003</v>
      </c>
      <c r="U515" s="29"/>
      <c r="V515" s="29"/>
      <c r="W515" s="29"/>
      <c r="X515" s="29"/>
    </row>
    <row r="516" spans="1:24" x14ac:dyDescent="0.25">
      <c r="A516" s="6">
        <v>1123</v>
      </c>
      <c r="B516" s="30">
        <v>511</v>
      </c>
      <c r="C516" s="30"/>
      <c r="D516" s="12"/>
      <c r="E516" s="12" t="s">
        <v>453</v>
      </c>
      <c r="F516" s="17" t="s">
        <v>1338</v>
      </c>
      <c r="G516" s="13">
        <v>344</v>
      </c>
      <c r="H516" s="14">
        <v>916.58799999999985</v>
      </c>
      <c r="I516" s="14">
        <v>124.70000000000002</v>
      </c>
      <c r="J516" s="9" t="s">
        <v>1999</v>
      </c>
      <c r="K516" s="29"/>
      <c r="L516" s="29"/>
      <c r="M516" s="29"/>
      <c r="N516" s="14"/>
      <c r="O516" s="29"/>
      <c r="P516" s="29"/>
      <c r="Q516" s="29"/>
      <c r="R516" s="29"/>
      <c r="S516" s="29">
        <f t="shared" si="382"/>
        <v>0</v>
      </c>
      <c r="T516" s="29">
        <f t="shared" si="383"/>
        <v>124.70000000000002</v>
      </c>
      <c r="U516" s="29"/>
      <c r="V516" s="29"/>
      <c r="W516" s="29"/>
      <c r="X516" s="29"/>
    </row>
    <row r="517" spans="1:24" x14ac:dyDescent="0.25">
      <c r="A517" s="6">
        <v>1124</v>
      </c>
      <c r="B517" s="30">
        <v>512</v>
      </c>
      <c r="C517" s="30"/>
      <c r="D517" s="12"/>
      <c r="E517" s="12" t="s">
        <v>453</v>
      </c>
      <c r="F517" s="17" t="s">
        <v>1339</v>
      </c>
      <c r="G517" s="13">
        <v>308</v>
      </c>
      <c r="H517" s="14">
        <v>820.66599999999994</v>
      </c>
      <c r="I517" s="14">
        <v>111.65</v>
      </c>
      <c r="J517" s="9" t="s">
        <v>1999</v>
      </c>
      <c r="K517" s="29"/>
      <c r="L517" s="29"/>
      <c r="M517" s="29"/>
      <c r="N517" s="14"/>
      <c r="O517" s="29"/>
      <c r="P517" s="29"/>
      <c r="Q517" s="29"/>
      <c r="R517" s="29"/>
      <c r="S517" s="29">
        <f t="shared" si="382"/>
        <v>0</v>
      </c>
      <c r="T517" s="29">
        <f t="shared" si="383"/>
        <v>111.65</v>
      </c>
      <c r="U517" s="29"/>
      <c r="V517" s="29"/>
      <c r="W517" s="29"/>
      <c r="X517" s="29"/>
    </row>
    <row r="518" spans="1:24" x14ac:dyDescent="0.25">
      <c r="A518" s="6">
        <v>1125</v>
      </c>
      <c r="B518" s="30">
        <v>513</v>
      </c>
      <c r="C518" s="30"/>
      <c r="D518" s="12"/>
      <c r="E518" s="12" t="s">
        <v>454</v>
      </c>
      <c r="F518" s="17" t="s">
        <v>735</v>
      </c>
      <c r="G518" s="13">
        <v>184</v>
      </c>
      <c r="H518" s="14">
        <v>490.26799999999992</v>
      </c>
      <c r="I518" s="14">
        <v>66.7</v>
      </c>
      <c r="J518" s="9" t="s">
        <v>1999</v>
      </c>
      <c r="K518" s="29"/>
      <c r="L518" s="29"/>
      <c r="M518" s="29"/>
      <c r="N518" s="14"/>
      <c r="O518" s="29"/>
      <c r="P518" s="29"/>
      <c r="Q518" s="29"/>
      <c r="R518" s="29"/>
      <c r="S518" s="29">
        <f t="shared" si="382"/>
        <v>0</v>
      </c>
      <c r="T518" s="29">
        <f t="shared" si="383"/>
        <v>66.7</v>
      </c>
      <c r="U518" s="29"/>
      <c r="V518" s="29"/>
      <c r="W518" s="29"/>
      <c r="X518" s="29"/>
    </row>
    <row r="519" spans="1:24" s="10" customFormat="1" x14ac:dyDescent="0.25">
      <c r="A519" s="6">
        <v>1126</v>
      </c>
      <c r="B519" s="30">
        <v>514</v>
      </c>
      <c r="C519" s="30"/>
      <c r="D519" s="15" t="s">
        <v>107</v>
      </c>
      <c r="E519" s="15"/>
      <c r="F519" s="9"/>
      <c r="G519" s="16">
        <v>1675</v>
      </c>
      <c r="H519" s="9">
        <v>4463.0375000000004</v>
      </c>
      <c r="I519" s="9">
        <v>607.1875</v>
      </c>
      <c r="J519" s="9" t="s">
        <v>1999</v>
      </c>
      <c r="K519" s="21"/>
      <c r="L519" s="21"/>
      <c r="M519" s="21"/>
      <c r="N519" s="21">
        <f t="shared" ref="N519" si="384">SUM(N520:N527)</f>
        <v>0</v>
      </c>
      <c r="O519" s="21"/>
      <c r="P519" s="21"/>
      <c r="Q519" s="21"/>
      <c r="R519" s="21"/>
      <c r="S519" s="21">
        <f t="shared" ref="S519:T519" si="385">SUM(S520:S527)</f>
        <v>0</v>
      </c>
      <c r="T519" s="21">
        <f t="shared" si="385"/>
        <v>607.1875</v>
      </c>
      <c r="U519" s="21"/>
      <c r="V519" s="21"/>
      <c r="W519" s="21"/>
      <c r="X519" s="21"/>
    </row>
    <row r="520" spans="1:24" x14ac:dyDescent="0.25">
      <c r="A520" s="6">
        <v>1127</v>
      </c>
      <c r="B520" s="30">
        <v>515</v>
      </c>
      <c r="C520" s="30"/>
      <c r="D520" s="12"/>
      <c r="E520" s="12" t="s">
        <v>455</v>
      </c>
      <c r="F520" s="17" t="s">
        <v>1733</v>
      </c>
      <c r="G520" s="13">
        <v>869</v>
      </c>
      <c r="H520" s="14">
        <v>2315.4504999999999</v>
      </c>
      <c r="I520" s="14">
        <v>315.01250000000005</v>
      </c>
      <c r="J520" s="9" t="s">
        <v>1999</v>
      </c>
      <c r="K520" s="29"/>
      <c r="L520" s="29"/>
      <c r="M520" s="29"/>
      <c r="N520" s="14"/>
      <c r="O520" s="29"/>
      <c r="P520" s="29"/>
      <c r="Q520" s="29"/>
      <c r="R520" s="29"/>
      <c r="S520" s="29">
        <f t="shared" ref="S520:S527" si="386">N520/100*R520</f>
        <v>0</v>
      </c>
      <c r="T520" s="29">
        <f t="shared" ref="T520:T527" si="387">I520-S520</f>
        <v>315.01250000000005</v>
      </c>
      <c r="U520" s="29"/>
      <c r="V520" s="29"/>
      <c r="W520" s="29"/>
      <c r="X520" s="29"/>
    </row>
    <row r="521" spans="1:24" x14ac:dyDescent="0.25">
      <c r="A521" s="6">
        <v>1128</v>
      </c>
      <c r="B521" s="30">
        <v>516</v>
      </c>
      <c r="C521" s="30"/>
      <c r="D521" s="12"/>
      <c r="E521" s="12" t="s">
        <v>454</v>
      </c>
      <c r="F521" s="17" t="s">
        <v>736</v>
      </c>
      <c r="G521" s="13">
        <v>203</v>
      </c>
      <c r="H521" s="14">
        <v>540.89350000000002</v>
      </c>
      <c r="I521" s="14">
        <v>73.587500000000006</v>
      </c>
      <c r="J521" s="9" t="s">
        <v>1999</v>
      </c>
      <c r="K521" s="29"/>
      <c r="L521" s="29"/>
      <c r="M521" s="29"/>
      <c r="N521" s="14"/>
      <c r="O521" s="29"/>
      <c r="P521" s="29"/>
      <c r="Q521" s="29"/>
      <c r="R521" s="29"/>
      <c r="S521" s="29">
        <f t="shared" si="386"/>
        <v>0</v>
      </c>
      <c r="T521" s="29">
        <f t="shared" si="387"/>
        <v>73.587500000000006</v>
      </c>
      <c r="U521" s="29"/>
      <c r="V521" s="29"/>
      <c r="W521" s="29"/>
      <c r="X521" s="29"/>
    </row>
    <row r="522" spans="1:24" x14ac:dyDescent="0.25">
      <c r="A522" s="6">
        <v>1129</v>
      </c>
      <c r="B522" s="30">
        <v>517</v>
      </c>
      <c r="C522" s="30"/>
      <c r="D522" s="12"/>
      <c r="E522" s="12" t="s">
        <v>453</v>
      </c>
      <c r="F522" s="17" t="s">
        <v>1340</v>
      </c>
      <c r="G522" s="13">
        <v>57</v>
      </c>
      <c r="H522" s="14">
        <v>151.87649999999999</v>
      </c>
      <c r="I522" s="14">
        <v>20.662500000000001</v>
      </c>
      <c r="J522" s="9" t="s">
        <v>1999</v>
      </c>
      <c r="K522" s="29"/>
      <c r="L522" s="29"/>
      <c r="M522" s="29"/>
      <c r="N522" s="14"/>
      <c r="O522" s="29"/>
      <c r="P522" s="29"/>
      <c r="Q522" s="29"/>
      <c r="R522" s="29"/>
      <c r="S522" s="29">
        <f t="shared" si="386"/>
        <v>0</v>
      </c>
      <c r="T522" s="29">
        <f t="shared" si="387"/>
        <v>20.662500000000001</v>
      </c>
      <c r="U522" s="29"/>
      <c r="V522" s="29"/>
      <c r="W522" s="29"/>
      <c r="X522" s="29"/>
    </row>
    <row r="523" spans="1:24" x14ac:dyDescent="0.25">
      <c r="A523" s="6">
        <v>1130</v>
      </c>
      <c r="B523" s="30">
        <v>518</v>
      </c>
      <c r="C523" s="30"/>
      <c r="D523" s="12"/>
      <c r="E523" s="12" t="s">
        <v>454</v>
      </c>
      <c r="F523" s="17" t="s">
        <v>737</v>
      </c>
      <c r="G523" s="13">
        <v>63</v>
      </c>
      <c r="H523" s="14">
        <v>167.86349999999999</v>
      </c>
      <c r="I523" s="14">
        <v>22.837500000000002</v>
      </c>
      <c r="J523" s="9" t="s">
        <v>1999</v>
      </c>
      <c r="K523" s="29"/>
      <c r="L523" s="29"/>
      <c r="M523" s="29"/>
      <c r="N523" s="14"/>
      <c r="O523" s="29"/>
      <c r="P523" s="29"/>
      <c r="Q523" s="29"/>
      <c r="R523" s="29"/>
      <c r="S523" s="29">
        <f t="shared" si="386"/>
        <v>0</v>
      </c>
      <c r="T523" s="29">
        <f t="shared" si="387"/>
        <v>22.837500000000002</v>
      </c>
      <c r="U523" s="29"/>
      <c r="V523" s="29"/>
      <c r="W523" s="29"/>
      <c r="X523" s="29"/>
    </row>
    <row r="524" spans="1:24" x14ac:dyDescent="0.25">
      <c r="A524" s="6">
        <v>1131</v>
      </c>
      <c r="B524" s="30">
        <v>519</v>
      </c>
      <c r="C524" s="30"/>
      <c r="D524" s="12"/>
      <c r="E524" s="12" t="s">
        <v>454</v>
      </c>
      <c r="F524" s="17" t="s">
        <v>738</v>
      </c>
      <c r="G524" s="13">
        <v>49</v>
      </c>
      <c r="H524" s="14">
        <v>130.56049999999999</v>
      </c>
      <c r="I524" s="14">
        <v>17.762499999999999</v>
      </c>
      <c r="J524" s="9" t="s">
        <v>1999</v>
      </c>
      <c r="K524" s="29"/>
      <c r="L524" s="29"/>
      <c r="M524" s="29"/>
      <c r="N524" s="14"/>
      <c r="O524" s="29"/>
      <c r="P524" s="29"/>
      <c r="Q524" s="29"/>
      <c r="R524" s="29"/>
      <c r="S524" s="29">
        <f t="shared" si="386"/>
        <v>0</v>
      </c>
      <c r="T524" s="29">
        <f t="shared" si="387"/>
        <v>17.762499999999999</v>
      </c>
      <c r="U524" s="29"/>
      <c r="V524" s="29"/>
      <c r="W524" s="29"/>
      <c r="X524" s="29"/>
    </row>
    <row r="525" spans="1:24" x14ac:dyDescent="0.25">
      <c r="A525" s="6">
        <v>1132</v>
      </c>
      <c r="B525" s="30">
        <v>520</v>
      </c>
      <c r="C525" s="30"/>
      <c r="D525" s="12"/>
      <c r="E525" s="12" t="s">
        <v>454</v>
      </c>
      <c r="F525" s="17" t="s">
        <v>739</v>
      </c>
      <c r="G525" s="13">
        <v>203</v>
      </c>
      <c r="H525" s="14">
        <v>540.89350000000002</v>
      </c>
      <c r="I525" s="14">
        <v>73.587500000000006</v>
      </c>
      <c r="J525" s="9" t="s">
        <v>1999</v>
      </c>
      <c r="K525" s="29"/>
      <c r="L525" s="29"/>
      <c r="M525" s="29"/>
      <c r="N525" s="14"/>
      <c r="O525" s="29"/>
      <c r="P525" s="29"/>
      <c r="Q525" s="29"/>
      <c r="R525" s="29"/>
      <c r="S525" s="29">
        <f t="shared" si="386"/>
        <v>0</v>
      </c>
      <c r="T525" s="29">
        <f t="shared" si="387"/>
        <v>73.587500000000006</v>
      </c>
      <c r="U525" s="29"/>
      <c r="V525" s="29"/>
      <c r="W525" s="29"/>
      <c r="X525" s="29"/>
    </row>
    <row r="526" spans="1:24" x14ac:dyDescent="0.25">
      <c r="A526" s="6">
        <v>1133</v>
      </c>
      <c r="B526" s="30">
        <v>521</v>
      </c>
      <c r="C526" s="30"/>
      <c r="D526" s="12"/>
      <c r="E526" s="12" t="s">
        <v>453</v>
      </c>
      <c r="F526" s="17" t="s">
        <v>1341</v>
      </c>
      <c r="G526" s="13">
        <v>231</v>
      </c>
      <c r="H526" s="14">
        <v>615.4994999999999</v>
      </c>
      <c r="I526" s="14">
        <v>83.737499999999997</v>
      </c>
      <c r="J526" s="9" t="s">
        <v>1999</v>
      </c>
      <c r="K526" s="29"/>
      <c r="L526" s="29"/>
      <c r="M526" s="29"/>
      <c r="N526" s="14"/>
      <c r="O526" s="29"/>
      <c r="P526" s="29"/>
      <c r="Q526" s="29"/>
      <c r="R526" s="29"/>
      <c r="S526" s="29">
        <f t="shared" si="386"/>
        <v>0</v>
      </c>
      <c r="T526" s="29">
        <f t="shared" si="387"/>
        <v>83.737499999999997</v>
      </c>
      <c r="U526" s="29"/>
      <c r="V526" s="29"/>
      <c r="W526" s="29"/>
      <c r="X526" s="29"/>
    </row>
    <row r="527" spans="1:24" x14ac:dyDescent="0.25">
      <c r="A527" s="6">
        <v>1134</v>
      </c>
      <c r="B527" s="30">
        <v>522</v>
      </c>
      <c r="C527" s="30"/>
      <c r="D527" s="12"/>
      <c r="E527" s="12" t="s">
        <v>458</v>
      </c>
      <c r="F527" s="17" t="s">
        <v>1342</v>
      </c>
      <c r="G527" s="13">
        <v>0</v>
      </c>
      <c r="H527" s="14">
        <v>0</v>
      </c>
      <c r="I527" s="14">
        <v>0</v>
      </c>
      <c r="J527" s="9" t="s">
        <v>1999</v>
      </c>
      <c r="K527" s="29"/>
      <c r="L527" s="29"/>
      <c r="M527" s="29"/>
      <c r="N527" s="14"/>
      <c r="O527" s="29"/>
      <c r="P527" s="29"/>
      <c r="Q527" s="29"/>
      <c r="R527" s="29"/>
      <c r="S527" s="29">
        <f t="shared" si="386"/>
        <v>0</v>
      </c>
      <c r="T527" s="29">
        <f t="shared" si="387"/>
        <v>0</v>
      </c>
      <c r="U527" s="29"/>
      <c r="V527" s="29"/>
      <c r="W527" s="29"/>
      <c r="X527" s="29"/>
    </row>
    <row r="528" spans="1:24" s="10" customFormat="1" x14ac:dyDescent="0.25">
      <c r="A528" s="6">
        <v>1135</v>
      </c>
      <c r="B528" s="30">
        <v>523</v>
      </c>
      <c r="C528" s="30"/>
      <c r="D528" s="15" t="s">
        <v>108</v>
      </c>
      <c r="E528" s="15"/>
      <c r="F528" s="9"/>
      <c r="G528" s="16">
        <v>1183</v>
      </c>
      <c r="H528" s="9">
        <v>3146.0859999999993</v>
      </c>
      <c r="I528" s="9">
        <v>426.62625000000003</v>
      </c>
      <c r="J528" s="9" t="s">
        <v>1999</v>
      </c>
      <c r="K528" s="21"/>
      <c r="L528" s="21"/>
      <c r="M528" s="21"/>
      <c r="N528" s="21">
        <f t="shared" ref="N528" si="388">SUM(N529:N533)</f>
        <v>0</v>
      </c>
      <c r="O528" s="21"/>
      <c r="P528" s="21"/>
      <c r="Q528" s="21"/>
      <c r="R528" s="21"/>
      <c r="S528" s="21">
        <f t="shared" ref="S528:T528" si="389">SUM(S529:S533)</f>
        <v>0</v>
      </c>
      <c r="T528" s="21">
        <f t="shared" si="389"/>
        <v>426.62625000000003</v>
      </c>
      <c r="U528" s="21"/>
      <c r="V528" s="21"/>
      <c r="W528" s="21"/>
      <c r="X528" s="21"/>
    </row>
    <row r="529" spans="1:24" x14ac:dyDescent="0.25">
      <c r="A529" s="6">
        <v>1136</v>
      </c>
      <c r="B529" s="30">
        <v>524</v>
      </c>
      <c r="C529" s="30"/>
      <c r="D529" s="12"/>
      <c r="E529" s="12" t="s">
        <v>455</v>
      </c>
      <c r="F529" s="17" t="s">
        <v>1734</v>
      </c>
      <c r="G529" s="13">
        <v>409</v>
      </c>
      <c r="H529" s="14">
        <v>1083.7629999999999</v>
      </c>
      <c r="I529" s="14">
        <v>146.05125000000001</v>
      </c>
      <c r="J529" s="9" t="s">
        <v>1999</v>
      </c>
      <c r="K529" s="29"/>
      <c r="L529" s="29"/>
      <c r="M529" s="29"/>
      <c r="N529" s="14"/>
      <c r="O529" s="29"/>
      <c r="P529" s="29"/>
      <c r="Q529" s="29"/>
      <c r="R529" s="29"/>
      <c r="S529" s="29">
        <f t="shared" ref="S529:S533" si="390">N529/100*R529</f>
        <v>0</v>
      </c>
      <c r="T529" s="29">
        <f t="shared" ref="T529:T533" si="391">I529-S529</f>
        <v>146.05125000000001</v>
      </c>
      <c r="U529" s="29"/>
      <c r="V529" s="29"/>
      <c r="W529" s="29"/>
      <c r="X529" s="29"/>
    </row>
    <row r="530" spans="1:24" x14ac:dyDescent="0.25">
      <c r="A530" s="6">
        <v>1137</v>
      </c>
      <c r="B530" s="30">
        <v>525</v>
      </c>
      <c r="C530" s="30"/>
      <c r="D530" s="12"/>
      <c r="E530" s="12" t="s">
        <v>454</v>
      </c>
      <c r="F530" s="17" t="s">
        <v>740</v>
      </c>
      <c r="G530" s="13">
        <v>249</v>
      </c>
      <c r="H530" s="14">
        <v>663.46049999999991</v>
      </c>
      <c r="I530" s="14">
        <v>90.262500000000017</v>
      </c>
      <c r="J530" s="9" t="s">
        <v>1999</v>
      </c>
      <c r="K530" s="29"/>
      <c r="L530" s="29"/>
      <c r="M530" s="29"/>
      <c r="N530" s="14"/>
      <c r="O530" s="29"/>
      <c r="P530" s="29"/>
      <c r="Q530" s="29"/>
      <c r="R530" s="29"/>
      <c r="S530" s="29">
        <f t="shared" si="390"/>
        <v>0</v>
      </c>
      <c r="T530" s="29">
        <f t="shared" si="391"/>
        <v>90.262500000000017</v>
      </c>
      <c r="U530" s="29"/>
      <c r="V530" s="29"/>
      <c r="W530" s="29"/>
      <c r="X530" s="29"/>
    </row>
    <row r="531" spans="1:24" x14ac:dyDescent="0.25">
      <c r="A531" s="6">
        <v>1138</v>
      </c>
      <c r="B531" s="30">
        <v>526</v>
      </c>
      <c r="C531" s="30"/>
      <c r="D531" s="12"/>
      <c r="E531" s="12" t="s">
        <v>454</v>
      </c>
      <c r="F531" s="17" t="s">
        <v>741</v>
      </c>
      <c r="G531" s="13">
        <v>243</v>
      </c>
      <c r="H531" s="14">
        <v>647.47349999999994</v>
      </c>
      <c r="I531" s="14">
        <v>88.087500000000006</v>
      </c>
      <c r="J531" s="9" t="s">
        <v>1999</v>
      </c>
      <c r="K531" s="29"/>
      <c r="L531" s="29"/>
      <c r="M531" s="29"/>
      <c r="N531" s="14"/>
      <c r="O531" s="29"/>
      <c r="P531" s="29"/>
      <c r="Q531" s="29"/>
      <c r="R531" s="29"/>
      <c r="S531" s="29">
        <f t="shared" si="390"/>
        <v>0</v>
      </c>
      <c r="T531" s="29">
        <f t="shared" si="391"/>
        <v>88.087500000000006</v>
      </c>
      <c r="U531" s="29"/>
      <c r="V531" s="29"/>
      <c r="W531" s="29"/>
      <c r="X531" s="29"/>
    </row>
    <row r="532" spans="1:24" x14ac:dyDescent="0.25">
      <c r="A532" s="6">
        <v>1139</v>
      </c>
      <c r="B532" s="30">
        <v>527</v>
      </c>
      <c r="C532" s="30"/>
      <c r="D532" s="12"/>
      <c r="E532" s="12" t="s">
        <v>454</v>
      </c>
      <c r="F532" s="17" t="s">
        <v>742</v>
      </c>
      <c r="G532" s="13">
        <v>242</v>
      </c>
      <c r="H532" s="14">
        <v>644.80899999999997</v>
      </c>
      <c r="I532" s="14">
        <v>87.724999999999994</v>
      </c>
      <c r="J532" s="9" t="s">
        <v>1999</v>
      </c>
      <c r="K532" s="29"/>
      <c r="L532" s="29"/>
      <c r="M532" s="29"/>
      <c r="N532" s="14"/>
      <c r="O532" s="29"/>
      <c r="P532" s="29"/>
      <c r="Q532" s="29"/>
      <c r="R532" s="29"/>
      <c r="S532" s="29">
        <f t="shared" si="390"/>
        <v>0</v>
      </c>
      <c r="T532" s="29">
        <f t="shared" si="391"/>
        <v>87.724999999999994</v>
      </c>
      <c r="U532" s="29"/>
      <c r="V532" s="29"/>
      <c r="W532" s="29"/>
      <c r="X532" s="29"/>
    </row>
    <row r="533" spans="1:24" x14ac:dyDescent="0.25">
      <c r="A533" s="6">
        <v>1140</v>
      </c>
      <c r="B533" s="30">
        <v>528</v>
      </c>
      <c r="C533" s="30"/>
      <c r="D533" s="12"/>
      <c r="E533" s="12" t="s">
        <v>458</v>
      </c>
      <c r="F533" s="17" t="s">
        <v>1343</v>
      </c>
      <c r="G533" s="13">
        <v>40</v>
      </c>
      <c r="H533" s="14">
        <v>106.58</v>
      </c>
      <c r="I533" s="14">
        <v>14.5</v>
      </c>
      <c r="J533" s="9" t="s">
        <v>1999</v>
      </c>
      <c r="K533" s="29"/>
      <c r="L533" s="29"/>
      <c r="M533" s="29"/>
      <c r="N533" s="14"/>
      <c r="O533" s="29"/>
      <c r="P533" s="29"/>
      <c r="Q533" s="29"/>
      <c r="R533" s="29"/>
      <c r="S533" s="29">
        <f t="shared" si="390"/>
        <v>0</v>
      </c>
      <c r="T533" s="29">
        <f t="shared" si="391"/>
        <v>14.5</v>
      </c>
      <c r="U533" s="29"/>
      <c r="V533" s="29"/>
      <c r="W533" s="29"/>
      <c r="X533" s="29"/>
    </row>
    <row r="534" spans="1:24" s="10" customFormat="1" x14ac:dyDescent="0.25">
      <c r="A534" s="6">
        <v>1141</v>
      </c>
      <c r="B534" s="30">
        <v>529</v>
      </c>
      <c r="C534" s="30"/>
      <c r="D534" s="15" t="s">
        <v>109</v>
      </c>
      <c r="E534" s="15"/>
      <c r="F534" s="9"/>
      <c r="G534" s="16">
        <v>3574</v>
      </c>
      <c r="H534" s="9">
        <v>9688.4524999999976</v>
      </c>
      <c r="I534" s="9">
        <v>1292.6484999999998</v>
      </c>
      <c r="J534" s="9" t="s">
        <v>1999</v>
      </c>
      <c r="K534" s="21"/>
      <c r="L534" s="21"/>
      <c r="M534" s="21"/>
      <c r="N534" s="21">
        <f t="shared" ref="N534" si="392">SUM(N535:N540)</f>
        <v>0</v>
      </c>
      <c r="O534" s="21"/>
      <c r="P534" s="21"/>
      <c r="Q534" s="21"/>
      <c r="R534" s="21"/>
      <c r="S534" s="21">
        <f t="shared" ref="S534:T534" si="393">SUM(S535:S540)</f>
        <v>0</v>
      </c>
      <c r="T534" s="21">
        <f t="shared" si="393"/>
        <v>1292.6484999999998</v>
      </c>
      <c r="U534" s="21"/>
      <c r="V534" s="21"/>
      <c r="W534" s="21"/>
      <c r="X534" s="21"/>
    </row>
    <row r="535" spans="1:24" x14ac:dyDescent="0.25">
      <c r="A535" s="6">
        <v>1142</v>
      </c>
      <c r="B535" s="30">
        <v>530</v>
      </c>
      <c r="C535" s="30"/>
      <c r="D535" s="12"/>
      <c r="E535" s="12" t="s">
        <v>455</v>
      </c>
      <c r="F535" s="17" t="s">
        <v>1735</v>
      </c>
      <c r="G535" s="13">
        <v>1264</v>
      </c>
      <c r="H535" s="14">
        <v>3449.9209999999998</v>
      </c>
      <c r="I535" s="14">
        <v>456.7405</v>
      </c>
      <c r="J535" s="9" t="s">
        <v>1999</v>
      </c>
      <c r="K535" s="29"/>
      <c r="L535" s="29"/>
      <c r="M535" s="29"/>
      <c r="N535" s="14"/>
      <c r="O535" s="29"/>
      <c r="P535" s="29"/>
      <c r="Q535" s="29"/>
      <c r="R535" s="29"/>
      <c r="S535" s="29">
        <f t="shared" ref="S535:S540" si="394">N535/100*R535</f>
        <v>0</v>
      </c>
      <c r="T535" s="29">
        <f t="shared" ref="T535:T540" si="395">I535-S535</f>
        <v>456.7405</v>
      </c>
      <c r="U535" s="29"/>
      <c r="V535" s="29"/>
      <c r="W535" s="29"/>
      <c r="X535" s="29"/>
    </row>
    <row r="536" spans="1:24" x14ac:dyDescent="0.25">
      <c r="A536" s="6">
        <v>1143</v>
      </c>
      <c r="B536" s="30">
        <v>531</v>
      </c>
      <c r="C536" s="30"/>
      <c r="D536" s="12"/>
      <c r="E536" s="12" t="s">
        <v>453</v>
      </c>
      <c r="F536" s="17" t="s">
        <v>1344</v>
      </c>
      <c r="G536" s="13">
        <v>1287</v>
      </c>
      <c r="H536" s="14">
        <v>3512.7479999999996</v>
      </c>
      <c r="I536" s="14">
        <v>465.07049999999998</v>
      </c>
      <c r="J536" s="9" t="s">
        <v>1999</v>
      </c>
      <c r="K536" s="29"/>
      <c r="L536" s="29"/>
      <c r="M536" s="29"/>
      <c r="N536" s="14"/>
      <c r="O536" s="29"/>
      <c r="P536" s="29"/>
      <c r="Q536" s="29"/>
      <c r="R536" s="29"/>
      <c r="S536" s="29">
        <f t="shared" si="394"/>
        <v>0</v>
      </c>
      <c r="T536" s="29">
        <f t="shared" si="395"/>
        <v>465.07049999999998</v>
      </c>
      <c r="U536" s="29"/>
      <c r="V536" s="29"/>
      <c r="W536" s="29"/>
      <c r="X536" s="29"/>
    </row>
    <row r="537" spans="1:24" x14ac:dyDescent="0.25">
      <c r="A537" s="6">
        <v>1144</v>
      </c>
      <c r="B537" s="30">
        <v>532</v>
      </c>
      <c r="C537" s="30"/>
      <c r="D537" s="12"/>
      <c r="E537" s="12" t="s">
        <v>453</v>
      </c>
      <c r="F537" s="17" t="s">
        <v>1345</v>
      </c>
      <c r="G537" s="13">
        <v>331</v>
      </c>
      <c r="H537" s="14">
        <v>881.94949999999994</v>
      </c>
      <c r="I537" s="14">
        <v>119.98750000000001</v>
      </c>
      <c r="J537" s="9" t="s">
        <v>1999</v>
      </c>
      <c r="K537" s="29"/>
      <c r="L537" s="29"/>
      <c r="M537" s="29"/>
      <c r="N537" s="14"/>
      <c r="O537" s="29"/>
      <c r="P537" s="29"/>
      <c r="Q537" s="29"/>
      <c r="R537" s="29"/>
      <c r="S537" s="29">
        <f t="shared" si="394"/>
        <v>0</v>
      </c>
      <c r="T537" s="29">
        <f t="shared" si="395"/>
        <v>119.98750000000001</v>
      </c>
      <c r="U537" s="29"/>
      <c r="V537" s="29"/>
      <c r="W537" s="29"/>
      <c r="X537" s="29"/>
    </row>
    <row r="538" spans="1:24" x14ac:dyDescent="0.25">
      <c r="A538" s="6">
        <v>1145</v>
      </c>
      <c r="B538" s="30">
        <v>533</v>
      </c>
      <c r="C538" s="30"/>
      <c r="D538" s="12"/>
      <c r="E538" s="12" t="s">
        <v>454</v>
      </c>
      <c r="F538" s="17" t="s">
        <v>743</v>
      </c>
      <c r="G538" s="13">
        <v>182</v>
      </c>
      <c r="H538" s="14">
        <v>484.93899999999996</v>
      </c>
      <c r="I538" s="14">
        <v>65.974999999999994</v>
      </c>
      <c r="J538" s="9" t="s">
        <v>1999</v>
      </c>
      <c r="K538" s="29"/>
      <c r="L538" s="29"/>
      <c r="M538" s="29"/>
      <c r="N538" s="14"/>
      <c r="O538" s="29"/>
      <c r="P538" s="29"/>
      <c r="Q538" s="29"/>
      <c r="R538" s="29"/>
      <c r="S538" s="29">
        <f t="shared" si="394"/>
        <v>0</v>
      </c>
      <c r="T538" s="29">
        <f t="shared" si="395"/>
        <v>65.974999999999994</v>
      </c>
      <c r="U538" s="29"/>
      <c r="V538" s="29"/>
      <c r="W538" s="29"/>
      <c r="X538" s="29"/>
    </row>
    <row r="539" spans="1:24" x14ac:dyDescent="0.25">
      <c r="A539" s="6">
        <v>1146</v>
      </c>
      <c r="B539" s="30">
        <v>534</v>
      </c>
      <c r="C539" s="30"/>
      <c r="D539" s="12"/>
      <c r="E539" s="12" t="s">
        <v>454</v>
      </c>
      <c r="F539" s="17" t="s">
        <v>744</v>
      </c>
      <c r="G539" s="13">
        <v>197</v>
      </c>
      <c r="H539" s="14">
        <v>524.90649999999994</v>
      </c>
      <c r="I539" s="14">
        <v>71.412500000000009</v>
      </c>
      <c r="J539" s="9" t="s">
        <v>1999</v>
      </c>
      <c r="K539" s="29"/>
      <c r="L539" s="29"/>
      <c r="M539" s="29"/>
      <c r="N539" s="14"/>
      <c r="O539" s="29"/>
      <c r="P539" s="29"/>
      <c r="Q539" s="29"/>
      <c r="R539" s="29"/>
      <c r="S539" s="29">
        <f t="shared" si="394"/>
        <v>0</v>
      </c>
      <c r="T539" s="29">
        <f t="shared" si="395"/>
        <v>71.412500000000009</v>
      </c>
      <c r="U539" s="29"/>
      <c r="V539" s="29"/>
      <c r="W539" s="29"/>
      <c r="X539" s="29"/>
    </row>
    <row r="540" spans="1:24" x14ac:dyDescent="0.25">
      <c r="A540" s="6">
        <v>1147</v>
      </c>
      <c r="B540" s="30">
        <v>535</v>
      </c>
      <c r="C540" s="30"/>
      <c r="D540" s="12"/>
      <c r="E540" s="12" t="s">
        <v>453</v>
      </c>
      <c r="F540" s="17" t="s">
        <v>1346</v>
      </c>
      <c r="G540" s="13">
        <v>313</v>
      </c>
      <c r="H540" s="14">
        <v>833.98849999999993</v>
      </c>
      <c r="I540" s="14">
        <v>113.46250000000001</v>
      </c>
      <c r="J540" s="9" t="s">
        <v>1999</v>
      </c>
      <c r="K540" s="29"/>
      <c r="L540" s="29"/>
      <c r="M540" s="29"/>
      <c r="N540" s="14"/>
      <c r="O540" s="29"/>
      <c r="P540" s="29"/>
      <c r="Q540" s="29"/>
      <c r="R540" s="29"/>
      <c r="S540" s="29">
        <f t="shared" si="394"/>
        <v>0</v>
      </c>
      <c r="T540" s="29">
        <f t="shared" si="395"/>
        <v>113.46250000000001</v>
      </c>
      <c r="U540" s="29"/>
      <c r="V540" s="29"/>
      <c r="W540" s="29"/>
      <c r="X540" s="29"/>
    </row>
    <row r="541" spans="1:24" s="10" customFormat="1" x14ac:dyDescent="0.25">
      <c r="A541" s="6">
        <v>1148</v>
      </c>
      <c r="B541" s="30">
        <v>536</v>
      </c>
      <c r="C541" s="30"/>
      <c r="D541" s="15" t="s">
        <v>110</v>
      </c>
      <c r="E541" s="15"/>
      <c r="F541" s="9"/>
      <c r="G541" s="16">
        <v>1317</v>
      </c>
      <c r="H541" s="9">
        <v>3509.1464999999998</v>
      </c>
      <c r="I541" s="9">
        <v>477.41250000000002</v>
      </c>
      <c r="J541" s="9" t="s">
        <v>1999</v>
      </c>
      <c r="K541" s="21"/>
      <c r="L541" s="21"/>
      <c r="M541" s="21"/>
      <c r="N541" s="21">
        <f t="shared" ref="N541" si="396">SUM(N542:N545)</f>
        <v>0</v>
      </c>
      <c r="O541" s="21"/>
      <c r="P541" s="21"/>
      <c r="Q541" s="21"/>
      <c r="R541" s="21"/>
      <c r="S541" s="21">
        <f t="shared" ref="S541:T541" si="397">SUM(S542:S545)</f>
        <v>0</v>
      </c>
      <c r="T541" s="21">
        <f t="shared" si="397"/>
        <v>477.41250000000002</v>
      </c>
      <c r="U541" s="21"/>
      <c r="V541" s="21"/>
      <c r="W541" s="21"/>
      <c r="X541" s="21"/>
    </row>
    <row r="542" spans="1:24" x14ac:dyDescent="0.25">
      <c r="A542" s="6">
        <v>1149</v>
      </c>
      <c r="B542" s="30">
        <v>537</v>
      </c>
      <c r="C542" s="30"/>
      <c r="D542" s="12"/>
      <c r="E542" s="12" t="s">
        <v>455</v>
      </c>
      <c r="F542" s="17" t="s">
        <v>1736</v>
      </c>
      <c r="G542" s="13">
        <v>910</v>
      </c>
      <c r="H542" s="14">
        <v>2424.6949999999997</v>
      </c>
      <c r="I542" s="14">
        <v>329.875</v>
      </c>
      <c r="J542" s="9" t="s">
        <v>1999</v>
      </c>
      <c r="K542" s="29"/>
      <c r="L542" s="29"/>
      <c r="M542" s="29"/>
      <c r="N542" s="14"/>
      <c r="O542" s="29"/>
      <c r="P542" s="29"/>
      <c r="Q542" s="29"/>
      <c r="R542" s="29"/>
      <c r="S542" s="29">
        <f t="shared" ref="S542:S545" si="398">N542/100*R542</f>
        <v>0</v>
      </c>
      <c r="T542" s="29">
        <f t="shared" ref="T542:T545" si="399">I542-S542</f>
        <v>329.875</v>
      </c>
      <c r="U542" s="29"/>
      <c r="V542" s="29"/>
      <c r="W542" s="29"/>
      <c r="X542" s="29"/>
    </row>
    <row r="543" spans="1:24" x14ac:dyDescent="0.25">
      <c r="A543" s="6">
        <v>1150</v>
      </c>
      <c r="B543" s="30">
        <v>538</v>
      </c>
      <c r="C543" s="30"/>
      <c r="D543" s="12"/>
      <c r="E543" s="12" t="s">
        <v>454</v>
      </c>
      <c r="F543" s="17" t="s">
        <v>745</v>
      </c>
      <c r="G543" s="13">
        <v>92</v>
      </c>
      <c r="H543" s="14">
        <v>245.13399999999996</v>
      </c>
      <c r="I543" s="14">
        <v>33.35</v>
      </c>
      <c r="J543" s="9" t="s">
        <v>1999</v>
      </c>
      <c r="K543" s="29"/>
      <c r="L543" s="29"/>
      <c r="M543" s="29"/>
      <c r="N543" s="14"/>
      <c r="O543" s="29"/>
      <c r="P543" s="29"/>
      <c r="Q543" s="29"/>
      <c r="R543" s="29"/>
      <c r="S543" s="29">
        <f t="shared" si="398"/>
        <v>0</v>
      </c>
      <c r="T543" s="29">
        <f t="shared" si="399"/>
        <v>33.35</v>
      </c>
      <c r="U543" s="29"/>
      <c r="V543" s="29"/>
      <c r="W543" s="29"/>
      <c r="X543" s="29"/>
    </row>
    <row r="544" spans="1:24" x14ac:dyDescent="0.25">
      <c r="A544" s="6">
        <v>1151</v>
      </c>
      <c r="B544" s="30">
        <v>539</v>
      </c>
      <c r="C544" s="30"/>
      <c r="D544" s="12"/>
      <c r="E544" s="12" t="s">
        <v>458</v>
      </c>
      <c r="F544" s="17" t="s">
        <v>1347</v>
      </c>
      <c r="G544" s="13">
        <v>1</v>
      </c>
      <c r="H544" s="14">
        <v>2.6644999999999994</v>
      </c>
      <c r="I544" s="14">
        <v>0.36250000000000004</v>
      </c>
      <c r="J544" s="9" t="s">
        <v>1999</v>
      </c>
      <c r="K544" s="29"/>
      <c r="L544" s="29"/>
      <c r="M544" s="29"/>
      <c r="N544" s="14"/>
      <c r="O544" s="29"/>
      <c r="P544" s="29"/>
      <c r="Q544" s="29"/>
      <c r="R544" s="29"/>
      <c r="S544" s="29">
        <f t="shared" si="398"/>
        <v>0</v>
      </c>
      <c r="T544" s="29">
        <f t="shared" si="399"/>
        <v>0.36250000000000004</v>
      </c>
      <c r="U544" s="29"/>
      <c r="V544" s="29"/>
      <c r="W544" s="29"/>
      <c r="X544" s="29"/>
    </row>
    <row r="545" spans="1:24" x14ac:dyDescent="0.25">
      <c r="A545" s="6">
        <v>1152</v>
      </c>
      <c r="B545" s="30">
        <v>540</v>
      </c>
      <c r="C545" s="30"/>
      <c r="D545" s="12"/>
      <c r="E545" s="12" t="s">
        <v>453</v>
      </c>
      <c r="F545" s="17" t="s">
        <v>1348</v>
      </c>
      <c r="G545" s="13">
        <v>314</v>
      </c>
      <c r="H545" s="14">
        <v>836.65300000000002</v>
      </c>
      <c r="I545" s="14">
        <v>113.825</v>
      </c>
      <c r="J545" s="9" t="s">
        <v>1999</v>
      </c>
      <c r="K545" s="29"/>
      <c r="L545" s="29"/>
      <c r="M545" s="29"/>
      <c r="N545" s="14"/>
      <c r="O545" s="29"/>
      <c r="P545" s="29"/>
      <c r="Q545" s="29"/>
      <c r="R545" s="29"/>
      <c r="S545" s="29">
        <f t="shared" si="398"/>
        <v>0</v>
      </c>
      <c r="T545" s="29">
        <f t="shared" si="399"/>
        <v>113.825</v>
      </c>
      <c r="U545" s="29"/>
      <c r="V545" s="29"/>
      <c r="W545" s="29"/>
      <c r="X545" s="29"/>
    </row>
    <row r="546" spans="1:24" s="10" customFormat="1" x14ac:dyDescent="0.25">
      <c r="A546" s="6">
        <v>1153</v>
      </c>
      <c r="B546" s="30">
        <v>541</v>
      </c>
      <c r="C546" s="30"/>
      <c r="D546" s="15" t="s">
        <v>111</v>
      </c>
      <c r="E546" s="15"/>
      <c r="F546" s="9"/>
      <c r="G546" s="16">
        <v>817</v>
      </c>
      <c r="H546" s="9">
        <v>2176.8964999999998</v>
      </c>
      <c r="I546" s="9">
        <v>296.16250000000002</v>
      </c>
      <c r="J546" s="9" t="s">
        <v>1999</v>
      </c>
      <c r="K546" s="21"/>
      <c r="L546" s="21"/>
      <c r="M546" s="21"/>
      <c r="N546" s="21">
        <f t="shared" ref="N546" si="400">SUM(N547:N551)</f>
        <v>0</v>
      </c>
      <c r="O546" s="21"/>
      <c r="P546" s="21"/>
      <c r="Q546" s="21"/>
      <c r="R546" s="21"/>
      <c r="S546" s="21">
        <f t="shared" ref="S546:T546" si="401">SUM(S547:S551)</f>
        <v>0</v>
      </c>
      <c r="T546" s="21">
        <f t="shared" si="401"/>
        <v>296.16250000000002</v>
      </c>
      <c r="U546" s="21"/>
      <c r="V546" s="21"/>
      <c r="W546" s="21"/>
      <c r="X546" s="21"/>
    </row>
    <row r="547" spans="1:24" x14ac:dyDescent="0.25">
      <c r="A547" s="6">
        <v>1154</v>
      </c>
      <c r="B547" s="30">
        <v>542</v>
      </c>
      <c r="C547" s="30"/>
      <c r="D547" s="12"/>
      <c r="E547" s="12" t="s">
        <v>455</v>
      </c>
      <c r="F547" s="17" t="s">
        <v>1737</v>
      </c>
      <c r="G547" s="13">
        <v>402</v>
      </c>
      <c r="H547" s="14">
        <v>1071.1289999999999</v>
      </c>
      <c r="I547" s="14">
        <v>145.72500000000002</v>
      </c>
      <c r="J547" s="9" t="s">
        <v>1999</v>
      </c>
      <c r="K547" s="29"/>
      <c r="L547" s="29"/>
      <c r="M547" s="29"/>
      <c r="N547" s="14"/>
      <c r="O547" s="29"/>
      <c r="P547" s="29"/>
      <c r="Q547" s="29"/>
      <c r="R547" s="29"/>
      <c r="S547" s="29">
        <f t="shared" ref="S547:S551" si="402">N547/100*R547</f>
        <v>0</v>
      </c>
      <c r="T547" s="29">
        <f t="shared" ref="T547:T551" si="403">I547-S547</f>
        <v>145.72500000000002</v>
      </c>
      <c r="U547" s="29"/>
      <c r="V547" s="29"/>
      <c r="W547" s="29"/>
      <c r="X547" s="29"/>
    </row>
    <row r="548" spans="1:24" x14ac:dyDescent="0.25">
      <c r="A548" s="6">
        <v>1155</v>
      </c>
      <c r="B548" s="30">
        <v>543</v>
      </c>
      <c r="C548" s="30"/>
      <c r="D548" s="12"/>
      <c r="E548" s="12" t="s">
        <v>453</v>
      </c>
      <c r="F548" s="17" t="s">
        <v>1349</v>
      </c>
      <c r="G548" s="13">
        <v>196</v>
      </c>
      <c r="H548" s="14">
        <v>522.24199999999996</v>
      </c>
      <c r="I548" s="14">
        <v>71.05</v>
      </c>
      <c r="J548" s="9" t="s">
        <v>1999</v>
      </c>
      <c r="K548" s="29"/>
      <c r="L548" s="29"/>
      <c r="M548" s="29"/>
      <c r="N548" s="14"/>
      <c r="O548" s="29"/>
      <c r="P548" s="29"/>
      <c r="Q548" s="29"/>
      <c r="R548" s="29"/>
      <c r="S548" s="29">
        <f t="shared" si="402"/>
        <v>0</v>
      </c>
      <c r="T548" s="29">
        <f t="shared" si="403"/>
        <v>71.05</v>
      </c>
      <c r="U548" s="29"/>
      <c r="V548" s="29"/>
      <c r="W548" s="29"/>
      <c r="X548" s="29"/>
    </row>
    <row r="549" spans="1:24" x14ac:dyDescent="0.25">
      <c r="A549" s="6">
        <v>1156</v>
      </c>
      <c r="B549" s="30">
        <v>544</v>
      </c>
      <c r="C549" s="30"/>
      <c r="D549" s="12"/>
      <c r="E549" s="12" t="s">
        <v>454</v>
      </c>
      <c r="F549" s="17" t="s">
        <v>746</v>
      </c>
      <c r="G549" s="13">
        <v>24</v>
      </c>
      <c r="H549" s="14">
        <v>63.948</v>
      </c>
      <c r="I549" s="14">
        <v>8.6999999999999993</v>
      </c>
      <c r="J549" s="9" t="s">
        <v>1999</v>
      </c>
      <c r="K549" s="29"/>
      <c r="L549" s="29"/>
      <c r="M549" s="29"/>
      <c r="N549" s="14"/>
      <c r="O549" s="29"/>
      <c r="P549" s="29"/>
      <c r="Q549" s="29"/>
      <c r="R549" s="29"/>
      <c r="S549" s="29">
        <f t="shared" si="402"/>
        <v>0</v>
      </c>
      <c r="T549" s="29">
        <f t="shared" si="403"/>
        <v>8.6999999999999993</v>
      </c>
      <c r="U549" s="29"/>
      <c r="V549" s="29"/>
      <c r="W549" s="29"/>
      <c r="X549" s="29"/>
    </row>
    <row r="550" spans="1:24" x14ac:dyDescent="0.25">
      <c r="A550" s="6">
        <v>1157</v>
      </c>
      <c r="B550" s="30">
        <v>545</v>
      </c>
      <c r="C550" s="30"/>
      <c r="D550" s="12"/>
      <c r="E550" s="12" t="s">
        <v>453</v>
      </c>
      <c r="F550" s="17" t="s">
        <v>1350</v>
      </c>
      <c r="G550" s="13">
        <v>146</v>
      </c>
      <c r="H550" s="14">
        <v>389.017</v>
      </c>
      <c r="I550" s="14">
        <v>52.925000000000004</v>
      </c>
      <c r="J550" s="9" t="s">
        <v>1999</v>
      </c>
      <c r="K550" s="29"/>
      <c r="L550" s="29"/>
      <c r="M550" s="29"/>
      <c r="N550" s="14"/>
      <c r="O550" s="29"/>
      <c r="P550" s="29"/>
      <c r="Q550" s="29"/>
      <c r="R550" s="29"/>
      <c r="S550" s="29">
        <f t="shared" si="402"/>
        <v>0</v>
      </c>
      <c r="T550" s="29">
        <f t="shared" si="403"/>
        <v>52.925000000000004</v>
      </c>
      <c r="U550" s="29"/>
      <c r="V550" s="29"/>
      <c r="W550" s="29"/>
      <c r="X550" s="29"/>
    </row>
    <row r="551" spans="1:24" x14ac:dyDescent="0.25">
      <c r="A551" s="6">
        <v>1158</v>
      </c>
      <c r="B551" s="30">
        <v>546</v>
      </c>
      <c r="C551" s="30"/>
      <c r="D551" s="12"/>
      <c r="E551" s="12" t="s">
        <v>454</v>
      </c>
      <c r="F551" s="17" t="s">
        <v>747</v>
      </c>
      <c r="G551" s="13">
        <v>49</v>
      </c>
      <c r="H551" s="14">
        <v>130.56049999999999</v>
      </c>
      <c r="I551" s="14">
        <v>17.762499999999999</v>
      </c>
      <c r="J551" s="9" t="s">
        <v>1999</v>
      </c>
      <c r="K551" s="29"/>
      <c r="L551" s="29"/>
      <c r="M551" s="29"/>
      <c r="N551" s="14"/>
      <c r="O551" s="29"/>
      <c r="P551" s="29"/>
      <c r="Q551" s="29"/>
      <c r="R551" s="29"/>
      <c r="S551" s="29">
        <f t="shared" si="402"/>
        <v>0</v>
      </c>
      <c r="T551" s="29">
        <f t="shared" si="403"/>
        <v>17.762499999999999</v>
      </c>
      <c r="U551" s="29"/>
      <c r="V551" s="29"/>
      <c r="W551" s="29"/>
      <c r="X551" s="29"/>
    </row>
    <row r="552" spans="1:24" s="10" customFormat="1" x14ac:dyDescent="0.25">
      <c r="A552" s="6">
        <v>1159</v>
      </c>
      <c r="B552" s="30">
        <v>547</v>
      </c>
      <c r="C552" s="30"/>
      <c r="D552" s="15" t="s">
        <v>112</v>
      </c>
      <c r="E552" s="15"/>
      <c r="F552" s="9"/>
      <c r="G552" s="16">
        <v>1675</v>
      </c>
      <c r="H552" s="9">
        <v>4569.0004999999992</v>
      </c>
      <c r="I552" s="9">
        <v>620.87650000000008</v>
      </c>
      <c r="J552" s="9" t="s">
        <v>1999</v>
      </c>
      <c r="K552" s="21"/>
      <c r="L552" s="21"/>
      <c r="M552" s="21"/>
      <c r="N552" s="21">
        <f t="shared" ref="N552" si="404">SUM(N553:N556)</f>
        <v>0</v>
      </c>
      <c r="O552" s="21"/>
      <c r="P552" s="21"/>
      <c r="Q552" s="21"/>
      <c r="R552" s="21"/>
      <c r="S552" s="21">
        <f t="shared" ref="S552:T552" si="405">SUM(S553:S556)</f>
        <v>0</v>
      </c>
      <c r="T552" s="21">
        <f t="shared" si="405"/>
        <v>620.87650000000008</v>
      </c>
      <c r="U552" s="21"/>
      <c r="V552" s="21"/>
      <c r="W552" s="21"/>
      <c r="X552" s="21"/>
    </row>
    <row r="553" spans="1:24" x14ac:dyDescent="0.25">
      <c r="A553" s="6">
        <v>1160</v>
      </c>
      <c r="B553" s="30">
        <v>548</v>
      </c>
      <c r="C553" s="30"/>
      <c r="D553" s="12"/>
      <c r="E553" s="12" t="s">
        <v>455</v>
      </c>
      <c r="F553" s="17" t="s">
        <v>1738</v>
      </c>
      <c r="G553" s="13">
        <v>1014</v>
      </c>
      <c r="H553" s="14">
        <v>2807.7659999999996</v>
      </c>
      <c r="I553" s="14">
        <v>381.26400000000001</v>
      </c>
      <c r="J553" s="9" t="s">
        <v>1999</v>
      </c>
      <c r="K553" s="29"/>
      <c r="L553" s="29"/>
      <c r="M553" s="29"/>
      <c r="N553" s="14"/>
      <c r="O553" s="29"/>
      <c r="P553" s="29"/>
      <c r="Q553" s="29"/>
      <c r="R553" s="29"/>
      <c r="S553" s="29">
        <f t="shared" ref="S553:S556" si="406">N553/100*R553</f>
        <v>0</v>
      </c>
      <c r="T553" s="29">
        <f t="shared" ref="T553:T556" si="407">I553-S553</f>
        <v>381.26400000000001</v>
      </c>
      <c r="U553" s="29"/>
      <c r="V553" s="29"/>
      <c r="W553" s="29"/>
      <c r="X553" s="29"/>
    </row>
    <row r="554" spans="1:24" x14ac:dyDescent="0.25">
      <c r="A554" s="6">
        <v>1161</v>
      </c>
      <c r="B554" s="30">
        <v>549</v>
      </c>
      <c r="C554" s="30"/>
      <c r="D554" s="12"/>
      <c r="E554" s="12" t="s">
        <v>454</v>
      </c>
      <c r="F554" s="17" t="s">
        <v>748</v>
      </c>
      <c r="G554" s="13">
        <v>224</v>
      </c>
      <c r="H554" s="14">
        <v>596.84799999999996</v>
      </c>
      <c r="I554" s="14">
        <v>81.2</v>
      </c>
      <c r="J554" s="9" t="s">
        <v>1999</v>
      </c>
      <c r="K554" s="29"/>
      <c r="L554" s="29"/>
      <c r="M554" s="29"/>
      <c r="N554" s="14"/>
      <c r="O554" s="29"/>
      <c r="P554" s="29"/>
      <c r="Q554" s="29"/>
      <c r="R554" s="29"/>
      <c r="S554" s="29">
        <f t="shared" si="406"/>
        <v>0</v>
      </c>
      <c r="T554" s="29">
        <f t="shared" si="407"/>
        <v>81.2</v>
      </c>
      <c r="U554" s="29"/>
      <c r="V554" s="29"/>
      <c r="W554" s="29"/>
      <c r="X554" s="29"/>
    </row>
    <row r="555" spans="1:24" x14ac:dyDescent="0.25">
      <c r="A555" s="6">
        <v>1162</v>
      </c>
      <c r="B555" s="30">
        <v>550</v>
      </c>
      <c r="C555" s="30"/>
      <c r="D555" s="12"/>
      <c r="E555" s="12" t="s">
        <v>454</v>
      </c>
      <c r="F555" s="17" t="s">
        <v>749</v>
      </c>
      <c r="G555" s="13">
        <v>231</v>
      </c>
      <c r="H555" s="14">
        <v>615.4994999999999</v>
      </c>
      <c r="I555" s="14">
        <v>83.737499999999997</v>
      </c>
      <c r="J555" s="9" t="s">
        <v>1999</v>
      </c>
      <c r="K555" s="29"/>
      <c r="L555" s="29"/>
      <c r="M555" s="29"/>
      <c r="N555" s="14"/>
      <c r="O555" s="29"/>
      <c r="P555" s="29"/>
      <c r="Q555" s="29"/>
      <c r="R555" s="29"/>
      <c r="S555" s="29">
        <f t="shared" si="406"/>
        <v>0</v>
      </c>
      <c r="T555" s="29">
        <f t="shared" si="407"/>
        <v>83.737499999999997</v>
      </c>
      <c r="U555" s="29"/>
      <c r="V555" s="29"/>
      <c r="W555" s="29"/>
      <c r="X555" s="29"/>
    </row>
    <row r="556" spans="1:24" x14ac:dyDescent="0.25">
      <c r="A556" s="6">
        <v>1163</v>
      </c>
      <c r="B556" s="30">
        <v>551</v>
      </c>
      <c r="C556" s="30"/>
      <c r="D556" s="12"/>
      <c r="E556" s="12" t="s">
        <v>454</v>
      </c>
      <c r="F556" s="17" t="s">
        <v>750</v>
      </c>
      <c r="G556" s="13">
        <v>206</v>
      </c>
      <c r="H556" s="14">
        <v>548.88699999999994</v>
      </c>
      <c r="I556" s="14">
        <v>74.675000000000011</v>
      </c>
      <c r="J556" s="9" t="s">
        <v>1999</v>
      </c>
      <c r="K556" s="29"/>
      <c r="L556" s="29"/>
      <c r="M556" s="29"/>
      <c r="N556" s="14"/>
      <c r="O556" s="29"/>
      <c r="P556" s="29"/>
      <c r="Q556" s="29"/>
      <c r="R556" s="29"/>
      <c r="S556" s="29">
        <f t="shared" si="406"/>
        <v>0</v>
      </c>
      <c r="T556" s="29">
        <f t="shared" si="407"/>
        <v>74.675000000000011</v>
      </c>
      <c r="U556" s="29"/>
      <c r="V556" s="29"/>
      <c r="W556" s="29"/>
      <c r="X556" s="29"/>
    </row>
    <row r="557" spans="1:24" s="10" customFormat="1" x14ac:dyDescent="0.25">
      <c r="A557" s="6">
        <v>1164</v>
      </c>
      <c r="B557" s="30">
        <v>552</v>
      </c>
      <c r="C557" s="30"/>
      <c r="D557" s="15" t="s">
        <v>113</v>
      </c>
      <c r="E557" s="15"/>
      <c r="F557" s="9"/>
      <c r="G557" s="16">
        <v>938</v>
      </c>
      <c r="H557" s="9">
        <v>2499.3009999999999</v>
      </c>
      <c r="I557" s="9">
        <v>340.02500000000003</v>
      </c>
      <c r="J557" s="9" t="s">
        <v>1999</v>
      </c>
      <c r="K557" s="21"/>
      <c r="L557" s="21"/>
      <c r="M557" s="21"/>
      <c r="N557" s="21">
        <f t="shared" ref="N557" si="408">SUM(N558:N559)</f>
        <v>0</v>
      </c>
      <c r="O557" s="21"/>
      <c r="P557" s="21"/>
      <c r="Q557" s="21"/>
      <c r="R557" s="21"/>
      <c r="S557" s="21">
        <f t="shared" ref="S557:T557" si="409">SUM(S558:S559)</f>
        <v>0</v>
      </c>
      <c r="T557" s="21">
        <f t="shared" si="409"/>
        <v>340.02500000000003</v>
      </c>
      <c r="U557" s="21"/>
      <c r="V557" s="21"/>
      <c r="W557" s="21"/>
      <c r="X557" s="21"/>
    </row>
    <row r="558" spans="1:24" ht="31.5" customHeight="1" x14ac:dyDescent="0.25">
      <c r="A558" s="6">
        <v>1165</v>
      </c>
      <c r="B558" s="30">
        <v>553</v>
      </c>
      <c r="C558" s="30"/>
      <c r="D558" s="12"/>
      <c r="E558" s="12" t="s">
        <v>531</v>
      </c>
      <c r="F558" s="17" t="s">
        <v>751</v>
      </c>
      <c r="G558" s="13">
        <v>726</v>
      </c>
      <c r="H558" s="14">
        <v>1934.4269999999999</v>
      </c>
      <c r="I558" s="14">
        <v>263.17500000000001</v>
      </c>
      <c r="J558" s="9" t="s">
        <v>1999</v>
      </c>
      <c r="K558" s="29"/>
      <c r="L558" s="29"/>
      <c r="M558" s="29"/>
      <c r="N558" s="14"/>
      <c r="O558" s="29"/>
      <c r="P558" s="29"/>
      <c r="Q558" s="29"/>
      <c r="R558" s="29"/>
      <c r="S558" s="29">
        <f t="shared" ref="S558:S559" si="410">N558/100*R558</f>
        <v>0</v>
      </c>
      <c r="T558" s="29">
        <f t="shared" ref="T558:T559" si="411">I558-S558</f>
        <v>263.17500000000001</v>
      </c>
      <c r="U558" s="29"/>
      <c r="V558" s="29"/>
      <c r="W558" s="29"/>
      <c r="X558" s="29"/>
    </row>
    <row r="559" spans="1:24" x14ac:dyDescent="0.25">
      <c r="A559" s="6">
        <v>1166</v>
      </c>
      <c r="B559" s="30">
        <v>554</v>
      </c>
      <c r="C559" s="30"/>
      <c r="D559" s="12"/>
      <c r="E559" s="12" t="s">
        <v>454</v>
      </c>
      <c r="F559" s="17" t="s">
        <v>752</v>
      </c>
      <c r="G559" s="13">
        <v>212</v>
      </c>
      <c r="H559" s="14">
        <v>564.87400000000002</v>
      </c>
      <c r="I559" s="14">
        <v>76.850000000000009</v>
      </c>
      <c r="J559" s="9" t="s">
        <v>1999</v>
      </c>
      <c r="K559" s="29"/>
      <c r="L559" s="29"/>
      <c r="M559" s="29"/>
      <c r="N559" s="14"/>
      <c r="O559" s="29"/>
      <c r="P559" s="29"/>
      <c r="Q559" s="29"/>
      <c r="R559" s="29"/>
      <c r="S559" s="29">
        <f t="shared" si="410"/>
        <v>0</v>
      </c>
      <c r="T559" s="29">
        <f t="shared" si="411"/>
        <v>76.850000000000009</v>
      </c>
      <c r="U559" s="29"/>
      <c r="V559" s="29"/>
      <c r="W559" s="29"/>
      <c r="X559" s="29"/>
    </row>
    <row r="560" spans="1:24" s="10" customFormat="1" x14ac:dyDescent="0.25">
      <c r="A560" s="6">
        <v>1167</v>
      </c>
      <c r="B560" s="30">
        <v>555</v>
      </c>
      <c r="C560" s="30"/>
      <c r="D560" s="15" t="s">
        <v>114</v>
      </c>
      <c r="E560" s="15"/>
      <c r="F560" s="9"/>
      <c r="G560" s="16">
        <v>1091</v>
      </c>
      <c r="H560" s="9">
        <v>3020.9789999999998</v>
      </c>
      <c r="I560" s="9">
        <v>410.21600000000001</v>
      </c>
      <c r="J560" s="9" t="s">
        <v>1999</v>
      </c>
      <c r="K560" s="21"/>
      <c r="L560" s="21"/>
      <c r="M560" s="21"/>
      <c r="N560" s="21">
        <f t="shared" ref="N560" si="412">SUM(N561)</f>
        <v>0</v>
      </c>
      <c r="O560" s="21"/>
      <c r="P560" s="21"/>
      <c r="Q560" s="21"/>
      <c r="R560" s="21"/>
      <c r="S560" s="21">
        <f t="shared" ref="S560:T560" si="413">SUM(S561)</f>
        <v>0</v>
      </c>
      <c r="T560" s="21">
        <f t="shared" si="413"/>
        <v>410.21600000000001</v>
      </c>
      <c r="U560" s="21"/>
      <c r="V560" s="21"/>
      <c r="W560" s="21"/>
      <c r="X560" s="21"/>
    </row>
    <row r="561" spans="1:24" x14ac:dyDescent="0.25">
      <c r="A561" s="6">
        <v>1168</v>
      </c>
      <c r="B561" s="30">
        <v>556</v>
      </c>
      <c r="C561" s="30"/>
      <c r="D561" s="12"/>
      <c r="E561" s="12" t="s">
        <v>455</v>
      </c>
      <c r="F561" s="17" t="s">
        <v>1739</v>
      </c>
      <c r="G561" s="13">
        <v>1091</v>
      </c>
      <c r="H561" s="14">
        <v>3020.9789999999998</v>
      </c>
      <c r="I561" s="14">
        <v>410.21600000000001</v>
      </c>
      <c r="J561" s="9" t="s">
        <v>1999</v>
      </c>
      <c r="K561" s="29"/>
      <c r="L561" s="29"/>
      <c r="M561" s="29"/>
      <c r="N561" s="14"/>
      <c r="O561" s="29"/>
      <c r="P561" s="29"/>
      <c r="Q561" s="29"/>
      <c r="R561" s="29"/>
      <c r="S561" s="29">
        <f>N561/100*R561</f>
        <v>0</v>
      </c>
      <c r="T561" s="29">
        <f>I561-S561</f>
        <v>410.21600000000001</v>
      </c>
      <c r="U561" s="29"/>
      <c r="V561" s="29"/>
      <c r="W561" s="29"/>
      <c r="X561" s="29"/>
    </row>
    <row r="562" spans="1:24" s="10" customFormat="1" x14ac:dyDescent="0.25">
      <c r="A562" s="6">
        <v>1169</v>
      </c>
      <c r="B562" s="30">
        <v>557</v>
      </c>
      <c r="C562" s="30"/>
      <c r="D562" s="15" t="s">
        <v>115</v>
      </c>
      <c r="E562" s="15"/>
      <c r="F562" s="9"/>
      <c r="G562" s="16">
        <v>1134</v>
      </c>
      <c r="H562" s="9">
        <v>3021.5429999999997</v>
      </c>
      <c r="I562" s="9">
        <v>411.07500000000005</v>
      </c>
      <c r="J562" s="9" t="s">
        <v>1999</v>
      </c>
      <c r="K562" s="21"/>
      <c r="L562" s="21"/>
      <c r="M562" s="21"/>
      <c r="N562" s="21">
        <f t="shared" ref="N562" si="414">SUM(N563:N566)</f>
        <v>0</v>
      </c>
      <c r="O562" s="21"/>
      <c r="P562" s="21"/>
      <c r="Q562" s="21"/>
      <c r="R562" s="21"/>
      <c r="S562" s="21">
        <f t="shared" ref="S562:T562" si="415">SUM(S563:S566)</f>
        <v>0</v>
      </c>
      <c r="T562" s="21">
        <f t="shared" si="415"/>
        <v>411.07500000000005</v>
      </c>
      <c r="U562" s="21"/>
      <c r="V562" s="21"/>
      <c r="W562" s="21"/>
      <c r="X562" s="21"/>
    </row>
    <row r="563" spans="1:24" x14ac:dyDescent="0.25">
      <c r="A563" s="6">
        <v>1170</v>
      </c>
      <c r="B563" s="30">
        <v>558</v>
      </c>
      <c r="C563" s="30"/>
      <c r="D563" s="12"/>
      <c r="E563" s="12" t="s">
        <v>455</v>
      </c>
      <c r="F563" s="17" t="s">
        <v>1740</v>
      </c>
      <c r="G563" s="13">
        <v>591</v>
      </c>
      <c r="H563" s="14">
        <v>1574.7194999999997</v>
      </c>
      <c r="I563" s="14">
        <v>214.23750000000001</v>
      </c>
      <c r="J563" s="9" t="s">
        <v>1999</v>
      </c>
      <c r="K563" s="29"/>
      <c r="L563" s="29"/>
      <c r="M563" s="29"/>
      <c r="N563" s="14"/>
      <c r="O563" s="29"/>
      <c r="P563" s="29"/>
      <c r="Q563" s="29"/>
      <c r="R563" s="29"/>
      <c r="S563" s="29">
        <f t="shared" ref="S563:S566" si="416">N563/100*R563</f>
        <v>0</v>
      </c>
      <c r="T563" s="29">
        <f t="shared" ref="T563:T566" si="417">I563-S563</f>
        <v>214.23750000000001</v>
      </c>
      <c r="U563" s="29"/>
      <c r="V563" s="29"/>
      <c r="W563" s="29"/>
      <c r="X563" s="29"/>
    </row>
    <row r="564" spans="1:24" x14ac:dyDescent="0.25">
      <c r="A564" s="6">
        <v>1171</v>
      </c>
      <c r="B564" s="30">
        <v>559</v>
      </c>
      <c r="C564" s="30"/>
      <c r="D564" s="12"/>
      <c r="E564" s="12" t="s">
        <v>454</v>
      </c>
      <c r="F564" s="17" t="s">
        <v>753</v>
      </c>
      <c r="G564" s="13">
        <v>137</v>
      </c>
      <c r="H564" s="14">
        <v>365.03649999999999</v>
      </c>
      <c r="I564" s="14">
        <v>49.662500000000001</v>
      </c>
      <c r="J564" s="9" t="s">
        <v>1999</v>
      </c>
      <c r="K564" s="29"/>
      <c r="L564" s="29"/>
      <c r="M564" s="29"/>
      <c r="N564" s="14"/>
      <c r="O564" s="29"/>
      <c r="P564" s="29"/>
      <c r="Q564" s="29"/>
      <c r="R564" s="29"/>
      <c r="S564" s="29">
        <f t="shared" si="416"/>
        <v>0</v>
      </c>
      <c r="T564" s="29">
        <f t="shared" si="417"/>
        <v>49.662500000000001</v>
      </c>
      <c r="U564" s="29"/>
      <c r="V564" s="29"/>
      <c r="W564" s="29"/>
      <c r="X564" s="29"/>
    </row>
    <row r="565" spans="1:24" x14ac:dyDescent="0.25">
      <c r="A565" s="6">
        <v>1172</v>
      </c>
      <c r="B565" s="30">
        <v>560</v>
      </c>
      <c r="C565" s="30"/>
      <c r="D565" s="12"/>
      <c r="E565" s="12" t="s">
        <v>454</v>
      </c>
      <c r="F565" s="17" t="s">
        <v>754</v>
      </c>
      <c r="G565" s="13">
        <v>184</v>
      </c>
      <c r="H565" s="14">
        <v>490.26799999999992</v>
      </c>
      <c r="I565" s="14">
        <v>66.7</v>
      </c>
      <c r="J565" s="9" t="s">
        <v>1999</v>
      </c>
      <c r="K565" s="29"/>
      <c r="L565" s="29"/>
      <c r="M565" s="29"/>
      <c r="N565" s="14"/>
      <c r="O565" s="29"/>
      <c r="P565" s="29"/>
      <c r="Q565" s="29"/>
      <c r="R565" s="29"/>
      <c r="S565" s="29">
        <f t="shared" si="416"/>
        <v>0</v>
      </c>
      <c r="T565" s="29">
        <f t="shared" si="417"/>
        <v>66.7</v>
      </c>
      <c r="U565" s="29"/>
      <c r="V565" s="29"/>
      <c r="W565" s="29"/>
      <c r="X565" s="29"/>
    </row>
    <row r="566" spans="1:24" x14ac:dyDescent="0.25">
      <c r="A566" s="6">
        <v>1173</v>
      </c>
      <c r="B566" s="30">
        <v>561</v>
      </c>
      <c r="C566" s="30"/>
      <c r="D566" s="12"/>
      <c r="E566" s="12" t="s">
        <v>453</v>
      </c>
      <c r="F566" s="17" t="s">
        <v>1351</v>
      </c>
      <c r="G566" s="13">
        <v>222</v>
      </c>
      <c r="H566" s="14">
        <v>591.51900000000001</v>
      </c>
      <c r="I566" s="14">
        <v>80.475000000000009</v>
      </c>
      <c r="J566" s="9" t="s">
        <v>1999</v>
      </c>
      <c r="K566" s="29"/>
      <c r="L566" s="29"/>
      <c r="M566" s="29"/>
      <c r="N566" s="14"/>
      <c r="O566" s="29"/>
      <c r="P566" s="29"/>
      <c r="Q566" s="29"/>
      <c r="R566" s="29"/>
      <c r="S566" s="29">
        <f t="shared" si="416"/>
        <v>0</v>
      </c>
      <c r="T566" s="29">
        <f t="shared" si="417"/>
        <v>80.475000000000009</v>
      </c>
      <c r="U566" s="29"/>
      <c r="V566" s="29"/>
      <c r="W566" s="29"/>
      <c r="X566" s="29"/>
    </row>
    <row r="567" spans="1:24" s="10" customFormat="1" x14ac:dyDescent="0.25">
      <c r="A567" s="6">
        <v>1174</v>
      </c>
      <c r="B567" s="30">
        <v>562</v>
      </c>
      <c r="C567" s="30"/>
      <c r="D567" s="15" t="s">
        <v>116</v>
      </c>
      <c r="E567" s="15"/>
      <c r="F567" s="9"/>
      <c r="G567" s="16">
        <v>2972</v>
      </c>
      <c r="H567" s="9">
        <v>8066.4304999999995</v>
      </c>
      <c r="I567" s="9">
        <v>1091.7545</v>
      </c>
      <c r="J567" s="9" t="s">
        <v>1999</v>
      </c>
      <c r="K567" s="21"/>
      <c r="L567" s="21"/>
      <c r="M567" s="21"/>
      <c r="N567" s="21">
        <f t="shared" ref="N567" si="418">SUM(N568:N574)</f>
        <v>0</v>
      </c>
      <c r="O567" s="21"/>
      <c r="P567" s="21"/>
      <c r="Q567" s="21"/>
      <c r="R567" s="21"/>
      <c r="S567" s="21">
        <f t="shared" ref="S567:T567" si="419">SUM(S568:S574)</f>
        <v>0</v>
      </c>
      <c r="T567" s="21">
        <f t="shared" si="419"/>
        <v>1091.7545</v>
      </c>
      <c r="U567" s="21"/>
      <c r="V567" s="21"/>
      <c r="W567" s="21"/>
      <c r="X567" s="21"/>
    </row>
    <row r="568" spans="1:24" x14ac:dyDescent="0.25">
      <c r="A568" s="6">
        <v>1175</v>
      </c>
      <c r="B568" s="30">
        <v>563</v>
      </c>
      <c r="C568" s="30"/>
      <c r="D568" s="12"/>
      <c r="E568" s="12" t="s">
        <v>455</v>
      </c>
      <c r="F568" s="17" t="s">
        <v>1741</v>
      </c>
      <c r="G568" s="13">
        <v>1597</v>
      </c>
      <c r="H568" s="14">
        <v>4402.7429999999995</v>
      </c>
      <c r="I568" s="14">
        <v>593.31700000000001</v>
      </c>
      <c r="J568" s="9" t="s">
        <v>1999</v>
      </c>
      <c r="K568" s="29"/>
      <c r="L568" s="29"/>
      <c r="M568" s="29"/>
      <c r="N568" s="14"/>
      <c r="O568" s="29"/>
      <c r="P568" s="29"/>
      <c r="Q568" s="29"/>
      <c r="R568" s="29"/>
      <c r="S568" s="29">
        <f t="shared" ref="S568:S574" si="420">N568/100*R568</f>
        <v>0</v>
      </c>
      <c r="T568" s="29">
        <f t="shared" ref="T568:T574" si="421">I568-S568</f>
        <v>593.31700000000001</v>
      </c>
      <c r="U568" s="29"/>
      <c r="V568" s="29"/>
      <c r="W568" s="29"/>
      <c r="X568" s="29"/>
    </row>
    <row r="569" spans="1:24" x14ac:dyDescent="0.25">
      <c r="A569" s="6">
        <v>1176</v>
      </c>
      <c r="B569" s="30">
        <v>564</v>
      </c>
      <c r="C569" s="30"/>
      <c r="D569" s="12"/>
      <c r="E569" s="12" t="s">
        <v>453</v>
      </c>
      <c r="F569" s="17" t="s">
        <v>1352</v>
      </c>
      <c r="G569" s="13">
        <v>647</v>
      </c>
      <c r="H569" s="14">
        <v>1723.9314999999999</v>
      </c>
      <c r="I569" s="14">
        <v>234.53749999999999</v>
      </c>
      <c r="J569" s="9" t="s">
        <v>1999</v>
      </c>
      <c r="K569" s="29"/>
      <c r="L569" s="29"/>
      <c r="M569" s="29"/>
      <c r="N569" s="14"/>
      <c r="O569" s="29"/>
      <c r="P569" s="29"/>
      <c r="Q569" s="29"/>
      <c r="R569" s="29"/>
      <c r="S569" s="29">
        <f t="shared" si="420"/>
        <v>0</v>
      </c>
      <c r="T569" s="29">
        <f t="shared" si="421"/>
        <v>234.53749999999999</v>
      </c>
      <c r="U569" s="29"/>
      <c r="V569" s="29"/>
      <c r="W569" s="29"/>
      <c r="X569" s="29"/>
    </row>
    <row r="570" spans="1:24" x14ac:dyDescent="0.25">
      <c r="A570" s="6">
        <v>1177</v>
      </c>
      <c r="B570" s="30">
        <v>565</v>
      </c>
      <c r="C570" s="30"/>
      <c r="D570" s="12"/>
      <c r="E570" s="12" t="s">
        <v>454</v>
      </c>
      <c r="F570" s="17" t="s">
        <v>755</v>
      </c>
      <c r="G570" s="13">
        <v>215</v>
      </c>
      <c r="H570" s="14">
        <v>572.86749999999995</v>
      </c>
      <c r="I570" s="14">
        <v>77.9375</v>
      </c>
      <c r="J570" s="9" t="s">
        <v>1999</v>
      </c>
      <c r="K570" s="29"/>
      <c r="L570" s="29"/>
      <c r="M570" s="29"/>
      <c r="N570" s="14"/>
      <c r="O570" s="29"/>
      <c r="P570" s="29"/>
      <c r="Q570" s="29"/>
      <c r="R570" s="29"/>
      <c r="S570" s="29">
        <f t="shared" si="420"/>
        <v>0</v>
      </c>
      <c r="T570" s="29">
        <f t="shared" si="421"/>
        <v>77.9375</v>
      </c>
      <c r="U570" s="29"/>
      <c r="V570" s="29"/>
      <c r="W570" s="29"/>
      <c r="X570" s="29"/>
    </row>
    <row r="571" spans="1:24" x14ac:dyDescent="0.25">
      <c r="A571" s="6">
        <v>1178</v>
      </c>
      <c r="B571" s="30">
        <v>566</v>
      </c>
      <c r="C571" s="30"/>
      <c r="D571" s="12"/>
      <c r="E571" s="12" t="s">
        <v>454</v>
      </c>
      <c r="F571" s="17" t="s">
        <v>756</v>
      </c>
      <c r="G571" s="13">
        <v>97</v>
      </c>
      <c r="H571" s="14">
        <v>258.45650000000001</v>
      </c>
      <c r="I571" s="14">
        <v>35.162500000000001</v>
      </c>
      <c r="J571" s="9" t="s">
        <v>1999</v>
      </c>
      <c r="K571" s="29"/>
      <c r="L571" s="29"/>
      <c r="M571" s="29"/>
      <c r="N571" s="14"/>
      <c r="O571" s="29"/>
      <c r="P571" s="29"/>
      <c r="Q571" s="29"/>
      <c r="R571" s="29"/>
      <c r="S571" s="29">
        <f t="shared" si="420"/>
        <v>0</v>
      </c>
      <c r="T571" s="29">
        <f t="shared" si="421"/>
        <v>35.162500000000001</v>
      </c>
      <c r="U571" s="29"/>
      <c r="V571" s="29"/>
      <c r="W571" s="29"/>
      <c r="X571" s="29"/>
    </row>
    <row r="572" spans="1:24" x14ac:dyDescent="0.25">
      <c r="A572" s="6">
        <v>1179</v>
      </c>
      <c r="B572" s="30">
        <v>567</v>
      </c>
      <c r="C572" s="30"/>
      <c r="D572" s="12"/>
      <c r="E572" s="12" t="s">
        <v>454</v>
      </c>
      <c r="F572" s="17" t="s">
        <v>757</v>
      </c>
      <c r="G572" s="13">
        <v>266</v>
      </c>
      <c r="H572" s="14">
        <v>708.75699999999995</v>
      </c>
      <c r="I572" s="14">
        <v>96.424999999999997</v>
      </c>
      <c r="J572" s="9" t="s">
        <v>1999</v>
      </c>
      <c r="K572" s="29"/>
      <c r="L572" s="29"/>
      <c r="M572" s="29"/>
      <c r="N572" s="14"/>
      <c r="O572" s="29"/>
      <c r="P572" s="29"/>
      <c r="Q572" s="29"/>
      <c r="R572" s="29"/>
      <c r="S572" s="29">
        <f t="shared" si="420"/>
        <v>0</v>
      </c>
      <c r="T572" s="29">
        <f t="shared" si="421"/>
        <v>96.424999999999997</v>
      </c>
      <c r="U572" s="29"/>
      <c r="V572" s="29"/>
      <c r="W572" s="29"/>
      <c r="X572" s="29"/>
    </row>
    <row r="573" spans="1:24" x14ac:dyDescent="0.25">
      <c r="A573" s="6">
        <v>1180</v>
      </c>
      <c r="B573" s="30">
        <v>568</v>
      </c>
      <c r="C573" s="30"/>
      <c r="D573" s="12"/>
      <c r="E573" s="12" t="s">
        <v>454</v>
      </c>
      <c r="F573" s="17" t="s">
        <v>758</v>
      </c>
      <c r="G573" s="13">
        <v>132</v>
      </c>
      <c r="H573" s="14">
        <v>351.714</v>
      </c>
      <c r="I573" s="14">
        <v>47.849999999999994</v>
      </c>
      <c r="J573" s="9" t="s">
        <v>1999</v>
      </c>
      <c r="K573" s="29"/>
      <c r="L573" s="29"/>
      <c r="M573" s="29"/>
      <c r="N573" s="14"/>
      <c r="O573" s="29"/>
      <c r="P573" s="29"/>
      <c r="Q573" s="29"/>
      <c r="R573" s="29"/>
      <c r="S573" s="29">
        <f t="shared" si="420"/>
        <v>0</v>
      </c>
      <c r="T573" s="29">
        <f t="shared" si="421"/>
        <v>47.849999999999994</v>
      </c>
      <c r="U573" s="29"/>
      <c r="V573" s="29"/>
      <c r="W573" s="29"/>
      <c r="X573" s="29"/>
    </row>
    <row r="574" spans="1:24" x14ac:dyDescent="0.25">
      <c r="A574" s="6">
        <v>1181</v>
      </c>
      <c r="B574" s="30">
        <v>569</v>
      </c>
      <c r="C574" s="30"/>
      <c r="D574" s="12"/>
      <c r="E574" s="12" t="s">
        <v>454</v>
      </c>
      <c r="F574" s="17" t="s">
        <v>759</v>
      </c>
      <c r="G574" s="13">
        <v>18</v>
      </c>
      <c r="H574" s="14">
        <v>47.960999999999999</v>
      </c>
      <c r="I574" s="14">
        <v>6.5250000000000004</v>
      </c>
      <c r="J574" s="9" t="s">
        <v>1999</v>
      </c>
      <c r="K574" s="29"/>
      <c r="L574" s="29"/>
      <c r="M574" s="29"/>
      <c r="N574" s="14"/>
      <c r="O574" s="29"/>
      <c r="P574" s="29"/>
      <c r="Q574" s="29"/>
      <c r="R574" s="29"/>
      <c r="S574" s="29">
        <f t="shared" si="420"/>
        <v>0</v>
      </c>
      <c r="T574" s="29">
        <f t="shared" si="421"/>
        <v>6.5250000000000004</v>
      </c>
      <c r="U574" s="29"/>
      <c r="V574" s="29"/>
      <c r="W574" s="29"/>
      <c r="X574" s="29"/>
    </row>
    <row r="575" spans="1:24" s="10" customFormat="1" x14ac:dyDescent="0.25">
      <c r="A575" s="6">
        <v>1182</v>
      </c>
      <c r="B575" s="30">
        <v>570</v>
      </c>
      <c r="C575" s="30"/>
      <c r="D575" s="15" t="s">
        <v>117</v>
      </c>
      <c r="E575" s="15"/>
      <c r="F575" s="15"/>
      <c r="G575" s="16">
        <v>830</v>
      </c>
      <c r="H575" s="9">
        <v>2211.5349999999999</v>
      </c>
      <c r="I575" s="9">
        <v>300.875</v>
      </c>
      <c r="J575" s="9" t="s">
        <v>1999</v>
      </c>
      <c r="K575" s="21"/>
      <c r="L575" s="21"/>
      <c r="M575" s="21"/>
      <c r="N575" s="21">
        <f t="shared" ref="N575" si="422">SUM(N576:N577)</f>
        <v>0</v>
      </c>
      <c r="O575" s="21"/>
      <c r="P575" s="21"/>
      <c r="Q575" s="21"/>
      <c r="R575" s="21"/>
      <c r="S575" s="21">
        <f t="shared" ref="S575:T575" si="423">SUM(S576:S577)</f>
        <v>0</v>
      </c>
      <c r="T575" s="21">
        <f t="shared" si="423"/>
        <v>300.875</v>
      </c>
      <c r="U575" s="21"/>
      <c r="V575" s="21"/>
      <c r="W575" s="21"/>
      <c r="X575" s="21"/>
    </row>
    <row r="576" spans="1:24" x14ac:dyDescent="0.25">
      <c r="A576" s="6">
        <v>1183</v>
      </c>
      <c r="B576" s="30">
        <v>571</v>
      </c>
      <c r="C576" s="30"/>
      <c r="D576" s="12"/>
      <c r="E576" s="12" t="s">
        <v>455</v>
      </c>
      <c r="F576" s="17" t="s">
        <v>1742</v>
      </c>
      <c r="G576" s="13">
        <v>511</v>
      </c>
      <c r="H576" s="14">
        <v>1361.5595000000001</v>
      </c>
      <c r="I576" s="14">
        <v>185.23750000000001</v>
      </c>
      <c r="J576" s="9" t="s">
        <v>1999</v>
      </c>
      <c r="K576" s="29"/>
      <c r="L576" s="29"/>
      <c r="M576" s="29"/>
      <c r="N576" s="14"/>
      <c r="O576" s="29"/>
      <c r="P576" s="29"/>
      <c r="Q576" s="29"/>
      <c r="R576" s="29"/>
      <c r="S576" s="29">
        <f t="shared" ref="S576:S577" si="424">N576/100*R576</f>
        <v>0</v>
      </c>
      <c r="T576" s="29">
        <f t="shared" ref="T576:T577" si="425">I576-S576</f>
        <v>185.23750000000001</v>
      </c>
      <c r="U576" s="29"/>
      <c r="V576" s="29"/>
      <c r="W576" s="29"/>
      <c r="X576" s="29"/>
    </row>
    <row r="577" spans="1:24" x14ac:dyDescent="0.25">
      <c r="A577" s="6">
        <v>1184</v>
      </c>
      <c r="B577" s="30">
        <v>572</v>
      </c>
      <c r="C577" s="30"/>
      <c r="D577" s="12"/>
      <c r="E577" s="12" t="s">
        <v>453</v>
      </c>
      <c r="F577" s="17" t="s">
        <v>1353</v>
      </c>
      <c r="G577" s="13">
        <v>319</v>
      </c>
      <c r="H577" s="14">
        <v>849.9754999999999</v>
      </c>
      <c r="I577" s="14">
        <v>115.63750000000002</v>
      </c>
      <c r="J577" s="9" t="s">
        <v>1999</v>
      </c>
      <c r="K577" s="29"/>
      <c r="L577" s="29"/>
      <c r="M577" s="29"/>
      <c r="N577" s="14"/>
      <c r="O577" s="29"/>
      <c r="P577" s="29"/>
      <c r="Q577" s="29"/>
      <c r="R577" s="29"/>
      <c r="S577" s="29">
        <f t="shared" si="424"/>
        <v>0</v>
      </c>
      <c r="T577" s="29">
        <f t="shared" si="425"/>
        <v>115.63750000000002</v>
      </c>
      <c r="U577" s="29"/>
      <c r="V577" s="29"/>
      <c r="W577" s="29"/>
      <c r="X577" s="29"/>
    </row>
    <row r="578" spans="1:24" s="10" customFormat="1" x14ac:dyDescent="0.25">
      <c r="A578" s="6">
        <v>1185</v>
      </c>
      <c r="B578" s="30">
        <v>573</v>
      </c>
      <c r="C578" s="30"/>
      <c r="D578" s="15" t="s">
        <v>118</v>
      </c>
      <c r="E578" s="15"/>
      <c r="F578" s="15"/>
      <c r="G578" s="16">
        <v>818</v>
      </c>
      <c r="H578" s="9">
        <v>2179.5610000000001</v>
      </c>
      <c r="I578" s="9">
        <v>296.52499999999998</v>
      </c>
      <c r="J578" s="9" t="s">
        <v>1999</v>
      </c>
      <c r="K578" s="21"/>
      <c r="L578" s="21"/>
      <c r="M578" s="21"/>
      <c r="N578" s="21">
        <f t="shared" ref="N578" si="426">SUM(N579:N583)</f>
        <v>0</v>
      </c>
      <c r="O578" s="21"/>
      <c r="P578" s="21"/>
      <c r="Q578" s="21"/>
      <c r="R578" s="21"/>
      <c r="S578" s="21">
        <f t="shared" ref="S578:T578" si="427">SUM(S579:S583)</f>
        <v>0</v>
      </c>
      <c r="T578" s="21">
        <f t="shared" si="427"/>
        <v>296.52499999999998</v>
      </c>
      <c r="U578" s="21"/>
      <c r="V578" s="21"/>
      <c r="W578" s="21"/>
      <c r="X578" s="21"/>
    </row>
    <row r="579" spans="1:24" ht="31.5" customHeight="1" x14ac:dyDescent="0.25">
      <c r="A579" s="6">
        <v>1186</v>
      </c>
      <c r="B579" s="30">
        <v>574</v>
      </c>
      <c r="C579" s="30"/>
      <c r="D579" s="12"/>
      <c r="E579" s="12" t="s">
        <v>531</v>
      </c>
      <c r="F579" s="17" t="s">
        <v>760</v>
      </c>
      <c r="G579" s="13">
        <v>377</v>
      </c>
      <c r="H579" s="14">
        <v>1004.5165</v>
      </c>
      <c r="I579" s="14">
        <v>136.66250000000002</v>
      </c>
      <c r="J579" s="9" t="s">
        <v>1999</v>
      </c>
      <c r="K579" s="29"/>
      <c r="L579" s="29"/>
      <c r="M579" s="29"/>
      <c r="N579" s="14"/>
      <c r="O579" s="29"/>
      <c r="P579" s="29"/>
      <c r="Q579" s="29"/>
      <c r="R579" s="29"/>
      <c r="S579" s="29">
        <f t="shared" ref="S579:S583" si="428">N579/100*R579</f>
        <v>0</v>
      </c>
      <c r="T579" s="29">
        <f t="shared" ref="T579:T583" si="429">I579-S579</f>
        <v>136.66250000000002</v>
      </c>
      <c r="U579" s="29"/>
      <c r="V579" s="29"/>
      <c r="W579" s="29"/>
      <c r="X579" s="29"/>
    </row>
    <row r="580" spans="1:24" x14ac:dyDescent="0.25">
      <c r="A580" s="6">
        <v>1187</v>
      </c>
      <c r="B580" s="30">
        <v>575</v>
      </c>
      <c r="C580" s="30"/>
      <c r="D580" s="12"/>
      <c r="E580" s="12" t="s">
        <v>454</v>
      </c>
      <c r="F580" s="17" t="s">
        <v>761</v>
      </c>
      <c r="G580" s="13">
        <v>69</v>
      </c>
      <c r="H580" s="14">
        <v>183.85049999999998</v>
      </c>
      <c r="I580" s="14">
        <v>25.012500000000003</v>
      </c>
      <c r="J580" s="9" t="s">
        <v>1999</v>
      </c>
      <c r="K580" s="29"/>
      <c r="L580" s="29"/>
      <c r="M580" s="29"/>
      <c r="N580" s="14"/>
      <c r="O580" s="29"/>
      <c r="P580" s="29"/>
      <c r="Q580" s="29"/>
      <c r="R580" s="29"/>
      <c r="S580" s="29">
        <f t="shared" si="428"/>
        <v>0</v>
      </c>
      <c r="T580" s="29">
        <f t="shared" si="429"/>
        <v>25.012500000000003</v>
      </c>
      <c r="U580" s="29"/>
      <c r="V580" s="29"/>
      <c r="W580" s="29"/>
      <c r="X580" s="29"/>
    </row>
    <row r="581" spans="1:24" x14ac:dyDescent="0.25">
      <c r="A581" s="6">
        <v>1188</v>
      </c>
      <c r="B581" s="30">
        <v>576</v>
      </c>
      <c r="C581" s="30"/>
      <c r="D581" s="12"/>
      <c r="E581" s="12" t="s">
        <v>453</v>
      </c>
      <c r="F581" s="17" t="s">
        <v>1354</v>
      </c>
      <c r="G581" s="13">
        <v>94</v>
      </c>
      <c r="H581" s="14">
        <v>250.46299999999999</v>
      </c>
      <c r="I581" s="14">
        <v>34.075000000000003</v>
      </c>
      <c r="J581" s="9" t="s">
        <v>1999</v>
      </c>
      <c r="K581" s="29"/>
      <c r="L581" s="29"/>
      <c r="M581" s="29"/>
      <c r="N581" s="14"/>
      <c r="O581" s="29"/>
      <c r="P581" s="29"/>
      <c r="Q581" s="29"/>
      <c r="R581" s="29"/>
      <c r="S581" s="29">
        <f t="shared" si="428"/>
        <v>0</v>
      </c>
      <c r="T581" s="29">
        <f t="shared" si="429"/>
        <v>34.075000000000003</v>
      </c>
      <c r="U581" s="29"/>
      <c r="V581" s="29"/>
      <c r="W581" s="29"/>
      <c r="X581" s="29"/>
    </row>
    <row r="582" spans="1:24" x14ac:dyDescent="0.25">
      <c r="A582" s="6">
        <v>1189</v>
      </c>
      <c r="B582" s="30">
        <v>577</v>
      </c>
      <c r="C582" s="30"/>
      <c r="D582" s="12"/>
      <c r="E582" s="12" t="s">
        <v>454</v>
      </c>
      <c r="F582" s="17" t="s">
        <v>762</v>
      </c>
      <c r="G582" s="13">
        <v>134</v>
      </c>
      <c r="H582" s="14">
        <v>357.04300000000001</v>
      </c>
      <c r="I582" s="14">
        <v>48.574999999999996</v>
      </c>
      <c r="J582" s="9" t="s">
        <v>1999</v>
      </c>
      <c r="K582" s="29"/>
      <c r="L582" s="29"/>
      <c r="M582" s="29"/>
      <c r="N582" s="14"/>
      <c r="O582" s="29"/>
      <c r="P582" s="29"/>
      <c r="Q582" s="29"/>
      <c r="R582" s="29"/>
      <c r="S582" s="29">
        <f t="shared" si="428"/>
        <v>0</v>
      </c>
      <c r="T582" s="29">
        <f t="shared" si="429"/>
        <v>48.574999999999996</v>
      </c>
      <c r="U582" s="29"/>
      <c r="V582" s="29"/>
      <c r="W582" s="29"/>
      <c r="X582" s="29"/>
    </row>
    <row r="583" spans="1:24" x14ac:dyDescent="0.25">
      <c r="A583" s="6">
        <v>1190</v>
      </c>
      <c r="B583" s="30">
        <v>578</v>
      </c>
      <c r="C583" s="30"/>
      <c r="D583" s="12"/>
      <c r="E583" s="12" t="s">
        <v>454</v>
      </c>
      <c r="F583" s="17" t="s">
        <v>763</v>
      </c>
      <c r="G583" s="13">
        <v>144</v>
      </c>
      <c r="H583" s="14">
        <v>383.68799999999999</v>
      </c>
      <c r="I583" s="14">
        <v>52.2</v>
      </c>
      <c r="J583" s="9" t="s">
        <v>1999</v>
      </c>
      <c r="K583" s="29"/>
      <c r="L583" s="29"/>
      <c r="M583" s="29"/>
      <c r="N583" s="14"/>
      <c r="O583" s="29"/>
      <c r="P583" s="29"/>
      <c r="Q583" s="29"/>
      <c r="R583" s="29"/>
      <c r="S583" s="29">
        <f t="shared" si="428"/>
        <v>0</v>
      </c>
      <c r="T583" s="29">
        <f t="shared" si="429"/>
        <v>52.2</v>
      </c>
      <c r="U583" s="29"/>
      <c r="V583" s="29"/>
      <c r="W583" s="29"/>
      <c r="X583" s="29"/>
    </row>
    <row r="584" spans="1:24" s="10" customFormat="1" x14ac:dyDescent="0.25">
      <c r="A584" s="6">
        <v>1191</v>
      </c>
      <c r="B584" s="30">
        <v>579</v>
      </c>
      <c r="C584" s="30"/>
      <c r="D584" s="15" t="s">
        <v>119</v>
      </c>
      <c r="E584" s="15"/>
      <c r="F584" s="15"/>
      <c r="G584" s="16">
        <v>1081</v>
      </c>
      <c r="H584" s="9">
        <v>2880.3244999999997</v>
      </c>
      <c r="I584" s="9">
        <v>391.86250000000001</v>
      </c>
      <c r="J584" s="9" t="s">
        <v>1999</v>
      </c>
      <c r="K584" s="21"/>
      <c r="L584" s="21"/>
      <c r="M584" s="21"/>
      <c r="N584" s="21">
        <f t="shared" ref="N584" si="430">SUM(N585:N586)</f>
        <v>0</v>
      </c>
      <c r="O584" s="21"/>
      <c r="P584" s="21"/>
      <c r="Q584" s="21"/>
      <c r="R584" s="21"/>
      <c r="S584" s="21">
        <f t="shared" ref="S584:T584" si="431">SUM(S585:S586)</f>
        <v>0</v>
      </c>
      <c r="T584" s="21">
        <f t="shared" si="431"/>
        <v>391.86250000000001</v>
      </c>
      <c r="U584" s="21"/>
      <c r="V584" s="21"/>
      <c r="W584" s="21"/>
      <c r="X584" s="21"/>
    </row>
    <row r="585" spans="1:24" x14ac:dyDescent="0.25">
      <c r="A585" s="6">
        <v>1192</v>
      </c>
      <c r="B585" s="30">
        <v>580</v>
      </c>
      <c r="C585" s="30"/>
      <c r="D585" s="12"/>
      <c r="E585" s="12" t="s">
        <v>455</v>
      </c>
      <c r="F585" s="17" t="s">
        <v>1743</v>
      </c>
      <c r="G585" s="13">
        <v>859</v>
      </c>
      <c r="H585" s="14">
        <v>2288.8054999999999</v>
      </c>
      <c r="I585" s="14">
        <v>311.38749999999999</v>
      </c>
      <c r="J585" s="9" t="s">
        <v>1999</v>
      </c>
      <c r="K585" s="29"/>
      <c r="L585" s="29"/>
      <c r="M585" s="29"/>
      <c r="N585" s="14"/>
      <c r="O585" s="29"/>
      <c r="P585" s="29"/>
      <c r="Q585" s="29"/>
      <c r="R585" s="29"/>
      <c r="S585" s="29">
        <f t="shared" ref="S585:S586" si="432">N585/100*R585</f>
        <v>0</v>
      </c>
      <c r="T585" s="29">
        <f t="shared" ref="T585:T586" si="433">I585-S585</f>
        <v>311.38749999999999</v>
      </c>
      <c r="U585" s="29"/>
      <c r="V585" s="29"/>
      <c r="W585" s="29"/>
      <c r="X585" s="29"/>
    </row>
    <row r="586" spans="1:24" x14ac:dyDescent="0.25">
      <c r="A586" s="6">
        <v>1193</v>
      </c>
      <c r="B586" s="30">
        <v>581</v>
      </c>
      <c r="C586" s="30"/>
      <c r="D586" s="12"/>
      <c r="E586" s="12" t="s">
        <v>453</v>
      </c>
      <c r="F586" s="17" t="s">
        <v>1355</v>
      </c>
      <c r="G586" s="13">
        <v>222</v>
      </c>
      <c r="H586" s="14">
        <v>591.51900000000001</v>
      </c>
      <c r="I586" s="14">
        <v>80.475000000000009</v>
      </c>
      <c r="J586" s="9" t="s">
        <v>1999</v>
      </c>
      <c r="K586" s="29"/>
      <c r="L586" s="29"/>
      <c r="M586" s="29"/>
      <c r="N586" s="14"/>
      <c r="O586" s="29"/>
      <c r="P586" s="29"/>
      <c r="Q586" s="29"/>
      <c r="R586" s="29"/>
      <c r="S586" s="29">
        <f t="shared" si="432"/>
        <v>0</v>
      </c>
      <c r="T586" s="29">
        <f t="shared" si="433"/>
        <v>80.475000000000009</v>
      </c>
      <c r="U586" s="29"/>
      <c r="V586" s="29"/>
      <c r="W586" s="29"/>
      <c r="X586" s="29"/>
    </row>
    <row r="587" spans="1:24" s="10" customFormat="1" ht="69.75" customHeight="1" x14ac:dyDescent="0.25">
      <c r="A587" s="4">
        <v>1279</v>
      </c>
      <c r="B587" s="30">
        <v>582</v>
      </c>
      <c r="C587" s="4"/>
      <c r="D587" s="41" t="s">
        <v>120</v>
      </c>
      <c r="E587" s="5"/>
      <c r="F587" s="5"/>
      <c r="G587" s="11">
        <v>39524</v>
      </c>
      <c r="H587" s="1">
        <v>109493.87399999998</v>
      </c>
      <c r="I587" s="1">
        <v>14377.00525</v>
      </c>
      <c r="J587" s="9" t="s">
        <v>1999</v>
      </c>
      <c r="K587" s="21"/>
      <c r="L587" s="21"/>
      <c r="M587" s="21"/>
      <c r="N587" s="53">
        <f t="shared" ref="N587" si="434">N588+N590+N594+N596+N600+N605+N608+N612+N616+N621+N625+N629+N637+N642+N647+N649+N651+N657+N661+N664+N669+N671+N674+N679+N683+N688+N691+N694+N703+N707+N710</f>
        <v>0</v>
      </c>
      <c r="O587" s="21"/>
      <c r="P587" s="21"/>
      <c r="Q587" s="21"/>
      <c r="R587" s="21"/>
      <c r="S587" s="53">
        <f t="shared" ref="S587:T587" si="435">S588+S590+S594+S596+S600+S605+S608+S612+S616+S621+S625+S629+S637+S642+S647+S649+S651+S657+S661+S664+S669+S671+S674+S679+S683+S688+S691+S694+S703+S707+S710</f>
        <v>0</v>
      </c>
      <c r="T587" s="53">
        <f t="shared" si="435"/>
        <v>14377.00525</v>
      </c>
      <c r="U587" s="21" t="s">
        <v>2048</v>
      </c>
      <c r="V587" s="21" t="s">
        <v>2049</v>
      </c>
      <c r="W587" s="20" t="s">
        <v>2030</v>
      </c>
      <c r="X587" s="21" t="s">
        <v>2050</v>
      </c>
    </row>
    <row r="588" spans="1:24" s="10" customFormat="1" x14ac:dyDescent="0.25">
      <c r="A588" s="6">
        <v>1280</v>
      </c>
      <c r="B588" s="30">
        <v>583</v>
      </c>
      <c r="C588" s="30"/>
      <c r="D588" s="15" t="s">
        <v>121</v>
      </c>
      <c r="E588" s="15"/>
      <c r="F588" s="15"/>
      <c r="G588" s="16">
        <v>19741</v>
      </c>
      <c r="H588" s="9">
        <v>56836.227999999996</v>
      </c>
      <c r="I588" s="9">
        <v>7225.5689999999995</v>
      </c>
      <c r="J588" s="9" t="s">
        <v>1999</v>
      </c>
      <c r="K588" s="21"/>
      <c r="L588" s="21"/>
      <c r="M588" s="21"/>
      <c r="N588" s="21">
        <f t="shared" ref="N588" si="436">SUM(N589)</f>
        <v>0</v>
      </c>
      <c r="O588" s="21"/>
      <c r="P588" s="21"/>
      <c r="Q588" s="21"/>
      <c r="R588" s="21"/>
      <c r="S588" s="21">
        <f t="shared" ref="S588:T588" si="437">SUM(S589)</f>
        <v>0</v>
      </c>
      <c r="T588" s="21">
        <f t="shared" si="437"/>
        <v>7225.5689999999995</v>
      </c>
      <c r="U588" s="21"/>
      <c r="V588" s="21"/>
      <c r="W588" s="21"/>
      <c r="X588" s="21"/>
    </row>
    <row r="589" spans="1:24" x14ac:dyDescent="0.25">
      <c r="A589" s="6">
        <v>1281</v>
      </c>
      <c r="B589" s="30">
        <v>584</v>
      </c>
      <c r="C589" s="30"/>
      <c r="D589" s="12"/>
      <c r="E589" s="12" t="s">
        <v>452</v>
      </c>
      <c r="F589" s="12" t="s">
        <v>549</v>
      </c>
      <c r="G589" s="13">
        <v>19741</v>
      </c>
      <c r="H589" s="14">
        <v>56836.227999999996</v>
      </c>
      <c r="I589" s="14">
        <v>7225.5689999999995</v>
      </c>
      <c r="J589" s="9" t="s">
        <v>1999</v>
      </c>
      <c r="K589" s="29"/>
      <c r="L589" s="29"/>
      <c r="M589" s="29"/>
      <c r="N589" s="14"/>
      <c r="O589" s="29"/>
      <c r="P589" s="29"/>
      <c r="Q589" s="29"/>
      <c r="R589" s="29"/>
      <c r="S589" s="29">
        <f>N589/100*R589</f>
        <v>0</v>
      </c>
      <c r="T589" s="29">
        <f>I589-S589</f>
        <v>7225.5689999999995</v>
      </c>
      <c r="U589" s="29"/>
      <c r="V589" s="29"/>
      <c r="W589" s="29"/>
      <c r="X589" s="29"/>
    </row>
    <row r="590" spans="1:24" s="10" customFormat="1" x14ac:dyDescent="0.25">
      <c r="A590" s="6">
        <v>1282</v>
      </c>
      <c r="B590" s="30">
        <v>585</v>
      </c>
      <c r="C590" s="30"/>
      <c r="D590" s="15" t="s">
        <v>122</v>
      </c>
      <c r="E590" s="15"/>
      <c r="F590" s="15"/>
      <c r="G590" s="16">
        <v>809</v>
      </c>
      <c r="H590" s="9">
        <v>2150.808</v>
      </c>
      <c r="I590" s="9">
        <v>291.50875000000002</v>
      </c>
      <c r="J590" s="9" t="s">
        <v>1999</v>
      </c>
      <c r="K590" s="21"/>
      <c r="L590" s="21"/>
      <c r="M590" s="21"/>
      <c r="N590" s="21">
        <f t="shared" ref="N590" si="438">SUM(N591:N593)</f>
        <v>0</v>
      </c>
      <c r="O590" s="21"/>
      <c r="P590" s="21"/>
      <c r="Q590" s="21"/>
      <c r="R590" s="21"/>
      <c r="S590" s="21">
        <f t="shared" ref="S590:T590" si="439">SUM(S591:S593)</f>
        <v>0</v>
      </c>
      <c r="T590" s="21">
        <f t="shared" si="439"/>
        <v>291.50875000000002</v>
      </c>
      <c r="U590" s="21"/>
      <c r="V590" s="21"/>
      <c r="W590" s="21"/>
      <c r="X590" s="21"/>
    </row>
    <row r="591" spans="1:24" x14ac:dyDescent="0.25">
      <c r="A591" s="6">
        <v>1283</v>
      </c>
      <c r="B591" s="30">
        <v>586</v>
      </c>
      <c r="C591" s="30"/>
      <c r="D591" s="12"/>
      <c r="E591" s="12" t="s">
        <v>455</v>
      </c>
      <c r="F591" s="17" t="s">
        <v>1744</v>
      </c>
      <c r="G591" s="13">
        <v>760</v>
      </c>
      <c r="H591" s="14">
        <v>2020.2474999999997</v>
      </c>
      <c r="I591" s="14">
        <v>273.74625000000003</v>
      </c>
      <c r="J591" s="9" t="s">
        <v>1999</v>
      </c>
      <c r="K591" s="29"/>
      <c r="L591" s="29"/>
      <c r="M591" s="29"/>
      <c r="N591" s="14"/>
      <c r="O591" s="29"/>
      <c r="P591" s="29"/>
      <c r="Q591" s="29"/>
      <c r="R591" s="29"/>
      <c r="S591" s="29">
        <f t="shared" ref="S591:S593" si="440">N591/100*R591</f>
        <v>0</v>
      </c>
      <c r="T591" s="29">
        <f t="shared" ref="T591:T593" si="441">I591-S591</f>
        <v>273.74625000000003</v>
      </c>
      <c r="U591" s="29"/>
      <c r="V591" s="29"/>
      <c r="W591" s="29"/>
      <c r="X591" s="29"/>
    </row>
    <row r="592" spans="1:24" x14ac:dyDescent="0.25">
      <c r="A592" s="6">
        <v>1284</v>
      </c>
      <c r="B592" s="30">
        <v>587</v>
      </c>
      <c r="C592" s="30"/>
      <c r="D592" s="12"/>
      <c r="E592" s="12" t="s">
        <v>453</v>
      </c>
      <c r="F592" s="17" t="s">
        <v>1356</v>
      </c>
      <c r="G592" s="13">
        <v>11</v>
      </c>
      <c r="H592" s="14">
        <v>29.3095</v>
      </c>
      <c r="I592" s="14">
        <v>3.9874999999999998</v>
      </c>
      <c r="J592" s="9" t="s">
        <v>1999</v>
      </c>
      <c r="K592" s="29"/>
      <c r="L592" s="29"/>
      <c r="M592" s="29"/>
      <c r="N592" s="14"/>
      <c r="O592" s="29"/>
      <c r="P592" s="29"/>
      <c r="Q592" s="29"/>
      <c r="R592" s="29"/>
      <c r="S592" s="29">
        <f t="shared" si="440"/>
        <v>0</v>
      </c>
      <c r="T592" s="29">
        <f t="shared" si="441"/>
        <v>3.9874999999999998</v>
      </c>
      <c r="U592" s="29"/>
      <c r="V592" s="29"/>
      <c r="W592" s="29"/>
      <c r="X592" s="29"/>
    </row>
    <row r="593" spans="1:24" x14ac:dyDescent="0.25">
      <c r="A593" s="6">
        <v>1285</v>
      </c>
      <c r="B593" s="30">
        <v>588</v>
      </c>
      <c r="C593" s="30"/>
      <c r="D593" s="12"/>
      <c r="E593" s="12" t="s">
        <v>454</v>
      </c>
      <c r="F593" s="17" t="s">
        <v>461</v>
      </c>
      <c r="G593" s="13">
        <v>38</v>
      </c>
      <c r="H593" s="14">
        <v>101.25099999999999</v>
      </c>
      <c r="I593" s="14">
        <v>13.775000000000002</v>
      </c>
      <c r="J593" s="9" t="s">
        <v>1999</v>
      </c>
      <c r="K593" s="29"/>
      <c r="L593" s="29"/>
      <c r="M593" s="29"/>
      <c r="N593" s="14"/>
      <c r="O593" s="29"/>
      <c r="P593" s="29"/>
      <c r="Q593" s="29"/>
      <c r="R593" s="29"/>
      <c r="S593" s="29">
        <f t="shared" si="440"/>
        <v>0</v>
      </c>
      <c r="T593" s="29">
        <f t="shared" si="441"/>
        <v>13.775000000000002</v>
      </c>
      <c r="U593" s="29"/>
      <c r="V593" s="29"/>
      <c r="W593" s="29"/>
      <c r="X593" s="29"/>
    </row>
    <row r="594" spans="1:24" s="10" customFormat="1" x14ac:dyDescent="0.25">
      <c r="A594" s="6">
        <v>1286</v>
      </c>
      <c r="B594" s="30">
        <v>589</v>
      </c>
      <c r="C594" s="30"/>
      <c r="D594" s="15" t="s">
        <v>123</v>
      </c>
      <c r="E594" s="15"/>
      <c r="F594" s="9"/>
      <c r="G594" s="16">
        <v>478</v>
      </c>
      <c r="H594" s="9">
        <v>1273.6310000000001</v>
      </c>
      <c r="I594" s="9">
        <v>173.27500000000001</v>
      </c>
      <c r="J594" s="9" t="s">
        <v>1999</v>
      </c>
      <c r="K594" s="21"/>
      <c r="L594" s="21"/>
      <c r="M594" s="21"/>
      <c r="N594" s="21">
        <f t="shared" ref="N594" si="442">SUM(N595)</f>
        <v>0</v>
      </c>
      <c r="O594" s="21"/>
      <c r="P594" s="21"/>
      <c r="Q594" s="21"/>
      <c r="R594" s="21"/>
      <c r="S594" s="21">
        <f t="shared" ref="S594:T594" si="443">SUM(S595)</f>
        <v>0</v>
      </c>
      <c r="T594" s="21">
        <f t="shared" si="443"/>
        <v>173.27500000000001</v>
      </c>
      <c r="U594" s="21"/>
      <c r="V594" s="21"/>
      <c r="W594" s="21"/>
      <c r="X594" s="21"/>
    </row>
    <row r="595" spans="1:24" ht="31.5" customHeight="1" x14ac:dyDescent="0.25">
      <c r="A595" s="6">
        <v>1287</v>
      </c>
      <c r="B595" s="30">
        <v>590</v>
      </c>
      <c r="C595" s="30"/>
      <c r="D595" s="12"/>
      <c r="E595" s="12" t="s">
        <v>531</v>
      </c>
      <c r="F595" s="17" t="s">
        <v>767</v>
      </c>
      <c r="G595" s="13">
        <v>478</v>
      </c>
      <c r="H595" s="14">
        <v>1273.6310000000001</v>
      </c>
      <c r="I595" s="14">
        <v>173.27500000000001</v>
      </c>
      <c r="J595" s="9" t="s">
        <v>1999</v>
      </c>
      <c r="K595" s="29"/>
      <c r="L595" s="29"/>
      <c r="M595" s="29"/>
      <c r="N595" s="14"/>
      <c r="O595" s="29"/>
      <c r="P595" s="29"/>
      <c r="Q595" s="29"/>
      <c r="R595" s="29"/>
      <c r="S595" s="29">
        <f>N595/100*R595</f>
        <v>0</v>
      </c>
      <c r="T595" s="29">
        <f>I595-S595</f>
        <v>173.27500000000001</v>
      </c>
      <c r="U595" s="29"/>
      <c r="V595" s="29"/>
      <c r="W595" s="29"/>
      <c r="X595" s="29"/>
    </row>
    <row r="596" spans="1:24" s="10" customFormat="1" x14ac:dyDescent="0.25">
      <c r="A596" s="6">
        <v>1288</v>
      </c>
      <c r="B596" s="30">
        <v>591</v>
      </c>
      <c r="C596" s="30"/>
      <c r="D596" s="15" t="s">
        <v>124</v>
      </c>
      <c r="E596" s="15"/>
      <c r="F596" s="9"/>
      <c r="G596" s="16">
        <v>904</v>
      </c>
      <c r="H596" s="9">
        <v>2408.7079999999996</v>
      </c>
      <c r="I596" s="9">
        <v>327.70000000000005</v>
      </c>
      <c r="J596" s="9" t="s">
        <v>1999</v>
      </c>
      <c r="K596" s="21"/>
      <c r="L596" s="21"/>
      <c r="M596" s="21"/>
      <c r="N596" s="21">
        <f t="shared" ref="N596" si="444">SUM(N597:N599)</f>
        <v>0</v>
      </c>
      <c r="O596" s="21"/>
      <c r="P596" s="21"/>
      <c r="Q596" s="21"/>
      <c r="R596" s="21"/>
      <c r="S596" s="21">
        <f t="shared" ref="S596:T596" si="445">SUM(S597:S599)</f>
        <v>0</v>
      </c>
      <c r="T596" s="21">
        <f t="shared" si="445"/>
        <v>327.70000000000005</v>
      </c>
      <c r="U596" s="21"/>
      <c r="V596" s="21"/>
      <c r="W596" s="21"/>
      <c r="X596" s="21"/>
    </row>
    <row r="597" spans="1:24" x14ac:dyDescent="0.25">
      <c r="A597" s="6">
        <v>1289</v>
      </c>
      <c r="B597" s="30">
        <v>592</v>
      </c>
      <c r="C597" s="30"/>
      <c r="D597" s="12"/>
      <c r="E597" s="12" t="s">
        <v>455</v>
      </c>
      <c r="F597" s="17" t="s">
        <v>1745</v>
      </c>
      <c r="G597" s="13">
        <v>518</v>
      </c>
      <c r="H597" s="14">
        <v>1380.211</v>
      </c>
      <c r="I597" s="14">
        <v>187.77500000000001</v>
      </c>
      <c r="J597" s="9" t="s">
        <v>1999</v>
      </c>
      <c r="K597" s="29"/>
      <c r="L597" s="29"/>
      <c r="M597" s="29"/>
      <c r="N597" s="14"/>
      <c r="O597" s="29"/>
      <c r="P597" s="29"/>
      <c r="Q597" s="29"/>
      <c r="R597" s="29"/>
      <c r="S597" s="29">
        <f t="shared" ref="S597:S599" si="446">N597/100*R597</f>
        <v>0</v>
      </c>
      <c r="T597" s="29">
        <f t="shared" ref="T597:T599" si="447">I597-S597</f>
        <v>187.77500000000001</v>
      </c>
      <c r="U597" s="29"/>
      <c r="V597" s="29"/>
      <c r="W597" s="29"/>
      <c r="X597" s="29"/>
    </row>
    <row r="598" spans="1:24" x14ac:dyDescent="0.25">
      <c r="A598" s="6">
        <v>1290</v>
      </c>
      <c r="B598" s="30">
        <v>593</v>
      </c>
      <c r="C598" s="30"/>
      <c r="D598" s="12"/>
      <c r="E598" s="12" t="s">
        <v>454</v>
      </c>
      <c r="F598" s="17" t="s">
        <v>768</v>
      </c>
      <c r="G598" s="13">
        <v>248</v>
      </c>
      <c r="H598" s="14">
        <v>660.79599999999982</v>
      </c>
      <c r="I598" s="14">
        <v>89.9</v>
      </c>
      <c r="J598" s="9" t="s">
        <v>1999</v>
      </c>
      <c r="K598" s="29"/>
      <c r="L598" s="29"/>
      <c r="M598" s="29"/>
      <c r="N598" s="14"/>
      <c r="O598" s="29"/>
      <c r="P598" s="29"/>
      <c r="Q598" s="29"/>
      <c r="R598" s="29"/>
      <c r="S598" s="29">
        <f t="shared" si="446"/>
        <v>0</v>
      </c>
      <c r="T598" s="29">
        <f t="shared" si="447"/>
        <v>89.9</v>
      </c>
      <c r="U598" s="29"/>
      <c r="V598" s="29"/>
      <c r="W598" s="29"/>
      <c r="X598" s="29"/>
    </row>
    <row r="599" spans="1:24" x14ac:dyDescent="0.25">
      <c r="A599" s="6">
        <v>1291</v>
      </c>
      <c r="B599" s="30">
        <v>594</v>
      </c>
      <c r="C599" s="30"/>
      <c r="D599" s="12"/>
      <c r="E599" s="12" t="s">
        <v>454</v>
      </c>
      <c r="F599" s="17" t="s">
        <v>769</v>
      </c>
      <c r="G599" s="13">
        <v>138</v>
      </c>
      <c r="H599" s="14">
        <v>367.70099999999996</v>
      </c>
      <c r="I599" s="14">
        <v>50.025000000000006</v>
      </c>
      <c r="J599" s="9" t="s">
        <v>1999</v>
      </c>
      <c r="K599" s="29"/>
      <c r="L599" s="29"/>
      <c r="M599" s="29"/>
      <c r="N599" s="14"/>
      <c r="O599" s="29"/>
      <c r="P599" s="29"/>
      <c r="Q599" s="29"/>
      <c r="R599" s="29"/>
      <c r="S599" s="29">
        <f t="shared" si="446"/>
        <v>0</v>
      </c>
      <c r="T599" s="29">
        <f t="shared" si="447"/>
        <v>50.025000000000006</v>
      </c>
      <c r="U599" s="29"/>
      <c r="V599" s="29"/>
      <c r="W599" s="29"/>
      <c r="X599" s="29"/>
    </row>
    <row r="600" spans="1:24" s="10" customFormat="1" x14ac:dyDescent="0.25">
      <c r="A600" s="6">
        <v>1292</v>
      </c>
      <c r="B600" s="30">
        <v>595</v>
      </c>
      <c r="C600" s="30"/>
      <c r="D600" s="15" t="s">
        <v>125</v>
      </c>
      <c r="E600" s="15"/>
      <c r="F600" s="9"/>
      <c r="G600" s="16">
        <v>1166</v>
      </c>
      <c r="H600" s="9">
        <v>3104.317</v>
      </c>
      <c r="I600" s="9">
        <v>421.76</v>
      </c>
      <c r="J600" s="9" t="s">
        <v>1999</v>
      </c>
      <c r="K600" s="21"/>
      <c r="L600" s="21"/>
      <c r="M600" s="21"/>
      <c r="N600" s="21">
        <f t="shared" ref="N600" si="448">SUM(N601:N604)</f>
        <v>0</v>
      </c>
      <c r="O600" s="21"/>
      <c r="P600" s="21"/>
      <c r="Q600" s="21"/>
      <c r="R600" s="21"/>
      <c r="S600" s="21">
        <f t="shared" ref="S600:T600" si="449">SUM(S601:S604)</f>
        <v>0</v>
      </c>
      <c r="T600" s="21">
        <f t="shared" si="449"/>
        <v>421.76</v>
      </c>
      <c r="U600" s="21"/>
      <c r="V600" s="21"/>
      <c r="W600" s="21"/>
      <c r="X600" s="21"/>
    </row>
    <row r="601" spans="1:24" x14ac:dyDescent="0.25">
      <c r="A601" s="6">
        <v>1293</v>
      </c>
      <c r="B601" s="30">
        <v>596</v>
      </c>
      <c r="C601" s="30"/>
      <c r="D601" s="12"/>
      <c r="E601" s="12" t="s">
        <v>455</v>
      </c>
      <c r="F601" s="17" t="s">
        <v>1746</v>
      </c>
      <c r="G601" s="13">
        <v>562</v>
      </c>
      <c r="H601" s="14">
        <v>1494.9589999999998</v>
      </c>
      <c r="I601" s="14">
        <v>202.81</v>
      </c>
      <c r="J601" s="9" t="s">
        <v>1999</v>
      </c>
      <c r="K601" s="29"/>
      <c r="L601" s="29"/>
      <c r="M601" s="29"/>
      <c r="N601" s="14"/>
      <c r="O601" s="29"/>
      <c r="P601" s="29"/>
      <c r="Q601" s="29"/>
      <c r="R601" s="29"/>
      <c r="S601" s="29">
        <f t="shared" ref="S601:S604" si="450">N601/100*R601</f>
        <v>0</v>
      </c>
      <c r="T601" s="29">
        <f t="shared" ref="T601:T604" si="451">I601-S601</f>
        <v>202.81</v>
      </c>
      <c r="U601" s="29"/>
      <c r="V601" s="29"/>
      <c r="W601" s="29"/>
      <c r="X601" s="29"/>
    </row>
    <row r="602" spans="1:24" x14ac:dyDescent="0.25">
      <c r="A602" s="6">
        <v>1294</v>
      </c>
      <c r="B602" s="30">
        <v>597</v>
      </c>
      <c r="C602" s="30"/>
      <c r="D602" s="12"/>
      <c r="E602" s="12" t="s">
        <v>453</v>
      </c>
      <c r="F602" s="17" t="s">
        <v>1357</v>
      </c>
      <c r="G602" s="13">
        <v>39</v>
      </c>
      <c r="H602" s="14">
        <v>103.91549999999999</v>
      </c>
      <c r="I602" s="14">
        <v>14.137500000000001</v>
      </c>
      <c r="J602" s="9" t="s">
        <v>1999</v>
      </c>
      <c r="K602" s="29"/>
      <c r="L602" s="29"/>
      <c r="M602" s="29"/>
      <c r="N602" s="14"/>
      <c r="O602" s="29"/>
      <c r="P602" s="29"/>
      <c r="Q602" s="29"/>
      <c r="R602" s="29"/>
      <c r="S602" s="29">
        <f t="shared" si="450"/>
        <v>0</v>
      </c>
      <c r="T602" s="29">
        <f t="shared" si="451"/>
        <v>14.137500000000001</v>
      </c>
      <c r="U602" s="29"/>
      <c r="V602" s="29"/>
      <c r="W602" s="29"/>
      <c r="X602" s="29"/>
    </row>
    <row r="603" spans="1:24" x14ac:dyDescent="0.25">
      <c r="A603" s="6">
        <v>1295</v>
      </c>
      <c r="B603" s="30">
        <v>598</v>
      </c>
      <c r="C603" s="30"/>
      <c r="D603" s="12"/>
      <c r="E603" s="12" t="s">
        <v>454</v>
      </c>
      <c r="F603" s="17" t="s">
        <v>770</v>
      </c>
      <c r="G603" s="13">
        <v>235</v>
      </c>
      <c r="H603" s="14">
        <v>626.15750000000003</v>
      </c>
      <c r="I603" s="14">
        <v>85.1875</v>
      </c>
      <c r="J603" s="9" t="s">
        <v>1999</v>
      </c>
      <c r="K603" s="29"/>
      <c r="L603" s="29"/>
      <c r="M603" s="29"/>
      <c r="N603" s="14"/>
      <c r="O603" s="29"/>
      <c r="P603" s="29"/>
      <c r="Q603" s="29"/>
      <c r="R603" s="29"/>
      <c r="S603" s="29">
        <f t="shared" si="450"/>
        <v>0</v>
      </c>
      <c r="T603" s="29">
        <f t="shared" si="451"/>
        <v>85.1875</v>
      </c>
      <c r="U603" s="29"/>
      <c r="V603" s="29"/>
      <c r="W603" s="29"/>
      <c r="X603" s="29"/>
    </row>
    <row r="604" spans="1:24" x14ac:dyDescent="0.25">
      <c r="A604" s="6">
        <v>1296</v>
      </c>
      <c r="B604" s="30">
        <v>599</v>
      </c>
      <c r="C604" s="30"/>
      <c r="D604" s="12"/>
      <c r="E604" s="12" t="s">
        <v>454</v>
      </c>
      <c r="F604" s="17" t="s">
        <v>771</v>
      </c>
      <c r="G604" s="13">
        <v>330</v>
      </c>
      <c r="H604" s="14">
        <v>879.28499999999997</v>
      </c>
      <c r="I604" s="14">
        <v>119.625</v>
      </c>
      <c r="J604" s="9" t="s">
        <v>1999</v>
      </c>
      <c r="K604" s="29"/>
      <c r="L604" s="29"/>
      <c r="M604" s="29"/>
      <c r="N604" s="14"/>
      <c r="O604" s="29"/>
      <c r="P604" s="29"/>
      <c r="Q604" s="29"/>
      <c r="R604" s="29"/>
      <c r="S604" s="29">
        <f t="shared" si="450"/>
        <v>0</v>
      </c>
      <c r="T604" s="29">
        <f t="shared" si="451"/>
        <v>119.625</v>
      </c>
      <c r="U604" s="29"/>
      <c r="V604" s="29"/>
      <c r="W604" s="29"/>
      <c r="X604" s="29"/>
    </row>
    <row r="605" spans="1:24" s="10" customFormat="1" x14ac:dyDescent="0.25">
      <c r="A605" s="6">
        <v>1297</v>
      </c>
      <c r="B605" s="30">
        <v>600</v>
      </c>
      <c r="C605" s="30"/>
      <c r="D605" s="15" t="s">
        <v>126</v>
      </c>
      <c r="E605" s="15"/>
      <c r="F605" s="9"/>
      <c r="G605" s="16">
        <v>322</v>
      </c>
      <c r="H605" s="9">
        <v>857.96899999999994</v>
      </c>
      <c r="I605" s="9">
        <v>116.72499999999999</v>
      </c>
      <c r="J605" s="9" t="s">
        <v>1999</v>
      </c>
      <c r="K605" s="21"/>
      <c r="L605" s="21"/>
      <c r="M605" s="21"/>
      <c r="N605" s="21">
        <f t="shared" ref="N605" si="452">SUM(N606:N607)</f>
        <v>0</v>
      </c>
      <c r="O605" s="21"/>
      <c r="P605" s="21"/>
      <c r="Q605" s="21"/>
      <c r="R605" s="21"/>
      <c r="S605" s="21">
        <f t="shared" ref="S605:T605" si="453">SUM(S606:S607)</f>
        <v>0</v>
      </c>
      <c r="T605" s="21">
        <f t="shared" si="453"/>
        <v>116.72499999999999</v>
      </c>
      <c r="U605" s="21"/>
      <c r="V605" s="21"/>
      <c r="W605" s="21"/>
      <c r="X605" s="21"/>
    </row>
    <row r="606" spans="1:24" ht="31.5" customHeight="1" x14ac:dyDescent="0.25">
      <c r="A606" s="6">
        <v>1298</v>
      </c>
      <c r="B606" s="30">
        <v>601</v>
      </c>
      <c r="C606" s="30"/>
      <c r="D606" s="12"/>
      <c r="E606" s="12" t="s">
        <v>531</v>
      </c>
      <c r="F606" s="17" t="s">
        <v>772</v>
      </c>
      <c r="G606" s="13">
        <v>220</v>
      </c>
      <c r="H606" s="14">
        <v>586.18999999999994</v>
      </c>
      <c r="I606" s="14">
        <v>79.75</v>
      </c>
      <c r="J606" s="9" t="s">
        <v>1999</v>
      </c>
      <c r="K606" s="29"/>
      <c r="L606" s="29"/>
      <c r="M606" s="29"/>
      <c r="N606" s="14"/>
      <c r="O606" s="29"/>
      <c r="P606" s="29"/>
      <c r="Q606" s="29"/>
      <c r="R606" s="29"/>
      <c r="S606" s="29">
        <f t="shared" ref="S606:S607" si="454">N606/100*R606</f>
        <v>0</v>
      </c>
      <c r="T606" s="29">
        <f t="shared" ref="T606:T607" si="455">I606-S606</f>
        <v>79.75</v>
      </c>
      <c r="U606" s="29"/>
      <c r="V606" s="29"/>
      <c r="W606" s="29"/>
      <c r="X606" s="29"/>
    </row>
    <row r="607" spans="1:24" x14ac:dyDescent="0.25">
      <c r="A607" s="6">
        <v>1299</v>
      </c>
      <c r="B607" s="30">
        <v>602</v>
      </c>
      <c r="C607" s="30"/>
      <c r="D607" s="12"/>
      <c r="E607" s="12" t="s">
        <v>453</v>
      </c>
      <c r="F607" s="17" t="s">
        <v>1358</v>
      </c>
      <c r="G607" s="13">
        <v>102</v>
      </c>
      <c r="H607" s="14">
        <v>271.779</v>
      </c>
      <c r="I607" s="14">
        <v>36.975000000000001</v>
      </c>
      <c r="J607" s="9" t="s">
        <v>1999</v>
      </c>
      <c r="K607" s="29"/>
      <c r="L607" s="29"/>
      <c r="M607" s="29"/>
      <c r="N607" s="14"/>
      <c r="O607" s="29"/>
      <c r="P607" s="29"/>
      <c r="Q607" s="29"/>
      <c r="R607" s="29"/>
      <c r="S607" s="29">
        <f t="shared" si="454"/>
        <v>0</v>
      </c>
      <c r="T607" s="29">
        <f t="shared" si="455"/>
        <v>36.975000000000001</v>
      </c>
      <c r="U607" s="29"/>
      <c r="V607" s="29"/>
      <c r="W607" s="29"/>
      <c r="X607" s="29"/>
    </row>
    <row r="608" spans="1:24" s="10" customFormat="1" x14ac:dyDescent="0.25">
      <c r="A608" s="6">
        <v>1300</v>
      </c>
      <c r="B608" s="30">
        <v>603</v>
      </c>
      <c r="C608" s="30"/>
      <c r="D608" s="15" t="s">
        <v>127</v>
      </c>
      <c r="E608" s="15"/>
      <c r="F608" s="9"/>
      <c r="G608" s="16">
        <v>631</v>
      </c>
      <c r="H608" s="9">
        <v>1681.2994999999999</v>
      </c>
      <c r="I608" s="9">
        <v>228.73749999999998</v>
      </c>
      <c r="J608" s="9" t="s">
        <v>1999</v>
      </c>
      <c r="K608" s="21"/>
      <c r="L608" s="21"/>
      <c r="M608" s="21"/>
      <c r="N608" s="21">
        <f t="shared" ref="N608" si="456">SUM(N609:N611)</f>
        <v>0</v>
      </c>
      <c r="O608" s="21"/>
      <c r="P608" s="21"/>
      <c r="Q608" s="21"/>
      <c r="R608" s="21"/>
      <c r="S608" s="21">
        <f t="shared" ref="S608:T608" si="457">SUM(S609:S611)</f>
        <v>0</v>
      </c>
      <c r="T608" s="21">
        <f t="shared" si="457"/>
        <v>228.73749999999998</v>
      </c>
      <c r="U608" s="21"/>
      <c r="V608" s="21"/>
      <c r="W608" s="21"/>
      <c r="X608" s="21"/>
    </row>
    <row r="609" spans="1:24" x14ac:dyDescent="0.25">
      <c r="A609" s="6">
        <v>1301</v>
      </c>
      <c r="B609" s="30">
        <v>604</v>
      </c>
      <c r="C609" s="30"/>
      <c r="D609" s="12"/>
      <c r="E609" s="12" t="s">
        <v>455</v>
      </c>
      <c r="F609" s="17" t="s">
        <v>1747</v>
      </c>
      <c r="G609" s="13">
        <v>382</v>
      </c>
      <c r="H609" s="14">
        <v>1017.8389999999999</v>
      </c>
      <c r="I609" s="14">
        <v>138.47499999999999</v>
      </c>
      <c r="J609" s="9" t="s">
        <v>1999</v>
      </c>
      <c r="K609" s="29"/>
      <c r="L609" s="29"/>
      <c r="M609" s="29"/>
      <c r="N609" s="14"/>
      <c r="O609" s="29"/>
      <c r="P609" s="29"/>
      <c r="Q609" s="29"/>
      <c r="R609" s="29"/>
      <c r="S609" s="29">
        <f t="shared" ref="S609:S611" si="458">N609/100*R609</f>
        <v>0</v>
      </c>
      <c r="T609" s="29">
        <f t="shared" ref="T609:T611" si="459">I609-S609</f>
        <v>138.47499999999999</v>
      </c>
      <c r="U609" s="29"/>
      <c r="V609" s="29"/>
      <c r="W609" s="29"/>
      <c r="X609" s="29"/>
    </row>
    <row r="610" spans="1:24" x14ac:dyDescent="0.25">
      <c r="A610" s="6">
        <v>1302</v>
      </c>
      <c r="B610" s="30">
        <v>605</v>
      </c>
      <c r="C610" s="30"/>
      <c r="D610" s="12"/>
      <c r="E610" s="12" t="s">
        <v>453</v>
      </c>
      <c r="F610" s="17" t="s">
        <v>1087</v>
      </c>
      <c r="G610" s="13">
        <v>117</v>
      </c>
      <c r="H610" s="14">
        <v>311.74649999999997</v>
      </c>
      <c r="I610" s="14">
        <v>42.412500000000009</v>
      </c>
      <c r="J610" s="9" t="s">
        <v>1999</v>
      </c>
      <c r="K610" s="29"/>
      <c r="L610" s="29"/>
      <c r="M610" s="29"/>
      <c r="N610" s="14"/>
      <c r="O610" s="29"/>
      <c r="P610" s="29"/>
      <c r="Q610" s="29"/>
      <c r="R610" s="29"/>
      <c r="S610" s="29">
        <f t="shared" si="458"/>
        <v>0</v>
      </c>
      <c r="T610" s="29">
        <f t="shared" si="459"/>
        <v>42.412500000000009</v>
      </c>
      <c r="U610" s="29"/>
      <c r="V610" s="29"/>
      <c r="W610" s="29"/>
      <c r="X610" s="29"/>
    </row>
    <row r="611" spans="1:24" x14ac:dyDescent="0.25">
      <c r="A611" s="6">
        <v>1303</v>
      </c>
      <c r="B611" s="30">
        <v>606</v>
      </c>
      <c r="C611" s="30"/>
      <c r="D611" s="12"/>
      <c r="E611" s="12" t="s">
        <v>453</v>
      </c>
      <c r="F611" s="17" t="s">
        <v>1359</v>
      </c>
      <c r="G611" s="13">
        <v>132</v>
      </c>
      <c r="H611" s="14">
        <v>351.714</v>
      </c>
      <c r="I611" s="14">
        <v>47.849999999999994</v>
      </c>
      <c r="J611" s="9" t="s">
        <v>1999</v>
      </c>
      <c r="K611" s="29"/>
      <c r="L611" s="29"/>
      <c r="M611" s="29"/>
      <c r="N611" s="14"/>
      <c r="O611" s="29"/>
      <c r="P611" s="29"/>
      <c r="Q611" s="29"/>
      <c r="R611" s="29"/>
      <c r="S611" s="29">
        <f t="shared" si="458"/>
        <v>0</v>
      </c>
      <c r="T611" s="29">
        <f t="shared" si="459"/>
        <v>47.849999999999994</v>
      </c>
      <c r="U611" s="29"/>
      <c r="V611" s="29"/>
      <c r="W611" s="29"/>
      <c r="X611" s="29"/>
    </row>
    <row r="612" spans="1:24" s="10" customFormat="1" x14ac:dyDescent="0.25">
      <c r="A612" s="6">
        <v>1304</v>
      </c>
      <c r="B612" s="30">
        <v>607</v>
      </c>
      <c r="C612" s="30"/>
      <c r="D612" s="15" t="s">
        <v>128</v>
      </c>
      <c r="E612" s="15"/>
      <c r="F612" s="9"/>
      <c r="G612" s="16">
        <v>675</v>
      </c>
      <c r="H612" s="9">
        <v>1798.5374999999999</v>
      </c>
      <c r="I612" s="9">
        <v>244.6875</v>
      </c>
      <c r="J612" s="9" t="s">
        <v>1999</v>
      </c>
      <c r="K612" s="21"/>
      <c r="L612" s="21"/>
      <c r="M612" s="21"/>
      <c r="N612" s="21">
        <f t="shared" ref="N612" si="460">SUM(N613:N615)</f>
        <v>0</v>
      </c>
      <c r="O612" s="21"/>
      <c r="P612" s="21"/>
      <c r="Q612" s="21"/>
      <c r="R612" s="21"/>
      <c r="S612" s="21">
        <f t="shared" ref="S612:T612" si="461">SUM(S613:S615)</f>
        <v>0</v>
      </c>
      <c r="T612" s="21">
        <f t="shared" si="461"/>
        <v>244.6875</v>
      </c>
      <c r="U612" s="21"/>
      <c r="V612" s="21"/>
      <c r="W612" s="21"/>
      <c r="X612" s="21"/>
    </row>
    <row r="613" spans="1:24" x14ac:dyDescent="0.25">
      <c r="A613" s="6">
        <v>1305</v>
      </c>
      <c r="B613" s="30">
        <v>608</v>
      </c>
      <c r="C613" s="30"/>
      <c r="D613" s="12"/>
      <c r="E613" s="12" t="s">
        <v>455</v>
      </c>
      <c r="F613" s="17" t="s">
        <v>586</v>
      </c>
      <c r="G613" s="13">
        <v>441</v>
      </c>
      <c r="H613" s="14">
        <v>1175.0445</v>
      </c>
      <c r="I613" s="14">
        <v>159.86250000000001</v>
      </c>
      <c r="J613" s="9" t="s">
        <v>1999</v>
      </c>
      <c r="K613" s="29"/>
      <c r="L613" s="29"/>
      <c r="M613" s="29"/>
      <c r="N613" s="14"/>
      <c r="O613" s="29"/>
      <c r="P613" s="29"/>
      <c r="Q613" s="29"/>
      <c r="R613" s="29"/>
      <c r="S613" s="29">
        <f t="shared" ref="S613:S615" si="462">N613/100*R613</f>
        <v>0</v>
      </c>
      <c r="T613" s="29">
        <f t="shared" ref="T613:T615" si="463">I613-S613</f>
        <v>159.86250000000001</v>
      </c>
      <c r="U613" s="29"/>
      <c r="V613" s="29"/>
      <c r="W613" s="29"/>
      <c r="X613" s="29"/>
    </row>
    <row r="614" spans="1:24" x14ac:dyDescent="0.25">
      <c r="A614" s="6">
        <v>1306</v>
      </c>
      <c r="B614" s="30">
        <v>609</v>
      </c>
      <c r="C614" s="30"/>
      <c r="D614" s="12"/>
      <c r="E614" s="12" t="s">
        <v>453</v>
      </c>
      <c r="F614" s="17" t="s">
        <v>1360</v>
      </c>
      <c r="G614" s="13">
        <v>107</v>
      </c>
      <c r="H614" s="14">
        <v>285.10149999999999</v>
      </c>
      <c r="I614" s="14">
        <v>38.787500000000001</v>
      </c>
      <c r="J614" s="9" t="s">
        <v>1999</v>
      </c>
      <c r="K614" s="29"/>
      <c r="L614" s="29"/>
      <c r="M614" s="29"/>
      <c r="N614" s="14"/>
      <c r="O614" s="29"/>
      <c r="P614" s="29"/>
      <c r="Q614" s="29"/>
      <c r="R614" s="29"/>
      <c r="S614" s="29">
        <f t="shared" si="462"/>
        <v>0</v>
      </c>
      <c r="T614" s="29">
        <f t="shared" si="463"/>
        <v>38.787500000000001</v>
      </c>
      <c r="U614" s="29"/>
      <c r="V614" s="29"/>
      <c r="W614" s="29"/>
      <c r="X614" s="29"/>
    </row>
    <row r="615" spans="1:24" x14ac:dyDescent="0.25">
      <c r="A615" s="6">
        <v>1307</v>
      </c>
      <c r="B615" s="30">
        <v>610</v>
      </c>
      <c r="C615" s="30"/>
      <c r="D615" s="12"/>
      <c r="E615" s="12" t="s">
        <v>454</v>
      </c>
      <c r="F615" s="17" t="s">
        <v>773</v>
      </c>
      <c r="G615" s="13">
        <v>127</v>
      </c>
      <c r="H615" s="14">
        <v>338.39150000000001</v>
      </c>
      <c r="I615" s="14">
        <v>46.037500000000001</v>
      </c>
      <c r="J615" s="9" t="s">
        <v>1999</v>
      </c>
      <c r="K615" s="29"/>
      <c r="L615" s="29"/>
      <c r="M615" s="29"/>
      <c r="N615" s="14"/>
      <c r="O615" s="29"/>
      <c r="P615" s="29"/>
      <c r="Q615" s="29"/>
      <c r="R615" s="29"/>
      <c r="S615" s="29">
        <f t="shared" si="462"/>
        <v>0</v>
      </c>
      <c r="T615" s="29">
        <f t="shared" si="463"/>
        <v>46.037500000000001</v>
      </c>
      <c r="U615" s="29"/>
      <c r="V615" s="29"/>
      <c r="W615" s="29"/>
      <c r="X615" s="29"/>
    </row>
    <row r="616" spans="1:24" s="10" customFormat="1" x14ac:dyDescent="0.25">
      <c r="A616" s="6">
        <v>1308</v>
      </c>
      <c r="B616" s="30">
        <v>611</v>
      </c>
      <c r="C616" s="30"/>
      <c r="D616" s="15" t="s">
        <v>129</v>
      </c>
      <c r="E616" s="15"/>
      <c r="F616" s="9"/>
      <c r="G616" s="16">
        <v>512</v>
      </c>
      <c r="H616" s="9">
        <v>1364.2239999999999</v>
      </c>
      <c r="I616" s="9">
        <v>185.6</v>
      </c>
      <c r="J616" s="9" t="s">
        <v>1999</v>
      </c>
      <c r="K616" s="21"/>
      <c r="L616" s="21"/>
      <c r="M616" s="21"/>
      <c r="N616" s="21">
        <f t="shared" ref="N616" si="464">SUM(N617:N620)</f>
        <v>0</v>
      </c>
      <c r="O616" s="21"/>
      <c r="P616" s="21"/>
      <c r="Q616" s="21"/>
      <c r="R616" s="21"/>
      <c r="S616" s="21">
        <f t="shared" ref="S616:T616" si="465">SUM(S617:S620)</f>
        <v>0</v>
      </c>
      <c r="T616" s="21">
        <f t="shared" si="465"/>
        <v>185.6</v>
      </c>
      <c r="U616" s="21"/>
      <c r="V616" s="21"/>
      <c r="W616" s="21"/>
      <c r="X616" s="21"/>
    </row>
    <row r="617" spans="1:24" x14ac:dyDescent="0.25">
      <c r="A617" s="6">
        <v>1309</v>
      </c>
      <c r="B617" s="30">
        <v>612</v>
      </c>
      <c r="C617" s="30"/>
      <c r="D617" s="12"/>
      <c r="E617" s="12" t="s">
        <v>455</v>
      </c>
      <c r="F617" s="17" t="s">
        <v>1748</v>
      </c>
      <c r="G617" s="13">
        <v>166</v>
      </c>
      <c r="H617" s="14">
        <v>442.30699999999996</v>
      </c>
      <c r="I617" s="14">
        <v>60.174999999999997</v>
      </c>
      <c r="J617" s="9" t="s">
        <v>1999</v>
      </c>
      <c r="K617" s="29"/>
      <c r="L617" s="29"/>
      <c r="M617" s="29"/>
      <c r="N617" s="14"/>
      <c r="O617" s="29"/>
      <c r="P617" s="29"/>
      <c r="Q617" s="29"/>
      <c r="R617" s="29"/>
      <c r="S617" s="29">
        <f t="shared" ref="S617:S620" si="466">N617/100*R617</f>
        <v>0</v>
      </c>
      <c r="T617" s="29">
        <f t="shared" ref="T617:T620" si="467">I617-S617</f>
        <v>60.174999999999997</v>
      </c>
      <c r="U617" s="29"/>
      <c r="V617" s="29"/>
      <c r="W617" s="29"/>
      <c r="X617" s="29"/>
    </row>
    <row r="618" spans="1:24" x14ac:dyDescent="0.25">
      <c r="A618" s="6">
        <v>1310</v>
      </c>
      <c r="B618" s="30">
        <v>613</v>
      </c>
      <c r="C618" s="30"/>
      <c r="D618" s="12"/>
      <c r="E618" s="12" t="s">
        <v>454</v>
      </c>
      <c r="F618" s="17" t="s">
        <v>774</v>
      </c>
      <c r="G618" s="13">
        <v>102</v>
      </c>
      <c r="H618" s="14">
        <v>271.779</v>
      </c>
      <c r="I618" s="14">
        <v>36.975000000000001</v>
      </c>
      <c r="J618" s="9" t="s">
        <v>1999</v>
      </c>
      <c r="K618" s="29"/>
      <c r="L618" s="29"/>
      <c r="M618" s="29"/>
      <c r="N618" s="14"/>
      <c r="O618" s="29"/>
      <c r="P618" s="29"/>
      <c r="Q618" s="29"/>
      <c r="R618" s="29"/>
      <c r="S618" s="29">
        <f t="shared" si="466"/>
        <v>0</v>
      </c>
      <c r="T618" s="29">
        <f t="shared" si="467"/>
        <v>36.975000000000001</v>
      </c>
      <c r="U618" s="29"/>
      <c r="V618" s="29"/>
      <c r="W618" s="29"/>
      <c r="X618" s="29"/>
    </row>
    <row r="619" spans="1:24" x14ac:dyDescent="0.25">
      <c r="A619" s="6">
        <v>1311</v>
      </c>
      <c r="B619" s="30">
        <v>614</v>
      </c>
      <c r="C619" s="30"/>
      <c r="D619" s="12"/>
      <c r="E619" s="12" t="s">
        <v>454</v>
      </c>
      <c r="F619" s="17" t="s">
        <v>775</v>
      </c>
      <c r="G619" s="13">
        <v>117</v>
      </c>
      <c r="H619" s="14">
        <v>311.74649999999997</v>
      </c>
      <c r="I619" s="14">
        <v>42.412500000000009</v>
      </c>
      <c r="J619" s="9" t="s">
        <v>1999</v>
      </c>
      <c r="K619" s="29"/>
      <c r="L619" s="29"/>
      <c r="M619" s="29"/>
      <c r="N619" s="14"/>
      <c r="O619" s="29"/>
      <c r="P619" s="29"/>
      <c r="Q619" s="29"/>
      <c r="R619" s="29"/>
      <c r="S619" s="29">
        <f t="shared" si="466"/>
        <v>0</v>
      </c>
      <c r="T619" s="29">
        <f t="shared" si="467"/>
        <v>42.412500000000009</v>
      </c>
      <c r="U619" s="29"/>
      <c r="V619" s="29"/>
      <c r="W619" s="29"/>
      <c r="X619" s="29"/>
    </row>
    <row r="620" spans="1:24" x14ac:dyDescent="0.25">
      <c r="A620" s="6">
        <v>1312</v>
      </c>
      <c r="B620" s="30">
        <v>615</v>
      </c>
      <c r="C620" s="30"/>
      <c r="D620" s="12"/>
      <c r="E620" s="12" t="s">
        <v>454</v>
      </c>
      <c r="F620" s="17" t="s">
        <v>776</v>
      </c>
      <c r="G620" s="13">
        <v>127</v>
      </c>
      <c r="H620" s="14">
        <v>338.39150000000001</v>
      </c>
      <c r="I620" s="14">
        <v>46.037500000000001</v>
      </c>
      <c r="J620" s="9" t="s">
        <v>1999</v>
      </c>
      <c r="K620" s="29"/>
      <c r="L620" s="29"/>
      <c r="M620" s="29"/>
      <c r="N620" s="14"/>
      <c r="O620" s="29"/>
      <c r="P620" s="29"/>
      <c r="Q620" s="29"/>
      <c r="R620" s="29"/>
      <c r="S620" s="29">
        <f t="shared" si="466"/>
        <v>0</v>
      </c>
      <c r="T620" s="29">
        <f t="shared" si="467"/>
        <v>46.037500000000001</v>
      </c>
      <c r="U620" s="29"/>
      <c r="V620" s="29"/>
      <c r="W620" s="29"/>
      <c r="X620" s="29"/>
    </row>
    <row r="621" spans="1:24" s="10" customFormat="1" x14ac:dyDescent="0.25">
      <c r="A621" s="6">
        <v>1313</v>
      </c>
      <c r="B621" s="30">
        <v>616</v>
      </c>
      <c r="C621" s="30"/>
      <c r="D621" s="15" t="s">
        <v>130</v>
      </c>
      <c r="E621" s="15"/>
      <c r="F621" s="9"/>
      <c r="G621" s="16">
        <v>406</v>
      </c>
      <c r="H621" s="9">
        <v>1081.7869999999998</v>
      </c>
      <c r="I621" s="9">
        <v>147.17500000000001</v>
      </c>
      <c r="J621" s="9" t="s">
        <v>1999</v>
      </c>
      <c r="K621" s="21"/>
      <c r="L621" s="21"/>
      <c r="M621" s="21"/>
      <c r="N621" s="21">
        <f t="shared" ref="N621" si="468">SUM(N622:N624)</f>
        <v>0</v>
      </c>
      <c r="O621" s="21"/>
      <c r="P621" s="21"/>
      <c r="Q621" s="21"/>
      <c r="R621" s="21"/>
      <c r="S621" s="21">
        <f t="shared" ref="S621:T621" si="469">SUM(S622:S624)</f>
        <v>0</v>
      </c>
      <c r="T621" s="21">
        <f t="shared" si="469"/>
        <v>147.17500000000001</v>
      </c>
      <c r="U621" s="21"/>
      <c r="V621" s="21"/>
      <c r="W621" s="21"/>
      <c r="X621" s="21"/>
    </row>
    <row r="622" spans="1:24" x14ac:dyDescent="0.25">
      <c r="A622" s="6">
        <v>1314</v>
      </c>
      <c r="B622" s="30">
        <v>617</v>
      </c>
      <c r="C622" s="30"/>
      <c r="D622" s="12"/>
      <c r="E622" s="12" t="s">
        <v>455</v>
      </c>
      <c r="F622" s="17" t="s">
        <v>556</v>
      </c>
      <c r="G622" s="13">
        <v>197</v>
      </c>
      <c r="H622" s="14">
        <v>524.90649999999994</v>
      </c>
      <c r="I622" s="14">
        <v>71.412500000000009</v>
      </c>
      <c r="J622" s="9" t="s">
        <v>1999</v>
      </c>
      <c r="K622" s="29"/>
      <c r="L622" s="29"/>
      <c r="M622" s="29"/>
      <c r="N622" s="14"/>
      <c r="O622" s="29"/>
      <c r="P622" s="29"/>
      <c r="Q622" s="29"/>
      <c r="R622" s="29"/>
      <c r="S622" s="29">
        <f t="shared" ref="S622:S624" si="470">N622/100*R622</f>
        <v>0</v>
      </c>
      <c r="T622" s="29">
        <f t="shared" ref="T622:T624" si="471">I622-S622</f>
        <v>71.412500000000009</v>
      </c>
      <c r="U622" s="29"/>
      <c r="V622" s="29"/>
      <c r="W622" s="29"/>
      <c r="X622" s="29"/>
    </row>
    <row r="623" spans="1:24" x14ac:dyDescent="0.25">
      <c r="A623" s="6">
        <v>1315</v>
      </c>
      <c r="B623" s="30">
        <v>618</v>
      </c>
      <c r="C623" s="30"/>
      <c r="D623" s="12"/>
      <c r="E623" s="12" t="s">
        <v>453</v>
      </c>
      <c r="F623" s="17" t="s">
        <v>464</v>
      </c>
      <c r="G623" s="13">
        <v>126</v>
      </c>
      <c r="H623" s="14">
        <v>335.72699999999998</v>
      </c>
      <c r="I623" s="14">
        <v>45.675000000000004</v>
      </c>
      <c r="J623" s="9" t="s">
        <v>1999</v>
      </c>
      <c r="K623" s="29"/>
      <c r="L623" s="29"/>
      <c r="M623" s="29"/>
      <c r="N623" s="14"/>
      <c r="O623" s="29"/>
      <c r="P623" s="29"/>
      <c r="Q623" s="29"/>
      <c r="R623" s="29"/>
      <c r="S623" s="29">
        <f t="shared" si="470"/>
        <v>0</v>
      </c>
      <c r="T623" s="29">
        <f t="shared" si="471"/>
        <v>45.675000000000004</v>
      </c>
      <c r="U623" s="29"/>
      <c r="V623" s="29"/>
      <c r="W623" s="29"/>
      <c r="X623" s="29"/>
    </row>
    <row r="624" spans="1:24" x14ac:dyDescent="0.25">
      <c r="A624" s="6">
        <v>1316</v>
      </c>
      <c r="B624" s="30">
        <v>619</v>
      </c>
      <c r="C624" s="30"/>
      <c r="D624" s="12"/>
      <c r="E624" s="12" t="s">
        <v>454</v>
      </c>
      <c r="F624" s="17" t="s">
        <v>777</v>
      </c>
      <c r="G624" s="13">
        <v>83</v>
      </c>
      <c r="H624" s="14">
        <v>221.15349999999998</v>
      </c>
      <c r="I624" s="14">
        <v>30.087499999999999</v>
      </c>
      <c r="J624" s="9" t="s">
        <v>1999</v>
      </c>
      <c r="K624" s="29"/>
      <c r="L624" s="29"/>
      <c r="M624" s="29"/>
      <c r="N624" s="14"/>
      <c r="O624" s="29"/>
      <c r="P624" s="29"/>
      <c r="Q624" s="29"/>
      <c r="R624" s="29"/>
      <c r="S624" s="29">
        <f t="shared" si="470"/>
        <v>0</v>
      </c>
      <c r="T624" s="29">
        <f t="shared" si="471"/>
        <v>30.087499999999999</v>
      </c>
      <c r="U624" s="29"/>
      <c r="V624" s="29"/>
      <c r="W624" s="29"/>
      <c r="X624" s="29"/>
    </row>
    <row r="625" spans="1:24" s="10" customFormat="1" x14ac:dyDescent="0.25">
      <c r="A625" s="6">
        <v>1317</v>
      </c>
      <c r="B625" s="30">
        <v>620</v>
      </c>
      <c r="C625" s="30"/>
      <c r="D625" s="15" t="s">
        <v>131</v>
      </c>
      <c r="E625" s="15"/>
      <c r="F625" s="9"/>
      <c r="G625" s="16">
        <v>638</v>
      </c>
      <c r="H625" s="9">
        <v>1699.951</v>
      </c>
      <c r="I625" s="9">
        <v>231.27500000000003</v>
      </c>
      <c r="J625" s="9" t="s">
        <v>1999</v>
      </c>
      <c r="K625" s="21"/>
      <c r="L625" s="21"/>
      <c r="M625" s="21"/>
      <c r="N625" s="21">
        <f t="shared" ref="N625" si="472">SUM(N626:N628)</f>
        <v>0</v>
      </c>
      <c r="O625" s="21"/>
      <c r="P625" s="21"/>
      <c r="Q625" s="21"/>
      <c r="R625" s="21"/>
      <c r="S625" s="21">
        <f t="shared" ref="S625:T625" si="473">SUM(S626:S628)</f>
        <v>0</v>
      </c>
      <c r="T625" s="21">
        <f t="shared" si="473"/>
        <v>231.27500000000003</v>
      </c>
      <c r="U625" s="21"/>
      <c r="V625" s="21"/>
      <c r="W625" s="21"/>
      <c r="X625" s="21"/>
    </row>
    <row r="626" spans="1:24" x14ac:dyDescent="0.25">
      <c r="A626" s="6">
        <v>1318</v>
      </c>
      <c r="B626" s="30">
        <v>621</v>
      </c>
      <c r="C626" s="30"/>
      <c r="D626" s="12"/>
      <c r="E626" s="12" t="s">
        <v>455</v>
      </c>
      <c r="F626" s="17" t="s">
        <v>1749</v>
      </c>
      <c r="G626" s="13">
        <v>415</v>
      </c>
      <c r="H626" s="14">
        <v>1105.7674999999999</v>
      </c>
      <c r="I626" s="14">
        <v>150.43750000000003</v>
      </c>
      <c r="J626" s="9" t="s">
        <v>1999</v>
      </c>
      <c r="K626" s="29"/>
      <c r="L626" s="29"/>
      <c r="M626" s="29"/>
      <c r="N626" s="14"/>
      <c r="O626" s="29"/>
      <c r="P626" s="29"/>
      <c r="Q626" s="29"/>
      <c r="R626" s="29"/>
      <c r="S626" s="29">
        <f t="shared" ref="S626:S628" si="474">N626/100*R626</f>
        <v>0</v>
      </c>
      <c r="T626" s="29">
        <f t="shared" ref="T626:T628" si="475">I626-S626</f>
        <v>150.43750000000003</v>
      </c>
      <c r="U626" s="29"/>
      <c r="V626" s="29"/>
      <c r="W626" s="29"/>
      <c r="X626" s="29"/>
    </row>
    <row r="627" spans="1:24" x14ac:dyDescent="0.25">
      <c r="A627" s="6">
        <v>1319</v>
      </c>
      <c r="B627" s="30">
        <v>622</v>
      </c>
      <c r="C627" s="30"/>
      <c r="D627" s="12"/>
      <c r="E627" s="12" t="s">
        <v>454</v>
      </c>
      <c r="F627" s="17" t="s">
        <v>778</v>
      </c>
      <c r="G627" s="13">
        <v>123</v>
      </c>
      <c r="H627" s="14">
        <v>327.73349999999999</v>
      </c>
      <c r="I627" s="14">
        <v>44.587499999999999</v>
      </c>
      <c r="J627" s="9" t="s">
        <v>1999</v>
      </c>
      <c r="K627" s="29"/>
      <c r="L627" s="29"/>
      <c r="M627" s="29"/>
      <c r="N627" s="14"/>
      <c r="O627" s="29"/>
      <c r="P627" s="29"/>
      <c r="Q627" s="29"/>
      <c r="R627" s="29"/>
      <c r="S627" s="29">
        <f t="shared" si="474"/>
        <v>0</v>
      </c>
      <c r="T627" s="29">
        <f t="shared" si="475"/>
        <v>44.587499999999999</v>
      </c>
      <c r="U627" s="29"/>
      <c r="V627" s="29"/>
      <c r="W627" s="29"/>
      <c r="X627" s="29"/>
    </row>
    <row r="628" spans="1:24" x14ac:dyDescent="0.25">
      <c r="A628" s="6">
        <v>1320</v>
      </c>
      <c r="B628" s="30">
        <v>623</v>
      </c>
      <c r="C628" s="30"/>
      <c r="D628" s="12"/>
      <c r="E628" s="12" t="s">
        <v>454</v>
      </c>
      <c r="F628" s="17" t="s">
        <v>779</v>
      </c>
      <c r="G628" s="13">
        <v>100</v>
      </c>
      <c r="H628" s="14">
        <v>266.45</v>
      </c>
      <c r="I628" s="14">
        <v>36.25</v>
      </c>
      <c r="J628" s="9" t="s">
        <v>1999</v>
      </c>
      <c r="K628" s="29"/>
      <c r="L628" s="29"/>
      <c r="M628" s="29"/>
      <c r="N628" s="14"/>
      <c r="O628" s="29"/>
      <c r="P628" s="29"/>
      <c r="Q628" s="29"/>
      <c r="R628" s="29"/>
      <c r="S628" s="29">
        <f t="shared" si="474"/>
        <v>0</v>
      </c>
      <c r="T628" s="29">
        <f t="shared" si="475"/>
        <v>36.25</v>
      </c>
      <c r="U628" s="29"/>
      <c r="V628" s="29"/>
      <c r="W628" s="29"/>
      <c r="X628" s="29"/>
    </row>
    <row r="629" spans="1:24" s="10" customFormat="1" x14ac:dyDescent="0.25">
      <c r="A629" s="6">
        <v>1321</v>
      </c>
      <c r="B629" s="30">
        <v>624</v>
      </c>
      <c r="C629" s="30"/>
      <c r="D629" s="15" t="s">
        <v>132</v>
      </c>
      <c r="E629" s="15"/>
      <c r="F629" s="9"/>
      <c r="G629" s="16">
        <v>837</v>
      </c>
      <c r="H629" s="9">
        <v>2205.0789999999997</v>
      </c>
      <c r="I629" s="9">
        <v>294.18625000000003</v>
      </c>
      <c r="J629" s="9" t="s">
        <v>1999</v>
      </c>
      <c r="K629" s="21"/>
      <c r="L629" s="21"/>
      <c r="M629" s="21"/>
      <c r="N629" s="21">
        <f t="shared" ref="N629" si="476">SUM(N630:N636)</f>
        <v>0</v>
      </c>
      <c r="O629" s="21"/>
      <c r="P629" s="21"/>
      <c r="Q629" s="21"/>
      <c r="R629" s="21"/>
      <c r="S629" s="21">
        <f t="shared" ref="S629:T629" si="477">SUM(S630:S636)</f>
        <v>0</v>
      </c>
      <c r="T629" s="21">
        <f t="shared" si="477"/>
        <v>294.18625000000003</v>
      </c>
      <c r="U629" s="21"/>
      <c r="V629" s="21"/>
      <c r="W629" s="21"/>
      <c r="X629" s="21"/>
    </row>
    <row r="630" spans="1:24" x14ac:dyDescent="0.25">
      <c r="A630" s="6">
        <v>1322</v>
      </c>
      <c r="B630" s="30">
        <v>625</v>
      </c>
      <c r="C630" s="30"/>
      <c r="D630" s="12"/>
      <c r="E630" s="12" t="s">
        <v>455</v>
      </c>
      <c r="F630" s="17" t="s">
        <v>1750</v>
      </c>
      <c r="G630" s="13">
        <v>601</v>
      </c>
      <c r="H630" s="14">
        <v>1576.2569999999998</v>
      </c>
      <c r="I630" s="14">
        <v>208.63625000000002</v>
      </c>
      <c r="J630" s="9" t="s">
        <v>1999</v>
      </c>
      <c r="K630" s="29"/>
      <c r="L630" s="29"/>
      <c r="M630" s="29"/>
      <c r="N630" s="14"/>
      <c r="O630" s="29"/>
      <c r="P630" s="29"/>
      <c r="Q630" s="29"/>
      <c r="R630" s="29"/>
      <c r="S630" s="29">
        <f t="shared" ref="S630:S636" si="478">N630/100*R630</f>
        <v>0</v>
      </c>
      <c r="T630" s="29">
        <f t="shared" ref="T630:T636" si="479">I630-S630</f>
        <v>208.63625000000002</v>
      </c>
      <c r="U630" s="29"/>
      <c r="V630" s="29"/>
      <c r="W630" s="29"/>
      <c r="X630" s="29"/>
    </row>
    <row r="631" spans="1:24" x14ac:dyDescent="0.25">
      <c r="A631" s="6">
        <v>1323</v>
      </c>
      <c r="B631" s="30">
        <v>626</v>
      </c>
      <c r="C631" s="30"/>
      <c r="D631" s="12"/>
      <c r="E631" s="12" t="s">
        <v>454</v>
      </c>
      <c r="F631" s="17" t="s">
        <v>780</v>
      </c>
      <c r="G631" s="13">
        <v>9</v>
      </c>
      <c r="H631" s="14">
        <v>23.980499999999999</v>
      </c>
      <c r="I631" s="14">
        <v>3.2625000000000002</v>
      </c>
      <c r="J631" s="9" t="s">
        <v>1999</v>
      </c>
      <c r="K631" s="29"/>
      <c r="L631" s="29"/>
      <c r="M631" s="29"/>
      <c r="N631" s="14"/>
      <c r="O631" s="29"/>
      <c r="P631" s="29"/>
      <c r="Q631" s="29"/>
      <c r="R631" s="29"/>
      <c r="S631" s="29">
        <f t="shared" si="478"/>
        <v>0</v>
      </c>
      <c r="T631" s="29">
        <f t="shared" si="479"/>
        <v>3.2625000000000002</v>
      </c>
      <c r="U631" s="29"/>
      <c r="V631" s="29"/>
      <c r="W631" s="29"/>
      <c r="X631" s="29"/>
    </row>
    <row r="632" spans="1:24" x14ac:dyDescent="0.25">
      <c r="A632" s="6">
        <v>1324</v>
      </c>
      <c r="B632" s="30">
        <v>627</v>
      </c>
      <c r="C632" s="30"/>
      <c r="D632" s="12"/>
      <c r="E632" s="12" t="s">
        <v>453</v>
      </c>
      <c r="F632" s="17" t="s">
        <v>804</v>
      </c>
      <c r="G632" s="13">
        <v>4</v>
      </c>
      <c r="H632" s="14">
        <v>10.657999999999998</v>
      </c>
      <c r="I632" s="14">
        <v>1.4500000000000002</v>
      </c>
      <c r="J632" s="9" t="s">
        <v>1999</v>
      </c>
      <c r="K632" s="29"/>
      <c r="L632" s="29"/>
      <c r="M632" s="29"/>
      <c r="N632" s="14"/>
      <c r="O632" s="29"/>
      <c r="P632" s="29"/>
      <c r="Q632" s="29"/>
      <c r="R632" s="29"/>
      <c r="S632" s="29">
        <f t="shared" si="478"/>
        <v>0</v>
      </c>
      <c r="T632" s="29">
        <f t="shared" si="479"/>
        <v>1.4500000000000002</v>
      </c>
      <c r="U632" s="29"/>
      <c r="V632" s="29"/>
      <c r="W632" s="29"/>
      <c r="X632" s="29"/>
    </row>
    <row r="633" spans="1:24" x14ac:dyDescent="0.25">
      <c r="A633" s="6">
        <v>1325</v>
      </c>
      <c r="B633" s="30">
        <v>628</v>
      </c>
      <c r="C633" s="30"/>
      <c r="D633" s="12"/>
      <c r="E633" s="12" t="s">
        <v>454</v>
      </c>
      <c r="F633" s="17" t="s">
        <v>781</v>
      </c>
      <c r="G633" s="13">
        <v>9</v>
      </c>
      <c r="H633" s="14">
        <v>23.980499999999999</v>
      </c>
      <c r="I633" s="14">
        <v>3.2625000000000002</v>
      </c>
      <c r="J633" s="9" t="s">
        <v>1999</v>
      </c>
      <c r="K633" s="29"/>
      <c r="L633" s="29"/>
      <c r="M633" s="29"/>
      <c r="N633" s="14"/>
      <c r="O633" s="29"/>
      <c r="P633" s="29"/>
      <c r="Q633" s="29"/>
      <c r="R633" s="29"/>
      <c r="S633" s="29">
        <f t="shared" si="478"/>
        <v>0</v>
      </c>
      <c r="T633" s="29">
        <f t="shared" si="479"/>
        <v>3.2625000000000002</v>
      </c>
      <c r="U633" s="29"/>
      <c r="V633" s="29"/>
      <c r="W633" s="29"/>
      <c r="X633" s="29"/>
    </row>
    <row r="634" spans="1:24" x14ac:dyDescent="0.25">
      <c r="A634" s="6">
        <v>1326</v>
      </c>
      <c r="B634" s="30">
        <v>629</v>
      </c>
      <c r="C634" s="30"/>
      <c r="D634" s="12"/>
      <c r="E634" s="12" t="s">
        <v>454</v>
      </c>
      <c r="F634" s="17" t="s">
        <v>782</v>
      </c>
      <c r="G634" s="13">
        <v>33</v>
      </c>
      <c r="H634" s="14">
        <v>87.9285</v>
      </c>
      <c r="I634" s="14">
        <v>11.962499999999999</v>
      </c>
      <c r="J634" s="9" t="s">
        <v>1999</v>
      </c>
      <c r="K634" s="29"/>
      <c r="L634" s="29"/>
      <c r="M634" s="29"/>
      <c r="N634" s="14"/>
      <c r="O634" s="29"/>
      <c r="P634" s="29"/>
      <c r="Q634" s="29"/>
      <c r="R634" s="29"/>
      <c r="S634" s="29">
        <f t="shared" si="478"/>
        <v>0</v>
      </c>
      <c r="T634" s="29">
        <f t="shared" si="479"/>
        <v>11.962499999999999</v>
      </c>
      <c r="U634" s="29"/>
      <c r="V634" s="29"/>
      <c r="W634" s="29"/>
      <c r="X634" s="29"/>
    </row>
    <row r="635" spans="1:24" x14ac:dyDescent="0.25">
      <c r="A635" s="6">
        <v>1327</v>
      </c>
      <c r="B635" s="30">
        <v>630</v>
      </c>
      <c r="C635" s="30"/>
      <c r="D635" s="12"/>
      <c r="E635" s="12" t="s">
        <v>458</v>
      </c>
      <c r="F635" s="17" t="s">
        <v>795</v>
      </c>
      <c r="G635" s="13">
        <v>11</v>
      </c>
      <c r="H635" s="14">
        <v>29.3095</v>
      </c>
      <c r="I635" s="14">
        <v>3.9874999999999998</v>
      </c>
      <c r="J635" s="9" t="s">
        <v>1999</v>
      </c>
      <c r="K635" s="29"/>
      <c r="L635" s="29"/>
      <c r="M635" s="29"/>
      <c r="N635" s="14"/>
      <c r="O635" s="29"/>
      <c r="P635" s="29"/>
      <c r="Q635" s="29"/>
      <c r="R635" s="29"/>
      <c r="S635" s="29">
        <f t="shared" si="478"/>
        <v>0</v>
      </c>
      <c r="T635" s="29">
        <f t="shared" si="479"/>
        <v>3.9874999999999998</v>
      </c>
      <c r="U635" s="29"/>
      <c r="V635" s="29"/>
      <c r="W635" s="29"/>
      <c r="X635" s="29"/>
    </row>
    <row r="636" spans="1:24" x14ac:dyDescent="0.25">
      <c r="A636" s="6">
        <v>1328</v>
      </c>
      <c r="B636" s="30">
        <v>631</v>
      </c>
      <c r="C636" s="30"/>
      <c r="D636" s="12"/>
      <c r="E636" s="12" t="s">
        <v>453</v>
      </c>
      <c r="F636" s="17" t="s">
        <v>1361</v>
      </c>
      <c r="G636" s="13">
        <v>170</v>
      </c>
      <c r="H636" s="14">
        <v>452.96499999999992</v>
      </c>
      <c r="I636" s="14">
        <v>61.625000000000007</v>
      </c>
      <c r="J636" s="9" t="s">
        <v>1999</v>
      </c>
      <c r="K636" s="29"/>
      <c r="L636" s="29"/>
      <c r="M636" s="29"/>
      <c r="N636" s="14"/>
      <c r="O636" s="29"/>
      <c r="P636" s="29"/>
      <c r="Q636" s="29"/>
      <c r="R636" s="29"/>
      <c r="S636" s="29">
        <f t="shared" si="478"/>
        <v>0</v>
      </c>
      <c r="T636" s="29">
        <f t="shared" si="479"/>
        <v>61.625000000000007</v>
      </c>
      <c r="U636" s="29"/>
      <c r="V636" s="29"/>
      <c r="W636" s="29"/>
      <c r="X636" s="29"/>
    </row>
    <row r="637" spans="1:24" s="10" customFormat="1" x14ac:dyDescent="0.25">
      <c r="A637" s="6">
        <v>1329</v>
      </c>
      <c r="B637" s="30">
        <v>632</v>
      </c>
      <c r="C637" s="30"/>
      <c r="D637" s="15" t="s">
        <v>133</v>
      </c>
      <c r="E637" s="15"/>
      <c r="F637" s="9"/>
      <c r="G637" s="16">
        <v>498</v>
      </c>
      <c r="H637" s="9">
        <v>1326.921</v>
      </c>
      <c r="I637" s="9">
        <v>180.52500000000001</v>
      </c>
      <c r="J637" s="9" t="s">
        <v>1999</v>
      </c>
      <c r="K637" s="21"/>
      <c r="L637" s="21"/>
      <c r="M637" s="21"/>
      <c r="N637" s="21">
        <f t="shared" ref="N637" si="480">SUM(N638:N641)</f>
        <v>0</v>
      </c>
      <c r="O637" s="21"/>
      <c r="P637" s="21"/>
      <c r="Q637" s="21"/>
      <c r="R637" s="21"/>
      <c r="S637" s="21">
        <f t="shared" ref="S637:T637" si="481">SUM(S638:S641)</f>
        <v>0</v>
      </c>
      <c r="T637" s="21">
        <f t="shared" si="481"/>
        <v>180.52500000000001</v>
      </c>
      <c r="U637" s="21"/>
      <c r="V637" s="21"/>
      <c r="W637" s="21"/>
      <c r="X637" s="21"/>
    </row>
    <row r="638" spans="1:24" ht="31.5" customHeight="1" x14ac:dyDescent="0.25">
      <c r="A638" s="6">
        <v>1330</v>
      </c>
      <c r="B638" s="30">
        <v>633</v>
      </c>
      <c r="C638" s="30"/>
      <c r="D638" s="12"/>
      <c r="E638" s="12" t="s">
        <v>531</v>
      </c>
      <c r="F638" s="17" t="s">
        <v>784</v>
      </c>
      <c r="G638" s="13">
        <v>241</v>
      </c>
      <c r="H638" s="14">
        <v>642.14449999999988</v>
      </c>
      <c r="I638" s="14">
        <v>87.362500000000011</v>
      </c>
      <c r="J638" s="9" t="s">
        <v>1999</v>
      </c>
      <c r="K638" s="29"/>
      <c r="L638" s="29"/>
      <c r="M638" s="29"/>
      <c r="N638" s="14"/>
      <c r="O638" s="29"/>
      <c r="P638" s="29"/>
      <c r="Q638" s="29"/>
      <c r="R638" s="29"/>
      <c r="S638" s="29">
        <f t="shared" ref="S638:S641" si="482">N638/100*R638</f>
        <v>0</v>
      </c>
      <c r="T638" s="29">
        <f t="shared" ref="T638:T641" si="483">I638-S638</f>
        <v>87.362500000000011</v>
      </c>
      <c r="U638" s="29"/>
      <c r="V638" s="29"/>
      <c r="W638" s="29"/>
      <c r="X638" s="29"/>
    </row>
    <row r="639" spans="1:24" x14ac:dyDescent="0.25">
      <c r="A639" s="6">
        <v>1331</v>
      </c>
      <c r="B639" s="30">
        <v>634</v>
      </c>
      <c r="C639" s="30"/>
      <c r="D639" s="12"/>
      <c r="E639" s="12" t="s">
        <v>454</v>
      </c>
      <c r="F639" s="17" t="s">
        <v>785</v>
      </c>
      <c r="G639" s="13">
        <v>92</v>
      </c>
      <c r="H639" s="14">
        <v>245.13399999999996</v>
      </c>
      <c r="I639" s="14">
        <v>33.35</v>
      </c>
      <c r="J639" s="9" t="s">
        <v>1999</v>
      </c>
      <c r="K639" s="29"/>
      <c r="L639" s="29"/>
      <c r="M639" s="29"/>
      <c r="N639" s="14"/>
      <c r="O639" s="29"/>
      <c r="P639" s="29"/>
      <c r="Q639" s="29"/>
      <c r="R639" s="29"/>
      <c r="S639" s="29">
        <f t="shared" si="482"/>
        <v>0</v>
      </c>
      <c r="T639" s="29">
        <f t="shared" si="483"/>
        <v>33.35</v>
      </c>
      <c r="U639" s="29"/>
      <c r="V639" s="29"/>
      <c r="W639" s="29"/>
      <c r="X639" s="29"/>
    </row>
    <row r="640" spans="1:24" x14ac:dyDescent="0.25">
      <c r="A640" s="6">
        <v>1332</v>
      </c>
      <c r="B640" s="30">
        <v>635</v>
      </c>
      <c r="C640" s="30"/>
      <c r="D640" s="12"/>
      <c r="E640" s="12" t="s">
        <v>454</v>
      </c>
      <c r="F640" s="17" t="s">
        <v>786</v>
      </c>
      <c r="G640" s="13">
        <v>88</v>
      </c>
      <c r="H640" s="14">
        <v>234.476</v>
      </c>
      <c r="I640" s="14">
        <v>31.9</v>
      </c>
      <c r="J640" s="9" t="s">
        <v>1999</v>
      </c>
      <c r="K640" s="29"/>
      <c r="L640" s="29"/>
      <c r="M640" s="29"/>
      <c r="N640" s="14"/>
      <c r="O640" s="29"/>
      <c r="P640" s="29"/>
      <c r="Q640" s="29"/>
      <c r="R640" s="29"/>
      <c r="S640" s="29">
        <f t="shared" si="482"/>
        <v>0</v>
      </c>
      <c r="T640" s="29">
        <f t="shared" si="483"/>
        <v>31.9</v>
      </c>
      <c r="U640" s="29"/>
      <c r="V640" s="29"/>
      <c r="W640" s="29"/>
      <c r="X640" s="29"/>
    </row>
    <row r="641" spans="1:24" x14ac:dyDescent="0.25">
      <c r="A641" s="6">
        <v>1333</v>
      </c>
      <c r="B641" s="30">
        <v>636</v>
      </c>
      <c r="C641" s="30"/>
      <c r="D641" s="12"/>
      <c r="E641" s="12" t="s">
        <v>454</v>
      </c>
      <c r="F641" s="17" t="s">
        <v>787</v>
      </c>
      <c r="G641" s="13">
        <v>77</v>
      </c>
      <c r="H641" s="14">
        <v>205.16649999999998</v>
      </c>
      <c r="I641" s="14">
        <v>27.912500000000001</v>
      </c>
      <c r="J641" s="9" t="s">
        <v>1999</v>
      </c>
      <c r="K641" s="29"/>
      <c r="L641" s="29"/>
      <c r="M641" s="29"/>
      <c r="N641" s="14"/>
      <c r="O641" s="29"/>
      <c r="P641" s="29"/>
      <c r="Q641" s="29"/>
      <c r="R641" s="29"/>
      <c r="S641" s="29">
        <f t="shared" si="482"/>
        <v>0</v>
      </c>
      <c r="T641" s="29">
        <f t="shared" si="483"/>
        <v>27.912500000000001</v>
      </c>
      <c r="U641" s="29"/>
      <c r="V641" s="29"/>
      <c r="W641" s="29"/>
      <c r="X641" s="29"/>
    </row>
    <row r="642" spans="1:24" s="10" customFormat="1" x14ac:dyDescent="0.25">
      <c r="A642" s="6">
        <v>1334</v>
      </c>
      <c r="B642" s="30">
        <v>637</v>
      </c>
      <c r="C642" s="30"/>
      <c r="D642" s="15" t="s">
        <v>134</v>
      </c>
      <c r="E642" s="15"/>
      <c r="F642" s="9"/>
      <c r="G642" s="16">
        <v>554</v>
      </c>
      <c r="H642" s="9">
        <v>1476.133</v>
      </c>
      <c r="I642" s="9">
        <v>200.82499999999999</v>
      </c>
      <c r="J642" s="9" t="s">
        <v>1999</v>
      </c>
      <c r="K642" s="21"/>
      <c r="L642" s="21"/>
      <c r="M642" s="21"/>
      <c r="N642" s="21">
        <f t="shared" ref="N642" si="484">SUM(N643:N646)</f>
        <v>0</v>
      </c>
      <c r="O642" s="21"/>
      <c r="P642" s="21"/>
      <c r="Q642" s="21"/>
      <c r="R642" s="21"/>
      <c r="S642" s="21">
        <f t="shared" ref="S642:T642" si="485">SUM(S643:S646)</f>
        <v>0</v>
      </c>
      <c r="T642" s="21">
        <f t="shared" si="485"/>
        <v>200.82499999999999</v>
      </c>
      <c r="U642" s="21"/>
      <c r="V642" s="21"/>
      <c r="W642" s="21"/>
      <c r="X642" s="21"/>
    </row>
    <row r="643" spans="1:24" x14ac:dyDescent="0.25">
      <c r="A643" s="6">
        <v>1335</v>
      </c>
      <c r="B643" s="30">
        <v>638</v>
      </c>
      <c r="C643" s="30"/>
      <c r="D643" s="12"/>
      <c r="E643" s="12" t="s">
        <v>455</v>
      </c>
      <c r="F643" s="17" t="s">
        <v>1751</v>
      </c>
      <c r="G643" s="13">
        <v>207</v>
      </c>
      <c r="H643" s="14">
        <v>551.55150000000003</v>
      </c>
      <c r="I643" s="14">
        <v>75.037499999999994</v>
      </c>
      <c r="J643" s="9" t="s">
        <v>1999</v>
      </c>
      <c r="K643" s="29"/>
      <c r="L643" s="29"/>
      <c r="M643" s="29"/>
      <c r="N643" s="14"/>
      <c r="O643" s="29"/>
      <c r="P643" s="29"/>
      <c r="Q643" s="29"/>
      <c r="R643" s="29"/>
      <c r="S643" s="29">
        <f t="shared" ref="S643:S646" si="486">N643/100*R643</f>
        <v>0</v>
      </c>
      <c r="T643" s="29">
        <f t="shared" ref="T643:T646" si="487">I643-S643</f>
        <v>75.037499999999994</v>
      </c>
      <c r="U643" s="29"/>
      <c r="V643" s="29"/>
      <c r="W643" s="29"/>
      <c r="X643" s="29"/>
    </row>
    <row r="644" spans="1:24" x14ac:dyDescent="0.25">
      <c r="A644" s="6">
        <v>1336</v>
      </c>
      <c r="B644" s="30">
        <v>639</v>
      </c>
      <c r="C644" s="30"/>
      <c r="D644" s="12"/>
      <c r="E644" s="12" t="s">
        <v>454</v>
      </c>
      <c r="F644" s="17" t="s">
        <v>788</v>
      </c>
      <c r="G644" s="13">
        <v>43</v>
      </c>
      <c r="H644" s="14">
        <v>114.57349999999998</v>
      </c>
      <c r="I644" s="14">
        <v>15.587500000000002</v>
      </c>
      <c r="J644" s="9" t="s">
        <v>1999</v>
      </c>
      <c r="K644" s="29"/>
      <c r="L644" s="29"/>
      <c r="M644" s="29"/>
      <c r="N644" s="14"/>
      <c r="O644" s="29"/>
      <c r="P644" s="29"/>
      <c r="Q644" s="29"/>
      <c r="R644" s="29"/>
      <c r="S644" s="29">
        <f t="shared" si="486"/>
        <v>0</v>
      </c>
      <c r="T644" s="29">
        <f t="shared" si="487"/>
        <v>15.587500000000002</v>
      </c>
      <c r="U644" s="29"/>
      <c r="V644" s="29"/>
      <c r="W644" s="29"/>
      <c r="X644" s="29"/>
    </row>
    <row r="645" spans="1:24" x14ac:dyDescent="0.25">
      <c r="A645" s="6">
        <v>1337</v>
      </c>
      <c r="B645" s="30">
        <v>640</v>
      </c>
      <c r="C645" s="30"/>
      <c r="D645" s="12"/>
      <c r="E645" s="12" t="s">
        <v>453</v>
      </c>
      <c r="F645" s="17" t="s">
        <v>1362</v>
      </c>
      <c r="G645" s="13">
        <v>163</v>
      </c>
      <c r="H645" s="14">
        <v>434.31349999999998</v>
      </c>
      <c r="I645" s="14">
        <v>59.087500000000006</v>
      </c>
      <c r="J645" s="9" t="s">
        <v>1999</v>
      </c>
      <c r="K645" s="29"/>
      <c r="L645" s="29"/>
      <c r="M645" s="29"/>
      <c r="N645" s="14"/>
      <c r="O645" s="29"/>
      <c r="P645" s="29"/>
      <c r="Q645" s="29"/>
      <c r="R645" s="29"/>
      <c r="S645" s="29">
        <f t="shared" si="486"/>
        <v>0</v>
      </c>
      <c r="T645" s="29">
        <f t="shared" si="487"/>
        <v>59.087500000000006</v>
      </c>
      <c r="U645" s="29"/>
      <c r="V645" s="29"/>
      <c r="W645" s="29"/>
      <c r="X645" s="29"/>
    </row>
    <row r="646" spans="1:24" x14ac:dyDescent="0.25">
      <c r="A646" s="6">
        <v>1338</v>
      </c>
      <c r="B646" s="30">
        <v>641</v>
      </c>
      <c r="C646" s="30"/>
      <c r="D646" s="12"/>
      <c r="E646" s="12" t="s">
        <v>454</v>
      </c>
      <c r="F646" s="17" t="s">
        <v>789</v>
      </c>
      <c r="G646" s="13">
        <v>141</v>
      </c>
      <c r="H646" s="14">
        <v>375.69450000000001</v>
      </c>
      <c r="I646" s="14">
        <v>51.112499999999997</v>
      </c>
      <c r="J646" s="9" t="s">
        <v>1999</v>
      </c>
      <c r="K646" s="29"/>
      <c r="L646" s="29"/>
      <c r="M646" s="29"/>
      <c r="N646" s="14"/>
      <c r="O646" s="29"/>
      <c r="P646" s="29"/>
      <c r="Q646" s="29"/>
      <c r="R646" s="29"/>
      <c r="S646" s="29">
        <f t="shared" si="486"/>
        <v>0</v>
      </c>
      <c r="T646" s="29">
        <f t="shared" si="487"/>
        <v>51.112499999999997</v>
      </c>
      <c r="U646" s="29"/>
      <c r="V646" s="29"/>
      <c r="W646" s="29"/>
      <c r="X646" s="29"/>
    </row>
    <row r="647" spans="1:24" s="10" customFormat="1" x14ac:dyDescent="0.25">
      <c r="A647" s="6">
        <v>1339</v>
      </c>
      <c r="B647" s="30">
        <v>642</v>
      </c>
      <c r="C647" s="30"/>
      <c r="D647" s="15" t="s">
        <v>135</v>
      </c>
      <c r="E647" s="15"/>
      <c r="F647" s="9"/>
      <c r="G647" s="16">
        <v>652</v>
      </c>
      <c r="H647" s="9">
        <v>1733.1039999999998</v>
      </c>
      <c r="I647" s="9">
        <v>234.82499999999999</v>
      </c>
      <c r="J647" s="9" t="s">
        <v>1999</v>
      </c>
      <c r="K647" s="21"/>
      <c r="L647" s="21"/>
      <c r="M647" s="21"/>
      <c r="N647" s="21">
        <f t="shared" ref="N647" si="488">SUM(N648)</f>
        <v>0</v>
      </c>
      <c r="O647" s="21"/>
      <c r="P647" s="21"/>
      <c r="Q647" s="21"/>
      <c r="R647" s="21"/>
      <c r="S647" s="21">
        <f t="shared" ref="S647:T647" si="489">SUM(S648)</f>
        <v>0</v>
      </c>
      <c r="T647" s="21">
        <f t="shared" si="489"/>
        <v>234.82499999999999</v>
      </c>
      <c r="U647" s="21"/>
      <c r="V647" s="21"/>
      <c r="W647" s="21"/>
      <c r="X647" s="21"/>
    </row>
    <row r="648" spans="1:24" ht="31.5" customHeight="1" x14ac:dyDescent="0.25">
      <c r="A648" s="6">
        <v>1340</v>
      </c>
      <c r="B648" s="30">
        <v>643</v>
      </c>
      <c r="C648" s="30"/>
      <c r="D648" s="12"/>
      <c r="E648" s="12" t="s">
        <v>531</v>
      </c>
      <c r="F648" s="17" t="s">
        <v>790</v>
      </c>
      <c r="G648" s="13">
        <v>652</v>
      </c>
      <c r="H648" s="14">
        <v>1733.1039999999998</v>
      </c>
      <c r="I648" s="14">
        <v>234.82499999999999</v>
      </c>
      <c r="J648" s="9" t="s">
        <v>1999</v>
      </c>
      <c r="K648" s="29"/>
      <c r="L648" s="29"/>
      <c r="M648" s="29"/>
      <c r="N648" s="14"/>
      <c r="O648" s="29"/>
      <c r="P648" s="29"/>
      <c r="Q648" s="29"/>
      <c r="R648" s="29"/>
      <c r="S648" s="29">
        <f>N648/100*R648</f>
        <v>0</v>
      </c>
      <c r="T648" s="29">
        <f>I648-S648</f>
        <v>234.82499999999999</v>
      </c>
      <c r="U648" s="29"/>
      <c r="V648" s="29"/>
      <c r="W648" s="29"/>
      <c r="X648" s="29"/>
    </row>
    <row r="649" spans="1:24" s="10" customFormat="1" x14ac:dyDescent="0.25">
      <c r="A649" s="6">
        <v>1341</v>
      </c>
      <c r="B649" s="30">
        <v>644</v>
      </c>
      <c r="C649" s="30"/>
      <c r="D649" s="15" t="s">
        <v>136</v>
      </c>
      <c r="E649" s="15"/>
      <c r="F649" s="9"/>
      <c r="G649" s="16">
        <v>739</v>
      </c>
      <c r="H649" s="9">
        <v>1969.0654999999999</v>
      </c>
      <c r="I649" s="9">
        <v>267.88749999999999</v>
      </c>
      <c r="J649" s="9" t="s">
        <v>1999</v>
      </c>
      <c r="K649" s="21"/>
      <c r="L649" s="21"/>
      <c r="M649" s="21"/>
      <c r="N649" s="21">
        <f t="shared" ref="N649" si="490">SUM(N650)</f>
        <v>0</v>
      </c>
      <c r="O649" s="21"/>
      <c r="P649" s="21"/>
      <c r="Q649" s="21"/>
      <c r="R649" s="21"/>
      <c r="S649" s="21">
        <f t="shared" ref="S649:T649" si="491">SUM(S650)</f>
        <v>0</v>
      </c>
      <c r="T649" s="21">
        <f t="shared" si="491"/>
        <v>267.88749999999999</v>
      </c>
      <c r="U649" s="21"/>
      <c r="V649" s="21"/>
      <c r="W649" s="21"/>
      <c r="X649" s="21"/>
    </row>
    <row r="650" spans="1:24" ht="31.5" customHeight="1" x14ac:dyDescent="0.25">
      <c r="A650" s="6">
        <v>1342</v>
      </c>
      <c r="B650" s="30">
        <v>645</v>
      </c>
      <c r="C650" s="30"/>
      <c r="D650" s="12"/>
      <c r="E650" s="12" t="s">
        <v>531</v>
      </c>
      <c r="F650" s="17" t="s">
        <v>791</v>
      </c>
      <c r="G650" s="13">
        <v>739</v>
      </c>
      <c r="H650" s="14">
        <v>1969.0654999999999</v>
      </c>
      <c r="I650" s="14">
        <v>267.88749999999999</v>
      </c>
      <c r="J650" s="9" t="s">
        <v>1999</v>
      </c>
      <c r="K650" s="29"/>
      <c r="L650" s="29"/>
      <c r="M650" s="29"/>
      <c r="N650" s="14"/>
      <c r="O650" s="29"/>
      <c r="P650" s="29"/>
      <c r="Q650" s="29"/>
      <c r="R650" s="29"/>
      <c r="S650" s="29">
        <f>N650/100*R650</f>
        <v>0</v>
      </c>
      <c r="T650" s="29">
        <f>I650-S650</f>
        <v>267.88749999999999</v>
      </c>
      <c r="U650" s="29"/>
      <c r="V650" s="29"/>
      <c r="W650" s="29"/>
      <c r="X650" s="29"/>
    </row>
    <row r="651" spans="1:24" s="10" customFormat="1" x14ac:dyDescent="0.25">
      <c r="A651" s="6">
        <v>1343</v>
      </c>
      <c r="B651" s="30">
        <v>646</v>
      </c>
      <c r="C651" s="30"/>
      <c r="D651" s="15" t="s">
        <v>137</v>
      </c>
      <c r="E651" s="15"/>
      <c r="F651" s="9"/>
      <c r="G651" s="16">
        <v>650</v>
      </c>
      <c r="H651" s="9">
        <v>1731.9249999999997</v>
      </c>
      <c r="I651" s="9">
        <v>235.62500000000003</v>
      </c>
      <c r="J651" s="9" t="s">
        <v>1999</v>
      </c>
      <c r="K651" s="21"/>
      <c r="L651" s="21"/>
      <c r="M651" s="21"/>
      <c r="N651" s="21">
        <f t="shared" ref="N651" si="492">SUM(N652:N656)</f>
        <v>0</v>
      </c>
      <c r="O651" s="21"/>
      <c r="P651" s="21"/>
      <c r="Q651" s="21"/>
      <c r="R651" s="21"/>
      <c r="S651" s="21">
        <f t="shared" ref="S651:T651" si="493">SUM(S652:S656)</f>
        <v>0</v>
      </c>
      <c r="T651" s="21">
        <f t="shared" si="493"/>
        <v>235.62500000000003</v>
      </c>
      <c r="U651" s="21"/>
      <c r="V651" s="21"/>
      <c r="W651" s="21"/>
      <c r="X651" s="21"/>
    </row>
    <row r="652" spans="1:24" x14ac:dyDescent="0.25">
      <c r="A652" s="6">
        <v>1344</v>
      </c>
      <c r="B652" s="30">
        <v>647</v>
      </c>
      <c r="C652" s="30"/>
      <c r="D652" s="12"/>
      <c r="E652" s="12" t="s">
        <v>455</v>
      </c>
      <c r="F652" s="17" t="s">
        <v>1752</v>
      </c>
      <c r="G652" s="13">
        <v>398</v>
      </c>
      <c r="H652" s="14">
        <v>1060.471</v>
      </c>
      <c r="I652" s="14">
        <v>144.27500000000001</v>
      </c>
      <c r="J652" s="9" t="s">
        <v>1999</v>
      </c>
      <c r="K652" s="29"/>
      <c r="L652" s="29"/>
      <c r="M652" s="29"/>
      <c r="N652" s="14"/>
      <c r="O652" s="29"/>
      <c r="P652" s="29"/>
      <c r="Q652" s="29"/>
      <c r="R652" s="29"/>
      <c r="S652" s="29">
        <f t="shared" ref="S652:S656" si="494">N652/100*R652</f>
        <v>0</v>
      </c>
      <c r="T652" s="29">
        <f t="shared" ref="T652:T656" si="495">I652-S652</f>
        <v>144.27500000000001</v>
      </c>
      <c r="U652" s="29"/>
      <c r="V652" s="29"/>
      <c r="W652" s="29"/>
      <c r="X652" s="29"/>
    </row>
    <row r="653" spans="1:24" x14ac:dyDescent="0.25">
      <c r="A653" s="6">
        <v>1345</v>
      </c>
      <c r="B653" s="30">
        <v>648</v>
      </c>
      <c r="C653" s="30"/>
      <c r="D653" s="12"/>
      <c r="E653" s="12" t="s">
        <v>453</v>
      </c>
      <c r="F653" s="17" t="s">
        <v>1363</v>
      </c>
      <c r="G653" s="13">
        <v>63</v>
      </c>
      <c r="H653" s="14">
        <v>167.86349999999999</v>
      </c>
      <c r="I653" s="14">
        <v>22.837500000000002</v>
      </c>
      <c r="J653" s="9" t="s">
        <v>1999</v>
      </c>
      <c r="K653" s="29"/>
      <c r="L653" s="29"/>
      <c r="M653" s="29"/>
      <c r="N653" s="14"/>
      <c r="O653" s="29"/>
      <c r="P653" s="29"/>
      <c r="Q653" s="29"/>
      <c r="R653" s="29"/>
      <c r="S653" s="29">
        <f t="shared" si="494"/>
        <v>0</v>
      </c>
      <c r="T653" s="29">
        <f t="shared" si="495"/>
        <v>22.837500000000002</v>
      </c>
      <c r="U653" s="29"/>
      <c r="V653" s="29"/>
      <c r="W653" s="29"/>
      <c r="X653" s="29"/>
    </row>
    <row r="654" spans="1:24" x14ac:dyDescent="0.25">
      <c r="A654" s="6">
        <v>1346</v>
      </c>
      <c r="B654" s="30">
        <v>649</v>
      </c>
      <c r="C654" s="30"/>
      <c r="D654" s="12"/>
      <c r="E654" s="12" t="s">
        <v>458</v>
      </c>
      <c r="F654" s="17" t="s">
        <v>1364</v>
      </c>
      <c r="G654" s="13">
        <v>76</v>
      </c>
      <c r="H654" s="14">
        <v>202.50199999999998</v>
      </c>
      <c r="I654" s="14">
        <v>27.550000000000004</v>
      </c>
      <c r="J654" s="9" t="s">
        <v>1999</v>
      </c>
      <c r="K654" s="29"/>
      <c r="L654" s="29"/>
      <c r="M654" s="29"/>
      <c r="N654" s="14"/>
      <c r="O654" s="29"/>
      <c r="P654" s="29"/>
      <c r="Q654" s="29"/>
      <c r="R654" s="29"/>
      <c r="S654" s="29">
        <f t="shared" si="494"/>
        <v>0</v>
      </c>
      <c r="T654" s="29">
        <f t="shared" si="495"/>
        <v>27.550000000000004</v>
      </c>
      <c r="U654" s="29"/>
      <c r="V654" s="29"/>
      <c r="W654" s="29"/>
      <c r="X654" s="29"/>
    </row>
    <row r="655" spans="1:24" x14ac:dyDescent="0.25">
      <c r="A655" s="6">
        <v>1347</v>
      </c>
      <c r="B655" s="30">
        <v>650</v>
      </c>
      <c r="C655" s="30"/>
      <c r="D655" s="12"/>
      <c r="E655" s="12" t="s">
        <v>454</v>
      </c>
      <c r="F655" s="17" t="s">
        <v>792</v>
      </c>
      <c r="G655" s="13">
        <v>63</v>
      </c>
      <c r="H655" s="14">
        <v>167.86349999999999</v>
      </c>
      <c r="I655" s="14">
        <v>22.837500000000002</v>
      </c>
      <c r="J655" s="9" t="s">
        <v>1999</v>
      </c>
      <c r="K655" s="29"/>
      <c r="L655" s="29"/>
      <c r="M655" s="29"/>
      <c r="N655" s="14"/>
      <c r="O655" s="29"/>
      <c r="P655" s="29"/>
      <c r="Q655" s="29"/>
      <c r="R655" s="29"/>
      <c r="S655" s="29">
        <f t="shared" si="494"/>
        <v>0</v>
      </c>
      <c r="T655" s="29">
        <f t="shared" si="495"/>
        <v>22.837500000000002</v>
      </c>
      <c r="U655" s="29"/>
      <c r="V655" s="29"/>
      <c r="W655" s="29"/>
      <c r="X655" s="29"/>
    </row>
    <row r="656" spans="1:24" x14ac:dyDescent="0.25">
      <c r="A656" s="6">
        <v>1348</v>
      </c>
      <c r="B656" s="30">
        <v>651</v>
      </c>
      <c r="C656" s="30"/>
      <c r="D656" s="12"/>
      <c r="E656" s="12" t="s">
        <v>454</v>
      </c>
      <c r="F656" s="17" t="s">
        <v>793</v>
      </c>
      <c r="G656" s="13">
        <v>50</v>
      </c>
      <c r="H656" s="14">
        <v>133.22499999999999</v>
      </c>
      <c r="I656" s="14">
        <v>18.125</v>
      </c>
      <c r="J656" s="9" t="s">
        <v>1999</v>
      </c>
      <c r="K656" s="29"/>
      <c r="L656" s="29"/>
      <c r="M656" s="29"/>
      <c r="N656" s="14"/>
      <c r="O656" s="29"/>
      <c r="P656" s="29"/>
      <c r="Q656" s="29"/>
      <c r="R656" s="29"/>
      <c r="S656" s="29">
        <f t="shared" si="494"/>
        <v>0</v>
      </c>
      <c r="T656" s="29">
        <f t="shared" si="495"/>
        <v>18.125</v>
      </c>
      <c r="U656" s="29"/>
      <c r="V656" s="29"/>
      <c r="W656" s="29"/>
      <c r="X656" s="29"/>
    </row>
    <row r="657" spans="1:24" s="10" customFormat="1" x14ac:dyDescent="0.25">
      <c r="A657" s="6">
        <v>1349</v>
      </c>
      <c r="B657" s="30">
        <v>652</v>
      </c>
      <c r="C657" s="30"/>
      <c r="D657" s="15" t="s">
        <v>138</v>
      </c>
      <c r="E657" s="15"/>
      <c r="F657" s="9"/>
      <c r="G657" s="16">
        <v>1301</v>
      </c>
      <c r="H657" s="9">
        <v>3466.5145000000002</v>
      </c>
      <c r="I657" s="9">
        <v>471.61250000000001</v>
      </c>
      <c r="J657" s="9" t="s">
        <v>1999</v>
      </c>
      <c r="K657" s="21"/>
      <c r="L657" s="21"/>
      <c r="M657" s="21"/>
      <c r="N657" s="21">
        <f t="shared" ref="N657" si="496">SUM(N658:N660)</f>
        <v>0</v>
      </c>
      <c r="O657" s="21"/>
      <c r="P657" s="21"/>
      <c r="Q657" s="21"/>
      <c r="R657" s="21"/>
      <c r="S657" s="21">
        <f t="shared" ref="S657:T657" si="497">SUM(S658:S660)</f>
        <v>0</v>
      </c>
      <c r="T657" s="21">
        <f t="shared" si="497"/>
        <v>471.61250000000001</v>
      </c>
      <c r="U657" s="21"/>
      <c r="V657" s="21"/>
      <c r="W657" s="21"/>
      <c r="X657" s="21"/>
    </row>
    <row r="658" spans="1:24" x14ac:dyDescent="0.25">
      <c r="A658" s="6">
        <v>1350</v>
      </c>
      <c r="B658" s="30">
        <v>653</v>
      </c>
      <c r="C658" s="30"/>
      <c r="D658" s="12"/>
      <c r="E658" s="12" t="s">
        <v>455</v>
      </c>
      <c r="F658" s="17" t="s">
        <v>1753</v>
      </c>
      <c r="G658" s="13">
        <v>711</v>
      </c>
      <c r="H658" s="14">
        <v>1894.4594999999999</v>
      </c>
      <c r="I658" s="14">
        <v>257.73750000000001</v>
      </c>
      <c r="J658" s="9" t="s">
        <v>1999</v>
      </c>
      <c r="K658" s="29"/>
      <c r="L658" s="29"/>
      <c r="M658" s="29"/>
      <c r="N658" s="14"/>
      <c r="O658" s="29"/>
      <c r="P658" s="29"/>
      <c r="Q658" s="29"/>
      <c r="R658" s="29"/>
      <c r="S658" s="29">
        <f t="shared" ref="S658:S660" si="498">N658/100*R658</f>
        <v>0</v>
      </c>
      <c r="T658" s="29">
        <f t="shared" ref="T658:T660" si="499">I658-S658</f>
        <v>257.73750000000001</v>
      </c>
      <c r="U658" s="29"/>
      <c r="V658" s="29"/>
      <c r="W658" s="29"/>
      <c r="X658" s="29"/>
    </row>
    <row r="659" spans="1:24" x14ac:dyDescent="0.25">
      <c r="A659" s="6">
        <v>1351</v>
      </c>
      <c r="B659" s="30">
        <v>654</v>
      </c>
      <c r="C659" s="30"/>
      <c r="D659" s="12"/>
      <c r="E659" s="12" t="s">
        <v>453</v>
      </c>
      <c r="F659" s="17" t="s">
        <v>1365</v>
      </c>
      <c r="G659" s="13">
        <v>440</v>
      </c>
      <c r="H659" s="14">
        <v>1172.3799999999999</v>
      </c>
      <c r="I659" s="14">
        <v>159.5</v>
      </c>
      <c r="J659" s="9" t="s">
        <v>1999</v>
      </c>
      <c r="K659" s="29"/>
      <c r="L659" s="29"/>
      <c r="M659" s="29"/>
      <c r="N659" s="14"/>
      <c r="O659" s="29"/>
      <c r="P659" s="29"/>
      <c r="Q659" s="29"/>
      <c r="R659" s="29"/>
      <c r="S659" s="29">
        <f t="shared" si="498"/>
        <v>0</v>
      </c>
      <c r="T659" s="29">
        <f t="shared" si="499"/>
        <v>159.5</v>
      </c>
      <c r="U659" s="29"/>
      <c r="V659" s="29"/>
      <c r="W659" s="29"/>
      <c r="X659" s="29"/>
    </row>
    <row r="660" spans="1:24" x14ac:dyDescent="0.25">
      <c r="A660" s="6">
        <v>1352</v>
      </c>
      <c r="B660" s="30">
        <v>655</v>
      </c>
      <c r="C660" s="30"/>
      <c r="D660" s="12"/>
      <c r="E660" s="12" t="s">
        <v>454</v>
      </c>
      <c r="F660" s="17" t="s">
        <v>794</v>
      </c>
      <c r="G660" s="13">
        <v>150</v>
      </c>
      <c r="H660" s="14">
        <v>399.67500000000001</v>
      </c>
      <c r="I660" s="14">
        <v>54.375</v>
      </c>
      <c r="J660" s="9" t="s">
        <v>1999</v>
      </c>
      <c r="K660" s="29"/>
      <c r="L660" s="29"/>
      <c r="M660" s="29"/>
      <c r="N660" s="14"/>
      <c r="O660" s="29"/>
      <c r="P660" s="29"/>
      <c r="Q660" s="29"/>
      <c r="R660" s="29"/>
      <c r="S660" s="29">
        <f t="shared" si="498"/>
        <v>0</v>
      </c>
      <c r="T660" s="29">
        <f t="shared" si="499"/>
        <v>54.375</v>
      </c>
      <c r="U660" s="29"/>
      <c r="V660" s="29"/>
      <c r="W660" s="29"/>
      <c r="X660" s="29"/>
    </row>
    <row r="661" spans="1:24" s="10" customFormat="1" x14ac:dyDescent="0.25">
      <c r="A661" s="6">
        <v>1353</v>
      </c>
      <c r="B661" s="30">
        <v>656</v>
      </c>
      <c r="C661" s="30"/>
      <c r="D661" s="15" t="s">
        <v>139</v>
      </c>
      <c r="E661" s="15"/>
      <c r="F661" s="20"/>
      <c r="G661" s="16">
        <v>572</v>
      </c>
      <c r="H661" s="9">
        <v>1524.0940000000001</v>
      </c>
      <c r="I661" s="9">
        <v>207.35</v>
      </c>
      <c r="J661" s="9" t="s">
        <v>1999</v>
      </c>
      <c r="K661" s="21"/>
      <c r="L661" s="21"/>
      <c r="M661" s="21"/>
      <c r="N661" s="21">
        <f t="shared" ref="N661" si="500">SUM(N662:N663)</f>
        <v>0</v>
      </c>
      <c r="O661" s="21"/>
      <c r="P661" s="21"/>
      <c r="Q661" s="21"/>
      <c r="R661" s="21"/>
      <c r="S661" s="21">
        <f t="shared" ref="S661:T661" si="501">SUM(S662:S663)</f>
        <v>0</v>
      </c>
      <c r="T661" s="21">
        <f t="shared" si="501"/>
        <v>207.35</v>
      </c>
      <c r="U661" s="21"/>
      <c r="V661" s="21"/>
      <c r="W661" s="21"/>
      <c r="X661" s="21"/>
    </row>
    <row r="662" spans="1:24" x14ac:dyDescent="0.25">
      <c r="A662" s="6">
        <v>1354</v>
      </c>
      <c r="B662" s="30">
        <v>657</v>
      </c>
      <c r="C662" s="30"/>
      <c r="D662" s="12"/>
      <c r="E662" s="12" t="s">
        <v>455</v>
      </c>
      <c r="F662" s="17" t="s">
        <v>783</v>
      </c>
      <c r="G662" s="13">
        <v>500</v>
      </c>
      <c r="H662" s="14">
        <v>1332.25</v>
      </c>
      <c r="I662" s="14">
        <v>181.25</v>
      </c>
      <c r="J662" s="9" t="s">
        <v>1999</v>
      </c>
      <c r="K662" s="29"/>
      <c r="L662" s="29"/>
      <c r="M662" s="29"/>
      <c r="N662" s="14"/>
      <c r="O662" s="29"/>
      <c r="P662" s="29"/>
      <c r="Q662" s="29"/>
      <c r="R662" s="29"/>
      <c r="S662" s="29">
        <f t="shared" ref="S662:S663" si="502">N662/100*R662</f>
        <v>0</v>
      </c>
      <c r="T662" s="29">
        <f t="shared" ref="T662:T663" si="503">I662-S662</f>
        <v>181.25</v>
      </c>
      <c r="U662" s="29"/>
      <c r="V662" s="29"/>
      <c r="W662" s="29"/>
      <c r="X662" s="29"/>
    </row>
    <row r="663" spans="1:24" x14ac:dyDescent="0.25">
      <c r="A663" s="6">
        <v>1355</v>
      </c>
      <c r="B663" s="30">
        <v>658</v>
      </c>
      <c r="C663" s="30"/>
      <c r="D663" s="12"/>
      <c r="E663" s="12" t="s">
        <v>453</v>
      </c>
      <c r="F663" s="17" t="s">
        <v>1366</v>
      </c>
      <c r="G663" s="13">
        <v>72</v>
      </c>
      <c r="H663" s="14">
        <v>191.84399999999999</v>
      </c>
      <c r="I663" s="14">
        <v>26.1</v>
      </c>
      <c r="J663" s="9" t="s">
        <v>1999</v>
      </c>
      <c r="K663" s="29"/>
      <c r="L663" s="29"/>
      <c r="M663" s="29"/>
      <c r="N663" s="14"/>
      <c r="O663" s="29"/>
      <c r="P663" s="29"/>
      <c r="Q663" s="29"/>
      <c r="R663" s="29"/>
      <c r="S663" s="29">
        <f t="shared" si="502"/>
        <v>0</v>
      </c>
      <c r="T663" s="29">
        <f t="shared" si="503"/>
        <v>26.1</v>
      </c>
      <c r="U663" s="29"/>
      <c r="V663" s="29"/>
      <c r="W663" s="29"/>
      <c r="X663" s="29"/>
    </row>
    <row r="664" spans="1:24" s="10" customFormat="1" x14ac:dyDescent="0.25">
      <c r="A664" s="6">
        <v>1356</v>
      </c>
      <c r="B664" s="30">
        <v>659</v>
      </c>
      <c r="C664" s="30"/>
      <c r="D664" s="15" t="s">
        <v>140</v>
      </c>
      <c r="E664" s="15"/>
      <c r="F664" s="9"/>
      <c r="G664" s="16">
        <v>585</v>
      </c>
      <c r="H664" s="9">
        <v>1558.7325000000001</v>
      </c>
      <c r="I664" s="9">
        <v>212.06250000000003</v>
      </c>
      <c r="J664" s="9" t="s">
        <v>1999</v>
      </c>
      <c r="K664" s="21"/>
      <c r="L664" s="21"/>
      <c r="M664" s="21"/>
      <c r="N664" s="21">
        <f t="shared" ref="N664" si="504">SUM(N665:N668)</f>
        <v>0</v>
      </c>
      <c r="O664" s="21"/>
      <c r="P664" s="21"/>
      <c r="Q664" s="21"/>
      <c r="R664" s="21"/>
      <c r="S664" s="21">
        <f t="shared" ref="S664:T664" si="505">SUM(S665:S668)</f>
        <v>0</v>
      </c>
      <c r="T664" s="21">
        <f t="shared" si="505"/>
        <v>212.06250000000003</v>
      </c>
      <c r="U664" s="21"/>
      <c r="V664" s="21"/>
      <c r="W664" s="21"/>
      <c r="X664" s="21"/>
    </row>
    <row r="665" spans="1:24" x14ac:dyDescent="0.25">
      <c r="A665" s="6">
        <v>1357</v>
      </c>
      <c r="B665" s="30">
        <v>660</v>
      </c>
      <c r="C665" s="30"/>
      <c r="D665" s="12"/>
      <c r="E665" s="12" t="s">
        <v>455</v>
      </c>
      <c r="F665" s="17" t="s">
        <v>1754</v>
      </c>
      <c r="G665" s="13">
        <v>376</v>
      </c>
      <c r="H665" s="14">
        <v>1001.852</v>
      </c>
      <c r="I665" s="14">
        <v>136.30000000000001</v>
      </c>
      <c r="J665" s="9" t="s">
        <v>1999</v>
      </c>
      <c r="K665" s="29"/>
      <c r="L665" s="29"/>
      <c r="M665" s="29"/>
      <c r="N665" s="14"/>
      <c r="O665" s="29"/>
      <c r="P665" s="29"/>
      <c r="Q665" s="29"/>
      <c r="R665" s="29"/>
      <c r="S665" s="29">
        <f t="shared" ref="S665:S668" si="506">N665/100*R665</f>
        <v>0</v>
      </c>
      <c r="T665" s="29">
        <f t="shared" ref="T665:T668" si="507">I665-S665</f>
        <v>136.30000000000001</v>
      </c>
      <c r="U665" s="29"/>
      <c r="V665" s="29"/>
      <c r="W665" s="29"/>
      <c r="X665" s="29"/>
    </row>
    <row r="666" spans="1:24" x14ac:dyDescent="0.25">
      <c r="A666" s="6">
        <v>1358</v>
      </c>
      <c r="B666" s="30">
        <v>661</v>
      </c>
      <c r="C666" s="30"/>
      <c r="D666" s="12"/>
      <c r="E666" s="12" t="s">
        <v>454</v>
      </c>
      <c r="F666" s="17" t="s">
        <v>796</v>
      </c>
      <c r="G666" s="13">
        <v>71</v>
      </c>
      <c r="H666" s="14">
        <v>189.17949999999999</v>
      </c>
      <c r="I666" s="14">
        <v>25.737500000000004</v>
      </c>
      <c r="J666" s="9" t="s">
        <v>1999</v>
      </c>
      <c r="K666" s="29"/>
      <c r="L666" s="29"/>
      <c r="M666" s="29"/>
      <c r="N666" s="14"/>
      <c r="O666" s="29"/>
      <c r="P666" s="29"/>
      <c r="Q666" s="29"/>
      <c r="R666" s="29"/>
      <c r="S666" s="29">
        <f t="shared" si="506"/>
        <v>0</v>
      </c>
      <c r="T666" s="29">
        <f t="shared" si="507"/>
        <v>25.737500000000004</v>
      </c>
      <c r="U666" s="29"/>
      <c r="V666" s="29"/>
      <c r="W666" s="29"/>
      <c r="X666" s="29"/>
    </row>
    <row r="667" spans="1:24" x14ac:dyDescent="0.25">
      <c r="A667" s="6">
        <v>1359</v>
      </c>
      <c r="B667" s="30">
        <v>662</v>
      </c>
      <c r="C667" s="30"/>
      <c r="D667" s="12"/>
      <c r="E667" s="12" t="s">
        <v>454</v>
      </c>
      <c r="F667" s="17" t="s">
        <v>797</v>
      </c>
      <c r="G667" s="13">
        <v>80</v>
      </c>
      <c r="H667" s="14">
        <v>213.16</v>
      </c>
      <c r="I667" s="14">
        <v>29</v>
      </c>
      <c r="J667" s="9" t="s">
        <v>1999</v>
      </c>
      <c r="K667" s="29"/>
      <c r="L667" s="29"/>
      <c r="M667" s="29"/>
      <c r="N667" s="14"/>
      <c r="O667" s="29"/>
      <c r="P667" s="29"/>
      <c r="Q667" s="29"/>
      <c r="R667" s="29"/>
      <c r="S667" s="29">
        <f t="shared" si="506"/>
        <v>0</v>
      </c>
      <c r="T667" s="29">
        <f t="shared" si="507"/>
        <v>29</v>
      </c>
      <c r="U667" s="29"/>
      <c r="V667" s="29"/>
      <c r="W667" s="29"/>
      <c r="X667" s="29"/>
    </row>
    <row r="668" spans="1:24" x14ac:dyDescent="0.25">
      <c r="A668" s="6">
        <v>1360</v>
      </c>
      <c r="B668" s="30">
        <v>663</v>
      </c>
      <c r="C668" s="30"/>
      <c r="D668" s="12"/>
      <c r="E668" s="12" t="s">
        <v>454</v>
      </c>
      <c r="F668" s="17" t="s">
        <v>798</v>
      </c>
      <c r="G668" s="13">
        <v>58</v>
      </c>
      <c r="H668" s="14">
        <v>154.541</v>
      </c>
      <c r="I668" s="14">
        <v>21.025000000000002</v>
      </c>
      <c r="J668" s="9" t="s">
        <v>1999</v>
      </c>
      <c r="K668" s="29"/>
      <c r="L668" s="29"/>
      <c r="M668" s="29"/>
      <c r="N668" s="14"/>
      <c r="O668" s="29"/>
      <c r="P668" s="29"/>
      <c r="Q668" s="29"/>
      <c r="R668" s="29"/>
      <c r="S668" s="29">
        <f t="shared" si="506"/>
        <v>0</v>
      </c>
      <c r="T668" s="29">
        <f t="shared" si="507"/>
        <v>21.025000000000002</v>
      </c>
      <c r="U668" s="29"/>
      <c r="V668" s="29"/>
      <c r="W668" s="29"/>
      <c r="X668" s="29"/>
    </row>
    <row r="669" spans="1:24" s="10" customFormat="1" x14ac:dyDescent="0.25">
      <c r="A669" s="6">
        <v>1361</v>
      </c>
      <c r="B669" s="30">
        <v>664</v>
      </c>
      <c r="C669" s="30"/>
      <c r="D669" s="15" t="s">
        <v>141</v>
      </c>
      <c r="E669" s="15"/>
      <c r="F669" s="9"/>
      <c r="G669" s="16">
        <v>243</v>
      </c>
      <c r="H669" s="9">
        <v>647.47349999999994</v>
      </c>
      <c r="I669" s="9">
        <v>88.087500000000006</v>
      </c>
      <c r="J669" s="9" t="s">
        <v>1999</v>
      </c>
      <c r="K669" s="21"/>
      <c r="L669" s="21"/>
      <c r="M669" s="21"/>
      <c r="N669" s="21">
        <f t="shared" ref="N669" si="508">SUM(N670)</f>
        <v>0</v>
      </c>
      <c r="O669" s="21"/>
      <c r="P669" s="21"/>
      <c r="Q669" s="21"/>
      <c r="R669" s="21"/>
      <c r="S669" s="21">
        <f t="shared" ref="S669:T669" si="509">SUM(S670)</f>
        <v>0</v>
      </c>
      <c r="T669" s="21">
        <f t="shared" si="509"/>
        <v>88.087500000000006</v>
      </c>
      <c r="U669" s="21"/>
      <c r="V669" s="21"/>
      <c r="W669" s="21"/>
      <c r="X669" s="21"/>
    </row>
    <row r="670" spans="1:24" x14ac:dyDescent="0.25">
      <c r="A670" s="6">
        <v>1362</v>
      </c>
      <c r="B670" s="30">
        <v>665</v>
      </c>
      <c r="C670" s="30"/>
      <c r="D670" s="12"/>
      <c r="E670" s="12" t="s">
        <v>455</v>
      </c>
      <c r="F670" s="17" t="s">
        <v>1367</v>
      </c>
      <c r="G670" s="13">
        <v>243</v>
      </c>
      <c r="H670" s="14">
        <v>647.47349999999994</v>
      </c>
      <c r="I670" s="14">
        <v>88.087500000000006</v>
      </c>
      <c r="J670" s="9" t="s">
        <v>1999</v>
      </c>
      <c r="K670" s="29"/>
      <c r="L670" s="29"/>
      <c r="M670" s="29"/>
      <c r="N670" s="14"/>
      <c r="O670" s="29"/>
      <c r="P670" s="29"/>
      <c r="Q670" s="29"/>
      <c r="R670" s="29"/>
      <c r="S670" s="29">
        <f>N670/100*R670</f>
        <v>0</v>
      </c>
      <c r="T670" s="29">
        <f>I670-S670</f>
        <v>88.087500000000006</v>
      </c>
      <c r="U670" s="29"/>
      <c r="V670" s="29"/>
      <c r="W670" s="29"/>
      <c r="X670" s="29"/>
    </row>
    <row r="671" spans="1:24" s="10" customFormat="1" x14ac:dyDescent="0.25">
      <c r="A671" s="6">
        <v>1363</v>
      </c>
      <c r="B671" s="30">
        <v>666</v>
      </c>
      <c r="C671" s="30"/>
      <c r="D671" s="15" t="s">
        <v>142</v>
      </c>
      <c r="E671" s="15"/>
      <c r="F671" s="9"/>
      <c r="G671" s="16">
        <v>1109</v>
      </c>
      <c r="H671" s="9">
        <v>2954.9305000000004</v>
      </c>
      <c r="I671" s="9">
        <v>402.01249999999999</v>
      </c>
      <c r="J671" s="9" t="s">
        <v>1999</v>
      </c>
      <c r="K671" s="21"/>
      <c r="L671" s="21"/>
      <c r="M671" s="21"/>
      <c r="N671" s="21">
        <f t="shared" ref="N671" si="510">SUM(N672:N673)</f>
        <v>0</v>
      </c>
      <c r="O671" s="21"/>
      <c r="P671" s="21"/>
      <c r="Q671" s="21"/>
      <c r="R671" s="21"/>
      <c r="S671" s="21">
        <f t="shared" ref="S671:T671" si="511">SUM(S672:S673)</f>
        <v>0</v>
      </c>
      <c r="T671" s="21">
        <f t="shared" si="511"/>
        <v>402.01249999999999</v>
      </c>
      <c r="U671" s="21"/>
      <c r="V671" s="21"/>
      <c r="W671" s="21"/>
      <c r="X671" s="21"/>
    </row>
    <row r="672" spans="1:24" x14ac:dyDescent="0.25">
      <c r="A672" s="6">
        <v>1364</v>
      </c>
      <c r="B672" s="30">
        <v>667</v>
      </c>
      <c r="C672" s="30"/>
      <c r="D672" s="12"/>
      <c r="E672" s="12" t="s">
        <v>455</v>
      </c>
      <c r="F672" s="17" t="s">
        <v>1755</v>
      </c>
      <c r="G672" s="13">
        <v>775</v>
      </c>
      <c r="H672" s="14">
        <v>2064.9875000000002</v>
      </c>
      <c r="I672" s="14">
        <v>280.9375</v>
      </c>
      <c r="J672" s="9" t="s">
        <v>1999</v>
      </c>
      <c r="K672" s="29"/>
      <c r="L672" s="29"/>
      <c r="M672" s="29"/>
      <c r="N672" s="14"/>
      <c r="O672" s="29"/>
      <c r="P672" s="29"/>
      <c r="Q672" s="29"/>
      <c r="R672" s="29"/>
      <c r="S672" s="29">
        <f t="shared" ref="S672:S673" si="512">N672/100*R672</f>
        <v>0</v>
      </c>
      <c r="T672" s="29">
        <f t="shared" ref="T672:T673" si="513">I672-S672</f>
        <v>280.9375</v>
      </c>
      <c r="U672" s="29"/>
      <c r="V672" s="29"/>
      <c r="W672" s="29"/>
      <c r="X672" s="29"/>
    </row>
    <row r="673" spans="1:24" x14ac:dyDescent="0.25">
      <c r="A673" s="6">
        <v>1365</v>
      </c>
      <c r="B673" s="30">
        <v>668</v>
      </c>
      <c r="C673" s="30"/>
      <c r="D673" s="12"/>
      <c r="E673" s="12" t="s">
        <v>454</v>
      </c>
      <c r="F673" s="17" t="s">
        <v>799</v>
      </c>
      <c r="G673" s="13">
        <v>334</v>
      </c>
      <c r="H673" s="14">
        <v>889.94299999999998</v>
      </c>
      <c r="I673" s="14">
        <v>121.075</v>
      </c>
      <c r="J673" s="9" t="s">
        <v>1999</v>
      </c>
      <c r="K673" s="29"/>
      <c r="L673" s="29"/>
      <c r="M673" s="29"/>
      <c r="N673" s="14"/>
      <c r="O673" s="29"/>
      <c r="P673" s="29"/>
      <c r="Q673" s="29"/>
      <c r="R673" s="29"/>
      <c r="S673" s="29">
        <f t="shared" si="512"/>
        <v>0</v>
      </c>
      <c r="T673" s="29">
        <f t="shared" si="513"/>
        <v>121.075</v>
      </c>
      <c r="U673" s="29"/>
      <c r="V673" s="29"/>
      <c r="W673" s="29"/>
      <c r="X673" s="29"/>
    </row>
    <row r="674" spans="1:24" s="10" customFormat="1" x14ac:dyDescent="0.25">
      <c r="A674" s="6">
        <v>1366</v>
      </c>
      <c r="B674" s="30">
        <v>669</v>
      </c>
      <c r="C674" s="30"/>
      <c r="D674" s="15" t="s">
        <v>143</v>
      </c>
      <c r="E674" s="15"/>
      <c r="F674" s="9"/>
      <c r="G674" s="16">
        <v>512</v>
      </c>
      <c r="H674" s="9">
        <v>1364.2239999999999</v>
      </c>
      <c r="I674" s="9">
        <v>185.6</v>
      </c>
      <c r="J674" s="9" t="s">
        <v>1999</v>
      </c>
      <c r="K674" s="21"/>
      <c r="L674" s="21"/>
      <c r="M674" s="21"/>
      <c r="N674" s="21">
        <f t="shared" ref="N674" si="514">SUM(N675:N678)</f>
        <v>0</v>
      </c>
      <c r="O674" s="21"/>
      <c r="P674" s="21"/>
      <c r="Q674" s="21"/>
      <c r="R674" s="21"/>
      <c r="S674" s="21">
        <f t="shared" ref="S674:T674" si="515">SUM(S675:S678)</f>
        <v>0</v>
      </c>
      <c r="T674" s="21">
        <f t="shared" si="515"/>
        <v>185.6</v>
      </c>
      <c r="U674" s="21"/>
      <c r="V674" s="21"/>
      <c r="W674" s="21"/>
      <c r="X674" s="21"/>
    </row>
    <row r="675" spans="1:24" x14ac:dyDescent="0.25">
      <c r="A675" s="6">
        <v>1367</v>
      </c>
      <c r="B675" s="30">
        <v>670</v>
      </c>
      <c r="C675" s="30"/>
      <c r="D675" s="12"/>
      <c r="E675" s="12" t="s">
        <v>455</v>
      </c>
      <c r="F675" s="17" t="s">
        <v>1756</v>
      </c>
      <c r="G675" s="13">
        <v>405</v>
      </c>
      <c r="H675" s="14">
        <v>1079.1224999999999</v>
      </c>
      <c r="I675" s="14">
        <v>146.8125</v>
      </c>
      <c r="J675" s="9" t="s">
        <v>1999</v>
      </c>
      <c r="K675" s="29"/>
      <c r="L675" s="29"/>
      <c r="M675" s="29"/>
      <c r="N675" s="14"/>
      <c r="O675" s="29"/>
      <c r="P675" s="29"/>
      <c r="Q675" s="29"/>
      <c r="R675" s="29"/>
      <c r="S675" s="29">
        <f t="shared" ref="S675:S678" si="516">N675/100*R675</f>
        <v>0</v>
      </c>
      <c r="T675" s="29">
        <f t="shared" ref="T675:T678" si="517">I675-S675</f>
        <v>146.8125</v>
      </c>
      <c r="U675" s="29"/>
      <c r="V675" s="29"/>
      <c r="W675" s="29"/>
      <c r="X675" s="29"/>
    </row>
    <row r="676" spans="1:24" x14ac:dyDescent="0.25">
      <c r="A676" s="6">
        <v>1368</v>
      </c>
      <c r="B676" s="30">
        <v>671</v>
      </c>
      <c r="C676" s="30"/>
      <c r="D676" s="12"/>
      <c r="E676" s="12" t="s">
        <v>454</v>
      </c>
      <c r="F676" s="17" t="s">
        <v>1368</v>
      </c>
      <c r="G676" s="13">
        <v>44</v>
      </c>
      <c r="H676" s="14">
        <v>117.238</v>
      </c>
      <c r="I676" s="14">
        <v>15.95</v>
      </c>
      <c r="J676" s="9" t="s">
        <v>1999</v>
      </c>
      <c r="K676" s="29"/>
      <c r="L676" s="29"/>
      <c r="M676" s="29"/>
      <c r="N676" s="14"/>
      <c r="O676" s="29"/>
      <c r="P676" s="29"/>
      <c r="Q676" s="29"/>
      <c r="R676" s="29"/>
      <c r="S676" s="29">
        <f t="shared" si="516"/>
        <v>0</v>
      </c>
      <c r="T676" s="29">
        <f t="shared" si="517"/>
        <v>15.95</v>
      </c>
      <c r="U676" s="29"/>
      <c r="V676" s="29"/>
      <c r="W676" s="29"/>
      <c r="X676" s="29"/>
    </row>
    <row r="677" spans="1:24" x14ac:dyDescent="0.25">
      <c r="A677" s="6">
        <v>1369</v>
      </c>
      <c r="B677" s="30">
        <v>672</v>
      </c>
      <c r="C677" s="30"/>
      <c r="D677" s="12"/>
      <c r="E677" s="12" t="s">
        <v>454</v>
      </c>
      <c r="F677" s="17" t="s">
        <v>800</v>
      </c>
      <c r="G677" s="13">
        <v>52</v>
      </c>
      <c r="H677" s="14">
        <v>138.55399999999997</v>
      </c>
      <c r="I677" s="14">
        <v>18.850000000000001</v>
      </c>
      <c r="J677" s="9" t="s">
        <v>1999</v>
      </c>
      <c r="K677" s="29"/>
      <c r="L677" s="29"/>
      <c r="M677" s="29"/>
      <c r="N677" s="14"/>
      <c r="O677" s="29"/>
      <c r="P677" s="29"/>
      <c r="Q677" s="29"/>
      <c r="R677" s="29"/>
      <c r="S677" s="29">
        <f t="shared" si="516"/>
        <v>0</v>
      </c>
      <c r="T677" s="29">
        <f t="shared" si="517"/>
        <v>18.850000000000001</v>
      </c>
      <c r="U677" s="29"/>
      <c r="V677" s="29"/>
      <c r="W677" s="29"/>
      <c r="X677" s="29"/>
    </row>
    <row r="678" spans="1:24" x14ac:dyDescent="0.25">
      <c r="A678" s="6">
        <v>1370</v>
      </c>
      <c r="B678" s="30">
        <v>673</v>
      </c>
      <c r="C678" s="30"/>
      <c r="D678" s="12"/>
      <c r="E678" s="12" t="s">
        <v>458</v>
      </c>
      <c r="F678" s="17" t="s">
        <v>1369</v>
      </c>
      <c r="G678" s="13">
        <v>11</v>
      </c>
      <c r="H678" s="14">
        <v>29.3095</v>
      </c>
      <c r="I678" s="14">
        <v>3.9874999999999998</v>
      </c>
      <c r="J678" s="9" t="s">
        <v>1999</v>
      </c>
      <c r="K678" s="29"/>
      <c r="L678" s="29"/>
      <c r="M678" s="29"/>
      <c r="N678" s="14"/>
      <c r="O678" s="29"/>
      <c r="P678" s="29"/>
      <c r="Q678" s="29"/>
      <c r="R678" s="29"/>
      <c r="S678" s="29">
        <f t="shared" si="516"/>
        <v>0</v>
      </c>
      <c r="T678" s="29">
        <f t="shared" si="517"/>
        <v>3.9874999999999998</v>
      </c>
      <c r="U678" s="29"/>
      <c r="V678" s="29"/>
      <c r="W678" s="29"/>
      <c r="X678" s="29"/>
    </row>
    <row r="679" spans="1:24" s="10" customFormat="1" x14ac:dyDescent="0.25">
      <c r="A679" s="6">
        <v>1371</v>
      </c>
      <c r="B679" s="30">
        <v>674</v>
      </c>
      <c r="C679" s="30"/>
      <c r="D679" s="15" t="s">
        <v>144</v>
      </c>
      <c r="E679" s="15"/>
      <c r="F679" s="9"/>
      <c r="G679" s="16">
        <v>1219</v>
      </c>
      <c r="H679" s="9">
        <v>3237.8579999999993</v>
      </c>
      <c r="I679" s="9">
        <v>438.15125</v>
      </c>
      <c r="J679" s="9" t="s">
        <v>1999</v>
      </c>
      <c r="K679" s="21"/>
      <c r="L679" s="21"/>
      <c r="M679" s="21"/>
      <c r="N679" s="21">
        <f t="shared" ref="N679" si="518">SUM(N680:N682)</f>
        <v>0</v>
      </c>
      <c r="O679" s="21"/>
      <c r="P679" s="21"/>
      <c r="Q679" s="21"/>
      <c r="R679" s="21"/>
      <c r="S679" s="21">
        <f t="shared" ref="S679:T679" si="519">SUM(S680:S682)</f>
        <v>0</v>
      </c>
      <c r="T679" s="21">
        <f t="shared" si="519"/>
        <v>438.15125</v>
      </c>
      <c r="U679" s="21"/>
      <c r="V679" s="21"/>
      <c r="W679" s="21"/>
      <c r="X679" s="21"/>
    </row>
    <row r="680" spans="1:24" x14ac:dyDescent="0.25">
      <c r="A680" s="6">
        <v>1372</v>
      </c>
      <c r="B680" s="30">
        <v>675</v>
      </c>
      <c r="C680" s="30"/>
      <c r="D680" s="12"/>
      <c r="E680" s="12" t="s">
        <v>455</v>
      </c>
      <c r="F680" s="17" t="s">
        <v>1757</v>
      </c>
      <c r="G680" s="13">
        <v>999</v>
      </c>
      <c r="H680" s="14">
        <v>2651.6679999999997</v>
      </c>
      <c r="I680" s="14">
        <v>358.40125</v>
      </c>
      <c r="J680" s="9" t="s">
        <v>1999</v>
      </c>
      <c r="K680" s="29"/>
      <c r="L680" s="29"/>
      <c r="M680" s="29"/>
      <c r="N680" s="14"/>
      <c r="O680" s="29"/>
      <c r="P680" s="29"/>
      <c r="Q680" s="29"/>
      <c r="R680" s="29"/>
      <c r="S680" s="29">
        <f t="shared" ref="S680:S682" si="520">N680/100*R680</f>
        <v>0</v>
      </c>
      <c r="T680" s="29">
        <f t="shared" ref="T680:T682" si="521">I680-S680</f>
        <v>358.40125</v>
      </c>
      <c r="U680" s="29"/>
      <c r="V680" s="29"/>
      <c r="W680" s="29"/>
      <c r="X680" s="29"/>
    </row>
    <row r="681" spans="1:24" ht="31.5" x14ac:dyDescent="0.25">
      <c r="A681" s="6">
        <v>1373</v>
      </c>
      <c r="B681" s="30">
        <v>676</v>
      </c>
      <c r="C681" s="30"/>
      <c r="D681" s="12"/>
      <c r="E681" s="12" t="s">
        <v>544</v>
      </c>
      <c r="F681" s="17" t="s">
        <v>586</v>
      </c>
      <c r="G681" s="13">
        <v>1</v>
      </c>
      <c r="H681" s="14">
        <v>2.6644999999999994</v>
      </c>
      <c r="I681" s="14">
        <v>0.36250000000000004</v>
      </c>
      <c r="J681" s="9" t="s">
        <v>1999</v>
      </c>
      <c r="K681" s="29"/>
      <c r="L681" s="29"/>
      <c r="M681" s="29"/>
      <c r="N681" s="14"/>
      <c r="O681" s="29"/>
      <c r="P681" s="29"/>
      <c r="Q681" s="29"/>
      <c r="R681" s="29"/>
      <c r="S681" s="29">
        <f t="shared" si="520"/>
        <v>0</v>
      </c>
      <c r="T681" s="29">
        <f t="shared" si="521"/>
        <v>0.36250000000000004</v>
      </c>
      <c r="U681" s="29"/>
      <c r="V681" s="29"/>
      <c r="W681" s="29"/>
      <c r="X681" s="29"/>
    </row>
    <row r="682" spans="1:24" x14ac:dyDescent="0.25">
      <c r="A682" s="6">
        <v>1374</v>
      </c>
      <c r="B682" s="30">
        <v>677</v>
      </c>
      <c r="C682" s="30"/>
      <c r="D682" s="12"/>
      <c r="E682" s="12" t="s">
        <v>453</v>
      </c>
      <c r="F682" s="17" t="s">
        <v>1370</v>
      </c>
      <c r="G682" s="13">
        <v>219</v>
      </c>
      <c r="H682" s="14">
        <v>583.52549999999997</v>
      </c>
      <c r="I682" s="14">
        <v>79.387500000000003</v>
      </c>
      <c r="J682" s="9" t="s">
        <v>1999</v>
      </c>
      <c r="K682" s="29"/>
      <c r="L682" s="29"/>
      <c r="M682" s="29"/>
      <c r="N682" s="14"/>
      <c r="O682" s="29"/>
      <c r="P682" s="29"/>
      <c r="Q682" s="29"/>
      <c r="R682" s="29"/>
      <c r="S682" s="29">
        <f t="shared" si="520"/>
        <v>0</v>
      </c>
      <c r="T682" s="29">
        <f t="shared" si="521"/>
        <v>79.387500000000003</v>
      </c>
      <c r="U682" s="29"/>
      <c r="V682" s="29"/>
      <c r="W682" s="29"/>
      <c r="X682" s="29"/>
    </row>
    <row r="683" spans="1:24" s="10" customFormat="1" x14ac:dyDescent="0.25">
      <c r="A683" s="6">
        <v>1375</v>
      </c>
      <c r="B683" s="30">
        <v>678</v>
      </c>
      <c r="C683" s="30"/>
      <c r="D683" s="15" t="s">
        <v>145</v>
      </c>
      <c r="E683" s="15"/>
      <c r="F683" s="9"/>
      <c r="G683" s="16">
        <v>608</v>
      </c>
      <c r="H683" s="9">
        <v>1620.0159999999998</v>
      </c>
      <c r="I683" s="9">
        <v>220.4</v>
      </c>
      <c r="J683" s="9" t="s">
        <v>1999</v>
      </c>
      <c r="K683" s="21"/>
      <c r="L683" s="21"/>
      <c r="M683" s="21"/>
      <c r="N683" s="21">
        <f t="shared" ref="N683" si="522">SUM(N684:N687)</f>
        <v>0</v>
      </c>
      <c r="O683" s="21"/>
      <c r="P683" s="21"/>
      <c r="Q683" s="21"/>
      <c r="R683" s="21"/>
      <c r="S683" s="21">
        <f t="shared" ref="S683:T683" si="523">SUM(S684:S687)</f>
        <v>0</v>
      </c>
      <c r="T683" s="21">
        <f t="shared" si="523"/>
        <v>220.4</v>
      </c>
      <c r="U683" s="21"/>
      <c r="V683" s="21"/>
      <c r="W683" s="21"/>
      <c r="X683" s="21"/>
    </row>
    <row r="684" spans="1:24" x14ac:dyDescent="0.25">
      <c r="A684" s="6">
        <v>1376</v>
      </c>
      <c r="B684" s="30">
        <v>679</v>
      </c>
      <c r="C684" s="30"/>
      <c r="D684" s="12"/>
      <c r="E684" s="12" t="s">
        <v>455</v>
      </c>
      <c r="F684" s="17" t="s">
        <v>1758</v>
      </c>
      <c r="G684" s="13">
        <v>283</v>
      </c>
      <c r="H684" s="14">
        <v>754.05349999999987</v>
      </c>
      <c r="I684" s="14">
        <v>102.58750000000001</v>
      </c>
      <c r="J684" s="9" t="s">
        <v>1999</v>
      </c>
      <c r="K684" s="29"/>
      <c r="L684" s="29"/>
      <c r="M684" s="29"/>
      <c r="N684" s="14"/>
      <c r="O684" s="29"/>
      <c r="P684" s="29"/>
      <c r="Q684" s="29"/>
      <c r="R684" s="29"/>
      <c r="S684" s="29">
        <f t="shared" ref="S684:S687" si="524">N684/100*R684</f>
        <v>0</v>
      </c>
      <c r="T684" s="29">
        <f t="shared" ref="T684:T687" si="525">I684-S684</f>
        <v>102.58750000000001</v>
      </c>
      <c r="U684" s="29"/>
      <c r="V684" s="29"/>
      <c r="W684" s="29"/>
      <c r="X684" s="29"/>
    </row>
    <row r="685" spans="1:24" x14ac:dyDescent="0.25">
      <c r="A685" s="6">
        <v>1377</v>
      </c>
      <c r="B685" s="30">
        <v>680</v>
      </c>
      <c r="C685" s="30"/>
      <c r="D685" s="12"/>
      <c r="E685" s="12" t="s">
        <v>453</v>
      </c>
      <c r="F685" s="17" t="s">
        <v>1371</v>
      </c>
      <c r="G685" s="13">
        <v>37</v>
      </c>
      <c r="H685" s="14">
        <v>98.586500000000001</v>
      </c>
      <c r="I685" s="14">
        <v>13.4125</v>
      </c>
      <c r="J685" s="9" t="s">
        <v>1999</v>
      </c>
      <c r="K685" s="29"/>
      <c r="L685" s="29"/>
      <c r="M685" s="29"/>
      <c r="N685" s="14"/>
      <c r="O685" s="29"/>
      <c r="P685" s="29"/>
      <c r="Q685" s="29"/>
      <c r="R685" s="29"/>
      <c r="S685" s="29">
        <f t="shared" si="524"/>
        <v>0</v>
      </c>
      <c r="T685" s="29">
        <f t="shared" si="525"/>
        <v>13.4125</v>
      </c>
      <c r="U685" s="29"/>
      <c r="V685" s="29"/>
      <c r="W685" s="29"/>
      <c r="X685" s="29"/>
    </row>
    <row r="686" spans="1:24" ht="31.5" customHeight="1" x14ac:dyDescent="0.25">
      <c r="A686" s="6">
        <v>1378</v>
      </c>
      <c r="B686" s="30">
        <v>681</v>
      </c>
      <c r="C686" s="30"/>
      <c r="D686" s="12"/>
      <c r="E686" s="12" t="s">
        <v>454</v>
      </c>
      <c r="F686" s="17" t="s">
        <v>801</v>
      </c>
      <c r="G686" s="13">
        <v>145</v>
      </c>
      <c r="H686" s="14">
        <v>386.35249999999991</v>
      </c>
      <c r="I686" s="14">
        <v>52.562500000000007</v>
      </c>
      <c r="J686" s="9" t="s">
        <v>1999</v>
      </c>
      <c r="K686" s="29"/>
      <c r="L686" s="29"/>
      <c r="M686" s="29"/>
      <c r="N686" s="14"/>
      <c r="O686" s="29"/>
      <c r="P686" s="29"/>
      <c r="Q686" s="29"/>
      <c r="R686" s="29"/>
      <c r="S686" s="29">
        <f t="shared" si="524"/>
        <v>0</v>
      </c>
      <c r="T686" s="29">
        <f t="shared" si="525"/>
        <v>52.562500000000007</v>
      </c>
      <c r="U686" s="29"/>
      <c r="V686" s="29"/>
      <c r="W686" s="29"/>
      <c r="X686" s="29"/>
    </row>
    <row r="687" spans="1:24" x14ac:dyDescent="0.25">
      <c r="A687" s="6">
        <v>1379</v>
      </c>
      <c r="B687" s="30">
        <v>682</v>
      </c>
      <c r="C687" s="30"/>
      <c r="D687" s="12"/>
      <c r="E687" s="12" t="s">
        <v>453</v>
      </c>
      <c r="F687" s="17" t="s">
        <v>1372</v>
      </c>
      <c r="G687" s="13">
        <v>143</v>
      </c>
      <c r="H687" s="14">
        <v>381.02349999999996</v>
      </c>
      <c r="I687" s="14">
        <v>51.837500000000006</v>
      </c>
      <c r="J687" s="9" t="s">
        <v>1999</v>
      </c>
      <c r="K687" s="29"/>
      <c r="L687" s="29"/>
      <c r="M687" s="29"/>
      <c r="N687" s="14"/>
      <c r="O687" s="29"/>
      <c r="P687" s="29"/>
      <c r="Q687" s="29"/>
      <c r="R687" s="29"/>
      <c r="S687" s="29">
        <f t="shared" si="524"/>
        <v>0</v>
      </c>
      <c r="T687" s="29">
        <f t="shared" si="525"/>
        <v>51.837500000000006</v>
      </c>
      <c r="U687" s="29"/>
      <c r="V687" s="29"/>
      <c r="W687" s="29"/>
      <c r="X687" s="29"/>
    </row>
    <row r="688" spans="1:24" s="10" customFormat="1" x14ac:dyDescent="0.25">
      <c r="A688" s="6">
        <v>1380</v>
      </c>
      <c r="B688" s="30">
        <v>683</v>
      </c>
      <c r="C688" s="30"/>
      <c r="D688" s="15" t="s">
        <v>146</v>
      </c>
      <c r="E688" s="15"/>
      <c r="F688" s="15"/>
      <c r="G688" s="16">
        <v>463</v>
      </c>
      <c r="H688" s="9">
        <v>1233.6634999999999</v>
      </c>
      <c r="I688" s="9">
        <v>167.83750000000003</v>
      </c>
      <c r="J688" s="9" t="s">
        <v>1999</v>
      </c>
      <c r="K688" s="21"/>
      <c r="L688" s="21"/>
      <c r="M688" s="21"/>
      <c r="N688" s="21">
        <f t="shared" ref="N688" si="526">SUM(N689:N690)</f>
        <v>0</v>
      </c>
      <c r="O688" s="21"/>
      <c r="P688" s="21"/>
      <c r="Q688" s="21"/>
      <c r="R688" s="21"/>
      <c r="S688" s="21">
        <f t="shared" ref="S688:T688" si="527">SUM(S689:S690)</f>
        <v>0</v>
      </c>
      <c r="T688" s="21">
        <f t="shared" si="527"/>
        <v>167.83750000000003</v>
      </c>
      <c r="U688" s="21"/>
      <c r="V688" s="21"/>
      <c r="W688" s="21"/>
      <c r="X688" s="21"/>
    </row>
    <row r="689" spans="1:24" x14ac:dyDescent="0.25">
      <c r="A689" s="6">
        <v>1381</v>
      </c>
      <c r="B689" s="30">
        <v>684</v>
      </c>
      <c r="C689" s="30"/>
      <c r="D689" s="12"/>
      <c r="E689" s="12" t="s">
        <v>455</v>
      </c>
      <c r="F689" s="17" t="s">
        <v>1358</v>
      </c>
      <c r="G689" s="13">
        <v>387</v>
      </c>
      <c r="H689" s="14">
        <v>1031.1614999999999</v>
      </c>
      <c r="I689" s="14">
        <v>140.28750000000002</v>
      </c>
      <c r="J689" s="9" t="s">
        <v>1999</v>
      </c>
      <c r="K689" s="29"/>
      <c r="L689" s="29"/>
      <c r="M689" s="29"/>
      <c r="N689" s="14"/>
      <c r="O689" s="29"/>
      <c r="P689" s="29"/>
      <c r="Q689" s="29"/>
      <c r="R689" s="29"/>
      <c r="S689" s="29">
        <f t="shared" ref="S689:S690" si="528">N689/100*R689</f>
        <v>0</v>
      </c>
      <c r="T689" s="29">
        <f t="shared" ref="T689:T690" si="529">I689-S689</f>
        <v>140.28750000000002</v>
      </c>
      <c r="U689" s="29"/>
      <c r="V689" s="29"/>
      <c r="W689" s="29"/>
      <c r="X689" s="29"/>
    </row>
    <row r="690" spans="1:24" x14ac:dyDescent="0.25">
      <c r="A690" s="6">
        <v>1382</v>
      </c>
      <c r="B690" s="30">
        <v>685</v>
      </c>
      <c r="C690" s="30"/>
      <c r="D690" s="12"/>
      <c r="E690" s="12" t="s">
        <v>453</v>
      </c>
      <c r="F690" s="17" t="s">
        <v>1373</v>
      </c>
      <c r="G690" s="13">
        <v>76</v>
      </c>
      <c r="H690" s="14">
        <v>202.50199999999998</v>
      </c>
      <c r="I690" s="14">
        <v>27.550000000000004</v>
      </c>
      <c r="J690" s="9" t="s">
        <v>1999</v>
      </c>
      <c r="K690" s="29"/>
      <c r="L690" s="29"/>
      <c r="M690" s="29"/>
      <c r="N690" s="14"/>
      <c r="O690" s="29"/>
      <c r="P690" s="29"/>
      <c r="Q690" s="29"/>
      <c r="R690" s="29"/>
      <c r="S690" s="29">
        <f t="shared" si="528"/>
        <v>0</v>
      </c>
      <c r="T690" s="29">
        <f t="shared" si="529"/>
        <v>27.550000000000004</v>
      </c>
      <c r="U690" s="29"/>
      <c r="V690" s="29"/>
      <c r="W690" s="29"/>
      <c r="X690" s="29"/>
    </row>
    <row r="691" spans="1:24" s="10" customFormat="1" x14ac:dyDescent="0.25">
      <c r="A691" s="6">
        <v>1383</v>
      </c>
      <c r="B691" s="30">
        <v>686</v>
      </c>
      <c r="C691" s="30"/>
      <c r="D691" s="15" t="s">
        <v>147</v>
      </c>
      <c r="E691" s="15"/>
      <c r="F691" s="15"/>
      <c r="G691" s="16">
        <v>710</v>
      </c>
      <c r="H691" s="9">
        <v>1884.325</v>
      </c>
      <c r="I691" s="9">
        <v>254.63</v>
      </c>
      <c r="J691" s="9" t="s">
        <v>1999</v>
      </c>
      <c r="K691" s="21"/>
      <c r="L691" s="21"/>
      <c r="M691" s="21"/>
      <c r="N691" s="21">
        <f t="shared" ref="N691" si="530">SUM(N692:N693)</f>
        <v>0</v>
      </c>
      <c r="O691" s="21"/>
      <c r="P691" s="21"/>
      <c r="Q691" s="21"/>
      <c r="R691" s="21"/>
      <c r="S691" s="21">
        <f t="shared" ref="S691:T691" si="531">SUM(S692:S693)</f>
        <v>0</v>
      </c>
      <c r="T691" s="21">
        <f t="shared" si="531"/>
        <v>254.63</v>
      </c>
      <c r="U691" s="21"/>
      <c r="V691" s="21"/>
      <c r="W691" s="21"/>
      <c r="X691" s="21"/>
    </row>
    <row r="692" spans="1:24" x14ac:dyDescent="0.25">
      <c r="A692" s="6">
        <v>1384</v>
      </c>
      <c r="B692" s="30">
        <v>687</v>
      </c>
      <c r="C692" s="30"/>
      <c r="D692" s="12"/>
      <c r="E692" s="12" t="s">
        <v>455</v>
      </c>
      <c r="F692" s="17" t="s">
        <v>1759</v>
      </c>
      <c r="G692" s="13">
        <v>460</v>
      </c>
      <c r="H692" s="14">
        <v>1218.2</v>
      </c>
      <c r="I692" s="14">
        <v>164.005</v>
      </c>
      <c r="J692" s="9" t="s">
        <v>1999</v>
      </c>
      <c r="K692" s="29"/>
      <c r="L692" s="29"/>
      <c r="M692" s="29"/>
      <c r="N692" s="14"/>
      <c r="O692" s="29"/>
      <c r="P692" s="29"/>
      <c r="Q692" s="29"/>
      <c r="R692" s="29"/>
      <c r="S692" s="29">
        <f t="shared" ref="S692:S693" si="532">N692/100*R692</f>
        <v>0</v>
      </c>
      <c r="T692" s="29">
        <f t="shared" ref="T692:T693" si="533">I692-S692</f>
        <v>164.005</v>
      </c>
      <c r="U692" s="29"/>
      <c r="V692" s="29"/>
      <c r="W692" s="29"/>
      <c r="X692" s="29"/>
    </row>
    <row r="693" spans="1:24" ht="31.5" x14ac:dyDescent="0.25">
      <c r="A693" s="6">
        <v>1385</v>
      </c>
      <c r="B693" s="30">
        <v>688</v>
      </c>
      <c r="C693" s="30"/>
      <c r="D693" s="12"/>
      <c r="E693" s="12" t="s">
        <v>544</v>
      </c>
      <c r="F693" s="17" t="s">
        <v>587</v>
      </c>
      <c r="G693" s="13">
        <v>250</v>
      </c>
      <c r="H693" s="14">
        <v>666.125</v>
      </c>
      <c r="I693" s="14">
        <v>90.625</v>
      </c>
      <c r="J693" s="9" t="s">
        <v>1999</v>
      </c>
      <c r="K693" s="29"/>
      <c r="L693" s="29"/>
      <c r="M693" s="29"/>
      <c r="N693" s="14"/>
      <c r="O693" s="29"/>
      <c r="P693" s="29"/>
      <c r="Q693" s="29"/>
      <c r="R693" s="29"/>
      <c r="S693" s="29">
        <f t="shared" si="532"/>
        <v>0</v>
      </c>
      <c r="T693" s="29">
        <f t="shared" si="533"/>
        <v>90.625</v>
      </c>
      <c r="U693" s="29"/>
      <c r="V693" s="29"/>
      <c r="W693" s="29"/>
      <c r="X693" s="29"/>
    </row>
    <row r="694" spans="1:24" s="10" customFormat="1" x14ac:dyDescent="0.25">
      <c r="A694" s="6">
        <v>1386</v>
      </c>
      <c r="B694" s="30">
        <v>689</v>
      </c>
      <c r="C694" s="30"/>
      <c r="D694" s="15" t="s">
        <v>148</v>
      </c>
      <c r="E694" s="15"/>
      <c r="F694" s="15"/>
      <c r="G694" s="16">
        <v>642</v>
      </c>
      <c r="H694" s="9">
        <v>1710.6089999999999</v>
      </c>
      <c r="I694" s="9">
        <v>232.72500000000002</v>
      </c>
      <c r="J694" s="9" t="s">
        <v>1999</v>
      </c>
      <c r="K694" s="21"/>
      <c r="L694" s="21"/>
      <c r="M694" s="21"/>
      <c r="N694" s="21">
        <f t="shared" ref="N694" si="534">SUM(N695:N702)</f>
        <v>0</v>
      </c>
      <c r="O694" s="21"/>
      <c r="P694" s="21"/>
      <c r="Q694" s="21"/>
      <c r="R694" s="21"/>
      <c r="S694" s="21">
        <f t="shared" ref="S694:T694" si="535">SUM(S695:S702)</f>
        <v>0</v>
      </c>
      <c r="T694" s="21">
        <f t="shared" si="535"/>
        <v>232.72500000000002</v>
      </c>
      <c r="U694" s="21"/>
      <c r="V694" s="21"/>
      <c r="W694" s="21"/>
      <c r="X694" s="21"/>
    </row>
    <row r="695" spans="1:24" x14ac:dyDescent="0.25">
      <c r="A695" s="6">
        <v>1387</v>
      </c>
      <c r="B695" s="30">
        <v>690</v>
      </c>
      <c r="C695" s="30"/>
      <c r="D695" s="12"/>
      <c r="E695" s="12" t="s">
        <v>455</v>
      </c>
      <c r="F695" s="17" t="s">
        <v>1760</v>
      </c>
      <c r="G695" s="13">
        <v>304</v>
      </c>
      <c r="H695" s="14">
        <v>810.00799999999992</v>
      </c>
      <c r="I695" s="14">
        <v>110.20000000000002</v>
      </c>
      <c r="J695" s="9" t="s">
        <v>1999</v>
      </c>
      <c r="K695" s="29"/>
      <c r="L695" s="29"/>
      <c r="M695" s="29"/>
      <c r="N695" s="14"/>
      <c r="O695" s="29"/>
      <c r="P695" s="29"/>
      <c r="Q695" s="29"/>
      <c r="R695" s="29"/>
      <c r="S695" s="29">
        <f t="shared" ref="S695:S702" si="536">N695/100*R695</f>
        <v>0</v>
      </c>
      <c r="T695" s="29">
        <f t="shared" ref="T695:T702" si="537">I695-S695</f>
        <v>110.20000000000002</v>
      </c>
      <c r="U695" s="29"/>
      <c r="V695" s="29"/>
      <c r="W695" s="29"/>
      <c r="X695" s="29"/>
    </row>
    <row r="696" spans="1:24" x14ac:dyDescent="0.25">
      <c r="A696" s="6">
        <v>1388</v>
      </c>
      <c r="B696" s="30">
        <v>691</v>
      </c>
      <c r="C696" s="30"/>
      <c r="D696" s="12"/>
      <c r="E696" s="12" t="s">
        <v>454</v>
      </c>
      <c r="F696" s="17" t="s">
        <v>802</v>
      </c>
      <c r="G696" s="13">
        <v>0</v>
      </c>
      <c r="H696" s="14">
        <v>0</v>
      </c>
      <c r="I696" s="14">
        <v>0</v>
      </c>
      <c r="J696" s="9" t="s">
        <v>1999</v>
      </c>
      <c r="K696" s="29"/>
      <c r="L696" s="29"/>
      <c r="M696" s="29"/>
      <c r="N696" s="14"/>
      <c r="O696" s="29"/>
      <c r="P696" s="29"/>
      <c r="Q696" s="29"/>
      <c r="R696" s="29"/>
      <c r="S696" s="29">
        <f t="shared" si="536"/>
        <v>0</v>
      </c>
      <c r="T696" s="29">
        <f t="shared" si="537"/>
        <v>0</v>
      </c>
      <c r="U696" s="29"/>
      <c r="V696" s="29"/>
      <c r="W696" s="29"/>
      <c r="X696" s="29"/>
    </row>
    <row r="697" spans="1:24" x14ac:dyDescent="0.25">
      <c r="A697" s="6">
        <v>1389</v>
      </c>
      <c r="B697" s="30">
        <v>692</v>
      </c>
      <c r="C697" s="30"/>
      <c r="D697" s="12"/>
      <c r="E697" s="12" t="s">
        <v>454</v>
      </c>
      <c r="F697" s="17" t="s">
        <v>803</v>
      </c>
      <c r="G697" s="13">
        <v>21</v>
      </c>
      <c r="H697" s="14">
        <v>55.954499999999996</v>
      </c>
      <c r="I697" s="14">
        <v>7.6124999999999998</v>
      </c>
      <c r="J697" s="9" t="s">
        <v>1999</v>
      </c>
      <c r="K697" s="29"/>
      <c r="L697" s="29"/>
      <c r="M697" s="29"/>
      <c r="N697" s="14"/>
      <c r="O697" s="29"/>
      <c r="P697" s="29"/>
      <c r="Q697" s="29"/>
      <c r="R697" s="29"/>
      <c r="S697" s="29">
        <f t="shared" si="536"/>
        <v>0</v>
      </c>
      <c r="T697" s="29">
        <f t="shared" si="537"/>
        <v>7.6124999999999998</v>
      </c>
      <c r="U697" s="29"/>
      <c r="V697" s="29"/>
      <c r="W697" s="29"/>
      <c r="X697" s="29"/>
    </row>
    <row r="698" spans="1:24" x14ac:dyDescent="0.25">
      <c r="A698" s="6">
        <v>1390</v>
      </c>
      <c r="B698" s="30">
        <v>693</v>
      </c>
      <c r="C698" s="30"/>
      <c r="D698" s="12"/>
      <c r="E698" s="12" t="s">
        <v>453</v>
      </c>
      <c r="F698" s="17" t="s">
        <v>1374</v>
      </c>
      <c r="G698" s="13">
        <v>14</v>
      </c>
      <c r="H698" s="14">
        <v>37.302999999999997</v>
      </c>
      <c r="I698" s="14">
        <v>5.0750000000000002</v>
      </c>
      <c r="J698" s="9" t="s">
        <v>1999</v>
      </c>
      <c r="K698" s="29"/>
      <c r="L698" s="29"/>
      <c r="M698" s="29"/>
      <c r="N698" s="14"/>
      <c r="O698" s="29"/>
      <c r="P698" s="29"/>
      <c r="Q698" s="29"/>
      <c r="R698" s="29"/>
      <c r="S698" s="29">
        <f t="shared" si="536"/>
        <v>0</v>
      </c>
      <c r="T698" s="29">
        <f t="shared" si="537"/>
        <v>5.0750000000000002</v>
      </c>
      <c r="U698" s="29"/>
      <c r="V698" s="29"/>
      <c r="W698" s="29"/>
      <c r="X698" s="29"/>
    </row>
    <row r="699" spans="1:24" x14ac:dyDescent="0.25">
      <c r="A699" s="6">
        <v>1391</v>
      </c>
      <c r="B699" s="30">
        <v>694</v>
      </c>
      <c r="C699" s="30"/>
      <c r="D699" s="12"/>
      <c r="E699" s="12" t="s">
        <v>453</v>
      </c>
      <c r="F699" s="17" t="s">
        <v>1375</v>
      </c>
      <c r="G699" s="13">
        <v>110</v>
      </c>
      <c r="H699" s="14">
        <v>293.09499999999997</v>
      </c>
      <c r="I699" s="14">
        <v>39.875</v>
      </c>
      <c r="J699" s="9" t="s">
        <v>1999</v>
      </c>
      <c r="K699" s="29"/>
      <c r="L699" s="29"/>
      <c r="M699" s="29"/>
      <c r="N699" s="14"/>
      <c r="O699" s="29"/>
      <c r="P699" s="29"/>
      <c r="Q699" s="29"/>
      <c r="R699" s="29"/>
      <c r="S699" s="29">
        <f t="shared" si="536"/>
        <v>0</v>
      </c>
      <c r="T699" s="29">
        <f t="shared" si="537"/>
        <v>39.875</v>
      </c>
      <c r="U699" s="29"/>
      <c r="V699" s="29"/>
      <c r="W699" s="29"/>
      <c r="X699" s="29"/>
    </row>
    <row r="700" spans="1:24" x14ac:dyDescent="0.25">
      <c r="A700" s="6">
        <v>1392</v>
      </c>
      <c r="B700" s="30">
        <v>695</v>
      </c>
      <c r="C700" s="30"/>
      <c r="D700" s="12"/>
      <c r="E700" s="12" t="s">
        <v>453</v>
      </c>
      <c r="F700" s="17" t="s">
        <v>1376</v>
      </c>
      <c r="G700" s="13">
        <v>26</v>
      </c>
      <c r="H700" s="14">
        <v>69.276999999999987</v>
      </c>
      <c r="I700" s="14">
        <v>9.4250000000000007</v>
      </c>
      <c r="J700" s="9" t="s">
        <v>1999</v>
      </c>
      <c r="K700" s="29"/>
      <c r="L700" s="29"/>
      <c r="M700" s="29"/>
      <c r="N700" s="14"/>
      <c r="O700" s="29"/>
      <c r="P700" s="29"/>
      <c r="Q700" s="29"/>
      <c r="R700" s="29"/>
      <c r="S700" s="29">
        <f t="shared" si="536"/>
        <v>0</v>
      </c>
      <c r="T700" s="29">
        <f t="shared" si="537"/>
        <v>9.4250000000000007</v>
      </c>
      <c r="U700" s="29"/>
      <c r="V700" s="29"/>
      <c r="W700" s="29"/>
      <c r="X700" s="29"/>
    </row>
    <row r="701" spans="1:24" x14ac:dyDescent="0.25">
      <c r="A701" s="6">
        <v>1393</v>
      </c>
      <c r="B701" s="30">
        <v>696</v>
      </c>
      <c r="C701" s="30"/>
      <c r="D701" s="12"/>
      <c r="E701" s="12" t="s">
        <v>453</v>
      </c>
      <c r="F701" s="17" t="s">
        <v>1377</v>
      </c>
      <c r="G701" s="13">
        <v>105</v>
      </c>
      <c r="H701" s="14">
        <v>279.77249999999998</v>
      </c>
      <c r="I701" s="14">
        <v>38.0625</v>
      </c>
      <c r="J701" s="9" t="s">
        <v>1999</v>
      </c>
      <c r="K701" s="29"/>
      <c r="L701" s="29"/>
      <c r="M701" s="29"/>
      <c r="N701" s="14"/>
      <c r="O701" s="29"/>
      <c r="P701" s="29"/>
      <c r="Q701" s="29"/>
      <c r="R701" s="29"/>
      <c r="S701" s="29">
        <f t="shared" si="536"/>
        <v>0</v>
      </c>
      <c r="T701" s="29">
        <f t="shared" si="537"/>
        <v>38.0625</v>
      </c>
      <c r="U701" s="29"/>
      <c r="V701" s="29"/>
      <c r="W701" s="29"/>
      <c r="X701" s="29"/>
    </row>
    <row r="702" spans="1:24" x14ac:dyDescent="0.25">
      <c r="A702" s="6">
        <v>1394</v>
      </c>
      <c r="B702" s="30">
        <v>697</v>
      </c>
      <c r="C702" s="30"/>
      <c r="D702" s="12"/>
      <c r="E702" s="12" t="s">
        <v>453</v>
      </c>
      <c r="F702" s="17" t="s">
        <v>1378</v>
      </c>
      <c r="G702" s="13">
        <v>62</v>
      </c>
      <c r="H702" s="14">
        <v>165.19899999999996</v>
      </c>
      <c r="I702" s="14">
        <v>22.475000000000001</v>
      </c>
      <c r="J702" s="9" t="s">
        <v>1999</v>
      </c>
      <c r="K702" s="29"/>
      <c r="L702" s="29"/>
      <c r="M702" s="29"/>
      <c r="N702" s="14"/>
      <c r="O702" s="29"/>
      <c r="P702" s="29"/>
      <c r="Q702" s="29"/>
      <c r="R702" s="29"/>
      <c r="S702" s="29">
        <f t="shared" si="536"/>
        <v>0</v>
      </c>
      <c r="T702" s="29">
        <f t="shared" si="537"/>
        <v>22.475000000000001</v>
      </c>
      <c r="U702" s="29"/>
      <c r="V702" s="29"/>
      <c r="W702" s="29"/>
      <c r="X702" s="29"/>
    </row>
    <row r="703" spans="1:24" s="10" customFormat="1" x14ac:dyDescent="0.25">
      <c r="A703" s="6">
        <v>1395</v>
      </c>
      <c r="B703" s="30">
        <v>698</v>
      </c>
      <c r="C703" s="30"/>
      <c r="D703" s="15" t="s">
        <v>149</v>
      </c>
      <c r="E703" s="15"/>
      <c r="F703" s="9"/>
      <c r="G703" s="16">
        <v>561</v>
      </c>
      <c r="H703" s="9">
        <v>1494.7844999999998</v>
      </c>
      <c r="I703" s="9">
        <v>203.36250000000001</v>
      </c>
      <c r="J703" s="9" t="s">
        <v>1999</v>
      </c>
      <c r="K703" s="21"/>
      <c r="L703" s="21"/>
      <c r="M703" s="21"/>
      <c r="N703" s="21">
        <f t="shared" ref="N703" si="538">SUM(N704:N706)</f>
        <v>0</v>
      </c>
      <c r="O703" s="21"/>
      <c r="P703" s="21"/>
      <c r="Q703" s="21"/>
      <c r="R703" s="21"/>
      <c r="S703" s="21">
        <f t="shared" ref="S703:T703" si="539">SUM(S704:S706)</f>
        <v>0</v>
      </c>
      <c r="T703" s="21">
        <f t="shared" si="539"/>
        <v>203.36250000000001</v>
      </c>
      <c r="U703" s="21"/>
      <c r="V703" s="21"/>
      <c r="W703" s="21"/>
      <c r="X703" s="21"/>
    </row>
    <row r="704" spans="1:24" x14ac:dyDescent="0.25">
      <c r="A704" s="6">
        <v>1396</v>
      </c>
      <c r="B704" s="30">
        <v>699</v>
      </c>
      <c r="C704" s="30"/>
      <c r="D704" s="12"/>
      <c r="E704" s="12" t="s">
        <v>455</v>
      </c>
      <c r="F704" s="17" t="s">
        <v>1761</v>
      </c>
      <c r="G704" s="13">
        <v>329</v>
      </c>
      <c r="H704" s="14">
        <v>876.62049999999988</v>
      </c>
      <c r="I704" s="14">
        <v>119.26250000000002</v>
      </c>
      <c r="J704" s="9" t="s">
        <v>1999</v>
      </c>
      <c r="K704" s="29"/>
      <c r="L704" s="29"/>
      <c r="M704" s="29"/>
      <c r="N704" s="14"/>
      <c r="O704" s="29"/>
      <c r="P704" s="29"/>
      <c r="Q704" s="29"/>
      <c r="R704" s="29"/>
      <c r="S704" s="29">
        <f t="shared" ref="S704:S706" si="540">N704/100*R704</f>
        <v>0</v>
      </c>
      <c r="T704" s="29">
        <f t="shared" ref="T704:T706" si="541">I704-S704</f>
        <v>119.26250000000002</v>
      </c>
      <c r="U704" s="29"/>
      <c r="V704" s="29"/>
      <c r="W704" s="29"/>
      <c r="X704" s="29"/>
    </row>
    <row r="705" spans="1:24" x14ac:dyDescent="0.25">
      <c r="A705" s="6">
        <v>1397</v>
      </c>
      <c r="B705" s="30">
        <v>700</v>
      </c>
      <c r="C705" s="30"/>
      <c r="D705" s="12"/>
      <c r="E705" s="12" t="s">
        <v>453</v>
      </c>
      <c r="F705" s="17" t="s">
        <v>1379</v>
      </c>
      <c r="G705" s="13">
        <v>97</v>
      </c>
      <c r="H705" s="14">
        <v>258.45650000000001</v>
      </c>
      <c r="I705" s="14">
        <v>35.162500000000001</v>
      </c>
      <c r="J705" s="9" t="s">
        <v>1999</v>
      </c>
      <c r="K705" s="29"/>
      <c r="L705" s="29"/>
      <c r="M705" s="29"/>
      <c r="N705" s="14"/>
      <c r="O705" s="29"/>
      <c r="P705" s="29"/>
      <c r="Q705" s="29"/>
      <c r="R705" s="29"/>
      <c r="S705" s="29">
        <f t="shared" si="540"/>
        <v>0</v>
      </c>
      <c r="T705" s="29">
        <f t="shared" si="541"/>
        <v>35.162500000000001</v>
      </c>
      <c r="U705" s="29"/>
      <c r="V705" s="29"/>
      <c r="W705" s="29"/>
      <c r="X705" s="29"/>
    </row>
    <row r="706" spans="1:24" x14ac:dyDescent="0.25">
      <c r="A706" s="6">
        <v>1398</v>
      </c>
      <c r="B706" s="30">
        <v>701</v>
      </c>
      <c r="C706" s="30"/>
      <c r="D706" s="12"/>
      <c r="E706" s="12" t="s">
        <v>453</v>
      </c>
      <c r="F706" s="17" t="s">
        <v>1380</v>
      </c>
      <c r="G706" s="13">
        <v>135</v>
      </c>
      <c r="H706" s="14">
        <v>359.70749999999998</v>
      </c>
      <c r="I706" s="14">
        <v>48.9375</v>
      </c>
      <c r="J706" s="9" t="s">
        <v>1999</v>
      </c>
      <c r="K706" s="29"/>
      <c r="L706" s="29"/>
      <c r="M706" s="29"/>
      <c r="N706" s="14"/>
      <c r="O706" s="29"/>
      <c r="P706" s="29"/>
      <c r="Q706" s="29"/>
      <c r="R706" s="29"/>
      <c r="S706" s="29">
        <f t="shared" si="540"/>
        <v>0</v>
      </c>
      <c r="T706" s="29">
        <f t="shared" si="541"/>
        <v>48.9375</v>
      </c>
      <c r="U706" s="29"/>
      <c r="V706" s="29"/>
      <c r="W706" s="29"/>
      <c r="X706" s="29"/>
    </row>
    <row r="707" spans="1:24" s="10" customFormat="1" x14ac:dyDescent="0.25">
      <c r="A707" s="6">
        <v>1399</v>
      </c>
      <c r="B707" s="30">
        <v>702</v>
      </c>
      <c r="C707" s="30"/>
      <c r="D707" s="15" t="s">
        <v>150</v>
      </c>
      <c r="E707" s="15"/>
      <c r="F707" s="15"/>
      <c r="G707" s="16">
        <v>635</v>
      </c>
      <c r="H707" s="9">
        <v>1691.9574999999998</v>
      </c>
      <c r="I707" s="9">
        <v>230.1875</v>
      </c>
      <c r="J707" s="9" t="s">
        <v>1999</v>
      </c>
      <c r="K707" s="21"/>
      <c r="L707" s="21"/>
      <c r="M707" s="21"/>
      <c r="N707" s="21">
        <f t="shared" ref="N707" si="542">SUM(N708:N709)</f>
        <v>0</v>
      </c>
      <c r="O707" s="21"/>
      <c r="P707" s="21"/>
      <c r="Q707" s="21"/>
      <c r="R707" s="21"/>
      <c r="S707" s="21">
        <f t="shared" ref="S707:T707" si="543">SUM(S708:S709)</f>
        <v>0</v>
      </c>
      <c r="T707" s="21">
        <f t="shared" si="543"/>
        <v>230.1875</v>
      </c>
      <c r="U707" s="21"/>
      <c r="V707" s="21"/>
      <c r="W707" s="21"/>
      <c r="X707" s="21"/>
    </row>
    <row r="708" spans="1:24" x14ac:dyDescent="0.25">
      <c r="A708" s="6">
        <v>1400</v>
      </c>
      <c r="B708" s="30">
        <v>703</v>
      </c>
      <c r="C708" s="30"/>
      <c r="D708" s="12"/>
      <c r="E708" s="12" t="s">
        <v>455</v>
      </c>
      <c r="F708" s="17" t="s">
        <v>1381</v>
      </c>
      <c r="G708" s="13">
        <v>473</v>
      </c>
      <c r="H708" s="14">
        <v>1260.3084999999999</v>
      </c>
      <c r="I708" s="14">
        <v>171.46250000000001</v>
      </c>
      <c r="J708" s="9" t="s">
        <v>1999</v>
      </c>
      <c r="K708" s="29"/>
      <c r="L708" s="29"/>
      <c r="M708" s="29"/>
      <c r="N708" s="14"/>
      <c r="O708" s="29"/>
      <c r="P708" s="29"/>
      <c r="Q708" s="29"/>
      <c r="R708" s="29"/>
      <c r="S708" s="29">
        <f t="shared" ref="S708:S709" si="544">N708/100*R708</f>
        <v>0</v>
      </c>
      <c r="T708" s="29">
        <f t="shared" ref="T708:T709" si="545">I708-S708</f>
        <v>171.46250000000001</v>
      </c>
      <c r="U708" s="29"/>
      <c r="V708" s="29"/>
      <c r="W708" s="29"/>
      <c r="X708" s="29"/>
    </row>
    <row r="709" spans="1:24" x14ac:dyDescent="0.25">
      <c r="A709" s="6">
        <v>1401</v>
      </c>
      <c r="B709" s="30">
        <v>704</v>
      </c>
      <c r="C709" s="30"/>
      <c r="D709" s="12"/>
      <c r="E709" s="12" t="s">
        <v>453</v>
      </c>
      <c r="F709" s="17" t="s">
        <v>1382</v>
      </c>
      <c r="G709" s="13">
        <v>162</v>
      </c>
      <c r="H709" s="14">
        <v>431.64899999999994</v>
      </c>
      <c r="I709" s="14">
        <v>58.725000000000001</v>
      </c>
      <c r="J709" s="9" t="s">
        <v>1999</v>
      </c>
      <c r="K709" s="29"/>
      <c r="L709" s="29"/>
      <c r="M709" s="29"/>
      <c r="N709" s="14"/>
      <c r="O709" s="29"/>
      <c r="P709" s="29"/>
      <c r="Q709" s="29"/>
      <c r="R709" s="29"/>
      <c r="S709" s="29">
        <f t="shared" si="544"/>
        <v>0</v>
      </c>
      <c r="T709" s="29">
        <f t="shared" si="545"/>
        <v>58.725000000000001</v>
      </c>
      <c r="U709" s="29"/>
      <c r="V709" s="29"/>
      <c r="W709" s="29"/>
      <c r="X709" s="29"/>
    </row>
    <row r="710" spans="1:24" s="10" customFormat="1" x14ac:dyDescent="0.25">
      <c r="A710" s="6">
        <v>1402</v>
      </c>
      <c r="B710" s="30">
        <v>705</v>
      </c>
      <c r="C710" s="30"/>
      <c r="D710" s="15" t="s">
        <v>151</v>
      </c>
      <c r="E710" s="15"/>
      <c r="F710" s="15"/>
      <c r="G710" s="16">
        <v>152</v>
      </c>
      <c r="H710" s="9">
        <v>405.00399999999996</v>
      </c>
      <c r="I710" s="9">
        <v>55.1</v>
      </c>
      <c r="J710" s="9" t="s">
        <v>1999</v>
      </c>
      <c r="K710" s="21"/>
      <c r="L710" s="21"/>
      <c r="M710" s="21"/>
      <c r="N710" s="21">
        <f t="shared" ref="N710" si="546">SUM(N711:N715)</f>
        <v>0</v>
      </c>
      <c r="O710" s="21"/>
      <c r="P710" s="21"/>
      <c r="Q710" s="21"/>
      <c r="R710" s="21"/>
      <c r="S710" s="21">
        <f t="shared" ref="S710:T710" si="547">SUM(S711:S715)</f>
        <v>0</v>
      </c>
      <c r="T710" s="21">
        <f t="shared" si="547"/>
        <v>55.1</v>
      </c>
      <c r="U710" s="21"/>
      <c r="V710" s="21"/>
      <c r="W710" s="21"/>
      <c r="X710" s="21"/>
    </row>
    <row r="711" spans="1:24" x14ac:dyDescent="0.25">
      <c r="A711" s="6">
        <v>1403</v>
      </c>
      <c r="B711" s="30">
        <v>706</v>
      </c>
      <c r="C711" s="30"/>
      <c r="D711" s="12"/>
      <c r="E711" s="12" t="s">
        <v>455</v>
      </c>
      <c r="F711" s="17" t="s">
        <v>1762</v>
      </c>
      <c r="G711" s="13">
        <v>140</v>
      </c>
      <c r="H711" s="14">
        <v>373.03</v>
      </c>
      <c r="I711" s="14">
        <v>50.750000000000007</v>
      </c>
      <c r="J711" s="9" t="s">
        <v>1999</v>
      </c>
      <c r="K711" s="29"/>
      <c r="L711" s="29"/>
      <c r="M711" s="29"/>
      <c r="N711" s="14"/>
      <c r="O711" s="29"/>
      <c r="P711" s="29"/>
      <c r="Q711" s="29"/>
      <c r="R711" s="29"/>
      <c r="S711" s="29">
        <f t="shared" ref="S711:S715" si="548">N711/100*R711</f>
        <v>0</v>
      </c>
      <c r="T711" s="29">
        <f t="shared" ref="T711:T715" si="549">I711-S711</f>
        <v>50.750000000000007</v>
      </c>
      <c r="U711" s="29"/>
      <c r="V711" s="29"/>
      <c r="W711" s="29"/>
      <c r="X711" s="29"/>
    </row>
    <row r="712" spans="1:24" x14ac:dyDescent="0.25">
      <c r="A712" s="6">
        <v>1404</v>
      </c>
      <c r="B712" s="30">
        <v>707</v>
      </c>
      <c r="C712" s="30"/>
      <c r="D712" s="12"/>
      <c r="E712" s="12" t="s">
        <v>454</v>
      </c>
      <c r="F712" s="17" t="s">
        <v>804</v>
      </c>
      <c r="G712" s="13">
        <v>4</v>
      </c>
      <c r="H712" s="14">
        <v>10.657999999999998</v>
      </c>
      <c r="I712" s="14">
        <v>1.4500000000000002</v>
      </c>
      <c r="J712" s="9" t="s">
        <v>1999</v>
      </c>
      <c r="K712" s="29"/>
      <c r="L712" s="29"/>
      <c r="M712" s="29"/>
      <c r="N712" s="14"/>
      <c r="O712" s="29"/>
      <c r="P712" s="29"/>
      <c r="Q712" s="29"/>
      <c r="R712" s="29"/>
      <c r="S712" s="29">
        <f t="shared" si="548"/>
        <v>0</v>
      </c>
      <c r="T712" s="29">
        <f t="shared" si="549"/>
        <v>1.4500000000000002</v>
      </c>
      <c r="U712" s="29"/>
      <c r="V712" s="29"/>
      <c r="W712" s="29"/>
      <c r="X712" s="29"/>
    </row>
    <row r="713" spans="1:24" x14ac:dyDescent="0.25">
      <c r="A713" s="6">
        <v>1405</v>
      </c>
      <c r="B713" s="30">
        <v>708</v>
      </c>
      <c r="C713" s="30"/>
      <c r="D713" s="12"/>
      <c r="E713" s="12" t="s">
        <v>454</v>
      </c>
      <c r="F713" s="17" t="s">
        <v>805</v>
      </c>
      <c r="G713" s="13">
        <v>1</v>
      </c>
      <c r="H713" s="14">
        <v>2.6644999999999994</v>
      </c>
      <c r="I713" s="14">
        <v>0.36250000000000004</v>
      </c>
      <c r="J713" s="9" t="s">
        <v>1999</v>
      </c>
      <c r="K713" s="29"/>
      <c r="L713" s="29"/>
      <c r="M713" s="29"/>
      <c r="N713" s="14"/>
      <c r="O713" s="29"/>
      <c r="P713" s="29"/>
      <c r="Q713" s="29"/>
      <c r="R713" s="29"/>
      <c r="S713" s="29">
        <f t="shared" si="548"/>
        <v>0</v>
      </c>
      <c r="T713" s="29">
        <f t="shared" si="549"/>
        <v>0.36250000000000004</v>
      </c>
      <c r="U713" s="29"/>
      <c r="V713" s="29"/>
      <c r="W713" s="29"/>
      <c r="X713" s="29"/>
    </row>
    <row r="714" spans="1:24" x14ac:dyDescent="0.25">
      <c r="A714" s="6">
        <v>1406</v>
      </c>
      <c r="B714" s="30">
        <v>709</v>
      </c>
      <c r="C714" s="30"/>
      <c r="D714" s="12"/>
      <c r="E714" s="12" t="s">
        <v>454</v>
      </c>
      <c r="F714" s="17" t="s">
        <v>806</v>
      </c>
      <c r="G714" s="13">
        <v>1</v>
      </c>
      <c r="H714" s="14">
        <v>2.6644999999999994</v>
      </c>
      <c r="I714" s="14">
        <v>0.36250000000000004</v>
      </c>
      <c r="J714" s="9" t="s">
        <v>1999</v>
      </c>
      <c r="K714" s="29"/>
      <c r="L714" s="29"/>
      <c r="M714" s="29"/>
      <c r="N714" s="14"/>
      <c r="O714" s="29"/>
      <c r="P714" s="29"/>
      <c r="Q714" s="29"/>
      <c r="R714" s="29"/>
      <c r="S714" s="29">
        <f t="shared" si="548"/>
        <v>0</v>
      </c>
      <c r="T714" s="29">
        <f t="shared" si="549"/>
        <v>0.36250000000000004</v>
      </c>
      <c r="U714" s="29"/>
      <c r="V714" s="29"/>
      <c r="W714" s="29"/>
      <c r="X714" s="29"/>
    </row>
    <row r="715" spans="1:24" x14ac:dyDescent="0.25">
      <c r="A715" s="6">
        <v>1407</v>
      </c>
      <c r="B715" s="30">
        <v>710</v>
      </c>
      <c r="C715" s="30"/>
      <c r="D715" s="12"/>
      <c r="E715" s="12" t="s">
        <v>453</v>
      </c>
      <c r="F715" s="17" t="s">
        <v>1383</v>
      </c>
      <c r="G715" s="13">
        <v>6</v>
      </c>
      <c r="H715" s="14">
        <v>15.987</v>
      </c>
      <c r="I715" s="14">
        <v>2.1749999999999998</v>
      </c>
      <c r="J715" s="9" t="s">
        <v>1999</v>
      </c>
      <c r="K715" s="29"/>
      <c r="L715" s="29"/>
      <c r="M715" s="29"/>
      <c r="N715" s="14"/>
      <c r="O715" s="29"/>
      <c r="P715" s="29"/>
      <c r="Q715" s="29"/>
      <c r="R715" s="29"/>
      <c r="S715" s="29">
        <f t="shared" si="548"/>
        <v>0</v>
      </c>
      <c r="T715" s="29">
        <f t="shared" si="549"/>
        <v>2.1749999999999998</v>
      </c>
      <c r="U715" s="29"/>
      <c r="V715" s="29"/>
      <c r="W715" s="29"/>
      <c r="X715" s="29"/>
    </row>
    <row r="716" spans="1:24" s="10" customFormat="1" ht="65.25" customHeight="1" x14ac:dyDescent="0.25">
      <c r="A716" s="4">
        <v>1408</v>
      </c>
      <c r="B716" s="30">
        <v>711</v>
      </c>
      <c r="C716" s="4"/>
      <c r="D716" s="41" t="s">
        <v>152</v>
      </c>
      <c r="E716" s="5"/>
      <c r="F716" s="5"/>
      <c r="G716" s="11">
        <v>17493</v>
      </c>
      <c r="H716" s="1">
        <v>46414.587500000009</v>
      </c>
      <c r="I716" s="1">
        <v>6063.5857500000011</v>
      </c>
      <c r="J716" s="9" t="s">
        <v>1999</v>
      </c>
      <c r="K716" s="21"/>
      <c r="L716" s="21"/>
      <c r="M716" s="21"/>
      <c r="N716" s="53">
        <f t="shared" ref="N716" si="550">N717+N719+N723+N730+N736+N744+N748+N752+N757+N761+N764+N768+N774+N782+N785+N789+N794+N797+N801+N807</f>
        <v>0</v>
      </c>
      <c r="O716" s="21"/>
      <c r="P716" s="21"/>
      <c r="Q716" s="21"/>
      <c r="R716" s="21"/>
      <c r="S716" s="53">
        <f t="shared" ref="S716:T716" si="551">S717+S719+S723+S730+S736+S744+S748+S752+S757+S761+S764+S768+S774+S782+S785+S789+S794+S797+S801+S807</f>
        <v>0</v>
      </c>
      <c r="T716" s="53">
        <f t="shared" si="551"/>
        <v>6063.5857500000011</v>
      </c>
      <c r="U716" s="21" t="s">
        <v>2035</v>
      </c>
      <c r="V716" s="21" t="s">
        <v>2033</v>
      </c>
      <c r="W716" s="20" t="s">
        <v>2030</v>
      </c>
      <c r="X716" s="21" t="s">
        <v>2034</v>
      </c>
    </row>
    <row r="717" spans="1:24" s="10" customFormat="1" x14ac:dyDescent="0.25">
      <c r="A717" s="6">
        <v>1409</v>
      </c>
      <c r="B717" s="30">
        <v>712</v>
      </c>
      <c r="C717" s="30"/>
      <c r="D717" s="15" t="s">
        <v>153</v>
      </c>
      <c r="E717" s="15"/>
      <c r="F717" s="15"/>
      <c r="G717" s="16">
        <v>4211</v>
      </c>
      <c r="H717" s="9">
        <v>11254.553999999998</v>
      </c>
      <c r="I717" s="9">
        <v>1433.3195000000001</v>
      </c>
      <c r="J717" s="9" t="s">
        <v>1999</v>
      </c>
      <c r="K717" s="21"/>
      <c r="L717" s="21"/>
      <c r="M717" s="21"/>
      <c r="N717" s="21">
        <f t="shared" ref="N717" si="552">SUM(N718)</f>
        <v>0</v>
      </c>
      <c r="O717" s="21"/>
      <c r="P717" s="21"/>
      <c r="Q717" s="21"/>
      <c r="R717" s="21"/>
      <c r="S717" s="21">
        <f t="shared" ref="S717:T717" si="553">SUM(S718)</f>
        <v>0</v>
      </c>
      <c r="T717" s="21">
        <f t="shared" si="553"/>
        <v>1433.3195000000001</v>
      </c>
      <c r="U717" s="21"/>
      <c r="V717" s="21"/>
      <c r="W717" s="21"/>
      <c r="X717" s="21"/>
    </row>
    <row r="718" spans="1:24" x14ac:dyDescent="0.25">
      <c r="A718" s="6">
        <v>1410</v>
      </c>
      <c r="B718" s="30">
        <v>713</v>
      </c>
      <c r="C718" s="30"/>
      <c r="D718" s="12"/>
      <c r="E718" s="12" t="s">
        <v>452</v>
      </c>
      <c r="F718" s="12" t="s">
        <v>550</v>
      </c>
      <c r="G718" s="13">
        <v>4211</v>
      </c>
      <c r="H718" s="14">
        <v>11254.553999999998</v>
      </c>
      <c r="I718" s="14">
        <v>1433.3195000000001</v>
      </c>
      <c r="J718" s="9" t="s">
        <v>1999</v>
      </c>
      <c r="K718" s="29"/>
      <c r="L718" s="29"/>
      <c r="M718" s="29"/>
      <c r="N718" s="14"/>
      <c r="O718" s="29"/>
      <c r="P718" s="29"/>
      <c r="Q718" s="29"/>
      <c r="R718" s="29"/>
      <c r="S718" s="29">
        <f>N718/100*R718</f>
        <v>0</v>
      </c>
      <c r="T718" s="29">
        <f>I718-S718</f>
        <v>1433.3195000000001</v>
      </c>
      <c r="U718" s="29"/>
      <c r="V718" s="29"/>
      <c r="W718" s="29"/>
      <c r="X718" s="29"/>
    </row>
    <row r="719" spans="1:24" s="10" customFormat="1" x14ac:dyDescent="0.25">
      <c r="A719" s="6">
        <v>1411</v>
      </c>
      <c r="B719" s="30">
        <v>714</v>
      </c>
      <c r="C719" s="30"/>
      <c r="D719" s="15" t="s">
        <v>154</v>
      </c>
      <c r="E719" s="15"/>
      <c r="F719" s="15"/>
      <c r="G719" s="16">
        <v>196</v>
      </c>
      <c r="H719" s="9">
        <v>511.65950000000004</v>
      </c>
      <c r="I719" s="9">
        <v>67.161249999999995</v>
      </c>
      <c r="J719" s="9" t="s">
        <v>1999</v>
      </c>
      <c r="K719" s="21"/>
      <c r="L719" s="21"/>
      <c r="M719" s="21"/>
      <c r="N719" s="21">
        <f t="shared" ref="N719" si="554">SUM(N720:N722)</f>
        <v>0</v>
      </c>
      <c r="O719" s="21"/>
      <c r="P719" s="21"/>
      <c r="Q719" s="21"/>
      <c r="R719" s="21"/>
      <c r="S719" s="21">
        <f t="shared" ref="S719:T719" si="555">SUM(S720:S722)</f>
        <v>0</v>
      </c>
      <c r="T719" s="21">
        <f t="shared" si="555"/>
        <v>67.161249999999995</v>
      </c>
      <c r="U719" s="21"/>
      <c r="V719" s="21"/>
      <c r="W719" s="21"/>
      <c r="X719" s="21"/>
    </row>
    <row r="720" spans="1:24" x14ac:dyDescent="0.25">
      <c r="A720" s="6">
        <v>1412</v>
      </c>
      <c r="B720" s="30">
        <v>715</v>
      </c>
      <c r="C720" s="30"/>
      <c r="D720" s="12"/>
      <c r="E720" s="12" t="s">
        <v>455</v>
      </c>
      <c r="F720" s="17" t="s">
        <v>1763</v>
      </c>
      <c r="G720" s="13">
        <v>150</v>
      </c>
      <c r="H720" s="14">
        <v>389.09250000000003</v>
      </c>
      <c r="I720" s="14">
        <v>50.486250000000005</v>
      </c>
      <c r="J720" s="9" t="s">
        <v>1999</v>
      </c>
      <c r="K720" s="29"/>
      <c r="L720" s="29"/>
      <c r="M720" s="29"/>
      <c r="N720" s="14"/>
      <c r="O720" s="29"/>
      <c r="P720" s="29"/>
      <c r="Q720" s="29"/>
      <c r="R720" s="29"/>
      <c r="S720" s="29">
        <f t="shared" ref="S720:S722" si="556">N720/100*R720</f>
        <v>0</v>
      </c>
      <c r="T720" s="29">
        <f t="shared" ref="T720:T722" si="557">I720-S720</f>
        <v>50.486250000000005</v>
      </c>
      <c r="U720" s="29"/>
      <c r="V720" s="29"/>
      <c r="W720" s="29"/>
      <c r="X720" s="29"/>
    </row>
    <row r="721" spans="1:24" x14ac:dyDescent="0.25">
      <c r="A721" s="6">
        <v>1413</v>
      </c>
      <c r="B721" s="30">
        <v>716</v>
      </c>
      <c r="C721" s="30"/>
      <c r="D721" s="12"/>
      <c r="E721" s="12" t="s">
        <v>454</v>
      </c>
      <c r="F721" s="17" t="s">
        <v>807</v>
      </c>
      <c r="G721" s="13">
        <v>44</v>
      </c>
      <c r="H721" s="14">
        <v>117.238</v>
      </c>
      <c r="I721" s="14">
        <v>15.95</v>
      </c>
      <c r="J721" s="9" t="s">
        <v>1999</v>
      </c>
      <c r="K721" s="29"/>
      <c r="L721" s="29"/>
      <c r="M721" s="29"/>
      <c r="N721" s="14"/>
      <c r="O721" s="29"/>
      <c r="P721" s="29"/>
      <c r="Q721" s="29"/>
      <c r="R721" s="29"/>
      <c r="S721" s="29">
        <f t="shared" si="556"/>
        <v>0</v>
      </c>
      <c r="T721" s="29">
        <f t="shared" si="557"/>
        <v>15.95</v>
      </c>
      <c r="U721" s="29"/>
      <c r="V721" s="29"/>
      <c r="W721" s="29"/>
      <c r="X721" s="29"/>
    </row>
    <row r="722" spans="1:24" x14ac:dyDescent="0.25">
      <c r="A722" s="6">
        <v>1414</v>
      </c>
      <c r="B722" s="30">
        <v>717</v>
      </c>
      <c r="C722" s="30"/>
      <c r="D722" s="12"/>
      <c r="E722" s="12" t="s">
        <v>458</v>
      </c>
      <c r="F722" s="17" t="s">
        <v>1384</v>
      </c>
      <c r="G722" s="13">
        <v>2</v>
      </c>
      <c r="H722" s="14">
        <v>5.3289999999999988</v>
      </c>
      <c r="I722" s="14">
        <v>0.72500000000000009</v>
      </c>
      <c r="J722" s="9" t="s">
        <v>1999</v>
      </c>
      <c r="K722" s="29"/>
      <c r="L722" s="29"/>
      <c r="M722" s="29"/>
      <c r="N722" s="14"/>
      <c r="O722" s="29"/>
      <c r="P722" s="29"/>
      <c r="Q722" s="29"/>
      <c r="R722" s="29"/>
      <c r="S722" s="29">
        <f t="shared" si="556"/>
        <v>0</v>
      </c>
      <c r="T722" s="29">
        <f t="shared" si="557"/>
        <v>0.72500000000000009</v>
      </c>
      <c r="U722" s="29"/>
      <c r="V722" s="29"/>
      <c r="W722" s="29"/>
      <c r="X722" s="29"/>
    </row>
    <row r="723" spans="1:24" s="10" customFormat="1" x14ac:dyDescent="0.25">
      <c r="A723" s="6">
        <v>1415</v>
      </c>
      <c r="B723" s="30">
        <v>718</v>
      </c>
      <c r="C723" s="30"/>
      <c r="D723" s="15" t="s">
        <v>155</v>
      </c>
      <c r="E723" s="15"/>
      <c r="F723" s="9"/>
      <c r="G723" s="16">
        <v>476</v>
      </c>
      <c r="H723" s="9">
        <v>1246.9295</v>
      </c>
      <c r="I723" s="9">
        <v>164.69624999999999</v>
      </c>
      <c r="J723" s="9" t="s">
        <v>1999</v>
      </c>
      <c r="K723" s="21"/>
      <c r="L723" s="21"/>
      <c r="M723" s="21"/>
      <c r="N723" s="21">
        <f t="shared" ref="N723" si="558">SUM(N724:N729)</f>
        <v>0</v>
      </c>
      <c r="O723" s="21"/>
      <c r="P723" s="21"/>
      <c r="Q723" s="21"/>
      <c r="R723" s="21"/>
      <c r="S723" s="21">
        <f t="shared" ref="S723:T723" si="559">SUM(S724:S729)</f>
        <v>0</v>
      </c>
      <c r="T723" s="21">
        <f t="shared" si="559"/>
        <v>164.69624999999999</v>
      </c>
      <c r="U723" s="21"/>
      <c r="V723" s="21"/>
      <c r="W723" s="21"/>
      <c r="X723" s="21"/>
    </row>
    <row r="724" spans="1:24" x14ac:dyDescent="0.25">
      <c r="A724" s="6">
        <v>1416</v>
      </c>
      <c r="B724" s="30">
        <v>719</v>
      </c>
      <c r="C724" s="30"/>
      <c r="D724" s="12"/>
      <c r="E724" s="12" t="s">
        <v>455</v>
      </c>
      <c r="F724" s="17" t="s">
        <v>1764</v>
      </c>
      <c r="G724" s="13">
        <v>374</v>
      </c>
      <c r="H724" s="14">
        <v>975.15050000000008</v>
      </c>
      <c r="I724" s="14">
        <v>127.72124999999998</v>
      </c>
      <c r="J724" s="9" t="s">
        <v>1999</v>
      </c>
      <c r="K724" s="29"/>
      <c r="L724" s="29"/>
      <c r="M724" s="29"/>
      <c r="N724" s="14"/>
      <c r="O724" s="29"/>
      <c r="P724" s="29"/>
      <c r="Q724" s="29"/>
      <c r="R724" s="29"/>
      <c r="S724" s="29">
        <f t="shared" ref="S724:S729" si="560">N724/100*R724</f>
        <v>0</v>
      </c>
      <c r="T724" s="29">
        <f t="shared" ref="T724:T729" si="561">I724-S724</f>
        <v>127.72124999999998</v>
      </c>
      <c r="U724" s="29"/>
      <c r="V724" s="29"/>
      <c r="W724" s="29"/>
      <c r="X724" s="29"/>
    </row>
    <row r="725" spans="1:24" x14ac:dyDescent="0.25">
      <c r="A725" s="6">
        <v>1417</v>
      </c>
      <c r="B725" s="30">
        <v>720</v>
      </c>
      <c r="C725" s="30"/>
      <c r="D725" s="12"/>
      <c r="E725" s="12" t="s">
        <v>454</v>
      </c>
      <c r="F725" s="17" t="s">
        <v>809</v>
      </c>
      <c r="G725" s="13">
        <v>15</v>
      </c>
      <c r="H725" s="14">
        <v>39.967499999999994</v>
      </c>
      <c r="I725" s="14">
        <v>5.4375</v>
      </c>
      <c r="J725" s="9" t="s">
        <v>1999</v>
      </c>
      <c r="K725" s="29"/>
      <c r="L725" s="29"/>
      <c r="M725" s="29"/>
      <c r="N725" s="14"/>
      <c r="O725" s="29"/>
      <c r="P725" s="29"/>
      <c r="Q725" s="29"/>
      <c r="R725" s="29"/>
      <c r="S725" s="29">
        <f t="shared" si="560"/>
        <v>0</v>
      </c>
      <c r="T725" s="29">
        <f t="shared" si="561"/>
        <v>5.4375</v>
      </c>
      <c r="U725" s="29"/>
      <c r="V725" s="29"/>
      <c r="W725" s="29"/>
      <c r="X725" s="29"/>
    </row>
    <row r="726" spans="1:24" x14ac:dyDescent="0.25">
      <c r="A726" s="6">
        <v>1418</v>
      </c>
      <c r="B726" s="30">
        <v>721</v>
      </c>
      <c r="C726" s="30"/>
      <c r="D726" s="12"/>
      <c r="E726" s="12" t="s">
        <v>454</v>
      </c>
      <c r="F726" s="17" t="s">
        <v>810</v>
      </c>
      <c r="G726" s="13">
        <v>50</v>
      </c>
      <c r="H726" s="14">
        <v>133.22499999999999</v>
      </c>
      <c r="I726" s="14">
        <v>18.125</v>
      </c>
      <c r="J726" s="9" t="s">
        <v>1999</v>
      </c>
      <c r="K726" s="29"/>
      <c r="L726" s="29"/>
      <c r="M726" s="29"/>
      <c r="N726" s="14"/>
      <c r="O726" s="29"/>
      <c r="P726" s="29"/>
      <c r="Q726" s="29"/>
      <c r="R726" s="29"/>
      <c r="S726" s="29">
        <f t="shared" si="560"/>
        <v>0</v>
      </c>
      <c r="T726" s="29">
        <f t="shared" si="561"/>
        <v>18.125</v>
      </c>
      <c r="U726" s="29"/>
      <c r="V726" s="29"/>
      <c r="W726" s="29"/>
      <c r="X726" s="29"/>
    </row>
    <row r="727" spans="1:24" x14ac:dyDescent="0.25">
      <c r="A727" s="6">
        <v>1419</v>
      </c>
      <c r="B727" s="30">
        <v>722</v>
      </c>
      <c r="C727" s="30"/>
      <c r="D727" s="12"/>
      <c r="E727" s="12" t="s">
        <v>454</v>
      </c>
      <c r="F727" s="17" t="s">
        <v>811</v>
      </c>
      <c r="G727" s="13">
        <v>7</v>
      </c>
      <c r="H727" s="14">
        <v>18.651499999999999</v>
      </c>
      <c r="I727" s="14">
        <v>2.5375000000000001</v>
      </c>
      <c r="J727" s="9" t="s">
        <v>1999</v>
      </c>
      <c r="K727" s="29"/>
      <c r="L727" s="29"/>
      <c r="M727" s="29"/>
      <c r="N727" s="14"/>
      <c r="O727" s="29"/>
      <c r="P727" s="29"/>
      <c r="Q727" s="29"/>
      <c r="R727" s="29"/>
      <c r="S727" s="29">
        <f t="shared" si="560"/>
        <v>0</v>
      </c>
      <c r="T727" s="29">
        <f t="shared" si="561"/>
        <v>2.5375000000000001</v>
      </c>
      <c r="U727" s="29"/>
      <c r="V727" s="29"/>
      <c r="W727" s="29"/>
      <c r="X727" s="29"/>
    </row>
    <row r="728" spans="1:24" x14ac:dyDescent="0.25">
      <c r="A728" s="6">
        <v>1420</v>
      </c>
      <c r="B728" s="30">
        <v>723</v>
      </c>
      <c r="C728" s="30"/>
      <c r="D728" s="12"/>
      <c r="E728" s="12" t="s">
        <v>454</v>
      </c>
      <c r="F728" s="17" t="s">
        <v>812</v>
      </c>
      <c r="G728" s="13">
        <v>5</v>
      </c>
      <c r="H728" s="14">
        <v>13.3225</v>
      </c>
      <c r="I728" s="14">
        <v>1.8125</v>
      </c>
      <c r="J728" s="9" t="s">
        <v>1999</v>
      </c>
      <c r="K728" s="29"/>
      <c r="L728" s="29"/>
      <c r="M728" s="29"/>
      <c r="N728" s="14"/>
      <c r="O728" s="29"/>
      <c r="P728" s="29"/>
      <c r="Q728" s="29"/>
      <c r="R728" s="29"/>
      <c r="S728" s="29">
        <f t="shared" si="560"/>
        <v>0</v>
      </c>
      <c r="T728" s="29">
        <f t="shared" si="561"/>
        <v>1.8125</v>
      </c>
      <c r="U728" s="29"/>
      <c r="V728" s="29"/>
      <c r="W728" s="29"/>
      <c r="X728" s="29"/>
    </row>
    <row r="729" spans="1:24" x14ac:dyDescent="0.25">
      <c r="A729" s="6">
        <v>1421</v>
      </c>
      <c r="B729" s="30">
        <v>724</v>
      </c>
      <c r="C729" s="30"/>
      <c r="D729" s="12"/>
      <c r="E729" s="12" t="s">
        <v>453</v>
      </c>
      <c r="F729" s="17" t="s">
        <v>1385</v>
      </c>
      <c r="G729" s="13">
        <v>25</v>
      </c>
      <c r="H729" s="14">
        <v>66.612499999999997</v>
      </c>
      <c r="I729" s="14">
        <v>9.0625</v>
      </c>
      <c r="J729" s="9" t="s">
        <v>1999</v>
      </c>
      <c r="K729" s="29"/>
      <c r="L729" s="29"/>
      <c r="M729" s="29"/>
      <c r="N729" s="14"/>
      <c r="O729" s="29"/>
      <c r="P729" s="29"/>
      <c r="Q729" s="29"/>
      <c r="R729" s="29"/>
      <c r="S729" s="29">
        <f t="shared" si="560"/>
        <v>0</v>
      </c>
      <c r="T729" s="29">
        <f t="shared" si="561"/>
        <v>9.0625</v>
      </c>
      <c r="U729" s="29"/>
      <c r="V729" s="29"/>
      <c r="W729" s="29"/>
      <c r="X729" s="29"/>
    </row>
    <row r="730" spans="1:24" s="10" customFormat="1" x14ac:dyDescent="0.25">
      <c r="A730" s="6">
        <v>1422</v>
      </c>
      <c r="B730" s="30">
        <v>725</v>
      </c>
      <c r="C730" s="30"/>
      <c r="D730" s="15" t="s">
        <v>2</v>
      </c>
      <c r="E730" s="15"/>
      <c r="F730" s="9"/>
      <c r="G730" s="16">
        <v>397</v>
      </c>
      <c r="H730" s="9">
        <v>1056.1464999999998</v>
      </c>
      <c r="I730" s="9">
        <v>143.30250000000001</v>
      </c>
      <c r="J730" s="9" t="s">
        <v>1999</v>
      </c>
      <c r="K730" s="21"/>
      <c r="L730" s="21"/>
      <c r="M730" s="21"/>
      <c r="N730" s="21">
        <f t="shared" ref="N730" si="562">SUM(N731:N735)</f>
        <v>0</v>
      </c>
      <c r="O730" s="21"/>
      <c r="P730" s="21"/>
      <c r="Q730" s="21"/>
      <c r="R730" s="21"/>
      <c r="S730" s="21">
        <f t="shared" ref="S730:T730" si="563">SUM(S731:S735)</f>
        <v>0</v>
      </c>
      <c r="T730" s="21">
        <f t="shared" si="563"/>
        <v>143.30250000000001</v>
      </c>
      <c r="U730" s="21"/>
      <c r="V730" s="21"/>
      <c r="W730" s="21"/>
      <c r="X730" s="21"/>
    </row>
    <row r="731" spans="1:24" ht="31.5" customHeight="1" x14ac:dyDescent="0.25">
      <c r="A731" s="6">
        <v>1423</v>
      </c>
      <c r="B731" s="30">
        <v>726</v>
      </c>
      <c r="C731" s="30"/>
      <c r="D731" s="12"/>
      <c r="E731" s="12" t="s">
        <v>531</v>
      </c>
      <c r="F731" s="18" t="s">
        <v>813</v>
      </c>
      <c r="G731" s="13">
        <v>267</v>
      </c>
      <c r="H731" s="14">
        <v>711.42149999999992</v>
      </c>
      <c r="I731" s="14">
        <v>96.787500000000009</v>
      </c>
      <c r="J731" s="9" t="s">
        <v>1999</v>
      </c>
      <c r="K731" s="29"/>
      <c r="L731" s="29"/>
      <c r="M731" s="29"/>
      <c r="N731" s="14"/>
      <c r="O731" s="29"/>
      <c r="P731" s="29"/>
      <c r="Q731" s="29"/>
      <c r="R731" s="29"/>
      <c r="S731" s="29">
        <f t="shared" ref="S731:S735" si="564">N731/100*R731</f>
        <v>0</v>
      </c>
      <c r="T731" s="29">
        <f t="shared" ref="T731:T735" si="565">I731-S731</f>
        <v>96.787500000000009</v>
      </c>
      <c r="U731" s="29"/>
      <c r="V731" s="29"/>
      <c r="W731" s="29"/>
      <c r="X731" s="29"/>
    </row>
    <row r="732" spans="1:24" x14ac:dyDescent="0.25">
      <c r="A732" s="6">
        <v>1424</v>
      </c>
      <c r="B732" s="30">
        <v>727</v>
      </c>
      <c r="C732" s="30"/>
      <c r="D732" s="12"/>
      <c r="E732" s="12" t="s">
        <v>458</v>
      </c>
      <c r="F732" s="17" t="s">
        <v>814</v>
      </c>
      <c r="G732" s="13">
        <v>61</v>
      </c>
      <c r="H732" s="14">
        <v>160.87450000000001</v>
      </c>
      <c r="I732" s="14">
        <v>21.502500000000001</v>
      </c>
      <c r="J732" s="9" t="s">
        <v>1999</v>
      </c>
      <c r="K732" s="29"/>
      <c r="L732" s="29"/>
      <c r="M732" s="29"/>
      <c r="N732" s="14"/>
      <c r="O732" s="29"/>
      <c r="P732" s="29"/>
      <c r="Q732" s="29"/>
      <c r="R732" s="29"/>
      <c r="S732" s="29">
        <f t="shared" si="564"/>
        <v>0</v>
      </c>
      <c r="T732" s="29">
        <f t="shared" si="565"/>
        <v>21.502500000000001</v>
      </c>
      <c r="U732" s="29"/>
      <c r="V732" s="29"/>
      <c r="W732" s="29"/>
      <c r="X732" s="29"/>
    </row>
    <row r="733" spans="1:24" x14ac:dyDescent="0.25">
      <c r="A733" s="6">
        <v>1425</v>
      </c>
      <c r="B733" s="30">
        <v>728</v>
      </c>
      <c r="C733" s="30"/>
      <c r="D733" s="12"/>
      <c r="E733" s="12" t="s">
        <v>454</v>
      </c>
      <c r="F733" s="17" t="s">
        <v>815</v>
      </c>
      <c r="G733" s="13">
        <v>24</v>
      </c>
      <c r="H733" s="14">
        <v>63.948</v>
      </c>
      <c r="I733" s="14">
        <v>8.6999999999999993</v>
      </c>
      <c r="J733" s="9" t="s">
        <v>1999</v>
      </c>
      <c r="K733" s="29"/>
      <c r="L733" s="29"/>
      <c r="M733" s="29"/>
      <c r="N733" s="14"/>
      <c r="O733" s="29"/>
      <c r="P733" s="29"/>
      <c r="Q733" s="29"/>
      <c r="R733" s="29"/>
      <c r="S733" s="29">
        <f t="shared" si="564"/>
        <v>0</v>
      </c>
      <c r="T733" s="29">
        <f t="shared" si="565"/>
        <v>8.6999999999999993</v>
      </c>
      <c r="U733" s="29"/>
      <c r="V733" s="29"/>
      <c r="W733" s="29"/>
      <c r="X733" s="29"/>
    </row>
    <row r="734" spans="1:24" x14ac:dyDescent="0.25">
      <c r="A734" s="6">
        <v>1426</v>
      </c>
      <c r="B734" s="30">
        <v>729</v>
      </c>
      <c r="C734" s="30"/>
      <c r="D734" s="12"/>
      <c r="E734" s="12" t="s">
        <v>454</v>
      </c>
      <c r="F734" s="17" t="s">
        <v>816</v>
      </c>
      <c r="G734" s="13">
        <v>1</v>
      </c>
      <c r="H734" s="14">
        <v>2.6644999999999994</v>
      </c>
      <c r="I734" s="14">
        <v>0.36250000000000004</v>
      </c>
      <c r="J734" s="9" t="s">
        <v>1999</v>
      </c>
      <c r="K734" s="29"/>
      <c r="L734" s="29"/>
      <c r="M734" s="29"/>
      <c r="N734" s="14"/>
      <c r="O734" s="29"/>
      <c r="P734" s="29"/>
      <c r="Q734" s="29"/>
      <c r="R734" s="29"/>
      <c r="S734" s="29">
        <f t="shared" si="564"/>
        <v>0</v>
      </c>
      <c r="T734" s="29">
        <f t="shared" si="565"/>
        <v>0.36250000000000004</v>
      </c>
      <c r="U734" s="29"/>
      <c r="V734" s="29"/>
      <c r="W734" s="29"/>
      <c r="X734" s="29"/>
    </row>
    <row r="735" spans="1:24" x14ac:dyDescent="0.25">
      <c r="A735" s="6">
        <v>1427</v>
      </c>
      <c r="B735" s="30">
        <v>730</v>
      </c>
      <c r="C735" s="30"/>
      <c r="D735" s="12"/>
      <c r="E735" s="12" t="s">
        <v>453</v>
      </c>
      <c r="F735" s="17" t="s">
        <v>1386</v>
      </c>
      <c r="G735" s="13">
        <v>44</v>
      </c>
      <c r="H735" s="14">
        <v>117.238</v>
      </c>
      <c r="I735" s="14">
        <v>15.95</v>
      </c>
      <c r="J735" s="9" t="s">
        <v>1999</v>
      </c>
      <c r="K735" s="29"/>
      <c r="L735" s="29"/>
      <c r="M735" s="29"/>
      <c r="N735" s="14"/>
      <c r="O735" s="29"/>
      <c r="P735" s="29"/>
      <c r="Q735" s="29"/>
      <c r="R735" s="29"/>
      <c r="S735" s="29">
        <f t="shared" si="564"/>
        <v>0</v>
      </c>
      <c r="T735" s="29">
        <f t="shared" si="565"/>
        <v>15.95</v>
      </c>
      <c r="U735" s="29"/>
      <c r="V735" s="29"/>
      <c r="W735" s="29"/>
      <c r="X735" s="29"/>
    </row>
    <row r="736" spans="1:24" s="10" customFormat="1" x14ac:dyDescent="0.25">
      <c r="A736" s="6">
        <v>1428</v>
      </c>
      <c r="B736" s="30">
        <v>731</v>
      </c>
      <c r="C736" s="30"/>
      <c r="D736" s="15" t="s">
        <v>156</v>
      </c>
      <c r="E736" s="15"/>
      <c r="F736" s="9"/>
      <c r="G736" s="16">
        <v>485</v>
      </c>
      <c r="H736" s="9">
        <v>1285.4349999999999</v>
      </c>
      <c r="I736" s="9">
        <v>173.29625000000004</v>
      </c>
      <c r="J736" s="9" t="s">
        <v>1999</v>
      </c>
      <c r="K736" s="21"/>
      <c r="L736" s="21"/>
      <c r="M736" s="21"/>
      <c r="N736" s="21">
        <f t="shared" ref="N736" si="566">SUM(N737:N743)</f>
        <v>0</v>
      </c>
      <c r="O736" s="21"/>
      <c r="P736" s="21"/>
      <c r="Q736" s="21"/>
      <c r="R736" s="21"/>
      <c r="S736" s="21">
        <f t="shared" ref="S736:T736" si="567">SUM(S737:S743)</f>
        <v>0</v>
      </c>
      <c r="T736" s="21">
        <f t="shared" si="567"/>
        <v>173.29625000000004</v>
      </c>
      <c r="U736" s="21"/>
      <c r="V736" s="21"/>
      <c r="W736" s="21"/>
      <c r="X736" s="21"/>
    </row>
    <row r="737" spans="1:24" x14ac:dyDescent="0.25">
      <c r="A737" s="6">
        <v>1429</v>
      </c>
      <c r="B737" s="30">
        <v>732</v>
      </c>
      <c r="C737" s="30"/>
      <c r="D737" s="12"/>
      <c r="E737" s="12" t="s">
        <v>455</v>
      </c>
      <c r="F737" s="17" t="s">
        <v>1765</v>
      </c>
      <c r="G737" s="13">
        <v>338</v>
      </c>
      <c r="H737" s="14">
        <v>893.7534999999998</v>
      </c>
      <c r="I737" s="14">
        <v>120.00875000000001</v>
      </c>
      <c r="J737" s="9" t="s">
        <v>1999</v>
      </c>
      <c r="K737" s="29"/>
      <c r="L737" s="29"/>
      <c r="M737" s="29"/>
      <c r="N737" s="14"/>
      <c r="O737" s="29"/>
      <c r="P737" s="29"/>
      <c r="Q737" s="29"/>
      <c r="R737" s="29"/>
      <c r="S737" s="29">
        <f t="shared" ref="S737:S743" si="568">N737/100*R737</f>
        <v>0</v>
      </c>
      <c r="T737" s="29">
        <f t="shared" ref="T737:T743" si="569">I737-S737</f>
        <v>120.00875000000001</v>
      </c>
      <c r="U737" s="29"/>
      <c r="V737" s="29"/>
      <c r="W737" s="29"/>
      <c r="X737" s="29"/>
    </row>
    <row r="738" spans="1:24" x14ac:dyDescent="0.25">
      <c r="A738" s="6">
        <v>1430</v>
      </c>
      <c r="B738" s="30">
        <v>733</v>
      </c>
      <c r="C738" s="30"/>
      <c r="D738" s="12"/>
      <c r="E738" s="12" t="s">
        <v>458</v>
      </c>
      <c r="F738" s="17" t="s">
        <v>1387</v>
      </c>
      <c r="G738" s="13">
        <v>8</v>
      </c>
      <c r="H738" s="14">
        <v>21.315999999999995</v>
      </c>
      <c r="I738" s="14">
        <v>2.9000000000000004</v>
      </c>
      <c r="J738" s="9" t="s">
        <v>1999</v>
      </c>
      <c r="K738" s="29"/>
      <c r="L738" s="29"/>
      <c r="M738" s="29"/>
      <c r="N738" s="14"/>
      <c r="O738" s="29"/>
      <c r="P738" s="29"/>
      <c r="Q738" s="29"/>
      <c r="R738" s="29"/>
      <c r="S738" s="29">
        <f t="shared" si="568"/>
        <v>0</v>
      </c>
      <c r="T738" s="29">
        <f t="shared" si="569"/>
        <v>2.9000000000000004</v>
      </c>
      <c r="U738" s="29"/>
      <c r="V738" s="29"/>
      <c r="W738" s="29"/>
      <c r="X738" s="29"/>
    </row>
    <row r="739" spans="1:24" ht="16.5" customHeight="1" x14ac:dyDescent="0.25">
      <c r="A739" s="6">
        <v>1431</v>
      </c>
      <c r="B739" s="30">
        <v>734</v>
      </c>
      <c r="C739" s="30"/>
      <c r="D739" s="12"/>
      <c r="E739" s="12" t="s">
        <v>458</v>
      </c>
      <c r="F739" s="18" t="s">
        <v>1388</v>
      </c>
      <c r="G739" s="13">
        <v>32</v>
      </c>
      <c r="H739" s="14">
        <v>85.263999999999982</v>
      </c>
      <c r="I739" s="14">
        <v>11.600000000000001</v>
      </c>
      <c r="J739" s="9" t="s">
        <v>1999</v>
      </c>
      <c r="K739" s="29"/>
      <c r="L739" s="29"/>
      <c r="M739" s="29"/>
      <c r="N739" s="14"/>
      <c r="O739" s="29"/>
      <c r="P739" s="29"/>
      <c r="Q739" s="29"/>
      <c r="R739" s="29"/>
      <c r="S739" s="29">
        <f t="shared" si="568"/>
        <v>0</v>
      </c>
      <c r="T739" s="29">
        <f t="shared" si="569"/>
        <v>11.600000000000001</v>
      </c>
      <c r="U739" s="29"/>
      <c r="V739" s="29"/>
      <c r="W739" s="29"/>
      <c r="X739" s="29"/>
    </row>
    <row r="740" spans="1:24" x14ac:dyDescent="0.25">
      <c r="A740" s="6">
        <v>1432</v>
      </c>
      <c r="B740" s="30">
        <v>735</v>
      </c>
      <c r="C740" s="30"/>
      <c r="D740" s="12"/>
      <c r="E740" s="12" t="s">
        <v>454</v>
      </c>
      <c r="F740" s="17" t="s">
        <v>817</v>
      </c>
      <c r="G740" s="13">
        <v>16</v>
      </c>
      <c r="H740" s="14">
        <v>42.631999999999991</v>
      </c>
      <c r="I740" s="14">
        <v>5.8000000000000007</v>
      </c>
      <c r="J740" s="9" t="s">
        <v>1999</v>
      </c>
      <c r="K740" s="29"/>
      <c r="L740" s="29"/>
      <c r="M740" s="29"/>
      <c r="N740" s="14"/>
      <c r="O740" s="29"/>
      <c r="P740" s="29"/>
      <c r="Q740" s="29"/>
      <c r="R740" s="29"/>
      <c r="S740" s="29">
        <f t="shared" si="568"/>
        <v>0</v>
      </c>
      <c r="T740" s="29">
        <f t="shared" si="569"/>
        <v>5.8000000000000007</v>
      </c>
      <c r="U740" s="29"/>
      <c r="V740" s="29"/>
      <c r="W740" s="29"/>
      <c r="X740" s="29"/>
    </row>
    <row r="741" spans="1:24" x14ac:dyDescent="0.25">
      <c r="A741" s="6">
        <v>1433</v>
      </c>
      <c r="B741" s="30">
        <v>736</v>
      </c>
      <c r="C741" s="30"/>
      <c r="D741" s="12"/>
      <c r="E741" s="12" t="s">
        <v>454</v>
      </c>
      <c r="F741" s="17" t="s">
        <v>818</v>
      </c>
      <c r="G741" s="13">
        <v>18</v>
      </c>
      <c r="H741" s="14">
        <v>47.960999999999999</v>
      </c>
      <c r="I741" s="14">
        <v>6.5250000000000004</v>
      </c>
      <c r="J741" s="9" t="s">
        <v>1999</v>
      </c>
      <c r="K741" s="29"/>
      <c r="L741" s="29"/>
      <c r="M741" s="29"/>
      <c r="N741" s="14"/>
      <c r="O741" s="29"/>
      <c r="P741" s="29"/>
      <c r="Q741" s="29"/>
      <c r="R741" s="29"/>
      <c r="S741" s="29">
        <f t="shared" si="568"/>
        <v>0</v>
      </c>
      <c r="T741" s="29">
        <f t="shared" si="569"/>
        <v>6.5250000000000004</v>
      </c>
      <c r="U741" s="29"/>
      <c r="V741" s="29"/>
      <c r="W741" s="29"/>
      <c r="X741" s="29"/>
    </row>
    <row r="742" spans="1:24" ht="25.5" customHeight="1" x14ac:dyDescent="0.25">
      <c r="A742" s="6">
        <v>1434</v>
      </c>
      <c r="B742" s="30">
        <v>737</v>
      </c>
      <c r="C742" s="30"/>
      <c r="D742" s="12"/>
      <c r="E742" s="12" t="s">
        <v>458</v>
      </c>
      <c r="F742" s="17" t="s">
        <v>819</v>
      </c>
      <c r="G742" s="13">
        <v>26</v>
      </c>
      <c r="H742" s="14">
        <v>69.276999999999987</v>
      </c>
      <c r="I742" s="14">
        <v>9.4250000000000007</v>
      </c>
      <c r="J742" s="9" t="s">
        <v>1999</v>
      </c>
      <c r="K742" s="29"/>
      <c r="L742" s="29"/>
      <c r="M742" s="29"/>
      <c r="N742" s="14"/>
      <c r="O742" s="29"/>
      <c r="P742" s="29"/>
      <c r="Q742" s="29"/>
      <c r="R742" s="29"/>
      <c r="S742" s="29">
        <f t="shared" si="568"/>
        <v>0</v>
      </c>
      <c r="T742" s="29">
        <f t="shared" si="569"/>
        <v>9.4250000000000007</v>
      </c>
      <c r="U742" s="29"/>
      <c r="V742" s="29"/>
      <c r="W742" s="29"/>
      <c r="X742" s="29"/>
    </row>
    <row r="743" spans="1:24" x14ac:dyDescent="0.25">
      <c r="A743" s="6">
        <v>1435</v>
      </c>
      <c r="B743" s="30">
        <v>738</v>
      </c>
      <c r="C743" s="30"/>
      <c r="D743" s="12"/>
      <c r="E743" s="12" t="s">
        <v>454</v>
      </c>
      <c r="F743" s="17" t="s">
        <v>820</v>
      </c>
      <c r="G743" s="13">
        <v>47</v>
      </c>
      <c r="H743" s="14">
        <v>125.2315</v>
      </c>
      <c r="I743" s="14">
        <v>17.037500000000001</v>
      </c>
      <c r="J743" s="9" t="s">
        <v>1999</v>
      </c>
      <c r="K743" s="29"/>
      <c r="L743" s="29"/>
      <c r="M743" s="29"/>
      <c r="N743" s="14"/>
      <c r="O743" s="29"/>
      <c r="P743" s="29"/>
      <c r="Q743" s="29"/>
      <c r="R743" s="29"/>
      <c r="S743" s="29">
        <f t="shared" si="568"/>
        <v>0</v>
      </c>
      <c r="T743" s="29">
        <f t="shared" si="569"/>
        <v>17.037500000000001</v>
      </c>
      <c r="U743" s="29"/>
      <c r="V743" s="29"/>
      <c r="W743" s="29"/>
      <c r="X743" s="29"/>
    </row>
    <row r="744" spans="1:24" s="10" customFormat="1" x14ac:dyDescent="0.25">
      <c r="A744" s="6">
        <v>1436</v>
      </c>
      <c r="B744" s="30">
        <v>739</v>
      </c>
      <c r="C744" s="30"/>
      <c r="D744" s="15" t="s">
        <v>157</v>
      </c>
      <c r="E744" s="15"/>
      <c r="F744" s="9"/>
      <c r="G744" s="16">
        <v>4298</v>
      </c>
      <c r="H744" s="9">
        <v>11533.8305</v>
      </c>
      <c r="I744" s="9">
        <v>1488.09375</v>
      </c>
      <c r="J744" s="9" t="s">
        <v>1999</v>
      </c>
      <c r="K744" s="21"/>
      <c r="L744" s="21"/>
      <c r="M744" s="21"/>
      <c r="N744" s="21">
        <f t="shared" ref="N744" si="570">SUM(N745:N747)</f>
        <v>0</v>
      </c>
      <c r="O744" s="21"/>
      <c r="P744" s="21"/>
      <c r="Q744" s="21"/>
      <c r="R744" s="21"/>
      <c r="S744" s="21">
        <f t="shared" ref="S744:T744" si="571">SUM(S745:S747)</f>
        <v>0</v>
      </c>
      <c r="T744" s="21">
        <f t="shared" si="571"/>
        <v>1488.09375</v>
      </c>
      <c r="U744" s="21"/>
      <c r="V744" s="21"/>
      <c r="W744" s="21"/>
      <c r="X744" s="21"/>
    </row>
    <row r="745" spans="1:24" x14ac:dyDescent="0.25">
      <c r="A745" s="6">
        <v>1437</v>
      </c>
      <c r="B745" s="30">
        <v>740</v>
      </c>
      <c r="C745" s="30"/>
      <c r="D745" s="12"/>
      <c r="E745" s="12" t="s">
        <v>455</v>
      </c>
      <c r="F745" s="17" t="s">
        <v>1766</v>
      </c>
      <c r="G745" s="13">
        <v>3986</v>
      </c>
      <c r="H745" s="14">
        <v>10715.164000000001</v>
      </c>
      <c r="I745" s="14">
        <v>1379.645</v>
      </c>
      <c r="J745" s="9" t="s">
        <v>1999</v>
      </c>
      <c r="K745" s="29"/>
      <c r="L745" s="29"/>
      <c r="M745" s="29"/>
      <c r="N745" s="14"/>
      <c r="O745" s="29"/>
      <c r="P745" s="29"/>
      <c r="Q745" s="29"/>
      <c r="R745" s="29"/>
      <c r="S745" s="29">
        <f t="shared" ref="S745:S747" si="572">N745/100*R745</f>
        <v>0</v>
      </c>
      <c r="T745" s="29">
        <f t="shared" ref="T745:T747" si="573">I745-S745</f>
        <v>1379.645</v>
      </c>
      <c r="U745" s="29"/>
      <c r="V745" s="29"/>
      <c r="W745" s="29"/>
      <c r="X745" s="29"/>
    </row>
    <row r="746" spans="1:24" x14ac:dyDescent="0.25">
      <c r="A746" s="6">
        <v>1438</v>
      </c>
      <c r="B746" s="30">
        <v>741</v>
      </c>
      <c r="C746" s="30"/>
      <c r="D746" s="12"/>
      <c r="E746" s="12" t="s">
        <v>458</v>
      </c>
      <c r="F746" s="17" t="s">
        <v>1389</v>
      </c>
      <c r="G746" s="13">
        <v>289</v>
      </c>
      <c r="H746" s="14">
        <v>757.38300000000004</v>
      </c>
      <c r="I746" s="14">
        <v>100.11125</v>
      </c>
      <c r="J746" s="9" t="s">
        <v>1999</v>
      </c>
      <c r="K746" s="29"/>
      <c r="L746" s="29"/>
      <c r="M746" s="29"/>
      <c r="N746" s="14"/>
      <c r="O746" s="29"/>
      <c r="P746" s="29"/>
      <c r="Q746" s="29"/>
      <c r="R746" s="29"/>
      <c r="S746" s="29">
        <f t="shared" si="572"/>
        <v>0</v>
      </c>
      <c r="T746" s="29">
        <f t="shared" si="573"/>
        <v>100.11125</v>
      </c>
      <c r="U746" s="29"/>
      <c r="V746" s="29"/>
      <c r="W746" s="29"/>
      <c r="X746" s="29"/>
    </row>
    <row r="747" spans="1:24" x14ac:dyDescent="0.25">
      <c r="A747" s="6">
        <v>1439</v>
      </c>
      <c r="B747" s="30">
        <v>742</v>
      </c>
      <c r="C747" s="30"/>
      <c r="D747" s="12"/>
      <c r="E747" s="12" t="s">
        <v>454</v>
      </c>
      <c r="F747" s="17" t="s">
        <v>821</v>
      </c>
      <c r="G747" s="13">
        <v>23</v>
      </c>
      <c r="H747" s="14">
        <v>61.283499999999989</v>
      </c>
      <c r="I747" s="14">
        <v>8.3375000000000004</v>
      </c>
      <c r="J747" s="9" t="s">
        <v>1999</v>
      </c>
      <c r="K747" s="29"/>
      <c r="L747" s="29"/>
      <c r="M747" s="29"/>
      <c r="N747" s="14"/>
      <c r="O747" s="29"/>
      <c r="P747" s="29"/>
      <c r="Q747" s="29"/>
      <c r="R747" s="29"/>
      <c r="S747" s="29">
        <f t="shared" si="572"/>
        <v>0</v>
      </c>
      <c r="T747" s="29">
        <f t="shared" si="573"/>
        <v>8.3375000000000004</v>
      </c>
      <c r="U747" s="29"/>
      <c r="V747" s="29"/>
      <c r="W747" s="29"/>
      <c r="X747" s="29"/>
    </row>
    <row r="748" spans="1:24" s="10" customFormat="1" x14ac:dyDescent="0.25">
      <c r="A748" s="6">
        <v>1440</v>
      </c>
      <c r="B748" s="30">
        <v>743</v>
      </c>
      <c r="C748" s="30"/>
      <c r="D748" s="15" t="s">
        <v>158</v>
      </c>
      <c r="E748" s="15"/>
      <c r="F748" s="9"/>
      <c r="G748" s="16">
        <v>189</v>
      </c>
      <c r="H748" s="9">
        <v>503.59049999999996</v>
      </c>
      <c r="I748" s="9">
        <v>68.512499999999989</v>
      </c>
      <c r="J748" s="9" t="s">
        <v>1999</v>
      </c>
      <c r="K748" s="21"/>
      <c r="L748" s="21"/>
      <c r="M748" s="21"/>
      <c r="N748" s="21">
        <f t="shared" ref="N748" si="574">SUM(N749:N751)</f>
        <v>0</v>
      </c>
      <c r="O748" s="21"/>
      <c r="P748" s="21"/>
      <c r="Q748" s="21"/>
      <c r="R748" s="21"/>
      <c r="S748" s="21">
        <f t="shared" ref="S748:T748" si="575">SUM(S749:S751)</f>
        <v>0</v>
      </c>
      <c r="T748" s="21">
        <f t="shared" si="575"/>
        <v>68.512499999999989</v>
      </c>
      <c r="U748" s="21"/>
      <c r="V748" s="21"/>
      <c r="W748" s="21"/>
      <c r="X748" s="21"/>
    </row>
    <row r="749" spans="1:24" ht="31.5" customHeight="1" x14ac:dyDescent="0.25">
      <c r="A749" s="6">
        <v>1441</v>
      </c>
      <c r="B749" s="30">
        <v>744</v>
      </c>
      <c r="C749" s="30"/>
      <c r="D749" s="12"/>
      <c r="E749" s="12" t="s">
        <v>531</v>
      </c>
      <c r="F749" s="17" t="s">
        <v>822</v>
      </c>
      <c r="G749" s="13">
        <v>99</v>
      </c>
      <c r="H749" s="14">
        <v>263.78549999999996</v>
      </c>
      <c r="I749" s="14">
        <v>35.887500000000003</v>
      </c>
      <c r="J749" s="9" t="s">
        <v>1999</v>
      </c>
      <c r="K749" s="29"/>
      <c r="L749" s="29"/>
      <c r="M749" s="29"/>
      <c r="N749" s="14"/>
      <c r="O749" s="29"/>
      <c r="P749" s="29"/>
      <c r="Q749" s="29"/>
      <c r="R749" s="29"/>
      <c r="S749" s="29">
        <f t="shared" ref="S749:S751" si="576">N749/100*R749</f>
        <v>0</v>
      </c>
      <c r="T749" s="29">
        <f t="shared" ref="T749:T751" si="577">I749-S749</f>
        <v>35.887500000000003</v>
      </c>
      <c r="U749" s="29"/>
      <c r="V749" s="29"/>
      <c r="W749" s="29"/>
      <c r="X749" s="29"/>
    </row>
    <row r="750" spans="1:24" x14ac:dyDescent="0.25">
      <c r="A750" s="6">
        <v>1442</v>
      </c>
      <c r="B750" s="30">
        <v>745</v>
      </c>
      <c r="C750" s="30"/>
      <c r="D750" s="12"/>
      <c r="E750" s="12" t="s">
        <v>454</v>
      </c>
      <c r="F750" s="17" t="s">
        <v>823</v>
      </c>
      <c r="G750" s="13">
        <v>83</v>
      </c>
      <c r="H750" s="14">
        <v>221.15349999999998</v>
      </c>
      <c r="I750" s="14">
        <v>30.087499999999999</v>
      </c>
      <c r="J750" s="9" t="s">
        <v>1999</v>
      </c>
      <c r="K750" s="29"/>
      <c r="L750" s="29"/>
      <c r="M750" s="29"/>
      <c r="N750" s="14"/>
      <c r="O750" s="29"/>
      <c r="P750" s="29"/>
      <c r="Q750" s="29"/>
      <c r="R750" s="29"/>
      <c r="S750" s="29">
        <f t="shared" si="576"/>
        <v>0</v>
      </c>
      <c r="T750" s="29">
        <f t="shared" si="577"/>
        <v>30.087499999999999</v>
      </c>
      <c r="U750" s="29"/>
      <c r="V750" s="29"/>
      <c r="W750" s="29"/>
      <c r="X750" s="29"/>
    </row>
    <row r="751" spans="1:24" x14ac:dyDescent="0.25">
      <c r="A751" s="6">
        <v>1443</v>
      </c>
      <c r="B751" s="30">
        <v>746</v>
      </c>
      <c r="C751" s="30"/>
      <c r="D751" s="12"/>
      <c r="E751" s="12" t="s">
        <v>454</v>
      </c>
      <c r="F751" s="17" t="s">
        <v>469</v>
      </c>
      <c r="G751" s="13">
        <v>7</v>
      </c>
      <c r="H751" s="14">
        <v>18.651499999999999</v>
      </c>
      <c r="I751" s="14">
        <v>2.5375000000000001</v>
      </c>
      <c r="J751" s="9" t="s">
        <v>1999</v>
      </c>
      <c r="K751" s="29"/>
      <c r="L751" s="29"/>
      <c r="M751" s="29"/>
      <c r="N751" s="14"/>
      <c r="O751" s="29"/>
      <c r="P751" s="29"/>
      <c r="Q751" s="29"/>
      <c r="R751" s="29"/>
      <c r="S751" s="29">
        <f t="shared" si="576"/>
        <v>0</v>
      </c>
      <c r="T751" s="29">
        <f t="shared" si="577"/>
        <v>2.5375000000000001</v>
      </c>
      <c r="U751" s="29"/>
      <c r="V751" s="29"/>
      <c r="W751" s="29"/>
      <c r="X751" s="29"/>
    </row>
    <row r="752" spans="1:24" s="10" customFormat="1" x14ac:dyDescent="0.25">
      <c r="A752" s="6">
        <v>1444</v>
      </c>
      <c r="B752" s="30">
        <v>747</v>
      </c>
      <c r="C752" s="30"/>
      <c r="D752" s="15" t="s">
        <v>159</v>
      </c>
      <c r="E752" s="15"/>
      <c r="F752" s="9"/>
      <c r="G752" s="16">
        <v>276</v>
      </c>
      <c r="H752" s="9">
        <v>735.40199999999993</v>
      </c>
      <c r="I752" s="9">
        <v>100.05000000000001</v>
      </c>
      <c r="J752" s="9" t="s">
        <v>1999</v>
      </c>
      <c r="K752" s="21"/>
      <c r="L752" s="21"/>
      <c r="M752" s="21"/>
      <c r="N752" s="21">
        <f t="shared" ref="N752" si="578">SUM(N753:N756)</f>
        <v>0</v>
      </c>
      <c r="O752" s="21"/>
      <c r="P752" s="21"/>
      <c r="Q752" s="21"/>
      <c r="R752" s="21"/>
      <c r="S752" s="21">
        <f t="shared" ref="S752:T752" si="579">SUM(S753:S756)</f>
        <v>0</v>
      </c>
      <c r="T752" s="21">
        <f t="shared" si="579"/>
        <v>100.05000000000001</v>
      </c>
      <c r="U752" s="21"/>
      <c r="V752" s="21"/>
      <c r="W752" s="21"/>
      <c r="X752" s="21"/>
    </row>
    <row r="753" spans="1:24" x14ac:dyDescent="0.25">
      <c r="A753" s="6">
        <v>1445</v>
      </c>
      <c r="B753" s="30">
        <v>748</v>
      </c>
      <c r="C753" s="30"/>
      <c r="D753" s="12"/>
      <c r="E753" s="12" t="s">
        <v>455</v>
      </c>
      <c r="F753" s="17" t="s">
        <v>1767</v>
      </c>
      <c r="G753" s="13">
        <v>172</v>
      </c>
      <c r="H753" s="14">
        <v>458.29399999999993</v>
      </c>
      <c r="I753" s="14">
        <v>62.350000000000009</v>
      </c>
      <c r="J753" s="9" t="s">
        <v>1999</v>
      </c>
      <c r="K753" s="29"/>
      <c r="L753" s="29"/>
      <c r="M753" s="29"/>
      <c r="N753" s="14"/>
      <c r="O753" s="29"/>
      <c r="P753" s="29"/>
      <c r="Q753" s="29"/>
      <c r="R753" s="29"/>
      <c r="S753" s="29">
        <f t="shared" ref="S753:S756" si="580">N753/100*R753</f>
        <v>0</v>
      </c>
      <c r="T753" s="29">
        <f t="shared" ref="T753:T756" si="581">I753-S753</f>
        <v>62.350000000000009</v>
      </c>
      <c r="U753" s="29"/>
      <c r="V753" s="29"/>
      <c r="W753" s="29"/>
      <c r="X753" s="29"/>
    </row>
    <row r="754" spans="1:24" x14ac:dyDescent="0.25">
      <c r="A754" s="6">
        <v>1446</v>
      </c>
      <c r="B754" s="30">
        <v>749</v>
      </c>
      <c r="C754" s="30"/>
      <c r="D754" s="12"/>
      <c r="E754" s="12" t="s">
        <v>454</v>
      </c>
      <c r="F754" s="17" t="s">
        <v>824</v>
      </c>
      <c r="G754" s="13">
        <v>39</v>
      </c>
      <c r="H754" s="14">
        <v>103.91549999999999</v>
      </c>
      <c r="I754" s="14">
        <v>14.137500000000001</v>
      </c>
      <c r="J754" s="9" t="s">
        <v>1999</v>
      </c>
      <c r="K754" s="29"/>
      <c r="L754" s="29"/>
      <c r="M754" s="29"/>
      <c r="N754" s="14"/>
      <c r="O754" s="29"/>
      <c r="P754" s="29"/>
      <c r="Q754" s="29"/>
      <c r="R754" s="29"/>
      <c r="S754" s="29">
        <f t="shared" si="580"/>
        <v>0</v>
      </c>
      <c r="T754" s="29">
        <f t="shared" si="581"/>
        <v>14.137500000000001</v>
      </c>
      <c r="U754" s="29"/>
      <c r="V754" s="29"/>
      <c r="W754" s="29"/>
      <c r="X754" s="29"/>
    </row>
    <row r="755" spans="1:24" x14ac:dyDescent="0.25">
      <c r="A755" s="6">
        <v>1447</v>
      </c>
      <c r="B755" s="30">
        <v>750</v>
      </c>
      <c r="C755" s="30"/>
      <c r="D755" s="12"/>
      <c r="E755" s="12" t="s">
        <v>453</v>
      </c>
      <c r="F755" s="17" t="s">
        <v>1390</v>
      </c>
      <c r="G755" s="13">
        <v>17</v>
      </c>
      <c r="H755" s="14">
        <v>45.296500000000002</v>
      </c>
      <c r="I755" s="14">
        <v>6.1624999999999996</v>
      </c>
      <c r="J755" s="9" t="s">
        <v>1999</v>
      </c>
      <c r="K755" s="29"/>
      <c r="L755" s="29"/>
      <c r="M755" s="29"/>
      <c r="N755" s="14"/>
      <c r="O755" s="29"/>
      <c r="P755" s="29"/>
      <c r="Q755" s="29"/>
      <c r="R755" s="29"/>
      <c r="S755" s="29">
        <f t="shared" si="580"/>
        <v>0</v>
      </c>
      <c r="T755" s="29">
        <f t="shared" si="581"/>
        <v>6.1624999999999996</v>
      </c>
      <c r="U755" s="29"/>
      <c r="V755" s="29"/>
      <c r="W755" s="29"/>
      <c r="X755" s="29"/>
    </row>
    <row r="756" spans="1:24" x14ac:dyDescent="0.25">
      <c r="A756" s="6">
        <v>1448</v>
      </c>
      <c r="B756" s="30">
        <v>751</v>
      </c>
      <c r="C756" s="30"/>
      <c r="D756" s="12"/>
      <c r="E756" s="12" t="s">
        <v>454</v>
      </c>
      <c r="F756" s="17" t="s">
        <v>825</v>
      </c>
      <c r="G756" s="13">
        <v>48</v>
      </c>
      <c r="H756" s="14">
        <v>127.896</v>
      </c>
      <c r="I756" s="14">
        <v>17.399999999999999</v>
      </c>
      <c r="J756" s="9" t="s">
        <v>1999</v>
      </c>
      <c r="K756" s="29"/>
      <c r="L756" s="29"/>
      <c r="M756" s="29"/>
      <c r="N756" s="14"/>
      <c r="O756" s="29"/>
      <c r="P756" s="29"/>
      <c r="Q756" s="29"/>
      <c r="R756" s="29"/>
      <c r="S756" s="29">
        <f t="shared" si="580"/>
        <v>0</v>
      </c>
      <c r="T756" s="29">
        <f t="shared" si="581"/>
        <v>17.399999999999999</v>
      </c>
      <c r="U756" s="29"/>
      <c r="V756" s="29"/>
      <c r="W756" s="29"/>
      <c r="X756" s="29"/>
    </row>
    <row r="757" spans="1:24" s="10" customFormat="1" x14ac:dyDescent="0.25">
      <c r="A757" s="6">
        <v>1449</v>
      </c>
      <c r="B757" s="30">
        <v>752</v>
      </c>
      <c r="C757" s="30"/>
      <c r="D757" s="15" t="s">
        <v>160</v>
      </c>
      <c r="E757" s="15"/>
      <c r="F757" s="9"/>
      <c r="G757" s="16">
        <v>411</v>
      </c>
      <c r="H757" s="9">
        <v>1083.4894999999999</v>
      </c>
      <c r="I757" s="9">
        <v>144.7175</v>
      </c>
      <c r="J757" s="9" t="s">
        <v>1999</v>
      </c>
      <c r="K757" s="21"/>
      <c r="L757" s="21"/>
      <c r="M757" s="21"/>
      <c r="N757" s="21">
        <f t="shared" ref="N757" si="582">SUM(N758:N760)</f>
        <v>0</v>
      </c>
      <c r="O757" s="21"/>
      <c r="P757" s="21"/>
      <c r="Q757" s="21"/>
      <c r="R757" s="21"/>
      <c r="S757" s="21">
        <f t="shared" ref="S757:T757" si="583">SUM(S758:S760)</f>
        <v>0</v>
      </c>
      <c r="T757" s="21">
        <f t="shared" si="583"/>
        <v>144.7175</v>
      </c>
      <c r="U757" s="21"/>
      <c r="V757" s="21"/>
      <c r="W757" s="21"/>
      <c r="X757" s="21"/>
    </row>
    <row r="758" spans="1:24" x14ac:dyDescent="0.25">
      <c r="A758" s="6">
        <v>1450</v>
      </c>
      <c r="B758" s="30">
        <v>753</v>
      </c>
      <c r="C758" s="30"/>
      <c r="D758" s="12"/>
      <c r="E758" s="12" t="s">
        <v>455</v>
      </c>
      <c r="F758" s="17" t="s">
        <v>1768</v>
      </c>
      <c r="G758" s="13">
        <v>262</v>
      </c>
      <c r="H758" s="14">
        <v>686.47899999999993</v>
      </c>
      <c r="I758" s="14">
        <v>90.705000000000013</v>
      </c>
      <c r="J758" s="9" t="s">
        <v>1999</v>
      </c>
      <c r="K758" s="29"/>
      <c r="L758" s="29"/>
      <c r="M758" s="29"/>
      <c r="N758" s="14"/>
      <c r="O758" s="29"/>
      <c r="P758" s="29"/>
      <c r="Q758" s="29"/>
      <c r="R758" s="29"/>
      <c r="S758" s="29">
        <f t="shared" ref="S758:S760" si="584">N758/100*R758</f>
        <v>0</v>
      </c>
      <c r="T758" s="29">
        <f t="shared" ref="T758:T760" si="585">I758-S758</f>
        <v>90.705000000000013</v>
      </c>
      <c r="U758" s="29"/>
      <c r="V758" s="29"/>
      <c r="W758" s="29"/>
      <c r="X758" s="29"/>
    </row>
    <row r="759" spans="1:24" x14ac:dyDescent="0.25">
      <c r="A759" s="6">
        <v>1451</v>
      </c>
      <c r="B759" s="30">
        <v>754</v>
      </c>
      <c r="C759" s="30"/>
      <c r="D759" s="12"/>
      <c r="E759" s="12" t="s">
        <v>454</v>
      </c>
      <c r="F759" s="17" t="s">
        <v>826</v>
      </c>
      <c r="G759" s="13">
        <v>82</v>
      </c>
      <c r="H759" s="14">
        <v>218.48899999999998</v>
      </c>
      <c r="I759" s="14">
        <v>29.725000000000001</v>
      </c>
      <c r="J759" s="9" t="s">
        <v>1999</v>
      </c>
      <c r="K759" s="29"/>
      <c r="L759" s="29"/>
      <c r="M759" s="29"/>
      <c r="N759" s="14"/>
      <c r="O759" s="29"/>
      <c r="P759" s="29"/>
      <c r="Q759" s="29"/>
      <c r="R759" s="29"/>
      <c r="S759" s="29">
        <f t="shared" si="584"/>
        <v>0</v>
      </c>
      <c r="T759" s="29">
        <f t="shared" si="585"/>
        <v>29.725000000000001</v>
      </c>
      <c r="U759" s="29"/>
      <c r="V759" s="29"/>
      <c r="W759" s="29"/>
      <c r="X759" s="29"/>
    </row>
    <row r="760" spans="1:24" x14ac:dyDescent="0.25">
      <c r="A760" s="6">
        <v>1452</v>
      </c>
      <c r="B760" s="30">
        <v>755</v>
      </c>
      <c r="C760" s="30"/>
      <c r="D760" s="12"/>
      <c r="E760" s="12" t="s">
        <v>454</v>
      </c>
      <c r="F760" s="17" t="s">
        <v>827</v>
      </c>
      <c r="G760" s="13">
        <v>67</v>
      </c>
      <c r="H760" s="14">
        <v>178.5215</v>
      </c>
      <c r="I760" s="14">
        <v>24.287499999999998</v>
      </c>
      <c r="J760" s="9" t="s">
        <v>1999</v>
      </c>
      <c r="K760" s="29"/>
      <c r="L760" s="29"/>
      <c r="M760" s="29"/>
      <c r="N760" s="14"/>
      <c r="O760" s="29"/>
      <c r="P760" s="29"/>
      <c r="Q760" s="29"/>
      <c r="R760" s="29"/>
      <c r="S760" s="29">
        <f t="shared" si="584"/>
        <v>0</v>
      </c>
      <c r="T760" s="29">
        <f t="shared" si="585"/>
        <v>24.287499999999998</v>
      </c>
      <c r="U760" s="29"/>
      <c r="V760" s="29"/>
      <c r="W760" s="29"/>
      <c r="X760" s="29"/>
    </row>
    <row r="761" spans="1:24" s="10" customFormat="1" x14ac:dyDescent="0.25">
      <c r="A761" s="6">
        <v>1453</v>
      </c>
      <c r="B761" s="30">
        <v>756</v>
      </c>
      <c r="C761" s="30"/>
      <c r="D761" s="15" t="s">
        <v>161</v>
      </c>
      <c r="E761" s="15"/>
      <c r="F761" s="9"/>
      <c r="G761" s="16">
        <v>943</v>
      </c>
      <c r="H761" s="9">
        <v>2440.4134999999997</v>
      </c>
      <c r="I761" s="9">
        <v>315.30250000000001</v>
      </c>
      <c r="J761" s="9" t="s">
        <v>1999</v>
      </c>
      <c r="K761" s="21"/>
      <c r="L761" s="21"/>
      <c r="M761" s="21"/>
      <c r="N761" s="21">
        <f t="shared" ref="N761" si="586">SUM(N762:N763)</f>
        <v>0</v>
      </c>
      <c r="O761" s="21"/>
      <c r="P761" s="21"/>
      <c r="Q761" s="21"/>
      <c r="R761" s="21"/>
      <c r="S761" s="21">
        <f t="shared" ref="S761:T761" si="587">SUM(S762:S763)</f>
        <v>0</v>
      </c>
      <c r="T761" s="21">
        <f t="shared" si="587"/>
        <v>315.30250000000001</v>
      </c>
      <c r="U761" s="21"/>
      <c r="V761" s="21"/>
      <c r="W761" s="21"/>
      <c r="X761" s="21"/>
    </row>
    <row r="762" spans="1:24" x14ac:dyDescent="0.25">
      <c r="A762" s="6">
        <v>1454</v>
      </c>
      <c r="B762" s="30">
        <v>757</v>
      </c>
      <c r="C762" s="30"/>
      <c r="D762" s="12"/>
      <c r="E762" s="12" t="s">
        <v>455</v>
      </c>
      <c r="F762" s="17" t="s">
        <v>1769</v>
      </c>
      <c r="G762" s="13">
        <v>764</v>
      </c>
      <c r="H762" s="14">
        <v>1963.4679999999998</v>
      </c>
      <c r="I762" s="14">
        <v>250.41499999999999</v>
      </c>
      <c r="J762" s="9" t="s">
        <v>1999</v>
      </c>
      <c r="K762" s="29"/>
      <c r="L762" s="29"/>
      <c r="M762" s="29"/>
      <c r="N762" s="14"/>
      <c r="O762" s="29"/>
      <c r="P762" s="29"/>
      <c r="Q762" s="29"/>
      <c r="R762" s="29"/>
      <c r="S762" s="29">
        <f t="shared" ref="S762:S763" si="588">N762/100*R762</f>
        <v>0</v>
      </c>
      <c r="T762" s="29">
        <f t="shared" ref="T762:T763" si="589">I762-S762</f>
        <v>250.41499999999999</v>
      </c>
      <c r="U762" s="29"/>
      <c r="V762" s="29"/>
      <c r="W762" s="29"/>
      <c r="X762" s="29"/>
    </row>
    <row r="763" spans="1:24" x14ac:dyDescent="0.25">
      <c r="A763" s="6">
        <v>1455</v>
      </c>
      <c r="B763" s="30">
        <v>758</v>
      </c>
      <c r="C763" s="30"/>
      <c r="D763" s="12"/>
      <c r="E763" s="12" t="s">
        <v>453</v>
      </c>
      <c r="F763" s="17" t="s">
        <v>1391</v>
      </c>
      <c r="G763" s="13">
        <v>179</v>
      </c>
      <c r="H763" s="14">
        <v>476.94549999999992</v>
      </c>
      <c r="I763" s="14">
        <v>64.887500000000003</v>
      </c>
      <c r="J763" s="9" t="s">
        <v>1999</v>
      </c>
      <c r="K763" s="29"/>
      <c r="L763" s="29"/>
      <c r="M763" s="29"/>
      <c r="N763" s="14"/>
      <c r="O763" s="29"/>
      <c r="P763" s="29"/>
      <c r="Q763" s="29"/>
      <c r="R763" s="29"/>
      <c r="S763" s="29">
        <f t="shared" si="588"/>
        <v>0</v>
      </c>
      <c r="T763" s="29">
        <f t="shared" si="589"/>
        <v>64.887500000000003</v>
      </c>
      <c r="U763" s="29"/>
      <c r="V763" s="29"/>
      <c r="W763" s="29"/>
      <c r="X763" s="29"/>
    </row>
    <row r="764" spans="1:24" s="10" customFormat="1" x14ac:dyDescent="0.25">
      <c r="A764" s="6">
        <v>1456</v>
      </c>
      <c r="B764" s="30">
        <v>759</v>
      </c>
      <c r="C764" s="30"/>
      <c r="D764" s="15" t="s">
        <v>162</v>
      </c>
      <c r="E764" s="15"/>
      <c r="F764" s="9"/>
      <c r="G764" s="16">
        <v>235</v>
      </c>
      <c r="H764" s="9">
        <v>615.78250000000003</v>
      </c>
      <c r="I764" s="9">
        <v>81.375</v>
      </c>
      <c r="J764" s="9" t="s">
        <v>1999</v>
      </c>
      <c r="K764" s="21"/>
      <c r="L764" s="21"/>
      <c r="M764" s="21"/>
      <c r="N764" s="21">
        <f t="shared" ref="N764" si="590">SUM(N765:N767)</f>
        <v>0</v>
      </c>
      <c r="O764" s="21"/>
      <c r="P764" s="21"/>
      <c r="Q764" s="21"/>
      <c r="R764" s="21"/>
      <c r="S764" s="21">
        <f t="shared" ref="S764:T764" si="591">SUM(S765:S767)</f>
        <v>0</v>
      </c>
      <c r="T764" s="21">
        <f t="shared" si="591"/>
        <v>81.375</v>
      </c>
      <c r="U764" s="21"/>
      <c r="V764" s="21"/>
      <c r="W764" s="21"/>
      <c r="X764" s="21"/>
    </row>
    <row r="765" spans="1:24" x14ac:dyDescent="0.25">
      <c r="A765" s="6">
        <v>1457</v>
      </c>
      <c r="B765" s="30">
        <v>760</v>
      </c>
      <c r="C765" s="30"/>
      <c r="D765" s="12"/>
      <c r="E765" s="12" t="s">
        <v>455</v>
      </c>
      <c r="F765" s="17" t="s">
        <v>1770</v>
      </c>
      <c r="G765" s="13">
        <v>136</v>
      </c>
      <c r="H765" s="14">
        <v>351.99700000000001</v>
      </c>
      <c r="I765" s="14">
        <v>45.487499999999997</v>
      </c>
      <c r="J765" s="9" t="s">
        <v>1999</v>
      </c>
      <c r="K765" s="29"/>
      <c r="L765" s="29"/>
      <c r="M765" s="29"/>
      <c r="N765" s="14"/>
      <c r="O765" s="29"/>
      <c r="P765" s="29"/>
      <c r="Q765" s="29"/>
      <c r="R765" s="29"/>
      <c r="S765" s="29">
        <f t="shared" ref="S765:S767" si="592">N765/100*R765</f>
        <v>0</v>
      </c>
      <c r="T765" s="29">
        <f t="shared" ref="T765:T767" si="593">I765-S765</f>
        <v>45.487499999999997</v>
      </c>
      <c r="U765" s="29"/>
      <c r="V765" s="29"/>
      <c r="W765" s="29"/>
      <c r="X765" s="29"/>
    </row>
    <row r="766" spans="1:24" x14ac:dyDescent="0.25">
      <c r="A766" s="6">
        <v>1458</v>
      </c>
      <c r="B766" s="30">
        <v>761</v>
      </c>
      <c r="C766" s="30"/>
      <c r="D766" s="12"/>
      <c r="E766" s="12" t="s">
        <v>454</v>
      </c>
      <c r="F766" s="17" t="s">
        <v>828</v>
      </c>
      <c r="G766" s="13">
        <v>38</v>
      </c>
      <c r="H766" s="14">
        <v>101.25099999999999</v>
      </c>
      <c r="I766" s="14">
        <v>13.775000000000002</v>
      </c>
      <c r="J766" s="9" t="s">
        <v>1999</v>
      </c>
      <c r="K766" s="29"/>
      <c r="L766" s="29"/>
      <c r="M766" s="29"/>
      <c r="N766" s="14"/>
      <c r="O766" s="29"/>
      <c r="P766" s="29"/>
      <c r="Q766" s="29"/>
      <c r="R766" s="29"/>
      <c r="S766" s="29">
        <f t="shared" si="592"/>
        <v>0</v>
      </c>
      <c r="T766" s="29">
        <f t="shared" si="593"/>
        <v>13.775000000000002</v>
      </c>
      <c r="U766" s="29"/>
      <c r="V766" s="29"/>
      <c r="W766" s="29"/>
      <c r="X766" s="29"/>
    </row>
    <row r="767" spans="1:24" x14ac:dyDescent="0.25">
      <c r="A767" s="6">
        <v>1459</v>
      </c>
      <c r="B767" s="30">
        <v>762</v>
      </c>
      <c r="C767" s="30"/>
      <c r="D767" s="12"/>
      <c r="E767" s="12" t="s">
        <v>458</v>
      </c>
      <c r="F767" s="17" t="s">
        <v>829</v>
      </c>
      <c r="G767" s="13">
        <v>61</v>
      </c>
      <c r="H767" s="14">
        <v>162.53449999999998</v>
      </c>
      <c r="I767" s="14">
        <v>22.112500000000001</v>
      </c>
      <c r="J767" s="9" t="s">
        <v>1999</v>
      </c>
      <c r="K767" s="29"/>
      <c r="L767" s="29"/>
      <c r="M767" s="29"/>
      <c r="N767" s="14"/>
      <c r="O767" s="29"/>
      <c r="P767" s="29"/>
      <c r="Q767" s="29"/>
      <c r="R767" s="29"/>
      <c r="S767" s="29">
        <f t="shared" si="592"/>
        <v>0</v>
      </c>
      <c r="T767" s="29">
        <f t="shared" si="593"/>
        <v>22.112500000000001</v>
      </c>
      <c r="U767" s="29"/>
      <c r="V767" s="29"/>
      <c r="W767" s="29"/>
      <c r="X767" s="29"/>
    </row>
    <row r="768" spans="1:24" s="10" customFormat="1" x14ac:dyDescent="0.25">
      <c r="A768" s="6">
        <v>1460</v>
      </c>
      <c r="B768" s="30">
        <v>763</v>
      </c>
      <c r="C768" s="30"/>
      <c r="D768" s="15" t="s">
        <v>163</v>
      </c>
      <c r="E768" s="15"/>
      <c r="F768" s="9"/>
      <c r="G768" s="16">
        <v>1134</v>
      </c>
      <c r="H768" s="9">
        <v>3002.453</v>
      </c>
      <c r="I768" s="9">
        <v>404.06000000000006</v>
      </c>
      <c r="J768" s="9" t="s">
        <v>1999</v>
      </c>
      <c r="K768" s="21"/>
      <c r="L768" s="21"/>
      <c r="M768" s="21"/>
      <c r="N768" s="21">
        <f t="shared" ref="N768" si="594">SUM(N769:N773)</f>
        <v>0</v>
      </c>
      <c r="O768" s="21"/>
      <c r="P768" s="21"/>
      <c r="Q768" s="21"/>
      <c r="R768" s="21"/>
      <c r="S768" s="21">
        <f t="shared" ref="S768:T768" si="595">SUM(S769:S773)</f>
        <v>0</v>
      </c>
      <c r="T768" s="21">
        <f t="shared" si="595"/>
        <v>404.06000000000006</v>
      </c>
      <c r="U768" s="21"/>
      <c r="V768" s="21"/>
      <c r="W768" s="21"/>
      <c r="X768" s="21"/>
    </row>
    <row r="769" spans="1:24" x14ac:dyDescent="0.25">
      <c r="A769" s="6">
        <v>1461</v>
      </c>
      <c r="B769" s="30">
        <v>764</v>
      </c>
      <c r="C769" s="30"/>
      <c r="D769" s="12"/>
      <c r="E769" s="12" t="s">
        <v>455</v>
      </c>
      <c r="F769" s="17" t="s">
        <v>1771</v>
      </c>
      <c r="G769" s="13">
        <v>781</v>
      </c>
      <c r="H769" s="14">
        <v>2063.1295</v>
      </c>
      <c r="I769" s="14">
        <v>276.55500000000001</v>
      </c>
      <c r="J769" s="9" t="s">
        <v>1999</v>
      </c>
      <c r="K769" s="29"/>
      <c r="L769" s="29"/>
      <c r="M769" s="29"/>
      <c r="N769" s="14"/>
      <c r="O769" s="29"/>
      <c r="P769" s="29"/>
      <c r="Q769" s="29"/>
      <c r="R769" s="29"/>
      <c r="S769" s="29">
        <f t="shared" ref="S769:S773" si="596">N769/100*R769</f>
        <v>0</v>
      </c>
      <c r="T769" s="29">
        <f t="shared" ref="T769:T773" si="597">I769-S769</f>
        <v>276.55500000000001</v>
      </c>
      <c r="U769" s="29"/>
      <c r="V769" s="29"/>
      <c r="W769" s="29"/>
      <c r="X769" s="29"/>
    </row>
    <row r="770" spans="1:24" x14ac:dyDescent="0.25">
      <c r="A770" s="6">
        <v>1462</v>
      </c>
      <c r="B770" s="30">
        <v>765</v>
      </c>
      <c r="C770" s="30"/>
      <c r="D770" s="12"/>
      <c r="E770" s="12" t="s">
        <v>454</v>
      </c>
      <c r="F770" s="17" t="s">
        <v>830</v>
      </c>
      <c r="G770" s="13">
        <v>7</v>
      </c>
      <c r="H770" s="14">
        <v>18.651499999999999</v>
      </c>
      <c r="I770" s="14">
        <v>2.5375000000000001</v>
      </c>
      <c r="J770" s="9" t="s">
        <v>1999</v>
      </c>
      <c r="K770" s="29"/>
      <c r="L770" s="29"/>
      <c r="M770" s="29"/>
      <c r="N770" s="14"/>
      <c r="O770" s="29"/>
      <c r="P770" s="29"/>
      <c r="Q770" s="29"/>
      <c r="R770" s="29"/>
      <c r="S770" s="29">
        <f t="shared" si="596"/>
        <v>0</v>
      </c>
      <c r="T770" s="29">
        <f t="shared" si="597"/>
        <v>2.5375000000000001</v>
      </c>
      <c r="U770" s="29"/>
      <c r="V770" s="29"/>
      <c r="W770" s="29"/>
      <c r="X770" s="29"/>
    </row>
    <row r="771" spans="1:24" x14ac:dyDescent="0.25">
      <c r="A771" s="6">
        <v>1463</v>
      </c>
      <c r="B771" s="30">
        <v>766</v>
      </c>
      <c r="C771" s="30"/>
      <c r="D771" s="12"/>
      <c r="E771" s="12" t="s">
        <v>454</v>
      </c>
      <c r="F771" s="17" t="s">
        <v>831</v>
      </c>
      <c r="G771" s="13">
        <v>126</v>
      </c>
      <c r="H771" s="14">
        <v>335.72699999999998</v>
      </c>
      <c r="I771" s="14">
        <v>45.675000000000004</v>
      </c>
      <c r="J771" s="9" t="s">
        <v>1999</v>
      </c>
      <c r="K771" s="29"/>
      <c r="L771" s="29"/>
      <c r="M771" s="29"/>
      <c r="N771" s="14"/>
      <c r="O771" s="29"/>
      <c r="P771" s="29"/>
      <c r="Q771" s="29"/>
      <c r="R771" s="29"/>
      <c r="S771" s="29">
        <f t="shared" si="596"/>
        <v>0</v>
      </c>
      <c r="T771" s="29">
        <f t="shared" si="597"/>
        <v>45.675000000000004</v>
      </c>
      <c r="U771" s="29"/>
      <c r="V771" s="29"/>
      <c r="W771" s="29"/>
      <c r="X771" s="29"/>
    </row>
    <row r="772" spans="1:24" x14ac:dyDescent="0.25">
      <c r="A772" s="6">
        <v>1464</v>
      </c>
      <c r="B772" s="30">
        <v>767</v>
      </c>
      <c r="C772" s="30"/>
      <c r="D772" s="12"/>
      <c r="E772" s="12" t="s">
        <v>453</v>
      </c>
      <c r="F772" s="17" t="s">
        <v>1392</v>
      </c>
      <c r="G772" s="13">
        <v>104</v>
      </c>
      <c r="H772" s="14">
        <v>277.10799999999995</v>
      </c>
      <c r="I772" s="14">
        <v>37.700000000000003</v>
      </c>
      <c r="J772" s="9" t="s">
        <v>1999</v>
      </c>
      <c r="K772" s="29"/>
      <c r="L772" s="29"/>
      <c r="M772" s="29"/>
      <c r="N772" s="14"/>
      <c r="O772" s="29"/>
      <c r="P772" s="29"/>
      <c r="Q772" s="29"/>
      <c r="R772" s="29"/>
      <c r="S772" s="29">
        <f t="shared" si="596"/>
        <v>0</v>
      </c>
      <c r="T772" s="29">
        <f t="shared" si="597"/>
        <v>37.700000000000003</v>
      </c>
      <c r="U772" s="29"/>
      <c r="V772" s="29"/>
      <c r="W772" s="29"/>
      <c r="X772" s="29"/>
    </row>
    <row r="773" spans="1:24" x14ac:dyDescent="0.25">
      <c r="A773" s="6">
        <v>1465</v>
      </c>
      <c r="B773" s="30">
        <v>768</v>
      </c>
      <c r="C773" s="30"/>
      <c r="D773" s="12"/>
      <c r="E773" s="12" t="s">
        <v>454</v>
      </c>
      <c r="F773" s="17" t="s">
        <v>832</v>
      </c>
      <c r="G773" s="13">
        <v>116</v>
      </c>
      <c r="H773" s="14">
        <v>307.83699999999999</v>
      </c>
      <c r="I773" s="14">
        <v>41.592500000000001</v>
      </c>
      <c r="J773" s="9" t="s">
        <v>1999</v>
      </c>
      <c r="K773" s="29"/>
      <c r="L773" s="29"/>
      <c r="M773" s="29"/>
      <c r="N773" s="14"/>
      <c r="O773" s="29"/>
      <c r="P773" s="29"/>
      <c r="Q773" s="29"/>
      <c r="R773" s="29"/>
      <c r="S773" s="29">
        <f t="shared" si="596"/>
        <v>0</v>
      </c>
      <c r="T773" s="29">
        <f t="shared" si="597"/>
        <v>41.592500000000001</v>
      </c>
      <c r="U773" s="29"/>
      <c r="V773" s="29"/>
      <c r="W773" s="29"/>
      <c r="X773" s="29"/>
    </row>
    <row r="774" spans="1:24" s="10" customFormat="1" ht="31.5" x14ac:dyDescent="0.25">
      <c r="A774" s="6">
        <v>1466</v>
      </c>
      <c r="B774" s="30">
        <v>769</v>
      </c>
      <c r="C774" s="30"/>
      <c r="D774" s="15" t="s">
        <v>164</v>
      </c>
      <c r="E774" s="15"/>
      <c r="F774" s="9"/>
      <c r="G774" s="16">
        <v>1250</v>
      </c>
      <c r="H774" s="9">
        <v>3294.1050000000005</v>
      </c>
      <c r="I774" s="9">
        <v>439.70500000000004</v>
      </c>
      <c r="J774" s="9" t="s">
        <v>1999</v>
      </c>
      <c r="K774" s="21"/>
      <c r="L774" s="21"/>
      <c r="M774" s="21"/>
      <c r="N774" s="21">
        <f t="shared" ref="N774" si="598">SUM(N775:N781)</f>
        <v>0</v>
      </c>
      <c r="O774" s="21"/>
      <c r="P774" s="21"/>
      <c r="Q774" s="21"/>
      <c r="R774" s="21"/>
      <c r="S774" s="21">
        <f t="shared" ref="S774:T774" si="599">SUM(S775:S781)</f>
        <v>0</v>
      </c>
      <c r="T774" s="21">
        <f t="shared" si="599"/>
        <v>439.70500000000004</v>
      </c>
      <c r="U774" s="21"/>
      <c r="V774" s="21"/>
      <c r="W774" s="21"/>
      <c r="X774" s="21"/>
    </row>
    <row r="775" spans="1:24" x14ac:dyDescent="0.25">
      <c r="A775" s="6">
        <v>1467</v>
      </c>
      <c r="B775" s="30">
        <v>770</v>
      </c>
      <c r="C775" s="30"/>
      <c r="D775" s="12"/>
      <c r="E775" s="12" t="s">
        <v>455</v>
      </c>
      <c r="F775" s="17" t="s">
        <v>1772</v>
      </c>
      <c r="G775" s="13">
        <v>814</v>
      </c>
      <c r="H775" s="14">
        <v>2161.433</v>
      </c>
      <c r="I775" s="14">
        <v>292.33000000000004</v>
      </c>
      <c r="J775" s="9" t="s">
        <v>1999</v>
      </c>
      <c r="K775" s="29"/>
      <c r="L775" s="29"/>
      <c r="M775" s="29"/>
      <c r="N775" s="14"/>
      <c r="O775" s="29"/>
      <c r="P775" s="29"/>
      <c r="Q775" s="29"/>
      <c r="R775" s="29"/>
      <c r="S775" s="29">
        <f t="shared" ref="S775:S781" si="600">N775/100*R775</f>
        <v>0</v>
      </c>
      <c r="T775" s="29">
        <f t="shared" ref="T775:T781" si="601">I775-S775</f>
        <v>292.33000000000004</v>
      </c>
      <c r="U775" s="29"/>
      <c r="V775" s="29"/>
      <c r="W775" s="29"/>
      <c r="X775" s="29"/>
    </row>
    <row r="776" spans="1:24" x14ac:dyDescent="0.25">
      <c r="A776" s="6">
        <v>1468</v>
      </c>
      <c r="B776" s="30">
        <v>771</v>
      </c>
      <c r="C776" s="30"/>
      <c r="D776" s="12"/>
      <c r="E776" s="12" t="s">
        <v>458</v>
      </c>
      <c r="F776" s="17" t="s">
        <v>1393</v>
      </c>
      <c r="G776" s="13">
        <v>5</v>
      </c>
      <c r="H776" s="14">
        <v>13.3225</v>
      </c>
      <c r="I776" s="14">
        <v>1.8125</v>
      </c>
      <c r="J776" s="9" t="s">
        <v>1999</v>
      </c>
      <c r="K776" s="29"/>
      <c r="L776" s="29"/>
      <c r="M776" s="29"/>
      <c r="N776" s="14"/>
      <c r="O776" s="29"/>
      <c r="P776" s="29"/>
      <c r="Q776" s="29"/>
      <c r="R776" s="29"/>
      <c r="S776" s="29">
        <f t="shared" si="600"/>
        <v>0</v>
      </c>
      <c r="T776" s="29">
        <f t="shared" si="601"/>
        <v>1.8125</v>
      </c>
      <c r="U776" s="29"/>
      <c r="V776" s="29"/>
      <c r="W776" s="29"/>
      <c r="X776" s="29"/>
    </row>
    <row r="777" spans="1:24" x14ac:dyDescent="0.25">
      <c r="A777" s="6">
        <v>1469</v>
      </c>
      <c r="B777" s="30">
        <v>772</v>
      </c>
      <c r="C777" s="30"/>
      <c r="D777" s="12"/>
      <c r="E777" s="12" t="s">
        <v>453</v>
      </c>
      <c r="F777" s="17" t="s">
        <v>1394</v>
      </c>
      <c r="G777" s="13">
        <v>52</v>
      </c>
      <c r="H777" s="14">
        <v>138.55399999999997</v>
      </c>
      <c r="I777" s="14">
        <v>18.850000000000001</v>
      </c>
      <c r="J777" s="9" t="s">
        <v>1999</v>
      </c>
      <c r="K777" s="29"/>
      <c r="L777" s="29"/>
      <c r="M777" s="29"/>
      <c r="N777" s="14"/>
      <c r="O777" s="29"/>
      <c r="P777" s="29"/>
      <c r="Q777" s="29"/>
      <c r="R777" s="29"/>
      <c r="S777" s="29">
        <f t="shared" si="600"/>
        <v>0</v>
      </c>
      <c r="T777" s="29">
        <f t="shared" si="601"/>
        <v>18.850000000000001</v>
      </c>
      <c r="U777" s="29"/>
      <c r="V777" s="29"/>
      <c r="W777" s="29"/>
      <c r="X777" s="29"/>
    </row>
    <row r="778" spans="1:24" x14ac:dyDescent="0.25">
      <c r="A778" s="6">
        <v>1470</v>
      </c>
      <c r="B778" s="30">
        <v>773</v>
      </c>
      <c r="C778" s="30"/>
      <c r="D778" s="12"/>
      <c r="E778" s="12" t="s">
        <v>458</v>
      </c>
      <c r="F778" s="17" t="s">
        <v>1395</v>
      </c>
      <c r="G778" s="13">
        <v>106</v>
      </c>
      <c r="H778" s="14">
        <v>281.39949999999999</v>
      </c>
      <c r="I778" s="14">
        <v>38.043750000000003</v>
      </c>
      <c r="J778" s="9" t="s">
        <v>1999</v>
      </c>
      <c r="K778" s="29"/>
      <c r="L778" s="29"/>
      <c r="M778" s="29"/>
      <c r="N778" s="14"/>
      <c r="O778" s="29"/>
      <c r="P778" s="29"/>
      <c r="Q778" s="29"/>
      <c r="R778" s="29"/>
      <c r="S778" s="29">
        <f t="shared" si="600"/>
        <v>0</v>
      </c>
      <c r="T778" s="29">
        <f t="shared" si="601"/>
        <v>38.043750000000003</v>
      </c>
      <c r="U778" s="29"/>
      <c r="V778" s="29"/>
      <c r="W778" s="29"/>
      <c r="X778" s="29"/>
    </row>
    <row r="779" spans="1:24" x14ac:dyDescent="0.25">
      <c r="A779" s="6">
        <v>1471</v>
      </c>
      <c r="B779" s="30">
        <v>774</v>
      </c>
      <c r="C779" s="30"/>
      <c r="D779" s="12"/>
      <c r="E779" s="12" t="s">
        <v>454</v>
      </c>
      <c r="F779" s="17" t="s">
        <v>833</v>
      </c>
      <c r="G779" s="13">
        <v>69</v>
      </c>
      <c r="H779" s="14">
        <v>183.85049999999998</v>
      </c>
      <c r="I779" s="14">
        <v>25.012500000000003</v>
      </c>
      <c r="J779" s="9" t="s">
        <v>1999</v>
      </c>
      <c r="K779" s="29"/>
      <c r="L779" s="29"/>
      <c r="M779" s="29"/>
      <c r="N779" s="14"/>
      <c r="O779" s="29"/>
      <c r="P779" s="29"/>
      <c r="Q779" s="29"/>
      <c r="R779" s="29"/>
      <c r="S779" s="29">
        <f t="shared" si="600"/>
        <v>0</v>
      </c>
      <c r="T779" s="29">
        <f t="shared" si="601"/>
        <v>25.012500000000003</v>
      </c>
      <c r="U779" s="29"/>
      <c r="V779" s="29"/>
      <c r="W779" s="29"/>
      <c r="X779" s="29"/>
    </row>
    <row r="780" spans="1:24" x14ac:dyDescent="0.25">
      <c r="A780" s="6">
        <v>1472</v>
      </c>
      <c r="B780" s="30">
        <v>775</v>
      </c>
      <c r="C780" s="30"/>
      <c r="D780" s="12"/>
      <c r="E780" s="12" t="s">
        <v>458</v>
      </c>
      <c r="F780" s="17" t="s">
        <v>1396</v>
      </c>
      <c r="G780" s="13">
        <v>204</v>
      </c>
      <c r="H780" s="14">
        <v>515.54549999999995</v>
      </c>
      <c r="I780" s="14">
        <v>63.65625</v>
      </c>
      <c r="J780" s="9" t="s">
        <v>1999</v>
      </c>
      <c r="K780" s="29"/>
      <c r="L780" s="29"/>
      <c r="M780" s="29"/>
      <c r="N780" s="14"/>
      <c r="O780" s="29"/>
      <c r="P780" s="29"/>
      <c r="Q780" s="29"/>
      <c r="R780" s="29"/>
      <c r="S780" s="29">
        <f t="shared" si="600"/>
        <v>0</v>
      </c>
      <c r="T780" s="29">
        <f t="shared" si="601"/>
        <v>63.65625</v>
      </c>
      <c r="U780" s="29"/>
      <c r="V780" s="29"/>
      <c r="W780" s="29"/>
      <c r="X780" s="29"/>
    </row>
    <row r="781" spans="1:24" x14ac:dyDescent="0.25">
      <c r="A781" s="6">
        <v>1473</v>
      </c>
      <c r="B781" s="30">
        <v>776</v>
      </c>
      <c r="C781" s="30"/>
      <c r="D781" s="12"/>
      <c r="E781" s="12" t="s">
        <v>458</v>
      </c>
      <c r="F781" s="17" t="s">
        <v>1397</v>
      </c>
      <c r="G781" s="13">
        <v>0</v>
      </c>
      <c r="H781" s="14">
        <v>0</v>
      </c>
      <c r="I781" s="14">
        <v>0</v>
      </c>
      <c r="J781" s="9" t="s">
        <v>1999</v>
      </c>
      <c r="K781" s="29"/>
      <c r="L781" s="29"/>
      <c r="M781" s="29"/>
      <c r="N781" s="14"/>
      <c r="O781" s="29"/>
      <c r="P781" s="29"/>
      <c r="Q781" s="29"/>
      <c r="R781" s="29"/>
      <c r="S781" s="29">
        <f t="shared" si="600"/>
        <v>0</v>
      </c>
      <c r="T781" s="29">
        <f t="shared" si="601"/>
        <v>0</v>
      </c>
      <c r="U781" s="29"/>
      <c r="V781" s="29"/>
      <c r="W781" s="29"/>
      <c r="X781" s="29"/>
    </row>
    <row r="782" spans="1:24" s="10" customFormat="1" x14ac:dyDescent="0.25">
      <c r="A782" s="6">
        <v>1474</v>
      </c>
      <c r="B782" s="30">
        <v>777</v>
      </c>
      <c r="C782" s="30"/>
      <c r="D782" s="15" t="s">
        <v>165</v>
      </c>
      <c r="E782" s="15"/>
      <c r="F782" s="9"/>
      <c r="G782" s="16">
        <v>380</v>
      </c>
      <c r="H782" s="9">
        <v>999.4375</v>
      </c>
      <c r="I782" s="9">
        <v>132.94624999999999</v>
      </c>
      <c r="J782" s="9" t="s">
        <v>1999</v>
      </c>
      <c r="K782" s="21"/>
      <c r="L782" s="21"/>
      <c r="M782" s="21"/>
      <c r="N782" s="21">
        <f t="shared" ref="N782" si="602">SUM(N783:N784)</f>
        <v>0</v>
      </c>
      <c r="O782" s="21"/>
      <c r="P782" s="21"/>
      <c r="Q782" s="21"/>
      <c r="R782" s="21"/>
      <c r="S782" s="21">
        <f t="shared" ref="S782:T782" si="603">SUM(S783:S784)</f>
        <v>0</v>
      </c>
      <c r="T782" s="21">
        <f t="shared" si="603"/>
        <v>132.94624999999999</v>
      </c>
      <c r="U782" s="21"/>
      <c r="V782" s="21"/>
      <c r="W782" s="21"/>
      <c r="X782" s="21"/>
    </row>
    <row r="783" spans="1:24" x14ac:dyDescent="0.25">
      <c r="A783" s="6">
        <v>1475</v>
      </c>
      <c r="B783" s="30">
        <v>778</v>
      </c>
      <c r="C783" s="30"/>
      <c r="D783" s="12"/>
      <c r="E783" s="12" t="s">
        <v>455</v>
      </c>
      <c r="F783" s="17" t="s">
        <v>1773</v>
      </c>
      <c r="G783" s="13">
        <v>362</v>
      </c>
      <c r="H783" s="14">
        <v>951.47649999999999</v>
      </c>
      <c r="I783" s="14">
        <v>126.42125</v>
      </c>
      <c r="J783" s="9" t="s">
        <v>1999</v>
      </c>
      <c r="K783" s="29"/>
      <c r="L783" s="29"/>
      <c r="M783" s="29"/>
      <c r="N783" s="14"/>
      <c r="O783" s="29"/>
      <c r="P783" s="29"/>
      <c r="Q783" s="29"/>
      <c r="R783" s="29"/>
      <c r="S783" s="29">
        <f t="shared" ref="S783:S784" si="604">N783/100*R783</f>
        <v>0</v>
      </c>
      <c r="T783" s="29">
        <f t="shared" ref="T783:T784" si="605">I783-S783</f>
        <v>126.42125</v>
      </c>
      <c r="U783" s="29"/>
      <c r="V783" s="29"/>
      <c r="W783" s="29"/>
      <c r="X783" s="29"/>
    </row>
    <row r="784" spans="1:24" x14ac:dyDescent="0.25">
      <c r="A784" s="6">
        <v>1476</v>
      </c>
      <c r="B784" s="30">
        <v>779</v>
      </c>
      <c r="C784" s="30"/>
      <c r="D784" s="12"/>
      <c r="E784" s="12" t="s">
        <v>454</v>
      </c>
      <c r="F784" s="17" t="s">
        <v>834</v>
      </c>
      <c r="G784" s="13">
        <v>18</v>
      </c>
      <c r="H784" s="14">
        <v>47.960999999999999</v>
      </c>
      <c r="I784" s="14">
        <v>6.5250000000000004</v>
      </c>
      <c r="J784" s="9" t="s">
        <v>1999</v>
      </c>
      <c r="K784" s="29"/>
      <c r="L784" s="29"/>
      <c r="M784" s="29"/>
      <c r="N784" s="14"/>
      <c r="O784" s="29"/>
      <c r="P784" s="29"/>
      <c r="Q784" s="29"/>
      <c r="R784" s="29"/>
      <c r="S784" s="29">
        <f t="shared" si="604"/>
        <v>0</v>
      </c>
      <c r="T784" s="29">
        <f t="shared" si="605"/>
        <v>6.5250000000000004</v>
      </c>
      <c r="U784" s="29"/>
      <c r="V784" s="29"/>
      <c r="W784" s="29"/>
      <c r="X784" s="29"/>
    </row>
    <row r="785" spans="1:24" s="10" customFormat="1" ht="31.5" x14ac:dyDescent="0.25">
      <c r="A785" s="6">
        <v>1477</v>
      </c>
      <c r="B785" s="30">
        <v>780</v>
      </c>
      <c r="C785" s="30"/>
      <c r="D785" s="15" t="s">
        <v>166</v>
      </c>
      <c r="E785" s="15"/>
      <c r="F785" s="9"/>
      <c r="G785" s="16">
        <v>212</v>
      </c>
      <c r="H785" s="9">
        <v>563.00649999999996</v>
      </c>
      <c r="I785" s="9">
        <v>76.163749999999993</v>
      </c>
      <c r="J785" s="9" t="s">
        <v>1999</v>
      </c>
      <c r="K785" s="21"/>
      <c r="L785" s="21"/>
      <c r="M785" s="21"/>
      <c r="N785" s="21">
        <f t="shared" ref="N785" si="606">SUM(N786:N788)</f>
        <v>0</v>
      </c>
      <c r="O785" s="21"/>
      <c r="P785" s="21"/>
      <c r="Q785" s="21"/>
      <c r="R785" s="21"/>
      <c r="S785" s="21">
        <f t="shared" ref="S785:T785" si="607">SUM(S786:S788)</f>
        <v>0</v>
      </c>
      <c r="T785" s="21">
        <f t="shared" si="607"/>
        <v>76.163749999999993</v>
      </c>
      <c r="U785" s="21"/>
      <c r="V785" s="21"/>
      <c r="W785" s="21"/>
      <c r="X785" s="21"/>
    </row>
    <row r="786" spans="1:24" ht="31.5" x14ac:dyDescent="0.25">
      <c r="A786" s="6">
        <v>1478</v>
      </c>
      <c r="B786" s="30">
        <v>781</v>
      </c>
      <c r="C786" s="30"/>
      <c r="D786" s="12"/>
      <c r="E786" s="12" t="s">
        <v>455</v>
      </c>
      <c r="F786" s="17" t="s">
        <v>1774</v>
      </c>
      <c r="G786" s="13">
        <v>109</v>
      </c>
      <c r="H786" s="14">
        <v>288.56299999999999</v>
      </c>
      <c r="I786" s="14">
        <v>38.826250000000002</v>
      </c>
      <c r="J786" s="9" t="s">
        <v>1999</v>
      </c>
      <c r="K786" s="29"/>
      <c r="L786" s="29"/>
      <c r="M786" s="29"/>
      <c r="N786" s="14"/>
      <c r="O786" s="29"/>
      <c r="P786" s="29"/>
      <c r="Q786" s="29"/>
      <c r="R786" s="29"/>
      <c r="S786" s="29">
        <f t="shared" ref="S786:S788" si="608">N786/100*R786</f>
        <v>0</v>
      </c>
      <c r="T786" s="29">
        <f t="shared" ref="T786:T788" si="609">I786-S786</f>
        <v>38.826250000000002</v>
      </c>
      <c r="U786" s="29"/>
      <c r="V786" s="29"/>
      <c r="W786" s="29"/>
      <c r="X786" s="29"/>
    </row>
    <row r="787" spans="1:24" ht="31.5" x14ac:dyDescent="0.25">
      <c r="A787" s="6">
        <v>1479</v>
      </c>
      <c r="B787" s="30">
        <v>782</v>
      </c>
      <c r="C787" s="30"/>
      <c r="D787" s="12"/>
      <c r="E787" s="12" t="s">
        <v>454</v>
      </c>
      <c r="F787" s="17" t="s">
        <v>835</v>
      </c>
      <c r="G787" s="13">
        <v>5</v>
      </c>
      <c r="H787" s="14">
        <v>13.3225</v>
      </c>
      <c r="I787" s="14">
        <v>1.8125</v>
      </c>
      <c r="J787" s="9" t="s">
        <v>1999</v>
      </c>
      <c r="K787" s="29"/>
      <c r="L787" s="29"/>
      <c r="M787" s="29"/>
      <c r="N787" s="14"/>
      <c r="O787" s="29"/>
      <c r="P787" s="29"/>
      <c r="Q787" s="29"/>
      <c r="R787" s="29"/>
      <c r="S787" s="29">
        <f t="shared" si="608"/>
        <v>0</v>
      </c>
      <c r="T787" s="29">
        <f t="shared" si="609"/>
        <v>1.8125</v>
      </c>
      <c r="U787" s="29"/>
      <c r="V787" s="29"/>
      <c r="W787" s="29"/>
      <c r="X787" s="29"/>
    </row>
    <row r="788" spans="1:24" x14ac:dyDescent="0.25">
      <c r="A788" s="6">
        <v>1480</v>
      </c>
      <c r="B788" s="30">
        <v>783</v>
      </c>
      <c r="C788" s="30"/>
      <c r="D788" s="12"/>
      <c r="E788" s="12" t="s">
        <v>454</v>
      </c>
      <c r="F788" s="17" t="s">
        <v>836</v>
      </c>
      <c r="G788" s="13">
        <v>98</v>
      </c>
      <c r="H788" s="14">
        <v>261.12099999999998</v>
      </c>
      <c r="I788" s="14">
        <v>35.524999999999999</v>
      </c>
      <c r="J788" s="9" t="s">
        <v>1999</v>
      </c>
      <c r="K788" s="29"/>
      <c r="L788" s="29"/>
      <c r="M788" s="29"/>
      <c r="N788" s="14"/>
      <c r="O788" s="29"/>
      <c r="P788" s="29"/>
      <c r="Q788" s="29"/>
      <c r="R788" s="29"/>
      <c r="S788" s="29">
        <f t="shared" si="608"/>
        <v>0</v>
      </c>
      <c r="T788" s="29">
        <f t="shared" si="609"/>
        <v>35.524999999999999</v>
      </c>
      <c r="U788" s="29"/>
      <c r="V788" s="29"/>
      <c r="W788" s="29"/>
      <c r="X788" s="29"/>
    </row>
    <row r="789" spans="1:24" s="10" customFormat="1" x14ac:dyDescent="0.25">
      <c r="A789" s="6">
        <v>1481</v>
      </c>
      <c r="B789" s="30">
        <v>784</v>
      </c>
      <c r="C789" s="30"/>
      <c r="D789" s="15" t="s">
        <v>167</v>
      </c>
      <c r="E789" s="15"/>
      <c r="F789" s="9"/>
      <c r="G789" s="16">
        <v>551</v>
      </c>
      <c r="H789" s="9">
        <v>1434.9395</v>
      </c>
      <c r="I789" s="9">
        <v>187.53749999999999</v>
      </c>
      <c r="J789" s="9" t="s">
        <v>1999</v>
      </c>
      <c r="K789" s="21"/>
      <c r="L789" s="21"/>
      <c r="M789" s="21"/>
      <c r="N789" s="21">
        <f t="shared" ref="N789" si="610">SUM(N790:N793)</f>
        <v>0</v>
      </c>
      <c r="O789" s="21"/>
      <c r="P789" s="21"/>
      <c r="Q789" s="21"/>
      <c r="R789" s="21"/>
      <c r="S789" s="21">
        <f t="shared" ref="S789:T789" si="611">SUM(S790:S793)</f>
        <v>0</v>
      </c>
      <c r="T789" s="21">
        <f t="shared" si="611"/>
        <v>187.53749999999999</v>
      </c>
      <c r="U789" s="21"/>
      <c r="V789" s="21"/>
      <c r="W789" s="21"/>
      <c r="X789" s="21"/>
    </row>
    <row r="790" spans="1:24" x14ac:dyDescent="0.25">
      <c r="A790" s="6">
        <v>1482</v>
      </c>
      <c r="B790" s="30">
        <v>785</v>
      </c>
      <c r="C790" s="30"/>
      <c r="D790" s="12"/>
      <c r="E790" s="12" t="s">
        <v>465</v>
      </c>
      <c r="F790" s="17" t="s">
        <v>1775</v>
      </c>
      <c r="G790" s="13">
        <v>285</v>
      </c>
      <c r="H790" s="14">
        <v>731.57749999999999</v>
      </c>
      <c r="I790" s="14">
        <v>93.095000000000013</v>
      </c>
      <c r="J790" s="9" t="s">
        <v>1999</v>
      </c>
      <c r="K790" s="29"/>
      <c r="L790" s="29"/>
      <c r="M790" s="29"/>
      <c r="N790" s="14"/>
      <c r="O790" s="29"/>
      <c r="P790" s="29"/>
      <c r="Q790" s="29"/>
      <c r="R790" s="29"/>
      <c r="S790" s="29">
        <f t="shared" ref="S790:S793" si="612">N790/100*R790</f>
        <v>0</v>
      </c>
      <c r="T790" s="29">
        <f t="shared" ref="T790:T793" si="613">I790-S790</f>
        <v>93.095000000000013</v>
      </c>
      <c r="U790" s="29"/>
      <c r="V790" s="29"/>
      <c r="W790" s="29"/>
      <c r="X790" s="29"/>
    </row>
    <row r="791" spans="1:24" x14ac:dyDescent="0.25">
      <c r="A791" s="6">
        <v>1483</v>
      </c>
      <c r="B791" s="30">
        <v>786</v>
      </c>
      <c r="C791" s="30"/>
      <c r="D791" s="12"/>
      <c r="E791" s="12" t="s">
        <v>453</v>
      </c>
      <c r="F791" s="17" t="s">
        <v>1398</v>
      </c>
      <c r="G791" s="13">
        <v>134</v>
      </c>
      <c r="H791" s="14">
        <v>351.64799999999997</v>
      </c>
      <c r="I791" s="14">
        <v>46.592500000000001</v>
      </c>
      <c r="J791" s="9" t="s">
        <v>1999</v>
      </c>
      <c r="K791" s="29"/>
      <c r="L791" s="29"/>
      <c r="M791" s="29"/>
      <c r="N791" s="14"/>
      <c r="O791" s="29"/>
      <c r="P791" s="29"/>
      <c r="Q791" s="29"/>
      <c r="R791" s="29"/>
      <c r="S791" s="29">
        <f t="shared" si="612"/>
        <v>0</v>
      </c>
      <c r="T791" s="29">
        <f t="shared" si="613"/>
        <v>46.592500000000001</v>
      </c>
      <c r="U791" s="29"/>
      <c r="V791" s="29"/>
      <c r="W791" s="29"/>
      <c r="X791" s="29"/>
    </row>
    <row r="792" spans="1:24" x14ac:dyDescent="0.25">
      <c r="A792" s="6">
        <v>1484</v>
      </c>
      <c r="B792" s="30">
        <v>787</v>
      </c>
      <c r="C792" s="30"/>
      <c r="D792" s="12"/>
      <c r="E792" s="12" t="s">
        <v>453</v>
      </c>
      <c r="F792" s="17" t="s">
        <v>1068</v>
      </c>
      <c r="G792" s="13">
        <v>62</v>
      </c>
      <c r="H792" s="14">
        <v>165.19899999999996</v>
      </c>
      <c r="I792" s="14">
        <v>22.475000000000001</v>
      </c>
      <c r="J792" s="9" t="s">
        <v>1999</v>
      </c>
      <c r="K792" s="29"/>
      <c r="L792" s="29"/>
      <c r="M792" s="29"/>
      <c r="N792" s="14"/>
      <c r="O792" s="29"/>
      <c r="P792" s="29"/>
      <c r="Q792" s="29"/>
      <c r="R792" s="29"/>
      <c r="S792" s="29">
        <f t="shared" si="612"/>
        <v>0</v>
      </c>
      <c r="T792" s="29">
        <f t="shared" si="613"/>
        <v>22.475000000000001</v>
      </c>
      <c r="U792" s="29"/>
      <c r="V792" s="29"/>
      <c r="W792" s="29"/>
      <c r="X792" s="29"/>
    </row>
    <row r="793" spans="1:24" x14ac:dyDescent="0.25">
      <c r="A793" s="6">
        <v>1485</v>
      </c>
      <c r="B793" s="30">
        <v>788</v>
      </c>
      <c r="C793" s="30"/>
      <c r="D793" s="12"/>
      <c r="E793" s="12" t="s">
        <v>453</v>
      </c>
      <c r="F793" s="17" t="s">
        <v>1399</v>
      </c>
      <c r="G793" s="13">
        <v>70</v>
      </c>
      <c r="H793" s="14">
        <v>186.51499999999999</v>
      </c>
      <c r="I793" s="14">
        <v>25.375000000000004</v>
      </c>
      <c r="J793" s="9" t="s">
        <v>1999</v>
      </c>
      <c r="K793" s="29"/>
      <c r="L793" s="29"/>
      <c r="M793" s="29"/>
      <c r="N793" s="14"/>
      <c r="O793" s="29"/>
      <c r="P793" s="29"/>
      <c r="Q793" s="29"/>
      <c r="R793" s="29"/>
      <c r="S793" s="29">
        <f t="shared" si="612"/>
        <v>0</v>
      </c>
      <c r="T793" s="29">
        <f t="shared" si="613"/>
        <v>25.375000000000004</v>
      </c>
      <c r="U793" s="29"/>
      <c r="V793" s="29"/>
      <c r="W793" s="29"/>
      <c r="X793" s="29"/>
    </row>
    <row r="794" spans="1:24" s="10" customFormat="1" x14ac:dyDescent="0.25">
      <c r="A794" s="6">
        <v>1486</v>
      </c>
      <c r="B794" s="30">
        <v>789</v>
      </c>
      <c r="C794" s="30"/>
      <c r="D794" s="15" t="s">
        <v>168</v>
      </c>
      <c r="E794" s="15"/>
      <c r="F794" s="15"/>
      <c r="G794" s="16">
        <v>735</v>
      </c>
      <c r="H794" s="9">
        <v>1926.2449999999999</v>
      </c>
      <c r="I794" s="9">
        <v>254.61875000000003</v>
      </c>
      <c r="J794" s="9" t="s">
        <v>1999</v>
      </c>
      <c r="K794" s="21"/>
      <c r="L794" s="21"/>
      <c r="M794" s="21"/>
      <c r="N794" s="21">
        <f t="shared" ref="N794" si="614">SUM(N795:N796)</f>
        <v>0</v>
      </c>
      <c r="O794" s="21"/>
      <c r="P794" s="21"/>
      <c r="Q794" s="21"/>
      <c r="R794" s="21"/>
      <c r="S794" s="21">
        <f t="shared" ref="S794:T794" si="615">SUM(S795:S796)</f>
        <v>0</v>
      </c>
      <c r="T794" s="21">
        <f t="shared" si="615"/>
        <v>254.61875000000003</v>
      </c>
      <c r="U794" s="21"/>
      <c r="V794" s="21"/>
      <c r="W794" s="21"/>
      <c r="X794" s="21"/>
    </row>
    <row r="795" spans="1:24" x14ac:dyDescent="0.25">
      <c r="A795" s="6">
        <v>1487</v>
      </c>
      <c r="B795" s="30">
        <v>790</v>
      </c>
      <c r="C795" s="30"/>
      <c r="D795" s="12"/>
      <c r="E795" s="12" t="s">
        <v>455</v>
      </c>
      <c r="F795" s="17" t="s">
        <v>1776</v>
      </c>
      <c r="G795" s="13">
        <v>735</v>
      </c>
      <c r="H795" s="14">
        <v>1926.2449999999999</v>
      </c>
      <c r="I795" s="14">
        <v>254.61875000000003</v>
      </c>
      <c r="J795" s="9" t="s">
        <v>1999</v>
      </c>
      <c r="K795" s="29"/>
      <c r="L795" s="29"/>
      <c r="M795" s="29"/>
      <c r="N795" s="14"/>
      <c r="O795" s="29"/>
      <c r="P795" s="29"/>
      <c r="Q795" s="29"/>
      <c r="R795" s="29"/>
      <c r="S795" s="29">
        <f t="shared" ref="S795:S796" si="616">N795/100*R795</f>
        <v>0</v>
      </c>
      <c r="T795" s="29">
        <f t="shared" ref="T795:T796" si="617">I795-S795</f>
        <v>254.61875000000003</v>
      </c>
      <c r="U795" s="29"/>
      <c r="V795" s="29"/>
      <c r="W795" s="29"/>
      <c r="X795" s="29"/>
    </row>
    <row r="796" spans="1:24" x14ac:dyDescent="0.25">
      <c r="A796" s="6">
        <v>1488</v>
      </c>
      <c r="B796" s="30">
        <v>791</v>
      </c>
      <c r="C796" s="30"/>
      <c r="D796" s="12"/>
      <c r="E796" s="12" t="s">
        <v>454</v>
      </c>
      <c r="F796" s="17" t="s">
        <v>837</v>
      </c>
      <c r="G796" s="13">
        <v>0</v>
      </c>
      <c r="H796" s="14">
        <v>0</v>
      </c>
      <c r="I796" s="14">
        <v>0</v>
      </c>
      <c r="J796" s="9" t="s">
        <v>1999</v>
      </c>
      <c r="K796" s="29"/>
      <c r="L796" s="29"/>
      <c r="M796" s="29"/>
      <c r="N796" s="14"/>
      <c r="O796" s="29"/>
      <c r="P796" s="29"/>
      <c r="Q796" s="29"/>
      <c r="R796" s="29"/>
      <c r="S796" s="29">
        <f t="shared" si="616"/>
        <v>0</v>
      </c>
      <c r="T796" s="29">
        <f t="shared" si="617"/>
        <v>0</v>
      </c>
      <c r="U796" s="29"/>
      <c r="V796" s="29"/>
      <c r="W796" s="29"/>
      <c r="X796" s="29"/>
    </row>
    <row r="797" spans="1:24" s="10" customFormat="1" x14ac:dyDescent="0.25">
      <c r="A797" s="6">
        <v>1489</v>
      </c>
      <c r="B797" s="30">
        <v>792</v>
      </c>
      <c r="C797" s="30"/>
      <c r="D797" s="15" t="s">
        <v>169</v>
      </c>
      <c r="E797" s="15"/>
      <c r="F797" s="15"/>
      <c r="G797" s="16">
        <v>152</v>
      </c>
      <c r="H797" s="9">
        <v>405.00400000000002</v>
      </c>
      <c r="I797" s="9">
        <v>55.1</v>
      </c>
      <c r="J797" s="9" t="s">
        <v>1999</v>
      </c>
      <c r="K797" s="21"/>
      <c r="L797" s="21"/>
      <c r="M797" s="21"/>
      <c r="N797" s="21">
        <f t="shared" ref="N797" si="618">SUM(N798:N800)</f>
        <v>0</v>
      </c>
      <c r="O797" s="21"/>
      <c r="P797" s="21"/>
      <c r="Q797" s="21"/>
      <c r="R797" s="21"/>
      <c r="S797" s="21">
        <f t="shared" ref="S797:T797" si="619">SUM(S798:S800)</f>
        <v>0</v>
      </c>
      <c r="T797" s="21">
        <f t="shared" si="619"/>
        <v>55.1</v>
      </c>
      <c r="U797" s="21"/>
      <c r="V797" s="21"/>
      <c r="W797" s="21"/>
      <c r="X797" s="21"/>
    </row>
    <row r="798" spans="1:24" x14ac:dyDescent="0.25">
      <c r="A798" s="6">
        <v>1490</v>
      </c>
      <c r="B798" s="30">
        <v>793</v>
      </c>
      <c r="C798" s="30"/>
      <c r="D798" s="12"/>
      <c r="E798" s="12" t="s">
        <v>455</v>
      </c>
      <c r="F798" s="17" t="s">
        <v>1777</v>
      </c>
      <c r="G798" s="13">
        <v>94</v>
      </c>
      <c r="H798" s="14">
        <v>250.46299999999999</v>
      </c>
      <c r="I798" s="14">
        <v>34.075000000000003</v>
      </c>
      <c r="J798" s="9" t="s">
        <v>1999</v>
      </c>
      <c r="K798" s="29"/>
      <c r="L798" s="29"/>
      <c r="M798" s="29"/>
      <c r="N798" s="14"/>
      <c r="O798" s="29"/>
      <c r="P798" s="29"/>
      <c r="Q798" s="29"/>
      <c r="R798" s="29"/>
      <c r="S798" s="29">
        <f t="shared" ref="S798:S800" si="620">N798/100*R798</f>
        <v>0</v>
      </c>
      <c r="T798" s="29">
        <f t="shared" ref="T798:T800" si="621">I798-S798</f>
        <v>34.075000000000003</v>
      </c>
      <c r="U798" s="29"/>
      <c r="V798" s="29"/>
      <c r="W798" s="29"/>
      <c r="X798" s="29"/>
    </row>
    <row r="799" spans="1:24" x14ac:dyDescent="0.25">
      <c r="A799" s="6">
        <v>1491</v>
      </c>
      <c r="B799" s="30">
        <v>794</v>
      </c>
      <c r="C799" s="30"/>
      <c r="D799" s="12"/>
      <c r="E799" s="12" t="s">
        <v>454</v>
      </c>
      <c r="F799" s="17" t="s">
        <v>838</v>
      </c>
      <c r="G799" s="13">
        <v>21</v>
      </c>
      <c r="H799" s="14">
        <v>55.954499999999996</v>
      </c>
      <c r="I799" s="14">
        <v>7.6124999999999998</v>
      </c>
      <c r="J799" s="9" t="s">
        <v>1999</v>
      </c>
      <c r="K799" s="29"/>
      <c r="L799" s="29"/>
      <c r="M799" s="29"/>
      <c r="N799" s="14"/>
      <c r="O799" s="29"/>
      <c r="P799" s="29"/>
      <c r="Q799" s="29"/>
      <c r="R799" s="29"/>
      <c r="S799" s="29">
        <f t="shared" si="620"/>
        <v>0</v>
      </c>
      <c r="T799" s="29">
        <f t="shared" si="621"/>
        <v>7.6124999999999998</v>
      </c>
      <c r="U799" s="29"/>
      <c r="V799" s="29"/>
      <c r="W799" s="29"/>
      <c r="X799" s="29"/>
    </row>
    <row r="800" spans="1:24" x14ac:dyDescent="0.25">
      <c r="A800" s="6">
        <v>1492</v>
      </c>
      <c r="B800" s="30">
        <v>795</v>
      </c>
      <c r="C800" s="30"/>
      <c r="D800" s="12"/>
      <c r="E800" s="12" t="s">
        <v>453</v>
      </c>
      <c r="F800" s="17" t="s">
        <v>1400</v>
      </c>
      <c r="G800" s="13">
        <v>37</v>
      </c>
      <c r="H800" s="14">
        <v>98.586500000000001</v>
      </c>
      <c r="I800" s="14">
        <v>13.4125</v>
      </c>
      <c r="J800" s="9" t="s">
        <v>1999</v>
      </c>
      <c r="K800" s="29"/>
      <c r="L800" s="29"/>
      <c r="M800" s="29"/>
      <c r="N800" s="14"/>
      <c r="O800" s="29"/>
      <c r="P800" s="29"/>
      <c r="Q800" s="29"/>
      <c r="R800" s="29"/>
      <c r="S800" s="29">
        <f t="shared" si="620"/>
        <v>0</v>
      </c>
      <c r="T800" s="29">
        <f t="shared" si="621"/>
        <v>13.4125</v>
      </c>
      <c r="U800" s="29"/>
      <c r="V800" s="29"/>
      <c r="W800" s="29"/>
      <c r="X800" s="29"/>
    </row>
    <row r="801" spans="1:24" s="10" customFormat="1" x14ac:dyDescent="0.25">
      <c r="A801" s="6">
        <v>1493</v>
      </c>
      <c r="B801" s="30">
        <v>796</v>
      </c>
      <c r="C801" s="30"/>
      <c r="D801" s="15" t="s">
        <v>170</v>
      </c>
      <c r="E801" s="15"/>
      <c r="F801" s="15"/>
      <c r="G801" s="16">
        <v>747</v>
      </c>
      <c r="H801" s="9">
        <v>1951.7865000000002</v>
      </c>
      <c r="I801" s="9">
        <v>256.60500000000002</v>
      </c>
      <c r="J801" s="9" t="s">
        <v>1999</v>
      </c>
      <c r="K801" s="21"/>
      <c r="L801" s="21"/>
      <c r="M801" s="21"/>
      <c r="N801" s="21">
        <f t="shared" ref="N801" si="622">SUM(N802:N806)</f>
        <v>0</v>
      </c>
      <c r="O801" s="21"/>
      <c r="P801" s="21"/>
      <c r="Q801" s="21"/>
      <c r="R801" s="21"/>
      <c r="S801" s="21">
        <f t="shared" ref="S801:T801" si="623">SUM(S802:S806)</f>
        <v>0</v>
      </c>
      <c r="T801" s="21">
        <f t="shared" si="623"/>
        <v>256.60500000000002</v>
      </c>
      <c r="U801" s="21"/>
      <c r="V801" s="21"/>
      <c r="W801" s="21"/>
      <c r="X801" s="21"/>
    </row>
    <row r="802" spans="1:24" x14ac:dyDescent="0.25">
      <c r="A802" s="6">
        <v>1494</v>
      </c>
      <c r="B802" s="30">
        <v>797</v>
      </c>
      <c r="C802" s="30"/>
      <c r="D802" s="12"/>
      <c r="E802" s="12" t="s">
        <v>455</v>
      </c>
      <c r="F802" s="17" t="s">
        <v>1778</v>
      </c>
      <c r="G802" s="13">
        <v>435</v>
      </c>
      <c r="H802" s="14">
        <v>1121.915</v>
      </c>
      <c r="I802" s="14">
        <v>144.03874999999999</v>
      </c>
      <c r="J802" s="9" t="s">
        <v>1999</v>
      </c>
      <c r="K802" s="29"/>
      <c r="L802" s="29"/>
      <c r="M802" s="29"/>
      <c r="N802" s="14"/>
      <c r="O802" s="29"/>
      <c r="P802" s="29"/>
      <c r="Q802" s="29"/>
      <c r="R802" s="29"/>
      <c r="S802" s="29">
        <f t="shared" ref="S802:S806" si="624">N802/100*R802</f>
        <v>0</v>
      </c>
      <c r="T802" s="29">
        <f t="shared" ref="T802:T806" si="625">I802-S802</f>
        <v>144.03874999999999</v>
      </c>
      <c r="U802" s="29"/>
      <c r="V802" s="29"/>
      <c r="W802" s="29"/>
      <c r="X802" s="29"/>
    </row>
    <row r="803" spans="1:24" x14ac:dyDescent="0.25">
      <c r="A803" s="6">
        <v>1495</v>
      </c>
      <c r="B803" s="30">
        <v>798</v>
      </c>
      <c r="C803" s="30"/>
      <c r="D803" s="12"/>
      <c r="E803" s="12" t="s">
        <v>454</v>
      </c>
      <c r="F803" s="17" t="s">
        <v>839</v>
      </c>
      <c r="G803" s="13">
        <v>46</v>
      </c>
      <c r="H803" s="14">
        <v>122.56699999999998</v>
      </c>
      <c r="I803" s="14">
        <v>16.675000000000001</v>
      </c>
      <c r="J803" s="9" t="s">
        <v>1999</v>
      </c>
      <c r="K803" s="29"/>
      <c r="L803" s="29"/>
      <c r="M803" s="29"/>
      <c r="N803" s="14"/>
      <c r="O803" s="29"/>
      <c r="P803" s="29"/>
      <c r="Q803" s="29"/>
      <c r="R803" s="29"/>
      <c r="S803" s="29">
        <f t="shared" si="624"/>
        <v>0</v>
      </c>
      <c r="T803" s="29">
        <f t="shared" si="625"/>
        <v>16.675000000000001</v>
      </c>
      <c r="U803" s="29"/>
      <c r="V803" s="29"/>
      <c r="W803" s="29"/>
      <c r="X803" s="29"/>
    </row>
    <row r="804" spans="1:24" x14ac:dyDescent="0.25">
      <c r="A804" s="6">
        <v>1496</v>
      </c>
      <c r="B804" s="30">
        <v>799</v>
      </c>
      <c r="C804" s="30"/>
      <c r="D804" s="12"/>
      <c r="E804" s="12" t="s">
        <v>458</v>
      </c>
      <c r="F804" s="17" t="s">
        <v>1401</v>
      </c>
      <c r="G804" s="13">
        <v>76</v>
      </c>
      <c r="H804" s="14">
        <v>202.50199999999998</v>
      </c>
      <c r="I804" s="14">
        <v>27.550000000000004</v>
      </c>
      <c r="J804" s="9" t="s">
        <v>1999</v>
      </c>
      <c r="K804" s="29"/>
      <c r="L804" s="29"/>
      <c r="M804" s="29"/>
      <c r="N804" s="14"/>
      <c r="O804" s="29"/>
      <c r="P804" s="29"/>
      <c r="Q804" s="29"/>
      <c r="R804" s="29"/>
      <c r="S804" s="29">
        <f t="shared" si="624"/>
        <v>0</v>
      </c>
      <c r="T804" s="29">
        <f t="shared" si="625"/>
        <v>27.550000000000004</v>
      </c>
      <c r="U804" s="29"/>
      <c r="V804" s="29"/>
      <c r="W804" s="29"/>
      <c r="X804" s="29"/>
    </row>
    <row r="805" spans="1:24" x14ac:dyDescent="0.25">
      <c r="A805" s="6">
        <v>1497</v>
      </c>
      <c r="B805" s="30">
        <v>800</v>
      </c>
      <c r="C805" s="30"/>
      <c r="D805" s="12"/>
      <c r="E805" s="12" t="s">
        <v>454</v>
      </c>
      <c r="F805" s="17" t="s">
        <v>840</v>
      </c>
      <c r="G805" s="13">
        <v>79</v>
      </c>
      <c r="H805" s="14">
        <v>209.04300000000001</v>
      </c>
      <c r="I805" s="14">
        <v>28.103749999999998</v>
      </c>
      <c r="J805" s="9" t="s">
        <v>1999</v>
      </c>
      <c r="K805" s="29"/>
      <c r="L805" s="29"/>
      <c r="M805" s="29"/>
      <c r="N805" s="14"/>
      <c r="O805" s="29"/>
      <c r="P805" s="29"/>
      <c r="Q805" s="29"/>
      <c r="R805" s="29"/>
      <c r="S805" s="29">
        <f t="shared" si="624"/>
        <v>0</v>
      </c>
      <c r="T805" s="29">
        <f t="shared" si="625"/>
        <v>28.103749999999998</v>
      </c>
      <c r="U805" s="29"/>
      <c r="V805" s="29"/>
      <c r="W805" s="29"/>
      <c r="X805" s="29"/>
    </row>
    <row r="806" spans="1:24" x14ac:dyDescent="0.25">
      <c r="A806" s="6">
        <v>1498</v>
      </c>
      <c r="B806" s="30">
        <v>801</v>
      </c>
      <c r="C806" s="30"/>
      <c r="D806" s="12"/>
      <c r="E806" s="12" t="s">
        <v>458</v>
      </c>
      <c r="F806" s="17" t="s">
        <v>1402</v>
      </c>
      <c r="G806" s="13">
        <v>111</v>
      </c>
      <c r="H806" s="14">
        <v>295.7595</v>
      </c>
      <c r="I806" s="14">
        <v>40.237500000000004</v>
      </c>
      <c r="J806" s="9" t="s">
        <v>1999</v>
      </c>
      <c r="K806" s="29"/>
      <c r="L806" s="29"/>
      <c r="M806" s="29"/>
      <c r="N806" s="14"/>
      <c r="O806" s="29"/>
      <c r="P806" s="29"/>
      <c r="Q806" s="29"/>
      <c r="R806" s="29"/>
      <c r="S806" s="29">
        <f t="shared" si="624"/>
        <v>0</v>
      </c>
      <c r="T806" s="29">
        <f t="shared" si="625"/>
        <v>40.237500000000004</v>
      </c>
      <c r="U806" s="29"/>
      <c r="V806" s="29"/>
      <c r="W806" s="29"/>
      <c r="X806" s="29"/>
    </row>
    <row r="807" spans="1:24" s="10" customFormat="1" x14ac:dyDescent="0.25">
      <c r="A807" s="6">
        <v>1499</v>
      </c>
      <c r="B807" s="30">
        <v>802</v>
      </c>
      <c r="C807" s="30"/>
      <c r="D807" s="15" t="s">
        <v>171</v>
      </c>
      <c r="E807" s="15"/>
      <c r="F807" s="15"/>
      <c r="G807" s="16">
        <v>215</v>
      </c>
      <c r="H807" s="9">
        <v>570.37749999999994</v>
      </c>
      <c r="I807" s="9">
        <v>77.022500000000008</v>
      </c>
      <c r="J807" s="9" t="s">
        <v>1999</v>
      </c>
      <c r="K807" s="21"/>
      <c r="L807" s="21"/>
      <c r="M807" s="21"/>
      <c r="N807" s="21">
        <f t="shared" ref="N807" si="626">SUM(N808:N810)</f>
        <v>0</v>
      </c>
      <c r="O807" s="21"/>
      <c r="P807" s="21"/>
      <c r="Q807" s="21"/>
      <c r="R807" s="21"/>
      <c r="S807" s="21">
        <f t="shared" ref="S807:T807" si="627">SUM(S808:S810)</f>
        <v>0</v>
      </c>
      <c r="T807" s="21">
        <f t="shared" si="627"/>
        <v>77.022500000000008</v>
      </c>
      <c r="U807" s="21"/>
      <c r="V807" s="21"/>
      <c r="W807" s="21"/>
      <c r="X807" s="21"/>
    </row>
    <row r="808" spans="1:24" x14ac:dyDescent="0.25">
      <c r="A808" s="6">
        <v>1500</v>
      </c>
      <c r="B808" s="30">
        <v>803</v>
      </c>
      <c r="C808" s="30"/>
      <c r="D808" s="12"/>
      <c r="E808" s="12" t="s">
        <v>455</v>
      </c>
      <c r="F808" s="17" t="s">
        <v>1779</v>
      </c>
      <c r="G808" s="13">
        <v>108</v>
      </c>
      <c r="H808" s="14">
        <v>287.76599999999996</v>
      </c>
      <c r="I808" s="14">
        <v>39.150000000000006</v>
      </c>
      <c r="J808" s="9" t="s">
        <v>1999</v>
      </c>
      <c r="K808" s="29"/>
      <c r="L808" s="29"/>
      <c r="M808" s="29"/>
      <c r="N808" s="14"/>
      <c r="O808" s="29"/>
      <c r="P808" s="29"/>
      <c r="Q808" s="29"/>
      <c r="R808" s="29"/>
      <c r="S808" s="29">
        <f t="shared" ref="S808:S810" si="628">N808/100*R808</f>
        <v>0</v>
      </c>
      <c r="T808" s="29">
        <f t="shared" ref="T808:T810" si="629">I808-S808</f>
        <v>39.150000000000006</v>
      </c>
      <c r="U808" s="29"/>
      <c r="V808" s="29"/>
      <c r="W808" s="29"/>
      <c r="X808" s="29"/>
    </row>
    <row r="809" spans="1:24" x14ac:dyDescent="0.25">
      <c r="A809" s="6">
        <v>1501</v>
      </c>
      <c r="B809" s="30">
        <v>804</v>
      </c>
      <c r="C809" s="30"/>
      <c r="D809" s="12"/>
      <c r="E809" s="12" t="s">
        <v>454</v>
      </c>
      <c r="F809" s="17" t="s">
        <v>841</v>
      </c>
      <c r="G809" s="13">
        <v>8</v>
      </c>
      <c r="H809" s="14">
        <v>21.315999999999995</v>
      </c>
      <c r="I809" s="14">
        <v>2.9000000000000004</v>
      </c>
      <c r="J809" s="9" t="s">
        <v>1999</v>
      </c>
      <c r="K809" s="29"/>
      <c r="L809" s="29"/>
      <c r="M809" s="29"/>
      <c r="N809" s="14"/>
      <c r="O809" s="29"/>
      <c r="P809" s="29"/>
      <c r="Q809" s="29"/>
      <c r="R809" s="29"/>
      <c r="S809" s="29">
        <f t="shared" si="628"/>
        <v>0</v>
      </c>
      <c r="T809" s="29">
        <f t="shared" si="629"/>
        <v>2.9000000000000004</v>
      </c>
      <c r="U809" s="29"/>
      <c r="V809" s="29"/>
      <c r="W809" s="29"/>
      <c r="X809" s="29"/>
    </row>
    <row r="810" spans="1:24" x14ac:dyDescent="0.25">
      <c r="A810" s="6">
        <v>1502</v>
      </c>
      <c r="B810" s="30">
        <v>805</v>
      </c>
      <c r="C810" s="30"/>
      <c r="D810" s="12"/>
      <c r="E810" s="12" t="s">
        <v>454</v>
      </c>
      <c r="F810" s="17" t="s">
        <v>842</v>
      </c>
      <c r="G810" s="13">
        <v>99</v>
      </c>
      <c r="H810" s="14">
        <v>261.2955</v>
      </c>
      <c r="I810" s="14">
        <v>34.972500000000004</v>
      </c>
      <c r="J810" s="9" t="s">
        <v>1999</v>
      </c>
      <c r="K810" s="29"/>
      <c r="L810" s="29"/>
      <c r="M810" s="29"/>
      <c r="N810" s="14"/>
      <c r="O810" s="29"/>
      <c r="P810" s="29"/>
      <c r="Q810" s="29"/>
      <c r="R810" s="29"/>
      <c r="S810" s="29">
        <f t="shared" si="628"/>
        <v>0</v>
      </c>
      <c r="T810" s="29">
        <f t="shared" si="629"/>
        <v>34.972500000000004</v>
      </c>
      <c r="U810" s="29"/>
      <c r="V810" s="29"/>
      <c r="W810" s="29"/>
      <c r="X810" s="29"/>
    </row>
    <row r="811" spans="1:24" s="10" customFormat="1" ht="63" customHeight="1" x14ac:dyDescent="0.25">
      <c r="A811" s="4">
        <v>1503</v>
      </c>
      <c r="B811" s="30">
        <v>806</v>
      </c>
      <c r="C811" s="4"/>
      <c r="D811" s="41" t="s">
        <v>172</v>
      </c>
      <c r="E811" s="5"/>
      <c r="F811" s="5"/>
      <c r="G811" s="11">
        <v>58283</v>
      </c>
      <c r="H811" s="1">
        <v>164487.72700000001</v>
      </c>
      <c r="I811" s="1">
        <v>21809.161250000001</v>
      </c>
      <c r="J811" s="9" t="s">
        <v>1999</v>
      </c>
      <c r="K811" s="21"/>
      <c r="L811" s="21"/>
      <c r="M811" s="21"/>
      <c r="N811" s="53">
        <f>N812+N819+N825+N829+N842+N849+N854+N859+N867+N870+N877+N885+N890+N897+N899+N902+N908+N913+N920+N927+N933+N941+N946+N953+N957</f>
        <v>0</v>
      </c>
      <c r="O811" s="21"/>
      <c r="P811" s="21"/>
      <c r="Q811" s="21"/>
      <c r="R811" s="21"/>
      <c r="S811" s="53">
        <f>S812+S819+S825+S829+S842+S849+S854+S859+S867+S870+S877+S885+S890+S897+S899+S902+S908+S913+S920+S927+S933+S941+S946+S953+S957</f>
        <v>0</v>
      </c>
      <c r="T811" s="53">
        <f>T812+T819+T825+T829+T842+T849+T854+T859+T867+T870+T877+T885+T890+T897+T899+T902+T908+T913+T920+T927+T933+T941+T946+T953+T957</f>
        <v>21809.161250000001</v>
      </c>
      <c r="U811" s="21" t="s">
        <v>2066</v>
      </c>
      <c r="V811" s="21" t="s">
        <v>2052</v>
      </c>
      <c r="W811" s="20" t="s">
        <v>2030</v>
      </c>
      <c r="X811" s="21" t="s">
        <v>2053</v>
      </c>
    </row>
    <row r="812" spans="1:24" s="10" customFormat="1" x14ac:dyDescent="0.25">
      <c r="A812" s="6">
        <v>1504</v>
      </c>
      <c r="B812" s="30">
        <v>807</v>
      </c>
      <c r="C812" s="30"/>
      <c r="D812" s="15" t="s">
        <v>173</v>
      </c>
      <c r="E812" s="15"/>
      <c r="F812" s="15"/>
      <c r="G812" s="16">
        <v>524</v>
      </c>
      <c r="H812" s="9">
        <v>1396.1980000000001</v>
      </c>
      <c r="I812" s="9">
        <v>189.95</v>
      </c>
      <c r="J812" s="9" t="s">
        <v>1999</v>
      </c>
      <c r="K812" s="21"/>
      <c r="L812" s="21"/>
      <c r="M812" s="21"/>
      <c r="N812" s="21">
        <f t="shared" ref="N812" si="630">SUM(N813:N818)</f>
        <v>0</v>
      </c>
      <c r="O812" s="21"/>
      <c r="P812" s="21"/>
      <c r="Q812" s="21"/>
      <c r="R812" s="21"/>
      <c r="S812" s="21">
        <f t="shared" ref="S812:T812" si="631">SUM(S813:S818)</f>
        <v>0</v>
      </c>
      <c r="T812" s="21">
        <f t="shared" si="631"/>
        <v>189.95</v>
      </c>
      <c r="U812" s="21"/>
      <c r="V812" s="21"/>
      <c r="W812" s="21"/>
      <c r="X812" s="21"/>
    </row>
    <row r="813" spans="1:24" x14ac:dyDescent="0.25">
      <c r="A813" s="6">
        <v>1505</v>
      </c>
      <c r="B813" s="30">
        <v>808</v>
      </c>
      <c r="C813" s="30"/>
      <c r="D813" s="12"/>
      <c r="E813" s="12" t="s">
        <v>455</v>
      </c>
      <c r="F813" s="17" t="s">
        <v>1780</v>
      </c>
      <c r="G813" s="13">
        <v>165</v>
      </c>
      <c r="H813" s="14">
        <v>439.64249999999998</v>
      </c>
      <c r="I813" s="14">
        <v>59.8125</v>
      </c>
      <c r="J813" s="9" t="s">
        <v>1999</v>
      </c>
      <c r="K813" s="29"/>
      <c r="L813" s="29"/>
      <c r="M813" s="29"/>
      <c r="N813" s="14"/>
      <c r="O813" s="29"/>
      <c r="P813" s="29"/>
      <c r="Q813" s="29"/>
      <c r="R813" s="29"/>
      <c r="S813" s="29">
        <f t="shared" ref="S813:S818" si="632">N813/100*R813</f>
        <v>0</v>
      </c>
      <c r="T813" s="29">
        <f t="shared" ref="T813:T818" si="633">I813-S813</f>
        <v>59.8125</v>
      </c>
      <c r="U813" s="29"/>
      <c r="V813" s="29"/>
      <c r="W813" s="29"/>
      <c r="X813" s="29"/>
    </row>
    <row r="814" spans="1:24" x14ac:dyDescent="0.25">
      <c r="A814" s="6">
        <v>1506</v>
      </c>
      <c r="B814" s="30">
        <v>809</v>
      </c>
      <c r="C814" s="30"/>
      <c r="D814" s="12"/>
      <c r="E814" s="12" t="s">
        <v>454</v>
      </c>
      <c r="F814" s="17" t="s">
        <v>843</v>
      </c>
      <c r="G814" s="13">
        <v>36</v>
      </c>
      <c r="H814" s="14">
        <v>95.921999999999997</v>
      </c>
      <c r="I814" s="14">
        <v>13.05</v>
      </c>
      <c r="J814" s="9" t="s">
        <v>1999</v>
      </c>
      <c r="K814" s="29"/>
      <c r="L814" s="29"/>
      <c r="M814" s="29"/>
      <c r="N814" s="14"/>
      <c r="O814" s="29"/>
      <c r="P814" s="29"/>
      <c r="Q814" s="29"/>
      <c r="R814" s="29"/>
      <c r="S814" s="29">
        <f t="shared" si="632"/>
        <v>0</v>
      </c>
      <c r="T814" s="29">
        <f t="shared" si="633"/>
        <v>13.05</v>
      </c>
      <c r="U814" s="29"/>
      <c r="V814" s="29"/>
      <c r="W814" s="29"/>
      <c r="X814" s="29"/>
    </row>
    <row r="815" spans="1:24" x14ac:dyDescent="0.25">
      <c r="A815" s="6">
        <v>1507</v>
      </c>
      <c r="B815" s="30">
        <v>810</v>
      </c>
      <c r="C815" s="30"/>
      <c r="D815" s="12"/>
      <c r="E815" s="12" t="s">
        <v>453</v>
      </c>
      <c r="F815" s="17" t="s">
        <v>1403</v>
      </c>
      <c r="G815" s="13">
        <v>77</v>
      </c>
      <c r="H815" s="14">
        <v>205.16649999999998</v>
      </c>
      <c r="I815" s="14">
        <v>27.912500000000001</v>
      </c>
      <c r="J815" s="9" t="s">
        <v>1999</v>
      </c>
      <c r="K815" s="29"/>
      <c r="L815" s="29"/>
      <c r="M815" s="29"/>
      <c r="N815" s="14"/>
      <c r="O815" s="29"/>
      <c r="P815" s="29"/>
      <c r="Q815" s="29"/>
      <c r="R815" s="29"/>
      <c r="S815" s="29">
        <f t="shared" si="632"/>
        <v>0</v>
      </c>
      <c r="T815" s="29">
        <f t="shared" si="633"/>
        <v>27.912500000000001</v>
      </c>
      <c r="U815" s="29"/>
      <c r="V815" s="29"/>
      <c r="W815" s="29"/>
      <c r="X815" s="29"/>
    </row>
    <row r="816" spans="1:24" x14ac:dyDescent="0.25">
      <c r="A816" s="6">
        <v>1508</v>
      </c>
      <c r="B816" s="30">
        <v>811</v>
      </c>
      <c r="C816" s="30"/>
      <c r="D816" s="12"/>
      <c r="E816" s="12" t="s">
        <v>454</v>
      </c>
      <c r="F816" s="17" t="s">
        <v>844</v>
      </c>
      <c r="G816" s="13">
        <v>67</v>
      </c>
      <c r="H816" s="14">
        <v>178.5215</v>
      </c>
      <c r="I816" s="14">
        <v>24.287499999999998</v>
      </c>
      <c r="J816" s="9" t="s">
        <v>1999</v>
      </c>
      <c r="K816" s="29"/>
      <c r="L816" s="29"/>
      <c r="M816" s="29"/>
      <c r="N816" s="14"/>
      <c r="O816" s="29"/>
      <c r="P816" s="29"/>
      <c r="Q816" s="29"/>
      <c r="R816" s="29"/>
      <c r="S816" s="29">
        <f t="shared" si="632"/>
        <v>0</v>
      </c>
      <c r="T816" s="29">
        <f t="shared" si="633"/>
        <v>24.287499999999998</v>
      </c>
      <c r="U816" s="29"/>
      <c r="V816" s="29"/>
      <c r="W816" s="29"/>
      <c r="X816" s="29"/>
    </row>
    <row r="817" spans="1:24" x14ac:dyDescent="0.25">
      <c r="A817" s="6">
        <v>1509</v>
      </c>
      <c r="B817" s="30">
        <v>812</v>
      </c>
      <c r="C817" s="30"/>
      <c r="D817" s="12"/>
      <c r="E817" s="12" t="s">
        <v>454</v>
      </c>
      <c r="F817" s="17" t="s">
        <v>845</v>
      </c>
      <c r="G817" s="13">
        <v>87</v>
      </c>
      <c r="H817" s="14">
        <v>231.81149999999997</v>
      </c>
      <c r="I817" s="14">
        <v>31.537500000000005</v>
      </c>
      <c r="J817" s="9" t="s">
        <v>1999</v>
      </c>
      <c r="K817" s="29"/>
      <c r="L817" s="29"/>
      <c r="M817" s="29"/>
      <c r="N817" s="14"/>
      <c r="O817" s="29"/>
      <c r="P817" s="29"/>
      <c r="Q817" s="29"/>
      <c r="R817" s="29"/>
      <c r="S817" s="29">
        <f t="shared" si="632"/>
        <v>0</v>
      </c>
      <c r="T817" s="29">
        <f t="shared" si="633"/>
        <v>31.537500000000005</v>
      </c>
      <c r="U817" s="29"/>
      <c r="V817" s="29"/>
      <c r="W817" s="29"/>
      <c r="X817" s="29"/>
    </row>
    <row r="818" spans="1:24" x14ac:dyDescent="0.25">
      <c r="A818" s="6">
        <v>1510</v>
      </c>
      <c r="B818" s="30">
        <v>813</v>
      </c>
      <c r="C818" s="30"/>
      <c r="D818" s="12"/>
      <c r="E818" s="12" t="s">
        <v>453</v>
      </c>
      <c r="F818" s="17" t="s">
        <v>461</v>
      </c>
      <c r="G818" s="13">
        <v>92</v>
      </c>
      <c r="H818" s="14">
        <v>245.13399999999996</v>
      </c>
      <c r="I818" s="14">
        <v>33.35</v>
      </c>
      <c r="J818" s="9" t="s">
        <v>1999</v>
      </c>
      <c r="K818" s="29"/>
      <c r="L818" s="29"/>
      <c r="M818" s="29"/>
      <c r="N818" s="14"/>
      <c r="O818" s="29"/>
      <c r="P818" s="29"/>
      <c r="Q818" s="29"/>
      <c r="R818" s="29"/>
      <c r="S818" s="29">
        <f t="shared" si="632"/>
        <v>0</v>
      </c>
      <c r="T818" s="29">
        <f t="shared" si="633"/>
        <v>33.35</v>
      </c>
      <c r="U818" s="29"/>
      <c r="V818" s="29"/>
      <c r="W818" s="29"/>
      <c r="X818" s="29"/>
    </row>
    <row r="819" spans="1:24" s="10" customFormat="1" x14ac:dyDescent="0.25">
      <c r="A819" s="6">
        <v>1511</v>
      </c>
      <c r="B819" s="30">
        <v>814</v>
      </c>
      <c r="C819" s="30"/>
      <c r="D819" s="15" t="s">
        <v>174</v>
      </c>
      <c r="E819" s="15"/>
      <c r="F819" s="9"/>
      <c r="G819" s="16">
        <v>542</v>
      </c>
      <c r="H819" s="9">
        <v>1444.1590000000001</v>
      </c>
      <c r="I819" s="9">
        <v>196.47500000000005</v>
      </c>
      <c r="J819" s="9" t="s">
        <v>1999</v>
      </c>
      <c r="K819" s="21"/>
      <c r="L819" s="21"/>
      <c r="M819" s="21"/>
      <c r="N819" s="21">
        <f t="shared" ref="N819" si="634">SUM(N820:N824)</f>
        <v>0</v>
      </c>
      <c r="O819" s="21"/>
      <c r="P819" s="21"/>
      <c r="Q819" s="21"/>
      <c r="R819" s="21"/>
      <c r="S819" s="21">
        <f t="shared" ref="S819:T819" si="635">SUM(S820:S824)</f>
        <v>0</v>
      </c>
      <c r="T819" s="21">
        <f t="shared" si="635"/>
        <v>196.47500000000005</v>
      </c>
      <c r="U819" s="21"/>
      <c r="V819" s="21"/>
      <c r="W819" s="21"/>
      <c r="X819" s="21"/>
    </row>
    <row r="820" spans="1:24" x14ac:dyDescent="0.25">
      <c r="A820" s="6">
        <v>1512</v>
      </c>
      <c r="B820" s="30">
        <v>815</v>
      </c>
      <c r="C820" s="30"/>
      <c r="D820" s="12"/>
      <c r="E820" s="12" t="s">
        <v>455</v>
      </c>
      <c r="F820" s="17" t="s">
        <v>1781</v>
      </c>
      <c r="G820" s="13">
        <v>327</v>
      </c>
      <c r="H820" s="14">
        <v>871.29150000000004</v>
      </c>
      <c r="I820" s="14">
        <v>118.53750000000001</v>
      </c>
      <c r="J820" s="9" t="s">
        <v>1999</v>
      </c>
      <c r="K820" s="29"/>
      <c r="L820" s="29"/>
      <c r="M820" s="29"/>
      <c r="N820" s="14"/>
      <c r="O820" s="29"/>
      <c r="P820" s="29"/>
      <c r="Q820" s="29"/>
      <c r="R820" s="29"/>
      <c r="S820" s="29">
        <f t="shared" ref="S820:S824" si="636">N820/100*R820</f>
        <v>0</v>
      </c>
      <c r="T820" s="29">
        <f t="shared" ref="T820:T824" si="637">I820-S820</f>
        <v>118.53750000000001</v>
      </c>
      <c r="U820" s="29"/>
      <c r="V820" s="29"/>
      <c r="W820" s="29"/>
      <c r="X820" s="29"/>
    </row>
    <row r="821" spans="1:24" x14ac:dyDescent="0.25">
      <c r="A821" s="6">
        <v>1513</v>
      </c>
      <c r="B821" s="30">
        <v>816</v>
      </c>
      <c r="C821" s="30"/>
      <c r="D821" s="12"/>
      <c r="E821" s="12" t="s">
        <v>453</v>
      </c>
      <c r="F821" s="17" t="s">
        <v>1404</v>
      </c>
      <c r="G821" s="13">
        <v>67</v>
      </c>
      <c r="H821" s="14">
        <v>178.5215</v>
      </c>
      <c r="I821" s="14">
        <v>24.287499999999998</v>
      </c>
      <c r="J821" s="9" t="s">
        <v>1999</v>
      </c>
      <c r="K821" s="29"/>
      <c r="L821" s="29"/>
      <c r="M821" s="29"/>
      <c r="N821" s="14"/>
      <c r="O821" s="29"/>
      <c r="P821" s="29"/>
      <c r="Q821" s="29"/>
      <c r="R821" s="29"/>
      <c r="S821" s="29">
        <f t="shared" si="636"/>
        <v>0</v>
      </c>
      <c r="T821" s="29">
        <f t="shared" si="637"/>
        <v>24.287499999999998</v>
      </c>
      <c r="U821" s="29"/>
      <c r="V821" s="29"/>
      <c r="W821" s="29"/>
      <c r="X821" s="29"/>
    </row>
    <row r="822" spans="1:24" x14ac:dyDescent="0.25">
      <c r="A822" s="6">
        <v>1514</v>
      </c>
      <c r="B822" s="30">
        <v>817</v>
      </c>
      <c r="C822" s="30"/>
      <c r="D822" s="12"/>
      <c r="E822" s="12" t="s">
        <v>454</v>
      </c>
      <c r="F822" s="17" t="s">
        <v>846</v>
      </c>
      <c r="G822" s="13">
        <v>1</v>
      </c>
      <c r="H822" s="14">
        <v>2.6644999999999994</v>
      </c>
      <c r="I822" s="14">
        <v>0.36250000000000004</v>
      </c>
      <c r="J822" s="9" t="s">
        <v>1999</v>
      </c>
      <c r="K822" s="29"/>
      <c r="L822" s="29"/>
      <c r="M822" s="29"/>
      <c r="N822" s="14"/>
      <c r="O822" s="29"/>
      <c r="P822" s="29"/>
      <c r="Q822" s="29"/>
      <c r="R822" s="29"/>
      <c r="S822" s="29">
        <f t="shared" si="636"/>
        <v>0</v>
      </c>
      <c r="T822" s="29">
        <f t="shared" si="637"/>
        <v>0.36250000000000004</v>
      </c>
      <c r="U822" s="29"/>
      <c r="V822" s="29"/>
      <c r="W822" s="29"/>
      <c r="X822" s="29"/>
    </row>
    <row r="823" spans="1:24" x14ac:dyDescent="0.25">
      <c r="A823" s="6">
        <v>1515</v>
      </c>
      <c r="B823" s="30">
        <v>818</v>
      </c>
      <c r="C823" s="30"/>
      <c r="D823" s="12"/>
      <c r="E823" s="12" t="s">
        <v>453</v>
      </c>
      <c r="F823" s="17" t="s">
        <v>1090</v>
      </c>
      <c r="G823" s="13">
        <v>144</v>
      </c>
      <c r="H823" s="14">
        <v>383.68799999999999</v>
      </c>
      <c r="I823" s="14">
        <v>52.2</v>
      </c>
      <c r="J823" s="9" t="s">
        <v>1999</v>
      </c>
      <c r="K823" s="29"/>
      <c r="L823" s="29"/>
      <c r="M823" s="29"/>
      <c r="N823" s="14"/>
      <c r="O823" s="29"/>
      <c r="P823" s="29"/>
      <c r="Q823" s="29"/>
      <c r="R823" s="29"/>
      <c r="S823" s="29">
        <f t="shared" si="636"/>
        <v>0</v>
      </c>
      <c r="T823" s="29">
        <f t="shared" si="637"/>
        <v>52.2</v>
      </c>
      <c r="U823" s="29"/>
      <c r="V823" s="29"/>
      <c r="W823" s="29"/>
      <c r="X823" s="29"/>
    </row>
    <row r="824" spans="1:24" x14ac:dyDescent="0.25">
      <c r="A824" s="6">
        <v>1516</v>
      </c>
      <c r="B824" s="30">
        <v>819</v>
      </c>
      <c r="C824" s="30"/>
      <c r="D824" s="12"/>
      <c r="E824" s="12" t="s">
        <v>454</v>
      </c>
      <c r="F824" s="17" t="s">
        <v>847</v>
      </c>
      <c r="G824" s="13">
        <v>3</v>
      </c>
      <c r="H824" s="14">
        <v>7.9935</v>
      </c>
      <c r="I824" s="14">
        <v>1.0874999999999999</v>
      </c>
      <c r="J824" s="9" t="s">
        <v>1999</v>
      </c>
      <c r="K824" s="29"/>
      <c r="L824" s="29"/>
      <c r="M824" s="29"/>
      <c r="N824" s="14"/>
      <c r="O824" s="29"/>
      <c r="P824" s="29"/>
      <c r="Q824" s="29"/>
      <c r="R824" s="29"/>
      <c r="S824" s="29">
        <f t="shared" si="636"/>
        <v>0</v>
      </c>
      <c r="T824" s="29">
        <f t="shared" si="637"/>
        <v>1.0874999999999999</v>
      </c>
      <c r="U824" s="29"/>
      <c r="V824" s="29"/>
      <c r="W824" s="29"/>
      <c r="X824" s="29"/>
    </row>
    <row r="825" spans="1:24" s="10" customFormat="1" x14ac:dyDescent="0.25">
      <c r="A825" s="6">
        <v>1517</v>
      </c>
      <c r="B825" s="30">
        <v>820</v>
      </c>
      <c r="C825" s="30"/>
      <c r="D825" s="15" t="s">
        <v>175</v>
      </c>
      <c r="E825" s="15"/>
      <c r="F825" s="9"/>
      <c r="G825" s="16">
        <v>958</v>
      </c>
      <c r="H825" s="9">
        <v>2552.5909999999999</v>
      </c>
      <c r="I825" s="9">
        <v>347.27500000000009</v>
      </c>
      <c r="J825" s="9" t="s">
        <v>1999</v>
      </c>
      <c r="K825" s="21"/>
      <c r="L825" s="21"/>
      <c r="M825" s="21"/>
      <c r="N825" s="21">
        <f t="shared" ref="N825" si="638">SUM(N826:N828)</f>
        <v>0</v>
      </c>
      <c r="O825" s="21"/>
      <c r="P825" s="21"/>
      <c r="Q825" s="21"/>
      <c r="R825" s="21"/>
      <c r="S825" s="21">
        <f t="shared" ref="S825:T825" si="639">SUM(S826:S828)</f>
        <v>0</v>
      </c>
      <c r="T825" s="21">
        <f t="shared" si="639"/>
        <v>347.27500000000009</v>
      </c>
      <c r="U825" s="21"/>
      <c r="V825" s="21"/>
      <c r="W825" s="21"/>
      <c r="X825" s="21"/>
    </row>
    <row r="826" spans="1:24" x14ac:dyDescent="0.25">
      <c r="A826" s="6">
        <v>1518</v>
      </c>
      <c r="B826" s="30">
        <v>821</v>
      </c>
      <c r="C826" s="30"/>
      <c r="D826" s="12"/>
      <c r="E826" s="12" t="s">
        <v>455</v>
      </c>
      <c r="F826" s="17" t="s">
        <v>1782</v>
      </c>
      <c r="G826" s="13">
        <v>513</v>
      </c>
      <c r="H826" s="14">
        <v>1366.8884999999998</v>
      </c>
      <c r="I826" s="14">
        <v>185.96250000000003</v>
      </c>
      <c r="J826" s="9" t="s">
        <v>1999</v>
      </c>
      <c r="K826" s="29"/>
      <c r="L826" s="29"/>
      <c r="M826" s="29"/>
      <c r="N826" s="14"/>
      <c r="O826" s="29"/>
      <c r="P826" s="29"/>
      <c r="Q826" s="29"/>
      <c r="R826" s="29"/>
      <c r="S826" s="29">
        <f t="shared" ref="S826:S828" si="640">N826/100*R826</f>
        <v>0</v>
      </c>
      <c r="T826" s="29">
        <f t="shared" ref="T826:T828" si="641">I826-S826</f>
        <v>185.96250000000003</v>
      </c>
      <c r="U826" s="29"/>
      <c r="V826" s="29"/>
      <c r="W826" s="29"/>
      <c r="X826" s="29"/>
    </row>
    <row r="827" spans="1:24" x14ac:dyDescent="0.25">
      <c r="A827" s="6">
        <v>1519</v>
      </c>
      <c r="B827" s="30">
        <v>822</v>
      </c>
      <c r="C827" s="30"/>
      <c r="D827" s="12"/>
      <c r="E827" s="12" t="s">
        <v>454</v>
      </c>
      <c r="F827" s="17" t="s">
        <v>848</v>
      </c>
      <c r="G827" s="13">
        <v>148</v>
      </c>
      <c r="H827" s="14">
        <v>394.346</v>
      </c>
      <c r="I827" s="14">
        <v>53.65</v>
      </c>
      <c r="J827" s="9" t="s">
        <v>1999</v>
      </c>
      <c r="K827" s="29"/>
      <c r="L827" s="29"/>
      <c r="M827" s="29"/>
      <c r="N827" s="14"/>
      <c r="O827" s="29"/>
      <c r="P827" s="29"/>
      <c r="Q827" s="29"/>
      <c r="R827" s="29"/>
      <c r="S827" s="29">
        <f t="shared" si="640"/>
        <v>0</v>
      </c>
      <c r="T827" s="29">
        <f t="shared" si="641"/>
        <v>53.65</v>
      </c>
      <c r="U827" s="29"/>
      <c r="V827" s="29"/>
      <c r="W827" s="29"/>
      <c r="X827" s="29"/>
    </row>
    <row r="828" spans="1:24" x14ac:dyDescent="0.25">
      <c r="A828" s="6">
        <v>1520</v>
      </c>
      <c r="B828" s="30">
        <v>823</v>
      </c>
      <c r="C828" s="30"/>
      <c r="D828" s="12"/>
      <c r="E828" s="12" t="s">
        <v>453</v>
      </c>
      <c r="F828" s="17" t="s">
        <v>1405</v>
      </c>
      <c r="G828" s="13">
        <v>297</v>
      </c>
      <c r="H828" s="14">
        <v>791.35649999999998</v>
      </c>
      <c r="I828" s="14">
        <v>107.66250000000002</v>
      </c>
      <c r="J828" s="9" t="s">
        <v>1999</v>
      </c>
      <c r="K828" s="29"/>
      <c r="L828" s="29"/>
      <c r="M828" s="29"/>
      <c r="N828" s="14"/>
      <c r="O828" s="29"/>
      <c r="P828" s="29"/>
      <c r="Q828" s="29"/>
      <c r="R828" s="29"/>
      <c r="S828" s="29">
        <f t="shared" si="640"/>
        <v>0</v>
      </c>
      <c r="T828" s="29">
        <f t="shared" si="641"/>
        <v>107.66250000000002</v>
      </c>
      <c r="U828" s="29"/>
      <c r="V828" s="29"/>
      <c r="W828" s="29"/>
      <c r="X828" s="29"/>
    </row>
    <row r="829" spans="1:24" s="10" customFormat="1" x14ac:dyDescent="0.25">
      <c r="A829" s="6">
        <v>1521</v>
      </c>
      <c r="B829" s="30">
        <v>824</v>
      </c>
      <c r="C829" s="30"/>
      <c r="D829" s="15" t="s">
        <v>176</v>
      </c>
      <c r="E829" s="15"/>
      <c r="F829" s="9"/>
      <c r="G829" s="16">
        <v>1550</v>
      </c>
      <c r="H829" s="9">
        <v>4129.9749999999995</v>
      </c>
      <c r="I829" s="9">
        <v>561.875</v>
      </c>
      <c r="J829" s="9" t="s">
        <v>1999</v>
      </c>
      <c r="K829" s="21"/>
      <c r="L829" s="21"/>
      <c r="M829" s="21"/>
      <c r="N829" s="21">
        <f t="shared" ref="N829" si="642">SUM(N830:N841)</f>
        <v>0</v>
      </c>
      <c r="O829" s="21"/>
      <c r="P829" s="21"/>
      <c r="Q829" s="21"/>
      <c r="R829" s="21"/>
      <c r="S829" s="21">
        <f t="shared" ref="S829:T829" si="643">SUM(S830:S841)</f>
        <v>0</v>
      </c>
      <c r="T829" s="21">
        <f t="shared" si="643"/>
        <v>561.875</v>
      </c>
      <c r="U829" s="21"/>
      <c r="V829" s="21"/>
      <c r="W829" s="21"/>
      <c r="X829" s="21"/>
    </row>
    <row r="830" spans="1:24" x14ac:dyDescent="0.25">
      <c r="A830" s="6">
        <v>1522</v>
      </c>
      <c r="B830" s="30">
        <v>825</v>
      </c>
      <c r="C830" s="30"/>
      <c r="D830" s="12"/>
      <c r="E830" s="12" t="s">
        <v>455</v>
      </c>
      <c r="F830" s="17" t="s">
        <v>1783</v>
      </c>
      <c r="G830" s="13">
        <v>378</v>
      </c>
      <c r="H830" s="14">
        <v>1007.1809999999999</v>
      </c>
      <c r="I830" s="14">
        <v>137.02500000000001</v>
      </c>
      <c r="J830" s="9" t="s">
        <v>1999</v>
      </c>
      <c r="K830" s="29"/>
      <c r="L830" s="29"/>
      <c r="M830" s="29"/>
      <c r="N830" s="14"/>
      <c r="O830" s="29"/>
      <c r="P830" s="29"/>
      <c r="Q830" s="29"/>
      <c r="R830" s="29"/>
      <c r="S830" s="29">
        <f t="shared" ref="S830:S841" si="644">N830/100*R830</f>
        <v>0</v>
      </c>
      <c r="T830" s="29">
        <f t="shared" ref="T830:T841" si="645">I830-S830</f>
        <v>137.02500000000001</v>
      </c>
      <c r="U830" s="29"/>
      <c r="V830" s="29"/>
      <c r="W830" s="29"/>
      <c r="X830" s="29"/>
    </row>
    <row r="831" spans="1:24" x14ac:dyDescent="0.25">
      <c r="A831" s="6">
        <v>1523</v>
      </c>
      <c r="B831" s="30">
        <v>826</v>
      </c>
      <c r="C831" s="30"/>
      <c r="D831" s="12"/>
      <c r="E831" s="12" t="s">
        <v>454</v>
      </c>
      <c r="F831" s="17" t="s">
        <v>849</v>
      </c>
      <c r="G831" s="13">
        <v>66</v>
      </c>
      <c r="H831" s="14">
        <v>175.857</v>
      </c>
      <c r="I831" s="14">
        <v>23.924999999999997</v>
      </c>
      <c r="J831" s="9" t="s">
        <v>1999</v>
      </c>
      <c r="K831" s="29"/>
      <c r="L831" s="29"/>
      <c r="M831" s="29"/>
      <c r="N831" s="14"/>
      <c r="O831" s="29"/>
      <c r="P831" s="29"/>
      <c r="Q831" s="29"/>
      <c r="R831" s="29"/>
      <c r="S831" s="29">
        <f t="shared" si="644"/>
        <v>0</v>
      </c>
      <c r="T831" s="29">
        <f t="shared" si="645"/>
        <v>23.924999999999997</v>
      </c>
      <c r="U831" s="29"/>
      <c r="V831" s="29"/>
      <c r="W831" s="29"/>
      <c r="X831" s="29"/>
    </row>
    <row r="832" spans="1:24" x14ac:dyDescent="0.25">
      <c r="A832" s="6">
        <v>1524</v>
      </c>
      <c r="B832" s="30">
        <v>827</v>
      </c>
      <c r="C832" s="30"/>
      <c r="D832" s="12"/>
      <c r="E832" s="12" t="s">
        <v>454</v>
      </c>
      <c r="F832" s="17" t="s">
        <v>850</v>
      </c>
      <c r="G832" s="13">
        <v>79</v>
      </c>
      <c r="H832" s="14">
        <v>210.49549999999999</v>
      </c>
      <c r="I832" s="14">
        <v>28.637500000000003</v>
      </c>
      <c r="J832" s="9" t="s">
        <v>1999</v>
      </c>
      <c r="K832" s="29"/>
      <c r="L832" s="29"/>
      <c r="M832" s="29"/>
      <c r="N832" s="14"/>
      <c r="O832" s="29"/>
      <c r="P832" s="29"/>
      <c r="Q832" s="29"/>
      <c r="R832" s="29"/>
      <c r="S832" s="29">
        <f t="shared" si="644"/>
        <v>0</v>
      </c>
      <c r="T832" s="29">
        <f t="shared" si="645"/>
        <v>28.637500000000003</v>
      </c>
      <c r="U832" s="29"/>
      <c r="V832" s="29"/>
      <c r="W832" s="29"/>
      <c r="X832" s="29"/>
    </row>
    <row r="833" spans="1:24" x14ac:dyDescent="0.25">
      <c r="A833" s="6">
        <v>1525</v>
      </c>
      <c r="B833" s="30">
        <v>828</v>
      </c>
      <c r="C833" s="30"/>
      <c r="D833" s="12"/>
      <c r="E833" s="12" t="s">
        <v>454</v>
      </c>
      <c r="F833" s="17" t="s">
        <v>851</v>
      </c>
      <c r="G833" s="13">
        <v>94</v>
      </c>
      <c r="H833" s="14">
        <v>250.46299999999999</v>
      </c>
      <c r="I833" s="14">
        <v>34.075000000000003</v>
      </c>
      <c r="J833" s="9" t="s">
        <v>1999</v>
      </c>
      <c r="K833" s="29"/>
      <c r="L833" s="29"/>
      <c r="M833" s="29"/>
      <c r="N833" s="14"/>
      <c r="O833" s="29"/>
      <c r="P833" s="29"/>
      <c r="Q833" s="29"/>
      <c r="R833" s="29"/>
      <c r="S833" s="29">
        <f t="shared" si="644"/>
        <v>0</v>
      </c>
      <c r="T833" s="29">
        <f t="shared" si="645"/>
        <v>34.075000000000003</v>
      </c>
      <c r="U833" s="29"/>
      <c r="V833" s="29"/>
      <c r="W833" s="29"/>
      <c r="X833" s="29"/>
    </row>
    <row r="834" spans="1:24" x14ac:dyDescent="0.25">
      <c r="A834" s="6">
        <v>1526</v>
      </c>
      <c r="B834" s="30">
        <v>829</v>
      </c>
      <c r="C834" s="30"/>
      <c r="D834" s="12"/>
      <c r="E834" s="12" t="s">
        <v>453</v>
      </c>
      <c r="F834" s="17" t="s">
        <v>1406</v>
      </c>
      <c r="G834" s="13">
        <v>238</v>
      </c>
      <c r="H834" s="14">
        <v>634.15099999999995</v>
      </c>
      <c r="I834" s="14">
        <v>86.275000000000006</v>
      </c>
      <c r="J834" s="9" t="s">
        <v>1999</v>
      </c>
      <c r="K834" s="29"/>
      <c r="L834" s="29"/>
      <c r="M834" s="29"/>
      <c r="N834" s="14"/>
      <c r="O834" s="29"/>
      <c r="P834" s="29"/>
      <c r="Q834" s="29"/>
      <c r="R834" s="29"/>
      <c r="S834" s="29">
        <f t="shared" si="644"/>
        <v>0</v>
      </c>
      <c r="T834" s="29">
        <f t="shared" si="645"/>
        <v>86.275000000000006</v>
      </c>
      <c r="U834" s="29"/>
      <c r="V834" s="29"/>
      <c r="W834" s="29"/>
      <c r="X834" s="29"/>
    </row>
    <row r="835" spans="1:24" x14ac:dyDescent="0.25">
      <c r="A835" s="6">
        <v>1527</v>
      </c>
      <c r="B835" s="30">
        <v>830</v>
      </c>
      <c r="C835" s="30"/>
      <c r="D835" s="12"/>
      <c r="E835" s="12" t="s">
        <v>454</v>
      </c>
      <c r="F835" s="17" t="s">
        <v>852</v>
      </c>
      <c r="G835" s="13">
        <v>2</v>
      </c>
      <c r="H835" s="14">
        <v>5.3289999999999988</v>
      </c>
      <c r="I835" s="14">
        <v>0.72500000000000009</v>
      </c>
      <c r="J835" s="9" t="s">
        <v>1999</v>
      </c>
      <c r="K835" s="29"/>
      <c r="L835" s="29"/>
      <c r="M835" s="29"/>
      <c r="N835" s="14"/>
      <c r="O835" s="29"/>
      <c r="P835" s="29"/>
      <c r="Q835" s="29"/>
      <c r="R835" s="29"/>
      <c r="S835" s="29">
        <f t="shared" si="644"/>
        <v>0</v>
      </c>
      <c r="T835" s="29">
        <f t="shared" si="645"/>
        <v>0.72500000000000009</v>
      </c>
      <c r="U835" s="29"/>
      <c r="V835" s="29"/>
      <c r="W835" s="29"/>
      <c r="X835" s="29"/>
    </row>
    <row r="836" spans="1:24" x14ac:dyDescent="0.25">
      <c r="A836" s="6">
        <v>1528</v>
      </c>
      <c r="B836" s="30">
        <v>831</v>
      </c>
      <c r="C836" s="30"/>
      <c r="D836" s="12"/>
      <c r="E836" s="12" t="s">
        <v>453</v>
      </c>
      <c r="F836" s="17" t="s">
        <v>1407</v>
      </c>
      <c r="G836" s="13">
        <v>141</v>
      </c>
      <c r="H836" s="14">
        <v>375.69450000000001</v>
      </c>
      <c r="I836" s="14">
        <v>51.112499999999997</v>
      </c>
      <c r="J836" s="9" t="s">
        <v>1999</v>
      </c>
      <c r="K836" s="29"/>
      <c r="L836" s="29"/>
      <c r="M836" s="29"/>
      <c r="N836" s="14"/>
      <c r="O836" s="29"/>
      <c r="P836" s="29"/>
      <c r="Q836" s="29"/>
      <c r="R836" s="29"/>
      <c r="S836" s="29">
        <f t="shared" si="644"/>
        <v>0</v>
      </c>
      <c r="T836" s="29">
        <f t="shared" si="645"/>
        <v>51.112499999999997</v>
      </c>
      <c r="U836" s="29"/>
      <c r="V836" s="29"/>
      <c r="W836" s="29"/>
      <c r="X836" s="29"/>
    </row>
    <row r="837" spans="1:24" x14ac:dyDescent="0.25">
      <c r="A837" s="6">
        <v>1529</v>
      </c>
      <c r="B837" s="30">
        <v>832</v>
      </c>
      <c r="C837" s="30"/>
      <c r="D837" s="12"/>
      <c r="E837" s="12" t="s">
        <v>454</v>
      </c>
      <c r="F837" s="17" t="s">
        <v>853</v>
      </c>
      <c r="G837" s="13">
        <v>147</v>
      </c>
      <c r="H837" s="14">
        <v>391.68149999999991</v>
      </c>
      <c r="I837" s="14">
        <v>53.287500000000001</v>
      </c>
      <c r="J837" s="9" t="s">
        <v>1999</v>
      </c>
      <c r="K837" s="29"/>
      <c r="L837" s="29"/>
      <c r="M837" s="29"/>
      <c r="N837" s="14"/>
      <c r="O837" s="29"/>
      <c r="P837" s="29"/>
      <c r="Q837" s="29"/>
      <c r="R837" s="29"/>
      <c r="S837" s="29">
        <f t="shared" si="644"/>
        <v>0</v>
      </c>
      <c r="T837" s="29">
        <f t="shared" si="645"/>
        <v>53.287500000000001</v>
      </c>
      <c r="U837" s="29"/>
      <c r="V837" s="29"/>
      <c r="W837" s="29"/>
      <c r="X837" s="29"/>
    </row>
    <row r="838" spans="1:24" x14ac:dyDescent="0.25">
      <c r="A838" s="6">
        <v>1530</v>
      </c>
      <c r="B838" s="30">
        <v>833</v>
      </c>
      <c r="C838" s="30"/>
      <c r="D838" s="12"/>
      <c r="E838" s="12" t="s">
        <v>454</v>
      </c>
      <c r="F838" s="17" t="s">
        <v>854</v>
      </c>
      <c r="G838" s="13">
        <v>33</v>
      </c>
      <c r="H838" s="14">
        <v>87.9285</v>
      </c>
      <c r="I838" s="14">
        <v>11.962499999999999</v>
      </c>
      <c r="J838" s="9" t="s">
        <v>1999</v>
      </c>
      <c r="K838" s="29"/>
      <c r="L838" s="29"/>
      <c r="M838" s="29"/>
      <c r="N838" s="14"/>
      <c r="O838" s="29"/>
      <c r="P838" s="29"/>
      <c r="Q838" s="29"/>
      <c r="R838" s="29"/>
      <c r="S838" s="29">
        <f t="shared" si="644"/>
        <v>0</v>
      </c>
      <c r="T838" s="29">
        <f t="shared" si="645"/>
        <v>11.962499999999999</v>
      </c>
      <c r="U838" s="29"/>
      <c r="V838" s="29"/>
      <c r="W838" s="29"/>
      <c r="X838" s="29"/>
    </row>
    <row r="839" spans="1:24" x14ac:dyDescent="0.25">
      <c r="A839" s="6">
        <v>1531</v>
      </c>
      <c r="B839" s="30">
        <v>834</v>
      </c>
      <c r="C839" s="30"/>
      <c r="D839" s="12"/>
      <c r="E839" s="12" t="s">
        <v>454</v>
      </c>
      <c r="F839" s="17" t="s">
        <v>855</v>
      </c>
      <c r="G839" s="13">
        <v>9</v>
      </c>
      <c r="H839" s="14">
        <v>23.980499999999999</v>
      </c>
      <c r="I839" s="14">
        <v>3.2625000000000002</v>
      </c>
      <c r="J839" s="9" t="s">
        <v>1999</v>
      </c>
      <c r="K839" s="29"/>
      <c r="L839" s="29"/>
      <c r="M839" s="29"/>
      <c r="N839" s="14"/>
      <c r="O839" s="29"/>
      <c r="P839" s="29"/>
      <c r="Q839" s="29"/>
      <c r="R839" s="29"/>
      <c r="S839" s="29">
        <f t="shared" si="644"/>
        <v>0</v>
      </c>
      <c r="T839" s="29">
        <f t="shared" si="645"/>
        <v>3.2625000000000002</v>
      </c>
      <c r="U839" s="29"/>
      <c r="V839" s="29"/>
      <c r="W839" s="29"/>
      <c r="X839" s="29"/>
    </row>
    <row r="840" spans="1:24" x14ac:dyDescent="0.25">
      <c r="A840" s="6">
        <v>1532</v>
      </c>
      <c r="B840" s="30">
        <v>835</v>
      </c>
      <c r="C840" s="30"/>
      <c r="D840" s="12"/>
      <c r="E840" s="12" t="s">
        <v>453</v>
      </c>
      <c r="F840" s="18" t="s">
        <v>1408</v>
      </c>
      <c r="G840" s="13">
        <v>222</v>
      </c>
      <c r="H840" s="14">
        <v>591.51900000000001</v>
      </c>
      <c r="I840" s="14">
        <v>80.475000000000009</v>
      </c>
      <c r="J840" s="9" t="s">
        <v>1999</v>
      </c>
      <c r="K840" s="29"/>
      <c r="L840" s="29"/>
      <c r="M840" s="29"/>
      <c r="N840" s="14"/>
      <c r="O840" s="29"/>
      <c r="P840" s="29"/>
      <c r="Q840" s="29"/>
      <c r="R840" s="29"/>
      <c r="S840" s="29">
        <f t="shared" si="644"/>
        <v>0</v>
      </c>
      <c r="T840" s="29">
        <f t="shared" si="645"/>
        <v>80.475000000000009</v>
      </c>
      <c r="U840" s="29"/>
      <c r="V840" s="29"/>
      <c r="W840" s="29"/>
      <c r="X840" s="29"/>
    </row>
    <row r="841" spans="1:24" x14ac:dyDescent="0.25">
      <c r="A841" s="6">
        <v>1533</v>
      </c>
      <c r="B841" s="30">
        <v>836</v>
      </c>
      <c r="C841" s="30"/>
      <c r="D841" s="12"/>
      <c r="E841" s="12" t="s">
        <v>453</v>
      </c>
      <c r="F841" s="18" t="s">
        <v>1409</v>
      </c>
      <c r="G841" s="13">
        <v>141</v>
      </c>
      <c r="H841" s="14">
        <v>375.69450000000001</v>
      </c>
      <c r="I841" s="14">
        <v>51.112499999999997</v>
      </c>
      <c r="J841" s="9" t="s">
        <v>1999</v>
      </c>
      <c r="K841" s="29"/>
      <c r="L841" s="29"/>
      <c r="M841" s="29"/>
      <c r="N841" s="14"/>
      <c r="O841" s="29"/>
      <c r="P841" s="29"/>
      <c r="Q841" s="29"/>
      <c r="R841" s="29"/>
      <c r="S841" s="29">
        <f t="shared" si="644"/>
        <v>0</v>
      </c>
      <c r="T841" s="29">
        <f t="shared" si="645"/>
        <v>51.112499999999997</v>
      </c>
      <c r="U841" s="29"/>
      <c r="V841" s="29"/>
      <c r="W841" s="29"/>
      <c r="X841" s="29"/>
    </row>
    <row r="842" spans="1:24" s="10" customFormat="1" x14ac:dyDescent="0.25">
      <c r="A842" s="6">
        <v>1534</v>
      </c>
      <c r="B842" s="30">
        <v>837</v>
      </c>
      <c r="C842" s="30"/>
      <c r="D842" s="15" t="s">
        <v>177</v>
      </c>
      <c r="E842" s="15"/>
      <c r="F842" s="9"/>
      <c r="G842" s="16">
        <v>2737</v>
      </c>
      <c r="H842" s="9">
        <v>7085.9709999999995</v>
      </c>
      <c r="I842" s="9">
        <v>864.89799999999991</v>
      </c>
      <c r="J842" s="9" t="s">
        <v>1999</v>
      </c>
      <c r="K842" s="21"/>
      <c r="L842" s="21"/>
      <c r="M842" s="21"/>
      <c r="N842" s="21">
        <f t="shared" ref="N842" si="646">SUM(N843:N848)</f>
        <v>0</v>
      </c>
      <c r="O842" s="21"/>
      <c r="P842" s="21"/>
      <c r="Q842" s="21"/>
      <c r="R842" s="21"/>
      <c r="S842" s="21">
        <f t="shared" ref="S842:T842" si="647">SUM(S843:S848)</f>
        <v>0</v>
      </c>
      <c r="T842" s="21">
        <f t="shared" si="647"/>
        <v>864.89799999999991</v>
      </c>
      <c r="U842" s="21"/>
      <c r="V842" s="21"/>
      <c r="W842" s="21"/>
      <c r="X842" s="21"/>
    </row>
    <row r="843" spans="1:24" ht="31.5" x14ac:dyDescent="0.25">
      <c r="A843" s="6">
        <v>1535</v>
      </c>
      <c r="B843" s="30">
        <v>838</v>
      </c>
      <c r="C843" s="30"/>
      <c r="D843" s="12"/>
      <c r="E843" s="12" t="s">
        <v>465</v>
      </c>
      <c r="F843" s="17" t="s">
        <v>1784</v>
      </c>
      <c r="G843" s="13">
        <v>2021</v>
      </c>
      <c r="H843" s="14">
        <v>5178.1889999999994</v>
      </c>
      <c r="I843" s="14">
        <v>605.34799999999996</v>
      </c>
      <c r="J843" s="9" t="s">
        <v>1999</v>
      </c>
      <c r="K843" s="29"/>
      <c r="L843" s="29"/>
      <c r="M843" s="29"/>
      <c r="N843" s="14"/>
      <c r="O843" s="29"/>
      <c r="P843" s="29"/>
      <c r="Q843" s="29"/>
      <c r="R843" s="29"/>
      <c r="S843" s="29">
        <f t="shared" ref="S843:S848" si="648">N843/100*R843</f>
        <v>0</v>
      </c>
      <c r="T843" s="29">
        <f t="shared" ref="T843:T848" si="649">I843-S843</f>
        <v>605.34799999999996</v>
      </c>
      <c r="U843" s="29"/>
      <c r="V843" s="29"/>
      <c r="W843" s="29"/>
      <c r="X843" s="29"/>
    </row>
    <row r="844" spans="1:24" x14ac:dyDescent="0.25">
      <c r="A844" s="6">
        <v>1536</v>
      </c>
      <c r="B844" s="30">
        <v>839</v>
      </c>
      <c r="C844" s="30"/>
      <c r="D844" s="12"/>
      <c r="E844" s="12" t="s">
        <v>453</v>
      </c>
      <c r="F844" s="17" t="s">
        <v>1323</v>
      </c>
      <c r="G844" s="13">
        <v>348</v>
      </c>
      <c r="H844" s="14">
        <v>927.24599999999987</v>
      </c>
      <c r="I844" s="14">
        <v>126.15000000000002</v>
      </c>
      <c r="J844" s="9" t="s">
        <v>1999</v>
      </c>
      <c r="K844" s="29"/>
      <c r="L844" s="29"/>
      <c r="M844" s="29"/>
      <c r="N844" s="14"/>
      <c r="O844" s="29"/>
      <c r="P844" s="29"/>
      <c r="Q844" s="29"/>
      <c r="R844" s="29"/>
      <c r="S844" s="29">
        <f t="shared" si="648"/>
        <v>0</v>
      </c>
      <c r="T844" s="29">
        <f t="shared" si="649"/>
        <v>126.15000000000002</v>
      </c>
      <c r="U844" s="29"/>
      <c r="V844" s="29"/>
      <c r="W844" s="29"/>
      <c r="X844" s="29"/>
    </row>
    <row r="845" spans="1:24" ht="31.5" x14ac:dyDescent="0.25">
      <c r="A845" s="6">
        <v>1537</v>
      </c>
      <c r="B845" s="30">
        <v>840</v>
      </c>
      <c r="C845" s="30"/>
      <c r="D845" s="12"/>
      <c r="E845" s="12" t="s">
        <v>544</v>
      </c>
      <c r="F845" s="17" t="s">
        <v>588</v>
      </c>
      <c r="G845" s="13">
        <v>98</v>
      </c>
      <c r="H845" s="14">
        <v>261.12099999999998</v>
      </c>
      <c r="I845" s="14">
        <v>35.524999999999999</v>
      </c>
      <c r="J845" s="9" t="s">
        <v>1999</v>
      </c>
      <c r="K845" s="29"/>
      <c r="L845" s="29"/>
      <c r="M845" s="29"/>
      <c r="N845" s="14"/>
      <c r="O845" s="29"/>
      <c r="P845" s="29"/>
      <c r="Q845" s="29"/>
      <c r="R845" s="29"/>
      <c r="S845" s="29">
        <f t="shared" si="648"/>
        <v>0</v>
      </c>
      <c r="T845" s="29">
        <f t="shared" si="649"/>
        <v>35.524999999999999</v>
      </c>
      <c r="U845" s="29"/>
      <c r="V845" s="29"/>
      <c r="W845" s="29"/>
      <c r="X845" s="29"/>
    </row>
    <row r="846" spans="1:24" x14ac:dyDescent="0.25">
      <c r="A846" s="6">
        <v>1538</v>
      </c>
      <c r="B846" s="30">
        <v>841</v>
      </c>
      <c r="C846" s="30"/>
      <c r="D846" s="12"/>
      <c r="E846" s="12" t="s">
        <v>454</v>
      </c>
      <c r="F846" s="17" t="s">
        <v>856</v>
      </c>
      <c r="G846" s="13">
        <v>1</v>
      </c>
      <c r="H846" s="14">
        <v>2.6644999999999994</v>
      </c>
      <c r="I846" s="14">
        <v>0.36250000000000004</v>
      </c>
      <c r="J846" s="9" t="s">
        <v>1999</v>
      </c>
      <c r="K846" s="29"/>
      <c r="L846" s="29"/>
      <c r="M846" s="29"/>
      <c r="N846" s="14"/>
      <c r="O846" s="29"/>
      <c r="P846" s="29"/>
      <c r="Q846" s="29"/>
      <c r="R846" s="29"/>
      <c r="S846" s="29">
        <f t="shared" si="648"/>
        <v>0</v>
      </c>
      <c r="T846" s="29">
        <f t="shared" si="649"/>
        <v>0.36250000000000004</v>
      </c>
      <c r="U846" s="29"/>
      <c r="V846" s="29"/>
      <c r="W846" s="29"/>
      <c r="X846" s="29"/>
    </row>
    <row r="847" spans="1:24" x14ac:dyDescent="0.25">
      <c r="A847" s="6">
        <v>1539</v>
      </c>
      <c r="B847" s="30">
        <v>842</v>
      </c>
      <c r="C847" s="30"/>
      <c r="D847" s="12"/>
      <c r="E847" s="12" t="s">
        <v>454</v>
      </c>
      <c r="F847" s="17" t="s">
        <v>764</v>
      </c>
      <c r="G847" s="13">
        <v>18</v>
      </c>
      <c r="H847" s="14">
        <v>47.960999999999999</v>
      </c>
      <c r="I847" s="14">
        <v>6.5250000000000004</v>
      </c>
      <c r="J847" s="9" t="s">
        <v>1999</v>
      </c>
      <c r="K847" s="29"/>
      <c r="L847" s="29"/>
      <c r="M847" s="29"/>
      <c r="N847" s="14"/>
      <c r="O847" s="29"/>
      <c r="P847" s="29"/>
      <c r="Q847" s="29"/>
      <c r="R847" s="29"/>
      <c r="S847" s="29">
        <f t="shared" si="648"/>
        <v>0</v>
      </c>
      <c r="T847" s="29">
        <f t="shared" si="649"/>
        <v>6.5250000000000004</v>
      </c>
      <c r="U847" s="29"/>
      <c r="V847" s="29"/>
      <c r="W847" s="29"/>
      <c r="X847" s="29"/>
    </row>
    <row r="848" spans="1:24" x14ac:dyDescent="0.25">
      <c r="A848" s="6">
        <v>1540</v>
      </c>
      <c r="B848" s="30">
        <v>843</v>
      </c>
      <c r="C848" s="30"/>
      <c r="D848" s="12"/>
      <c r="E848" s="12" t="s">
        <v>453</v>
      </c>
      <c r="F848" s="18" t="s">
        <v>644</v>
      </c>
      <c r="G848" s="13">
        <v>251</v>
      </c>
      <c r="H848" s="14">
        <v>668.78949999999998</v>
      </c>
      <c r="I848" s="14">
        <v>90.987500000000011</v>
      </c>
      <c r="J848" s="9" t="s">
        <v>1999</v>
      </c>
      <c r="K848" s="29"/>
      <c r="L848" s="29"/>
      <c r="M848" s="29"/>
      <c r="N848" s="14"/>
      <c r="O848" s="29"/>
      <c r="P848" s="29"/>
      <c r="Q848" s="29"/>
      <c r="R848" s="29"/>
      <c r="S848" s="29">
        <f t="shared" si="648"/>
        <v>0</v>
      </c>
      <c r="T848" s="29">
        <f t="shared" si="649"/>
        <v>90.987500000000011</v>
      </c>
      <c r="U848" s="29"/>
      <c r="V848" s="29"/>
      <c r="W848" s="29"/>
      <c r="X848" s="29"/>
    </row>
    <row r="849" spans="1:24" s="10" customFormat="1" x14ac:dyDescent="0.25">
      <c r="A849" s="6">
        <v>1541</v>
      </c>
      <c r="B849" s="30">
        <v>844</v>
      </c>
      <c r="C849" s="30"/>
      <c r="D849" s="15" t="s">
        <v>178</v>
      </c>
      <c r="E849" s="15"/>
      <c r="F849" s="9"/>
      <c r="G849" s="16">
        <v>921</v>
      </c>
      <c r="H849" s="9">
        <v>2454.0045</v>
      </c>
      <c r="I849" s="9">
        <v>333.86250000000001</v>
      </c>
      <c r="J849" s="9" t="s">
        <v>1999</v>
      </c>
      <c r="K849" s="21"/>
      <c r="L849" s="21"/>
      <c r="M849" s="21"/>
      <c r="N849" s="21">
        <f t="shared" ref="N849" si="650">SUM(N850:N853)</f>
        <v>0</v>
      </c>
      <c r="O849" s="21"/>
      <c r="P849" s="21"/>
      <c r="Q849" s="21"/>
      <c r="R849" s="21"/>
      <c r="S849" s="21">
        <f t="shared" ref="S849:T849" si="651">SUM(S850:S853)</f>
        <v>0</v>
      </c>
      <c r="T849" s="21">
        <f t="shared" si="651"/>
        <v>333.86250000000001</v>
      </c>
      <c r="U849" s="21"/>
      <c r="V849" s="21"/>
      <c r="W849" s="21"/>
      <c r="X849" s="21"/>
    </row>
    <row r="850" spans="1:24" x14ac:dyDescent="0.25">
      <c r="A850" s="6">
        <v>1542</v>
      </c>
      <c r="B850" s="30">
        <v>845</v>
      </c>
      <c r="C850" s="30"/>
      <c r="D850" s="12"/>
      <c r="E850" s="12" t="s">
        <v>455</v>
      </c>
      <c r="F850" s="17" t="s">
        <v>1785</v>
      </c>
      <c r="G850" s="13">
        <v>410</v>
      </c>
      <c r="H850" s="14">
        <v>1092.4449999999999</v>
      </c>
      <c r="I850" s="14">
        <v>148.625</v>
      </c>
      <c r="J850" s="9" t="s">
        <v>1999</v>
      </c>
      <c r="K850" s="29"/>
      <c r="L850" s="29"/>
      <c r="M850" s="29"/>
      <c r="N850" s="14"/>
      <c r="O850" s="29"/>
      <c r="P850" s="29"/>
      <c r="Q850" s="29"/>
      <c r="R850" s="29"/>
      <c r="S850" s="29">
        <f t="shared" ref="S850:S853" si="652">N850/100*R850</f>
        <v>0</v>
      </c>
      <c r="T850" s="29">
        <f t="shared" ref="T850:T853" si="653">I850-S850</f>
        <v>148.625</v>
      </c>
      <c r="U850" s="29"/>
      <c r="V850" s="29"/>
      <c r="W850" s="29"/>
      <c r="X850" s="29"/>
    </row>
    <row r="851" spans="1:24" x14ac:dyDescent="0.25">
      <c r="A851" s="6">
        <v>1543</v>
      </c>
      <c r="B851" s="30">
        <v>846</v>
      </c>
      <c r="C851" s="30"/>
      <c r="D851" s="12"/>
      <c r="E851" s="12" t="s">
        <v>454</v>
      </c>
      <c r="F851" s="17" t="s">
        <v>857</v>
      </c>
      <c r="G851" s="13">
        <v>182</v>
      </c>
      <c r="H851" s="14">
        <v>484.93899999999996</v>
      </c>
      <c r="I851" s="14">
        <v>65.974999999999994</v>
      </c>
      <c r="J851" s="9" t="s">
        <v>1999</v>
      </c>
      <c r="K851" s="29"/>
      <c r="L851" s="29"/>
      <c r="M851" s="29"/>
      <c r="N851" s="14"/>
      <c r="O851" s="29"/>
      <c r="P851" s="29"/>
      <c r="Q851" s="29"/>
      <c r="R851" s="29"/>
      <c r="S851" s="29">
        <f t="shared" si="652"/>
        <v>0</v>
      </c>
      <c r="T851" s="29">
        <f t="shared" si="653"/>
        <v>65.974999999999994</v>
      </c>
      <c r="U851" s="29"/>
      <c r="V851" s="29"/>
      <c r="W851" s="29"/>
      <c r="X851" s="29"/>
    </row>
    <row r="852" spans="1:24" x14ac:dyDescent="0.25">
      <c r="A852" s="6">
        <v>1544</v>
      </c>
      <c r="B852" s="30">
        <v>847</v>
      </c>
      <c r="C852" s="30"/>
      <c r="D852" s="12"/>
      <c r="E852" s="12" t="s">
        <v>454</v>
      </c>
      <c r="F852" s="17" t="s">
        <v>858</v>
      </c>
      <c r="G852" s="13">
        <v>204</v>
      </c>
      <c r="H852" s="14">
        <v>543.55799999999999</v>
      </c>
      <c r="I852" s="14">
        <v>73.95</v>
      </c>
      <c r="J852" s="9" t="s">
        <v>1999</v>
      </c>
      <c r="K852" s="29"/>
      <c r="L852" s="29"/>
      <c r="M852" s="29"/>
      <c r="N852" s="14"/>
      <c r="O852" s="29"/>
      <c r="P852" s="29"/>
      <c r="Q852" s="29"/>
      <c r="R852" s="29"/>
      <c r="S852" s="29">
        <f t="shared" si="652"/>
        <v>0</v>
      </c>
      <c r="T852" s="29">
        <f t="shared" si="653"/>
        <v>73.95</v>
      </c>
      <c r="U852" s="29"/>
      <c r="V852" s="29"/>
      <c r="W852" s="29"/>
      <c r="X852" s="29"/>
    </row>
    <row r="853" spans="1:24" x14ac:dyDescent="0.25">
      <c r="A853" s="6">
        <v>1545</v>
      </c>
      <c r="B853" s="30">
        <v>848</v>
      </c>
      <c r="C853" s="30"/>
      <c r="D853" s="12"/>
      <c r="E853" s="12" t="s">
        <v>454</v>
      </c>
      <c r="F853" s="17" t="s">
        <v>859</v>
      </c>
      <c r="G853" s="13">
        <v>125</v>
      </c>
      <c r="H853" s="14">
        <v>333.0625</v>
      </c>
      <c r="I853" s="14">
        <v>45.3125</v>
      </c>
      <c r="J853" s="9" t="s">
        <v>1999</v>
      </c>
      <c r="K853" s="29"/>
      <c r="L853" s="29"/>
      <c r="M853" s="29"/>
      <c r="N853" s="14"/>
      <c r="O853" s="29"/>
      <c r="P853" s="29"/>
      <c r="Q853" s="29"/>
      <c r="R853" s="29"/>
      <c r="S853" s="29">
        <f t="shared" si="652"/>
        <v>0</v>
      </c>
      <c r="T853" s="29">
        <f t="shared" si="653"/>
        <v>45.3125</v>
      </c>
      <c r="U853" s="29"/>
      <c r="V853" s="29"/>
      <c r="W853" s="29"/>
      <c r="X853" s="29"/>
    </row>
    <row r="854" spans="1:24" s="10" customFormat="1" x14ac:dyDescent="0.25">
      <c r="A854" s="6">
        <v>1546</v>
      </c>
      <c r="B854" s="30">
        <v>849</v>
      </c>
      <c r="C854" s="30"/>
      <c r="D854" s="15" t="s">
        <v>179</v>
      </c>
      <c r="E854" s="15"/>
      <c r="F854" s="9"/>
      <c r="G854" s="16">
        <v>475</v>
      </c>
      <c r="H854" s="9">
        <v>1265.6374999999998</v>
      </c>
      <c r="I854" s="9">
        <v>172.1875</v>
      </c>
      <c r="J854" s="9" t="s">
        <v>1999</v>
      </c>
      <c r="K854" s="21"/>
      <c r="L854" s="21"/>
      <c r="M854" s="21"/>
      <c r="N854" s="21">
        <f t="shared" ref="N854" si="654">SUM(N855:N858)</f>
        <v>0</v>
      </c>
      <c r="O854" s="21"/>
      <c r="P854" s="21"/>
      <c r="Q854" s="21"/>
      <c r="R854" s="21"/>
      <c r="S854" s="21">
        <f t="shared" ref="S854:T854" si="655">SUM(S855:S858)</f>
        <v>0</v>
      </c>
      <c r="T854" s="21">
        <f t="shared" si="655"/>
        <v>172.1875</v>
      </c>
      <c r="U854" s="21"/>
      <c r="V854" s="21"/>
      <c r="W854" s="21"/>
      <c r="X854" s="21"/>
    </row>
    <row r="855" spans="1:24" x14ac:dyDescent="0.25">
      <c r="A855" s="6">
        <v>1547</v>
      </c>
      <c r="B855" s="30">
        <v>850</v>
      </c>
      <c r="C855" s="30"/>
      <c r="D855" s="12"/>
      <c r="E855" s="12" t="s">
        <v>455</v>
      </c>
      <c r="F855" s="17" t="s">
        <v>1786</v>
      </c>
      <c r="G855" s="13">
        <v>311</v>
      </c>
      <c r="H855" s="14">
        <v>828.65949999999998</v>
      </c>
      <c r="I855" s="14">
        <v>112.7375</v>
      </c>
      <c r="J855" s="9" t="s">
        <v>1999</v>
      </c>
      <c r="K855" s="29"/>
      <c r="L855" s="29"/>
      <c r="M855" s="29"/>
      <c r="N855" s="14"/>
      <c r="O855" s="29"/>
      <c r="P855" s="29"/>
      <c r="Q855" s="29"/>
      <c r="R855" s="29"/>
      <c r="S855" s="29">
        <f t="shared" ref="S855:S858" si="656">N855/100*R855</f>
        <v>0</v>
      </c>
      <c r="T855" s="29">
        <f t="shared" ref="T855:T858" si="657">I855-S855</f>
        <v>112.7375</v>
      </c>
      <c r="U855" s="29"/>
      <c r="V855" s="29"/>
      <c r="W855" s="29"/>
      <c r="X855" s="29"/>
    </row>
    <row r="856" spans="1:24" x14ac:dyDescent="0.25">
      <c r="A856" s="6">
        <v>1548</v>
      </c>
      <c r="B856" s="30">
        <v>851</v>
      </c>
      <c r="C856" s="30"/>
      <c r="D856" s="12"/>
      <c r="E856" s="12" t="s">
        <v>454</v>
      </c>
      <c r="F856" s="17" t="s">
        <v>860</v>
      </c>
      <c r="G856" s="13">
        <v>3</v>
      </c>
      <c r="H856" s="14">
        <v>7.9935</v>
      </c>
      <c r="I856" s="14">
        <v>1.0874999999999999</v>
      </c>
      <c r="J856" s="9" t="s">
        <v>1999</v>
      </c>
      <c r="K856" s="29"/>
      <c r="L856" s="29"/>
      <c r="M856" s="29"/>
      <c r="N856" s="14"/>
      <c r="O856" s="29"/>
      <c r="P856" s="29"/>
      <c r="Q856" s="29"/>
      <c r="R856" s="29"/>
      <c r="S856" s="29">
        <f t="shared" si="656"/>
        <v>0</v>
      </c>
      <c r="T856" s="29">
        <f t="shared" si="657"/>
        <v>1.0874999999999999</v>
      </c>
      <c r="U856" s="29"/>
      <c r="V856" s="29"/>
      <c r="W856" s="29"/>
      <c r="X856" s="29"/>
    </row>
    <row r="857" spans="1:24" x14ac:dyDescent="0.25">
      <c r="A857" s="6">
        <v>1549</v>
      </c>
      <c r="B857" s="30">
        <v>852</v>
      </c>
      <c r="C857" s="30"/>
      <c r="D857" s="12"/>
      <c r="E857" s="12" t="s">
        <v>454</v>
      </c>
      <c r="F857" s="17" t="s">
        <v>861</v>
      </c>
      <c r="G857" s="13">
        <v>30</v>
      </c>
      <c r="H857" s="14">
        <v>79.934999999999988</v>
      </c>
      <c r="I857" s="14">
        <v>10.875</v>
      </c>
      <c r="J857" s="9" t="s">
        <v>1999</v>
      </c>
      <c r="K857" s="29"/>
      <c r="L857" s="29"/>
      <c r="M857" s="29"/>
      <c r="N857" s="14"/>
      <c r="O857" s="29"/>
      <c r="P857" s="29"/>
      <c r="Q857" s="29"/>
      <c r="R857" s="29"/>
      <c r="S857" s="29">
        <f t="shared" si="656"/>
        <v>0</v>
      </c>
      <c r="T857" s="29">
        <f t="shared" si="657"/>
        <v>10.875</v>
      </c>
      <c r="U857" s="29"/>
      <c r="V857" s="29"/>
      <c r="W857" s="29"/>
      <c r="X857" s="29"/>
    </row>
    <row r="858" spans="1:24" x14ac:dyDescent="0.25">
      <c r="A858" s="6">
        <v>1550</v>
      </c>
      <c r="B858" s="30">
        <v>853</v>
      </c>
      <c r="C858" s="30"/>
      <c r="D858" s="12"/>
      <c r="E858" s="12" t="s">
        <v>453</v>
      </c>
      <c r="F858" s="17" t="s">
        <v>1410</v>
      </c>
      <c r="G858" s="13">
        <v>131</v>
      </c>
      <c r="H858" s="14">
        <v>349.04949999999997</v>
      </c>
      <c r="I858" s="14">
        <v>47.487500000000011</v>
      </c>
      <c r="J858" s="9" t="s">
        <v>1999</v>
      </c>
      <c r="K858" s="29"/>
      <c r="L858" s="29"/>
      <c r="M858" s="29"/>
      <c r="N858" s="14"/>
      <c r="O858" s="29"/>
      <c r="P858" s="29"/>
      <c r="Q858" s="29"/>
      <c r="R858" s="29"/>
      <c r="S858" s="29">
        <f t="shared" si="656"/>
        <v>0</v>
      </c>
      <c r="T858" s="29">
        <f t="shared" si="657"/>
        <v>47.487500000000011</v>
      </c>
      <c r="U858" s="29"/>
      <c r="V858" s="29"/>
      <c r="W858" s="29"/>
      <c r="X858" s="29"/>
    </row>
    <row r="859" spans="1:24" s="10" customFormat="1" x14ac:dyDescent="0.25">
      <c r="A859" s="6">
        <v>1551</v>
      </c>
      <c r="B859" s="30">
        <v>854</v>
      </c>
      <c r="C859" s="30"/>
      <c r="D859" s="15" t="s">
        <v>180</v>
      </c>
      <c r="E859" s="15"/>
      <c r="F859" s="9"/>
      <c r="G859" s="16">
        <v>23553</v>
      </c>
      <c r="H859" s="9">
        <v>72029.880499999999</v>
      </c>
      <c r="I859" s="9">
        <v>9735.8984999999993</v>
      </c>
      <c r="J859" s="9" t="s">
        <v>1999</v>
      </c>
      <c r="K859" s="21"/>
      <c r="L859" s="21"/>
      <c r="M859" s="21"/>
      <c r="N859" s="21">
        <f t="shared" ref="N859" si="658">SUM(N860:N866)</f>
        <v>0</v>
      </c>
      <c r="O859" s="21"/>
      <c r="P859" s="21"/>
      <c r="Q859" s="21"/>
      <c r="R859" s="21"/>
      <c r="S859" s="21">
        <f t="shared" ref="S859:T859" si="659">SUM(S860:S866)</f>
        <v>0</v>
      </c>
      <c r="T859" s="21">
        <f t="shared" si="659"/>
        <v>9735.8984999999993</v>
      </c>
      <c r="U859" s="21"/>
      <c r="V859" s="21"/>
      <c r="W859" s="21"/>
      <c r="X859" s="21"/>
    </row>
    <row r="860" spans="1:24" x14ac:dyDescent="0.25">
      <c r="A860" s="6">
        <v>1552</v>
      </c>
      <c r="B860" s="30">
        <v>855</v>
      </c>
      <c r="C860" s="30"/>
      <c r="D860" s="12"/>
      <c r="E860" s="12" t="s">
        <v>455</v>
      </c>
      <c r="F860" s="17" t="s">
        <v>876</v>
      </c>
      <c r="G860" s="13">
        <v>22184</v>
      </c>
      <c r="H860" s="14">
        <v>68382.179999999993</v>
      </c>
      <c r="I860" s="14">
        <v>9239.6360000000004</v>
      </c>
      <c r="J860" s="9" t="s">
        <v>1999</v>
      </c>
      <c r="K860" s="29"/>
      <c r="L860" s="29"/>
      <c r="M860" s="29"/>
      <c r="N860" s="14"/>
      <c r="O860" s="29"/>
      <c r="P860" s="29"/>
      <c r="Q860" s="29"/>
      <c r="R860" s="29"/>
      <c r="S860" s="29">
        <f t="shared" ref="S860:S866" si="660">N860/100*R860</f>
        <v>0</v>
      </c>
      <c r="T860" s="29">
        <f t="shared" ref="T860:T866" si="661">I860-S860</f>
        <v>9239.6360000000004</v>
      </c>
      <c r="U860" s="29"/>
      <c r="V860" s="29"/>
      <c r="W860" s="29"/>
      <c r="X860" s="29"/>
    </row>
    <row r="861" spans="1:24" x14ac:dyDescent="0.25">
      <c r="A861" s="6">
        <v>1553</v>
      </c>
      <c r="B861" s="30">
        <v>856</v>
      </c>
      <c r="C861" s="30"/>
      <c r="D861" s="12"/>
      <c r="E861" s="12" t="s">
        <v>458</v>
      </c>
      <c r="F861" s="17" t="s">
        <v>1411</v>
      </c>
      <c r="G861" s="13">
        <v>278</v>
      </c>
      <c r="H861" s="14">
        <v>740.73099999999999</v>
      </c>
      <c r="I861" s="14">
        <v>100.77500000000001</v>
      </c>
      <c r="J861" s="9" t="s">
        <v>1999</v>
      </c>
      <c r="K861" s="29"/>
      <c r="L861" s="29"/>
      <c r="M861" s="29"/>
      <c r="N861" s="14"/>
      <c r="O861" s="29"/>
      <c r="P861" s="29"/>
      <c r="Q861" s="29"/>
      <c r="R861" s="29"/>
      <c r="S861" s="29">
        <f t="shared" si="660"/>
        <v>0</v>
      </c>
      <c r="T861" s="29">
        <f t="shared" si="661"/>
        <v>100.77500000000001</v>
      </c>
      <c r="U861" s="29"/>
      <c r="V861" s="29"/>
      <c r="W861" s="29"/>
      <c r="X861" s="29"/>
    </row>
    <row r="862" spans="1:24" x14ac:dyDescent="0.25">
      <c r="A862" s="6">
        <v>1554</v>
      </c>
      <c r="B862" s="30">
        <v>857</v>
      </c>
      <c r="C862" s="30"/>
      <c r="D862" s="12"/>
      <c r="E862" s="12" t="s">
        <v>454</v>
      </c>
      <c r="F862" s="17" t="s">
        <v>862</v>
      </c>
      <c r="G862" s="13">
        <v>552</v>
      </c>
      <c r="H862" s="14">
        <v>1470.8039999999999</v>
      </c>
      <c r="I862" s="14">
        <v>200.10000000000002</v>
      </c>
      <c r="J862" s="9" t="s">
        <v>1999</v>
      </c>
      <c r="K862" s="29"/>
      <c r="L862" s="29"/>
      <c r="M862" s="29"/>
      <c r="N862" s="14"/>
      <c r="O862" s="29"/>
      <c r="P862" s="29"/>
      <c r="Q862" s="29"/>
      <c r="R862" s="29"/>
      <c r="S862" s="29">
        <f t="shared" si="660"/>
        <v>0</v>
      </c>
      <c r="T862" s="29">
        <f t="shared" si="661"/>
        <v>200.10000000000002</v>
      </c>
      <c r="U862" s="29"/>
      <c r="V862" s="29"/>
      <c r="W862" s="29"/>
      <c r="X862" s="29"/>
    </row>
    <row r="863" spans="1:24" x14ac:dyDescent="0.25">
      <c r="A863" s="6">
        <v>1555</v>
      </c>
      <c r="B863" s="30">
        <v>858</v>
      </c>
      <c r="C863" s="30"/>
      <c r="D863" s="12"/>
      <c r="E863" s="12" t="s">
        <v>454</v>
      </c>
      <c r="F863" s="17" t="s">
        <v>863</v>
      </c>
      <c r="G863" s="13">
        <v>46</v>
      </c>
      <c r="H863" s="14">
        <v>122.56699999999998</v>
      </c>
      <c r="I863" s="14">
        <v>16.675000000000001</v>
      </c>
      <c r="J863" s="9" t="s">
        <v>1999</v>
      </c>
      <c r="K863" s="29"/>
      <c r="L863" s="29"/>
      <c r="M863" s="29"/>
      <c r="N863" s="14"/>
      <c r="O863" s="29"/>
      <c r="P863" s="29"/>
      <c r="Q863" s="29"/>
      <c r="R863" s="29"/>
      <c r="S863" s="29">
        <f t="shared" si="660"/>
        <v>0</v>
      </c>
      <c r="T863" s="29">
        <f t="shared" si="661"/>
        <v>16.675000000000001</v>
      </c>
      <c r="U863" s="29"/>
      <c r="V863" s="29"/>
      <c r="W863" s="29"/>
      <c r="X863" s="29"/>
    </row>
    <row r="864" spans="1:24" x14ac:dyDescent="0.25">
      <c r="A864" s="6">
        <v>1556</v>
      </c>
      <c r="B864" s="30">
        <v>859</v>
      </c>
      <c r="C864" s="30"/>
      <c r="D864" s="12"/>
      <c r="E864" s="12" t="s">
        <v>453</v>
      </c>
      <c r="F864" s="17" t="s">
        <v>597</v>
      </c>
      <c r="G864" s="13">
        <v>277</v>
      </c>
      <c r="H864" s="14">
        <v>738.06649999999991</v>
      </c>
      <c r="I864" s="14">
        <v>100.41250000000001</v>
      </c>
      <c r="J864" s="9" t="s">
        <v>1999</v>
      </c>
      <c r="K864" s="29"/>
      <c r="L864" s="29"/>
      <c r="M864" s="29"/>
      <c r="N864" s="14"/>
      <c r="O864" s="29"/>
      <c r="P864" s="29"/>
      <c r="Q864" s="29"/>
      <c r="R864" s="29"/>
      <c r="S864" s="29">
        <f t="shared" si="660"/>
        <v>0</v>
      </c>
      <c r="T864" s="29">
        <f t="shared" si="661"/>
        <v>100.41250000000001</v>
      </c>
      <c r="U864" s="29"/>
      <c r="V864" s="29"/>
      <c r="W864" s="29"/>
      <c r="X864" s="29"/>
    </row>
    <row r="865" spans="1:24" x14ac:dyDescent="0.25">
      <c r="A865" s="6">
        <v>1557</v>
      </c>
      <c r="B865" s="30">
        <v>860</v>
      </c>
      <c r="C865" s="30"/>
      <c r="D865" s="12"/>
      <c r="E865" s="12" t="s">
        <v>453</v>
      </c>
      <c r="F865" s="18" t="s">
        <v>1412</v>
      </c>
      <c r="G865" s="13">
        <v>133</v>
      </c>
      <c r="H865" s="14">
        <v>354.37849999999997</v>
      </c>
      <c r="I865" s="14">
        <v>48.212499999999999</v>
      </c>
      <c r="J865" s="9" t="s">
        <v>1999</v>
      </c>
      <c r="K865" s="29"/>
      <c r="L865" s="29"/>
      <c r="M865" s="29"/>
      <c r="N865" s="14"/>
      <c r="O865" s="29"/>
      <c r="P865" s="29"/>
      <c r="Q865" s="29"/>
      <c r="R865" s="29"/>
      <c r="S865" s="29">
        <f t="shared" si="660"/>
        <v>0</v>
      </c>
      <c r="T865" s="29">
        <f t="shared" si="661"/>
        <v>48.212499999999999</v>
      </c>
      <c r="U865" s="29"/>
      <c r="V865" s="29"/>
      <c r="W865" s="29"/>
      <c r="X865" s="29"/>
    </row>
    <row r="866" spans="1:24" x14ac:dyDescent="0.25">
      <c r="A866" s="6">
        <v>1558</v>
      </c>
      <c r="B866" s="30">
        <v>861</v>
      </c>
      <c r="C866" s="30"/>
      <c r="D866" s="12"/>
      <c r="E866" s="12" t="s">
        <v>454</v>
      </c>
      <c r="F866" s="17" t="s">
        <v>864</v>
      </c>
      <c r="G866" s="13">
        <v>83</v>
      </c>
      <c r="H866" s="14">
        <v>221.15349999999998</v>
      </c>
      <c r="I866" s="14">
        <v>30.087499999999999</v>
      </c>
      <c r="J866" s="9" t="s">
        <v>1999</v>
      </c>
      <c r="K866" s="29"/>
      <c r="L866" s="29"/>
      <c r="M866" s="29"/>
      <c r="N866" s="14"/>
      <c r="O866" s="29"/>
      <c r="P866" s="29"/>
      <c r="Q866" s="29"/>
      <c r="R866" s="29"/>
      <c r="S866" s="29">
        <f t="shared" si="660"/>
        <v>0</v>
      </c>
      <c r="T866" s="29">
        <f t="shared" si="661"/>
        <v>30.087499999999999</v>
      </c>
      <c r="U866" s="29"/>
      <c r="V866" s="29"/>
      <c r="W866" s="29"/>
      <c r="X866" s="29"/>
    </row>
    <row r="867" spans="1:24" s="10" customFormat="1" x14ac:dyDescent="0.25">
      <c r="A867" s="6">
        <v>1559</v>
      </c>
      <c r="B867" s="30">
        <v>862</v>
      </c>
      <c r="C867" s="30"/>
      <c r="D867" s="15" t="s">
        <v>181</v>
      </c>
      <c r="E867" s="15"/>
      <c r="F867" s="9"/>
      <c r="G867" s="16">
        <v>704</v>
      </c>
      <c r="H867" s="9">
        <v>1863.7729999999999</v>
      </c>
      <c r="I867" s="9">
        <v>250.7775</v>
      </c>
      <c r="J867" s="9" t="s">
        <v>1999</v>
      </c>
      <c r="K867" s="21"/>
      <c r="L867" s="21"/>
      <c r="M867" s="21"/>
      <c r="N867" s="21">
        <f t="shared" ref="N867" si="662">SUM(N868:N869)</f>
        <v>0</v>
      </c>
      <c r="O867" s="21"/>
      <c r="P867" s="21"/>
      <c r="Q867" s="21"/>
      <c r="R867" s="21"/>
      <c r="S867" s="21">
        <f t="shared" ref="S867:T867" si="663">SUM(S868:S869)</f>
        <v>0</v>
      </c>
      <c r="T867" s="21">
        <f t="shared" si="663"/>
        <v>250.7775</v>
      </c>
      <c r="U867" s="21"/>
      <c r="V867" s="21"/>
      <c r="W867" s="21"/>
      <c r="X867" s="21"/>
    </row>
    <row r="868" spans="1:24" x14ac:dyDescent="0.25">
      <c r="A868" s="6">
        <v>1560</v>
      </c>
      <c r="B868" s="30">
        <v>863</v>
      </c>
      <c r="C868" s="30"/>
      <c r="D868" s="12"/>
      <c r="E868" s="12" t="s">
        <v>465</v>
      </c>
      <c r="F868" s="17" t="s">
        <v>1787</v>
      </c>
      <c r="G868" s="13">
        <v>673</v>
      </c>
      <c r="H868" s="14">
        <v>1781.1734999999999</v>
      </c>
      <c r="I868" s="14">
        <v>239.54</v>
      </c>
      <c r="J868" s="9" t="s">
        <v>1999</v>
      </c>
      <c r="K868" s="29"/>
      <c r="L868" s="29"/>
      <c r="M868" s="29"/>
      <c r="N868" s="14"/>
      <c r="O868" s="29"/>
      <c r="P868" s="29"/>
      <c r="Q868" s="29"/>
      <c r="R868" s="29"/>
      <c r="S868" s="29">
        <f t="shared" ref="S868:S869" si="664">N868/100*R868</f>
        <v>0</v>
      </c>
      <c r="T868" s="29">
        <f t="shared" ref="T868:T869" si="665">I868-S868</f>
        <v>239.54</v>
      </c>
      <c r="U868" s="29"/>
      <c r="V868" s="29"/>
      <c r="W868" s="29"/>
      <c r="X868" s="29"/>
    </row>
    <row r="869" spans="1:24" x14ac:dyDescent="0.25">
      <c r="A869" s="6">
        <v>1561</v>
      </c>
      <c r="B869" s="30">
        <v>864</v>
      </c>
      <c r="C869" s="30"/>
      <c r="D869" s="12"/>
      <c r="E869" s="12" t="s">
        <v>454</v>
      </c>
      <c r="F869" s="17" t="s">
        <v>865</v>
      </c>
      <c r="G869" s="13">
        <v>31</v>
      </c>
      <c r="H869" s="14">
        <v>82.599499999999978</v>
      </c>
      <c r="I869" s="14">
        <v>11.237500000000001</v>
      </c>
      <c r="J869" s="9" t="s">
        <v>1999</v>
      </c>
      <c r="K869" s="29"/>
      <c r="L869" s="29"/>
      <c r="M869" s="29"/>
      <c r="N869" s="14"/>
      <c r="O869" s="29"/>
      <c r="P869" s="29"/>
      <c r="Q869" s="29"/>
      <c r="R869" s="29"/>
      <c r="S869" s="29">
        <f t="shared" si="664"/>
        <v>0</v>
      </c>
      <c r="T869" s="29">
        <f t="shared" si="665"/>
        <v>11.237500000000001</v>
      </c>
      <c r="U869" s="29"/>
      <c r="V869" s="29"/>
      <c r="W869" s="29"/>
      <c r="X869" s="29"/>
    </row>
    <row r="870" spans="1:24" s="10" customFormat="1" x14ac:dyDescent="0.25">
      <c r="A870" s="6">
        <v>1562</v>
      </c>
      <c r="B870" s="30">
        <v>865</v>
      </c>
      <c r="C870" s="30"/>
      <c r="D870" s="15" t="s">
        <v>182</v>
      </c>
      <c r="E870" s="15"/>
      <c r="F870" s="9"/>
      <c r="G870" s="16">
        <v>2063</v>
      </c>
      <c r="H870" s="9">
        <v>5593.5559999999987</v>
      </c>
      <c r="I870" s="9">
        <v>738.96649999999988</v>
      </c>
      <c r="J870" s="9" t="s">
        <v>1999</v>
      </c>
      <c r="K870" s="21"/>
      <c r="L870" s="21"/>
      <c r="M870" s="21"/>
      <c r="N870" s="21">
        <f t="shared" ref="N870" si="666">SUM(N871:N876)</f>
        <v>0</v>
      </c>
      <c r="O870" s="21"/>
      <c r="P870" s="21"/>
      <c r="Q870" s="21"/>
      <c r="R870" s="21"/>
      <c r="S870" s="21">
        <f t="shared" ref="S870:T870" si="667">SUM(S871:S876)</f>
        <v>0</v>
      </c>
      <c r="T870" s="21">
        <f t="shared" si="667"/>
        <v>738.96649999999988</v>
      </c>
      <c r="U870" s="21"/>
      <c r="V870" s="21"/>
      <c r="W870" s="21"/>
      <c r="X870" s="21"/>
    </row>
    <row r="871" spans="1:24" x14ac:dyDescent="0.25">
      <c r="A871" s="6">
        <v>1563</v>
      </c>
      <c r="B871" s="30">
        <v>866</v>
      </c>
      <c r="C871" s="30"/>
      <c r="D871" s="12"/>
      <c r="E871" s="12" t="s">
        <v>455</v>
      </c>
      <c r="F871" s="17" t="s">
        <v>1788</v>
      </c>
      <c r="G871" s="13">
        <v>1775</v>
      </c>
      <c r="H871" s="14">
        <v>4826.18</v>
      </c>
      <c r="I871" s="14">
        <v>634.56649999999991</v>
      </c>
      <c r="J871" s="9" t="s">
        <v>1999</v>
      </c>
      <c r="K871" s="29"/>
      <c r="L871" s="29"/>
      <c r="M871" s="29"/>
      <c r="N871" s="14"/>
      <c r="O871" s="29"/>
      <c r="P871" s="29"/>
      <c r="Q871" s="29"/>
      <c r="R871" s="29"/>
      <c r="S871" s="29">
        <f t="shared" ref="S871:S876" si="668">N871/100*R871</f>
        <v>0</v>
      </c>
      <c r="T871" s="29">
        <f t="shared" ref="T871:T876" si="669">I871-S871</f>
        <v>634.56649999999991</v>
      </c>
      <c r="U871" s="29"/>
      <c r="V871" s="29"/>
      <c r="W871" s="29"/>
      <c r="X871" s="29"/>
    </row>
    <row r="872" spans="1:24" x14ac:dyDescent="0.25">
      <c r="A872" s="6">
        <v>1564</v>
      </c>
      <c r="B872" s="30">
        <v>867</v>
      </c>
      <c r="C872" s="30"/>
      <c r="D872" s="12"/>
      <c r="E872" s="12" t="s">
        <v>454</v>
      </c>
      <c r="F872" s="17" t="s">
        <v>866</v>
      </c>
      <c r="G872" s="13">
        <v>36</v>
      </c>
      <c r="H872" s="14">
        <v>95.921999999999997</v>
      </c>
      <c r="I872" s="14">
        <v>13.05</v>
      </c>
      <c r="J872" s="9" t="s">
        <v>1999</v>
      </c>
      <c r="K872" s="29"/>
      <c r="L872" s="29"/>
      <c r="M872" s="29"/>
      <c r="N872" s="14"/>
      <c r="O872" s="29"/>
      <c r="P872" s="29"/>
      <c r="Q872" s="29"/>
      <c r="R872" s="29"/>
      <c r="S872" s="29">
        <f t="shared" si="668"/>
        <v>0</v>
      </c>
      <c r="T872" s="29">
        <f t="shared" si="669"/>
        <v>13.05</v>
      </c>
      <c r="U872" s="29"/>
      <c r="V872" s="29"/>
      <c r="W872" s="29"/>
      <c r="X872" s="29"/>
    </row>
    <row r="873" spans="1:24" x14ac:dyDescent="0.25">
      <c r="A873" s="6">
        <v>1565</v>
      </c>
      <c r="B873" s="30">
        <v>868</v>
      </c>
      <c r="C873" s="30"/>
      <c r="D873" s="12"/>
      <c r="E873" s="12" t="s">
        <v>454</v>
      </c>
      <c r="F873" s="17" t="s">
        <v>867</v>
      </c>
      <c r="G873" s="13">
        <v>181</v>
      </c>
      <c r="H873" s="14">
        <v>482.27449999999993</v>
      </c>
      <c r="I873" s="14">
        <v>65.612500000000011</v>
      </c>
      <c r="J873" s="9" t="s">
        <v>1999</v>
      </c>
      <c r="K873" s="29"/>
      <c r="L873" s="29"/>
      <c r="M873" s="29"/>
      <c r="N873" s="14"/>
      <c r="O873" s="29"/>
      <c r="P873" s="29"/>
      <c r="Q873" s="29"/>
      <c r="R873" s="29"/>
      <c r="S873" s="29">
        <f t="shared" si="668"/>
        <v>0</v>
      </c>
      <c r="T873" s="29">
        <f t="shared" si="669"/>
        <v>65.612500000000011</v>
      </c>
      <c r="U873" s="29"/>
      <c r="V873" s="29"/>
      <c r="W873" s="29"/>
      <c r="X873" s="29"/>
    </row>
    <row r="874" spans="1:24" x14ac:dyDescent="0.25">
      <c r="A874" s="6">
        <v>1566</v>
      </c>
      <c r="B874" s="30">
        <v>869</v>
      </c>
      <c r="C874" s="30"/>
      <c r="D874" s="12"/>
      <c r="E874" s="12" t="s">
        <v>454</v>
      </c>
      <c r="F874" s="17" t="s">
        <v>868</v>
      </c>
      <c r="G874" s="13">
        <v>0</v>
      </c>
      <c r="H874" s="14">
        <v>0</v>
      </c>
      <c r="I874" s="14">
        <v>0</v>
      </c>
      <c r="J874" s="9" t="s">
        <v>1999</v>
      </c>
      <c r="K874" s="29"/>
      <c r="L874" s="29"/>
      <c r="M874" s="29"/>
      <c r="N874" s="14"/>
      <c r="O874" s="29"/>
      <c r="P874" s="29"/>
      <c r="Q874" s="29"/>
      <c r="R874" s="29"/>
      <c r="S874" s="29">
        <f t="shared" si="668"/>
        <v>0</v>
      </c>
      <c r="T874" s="29">
        <f t="shared" si="669"/>
        <v>0</v>
      </c>
      <c r="U874" s="29"/>
      <c r="V874" s="29"/>
      <c r="W874" s="29"/>
      <c r="X874" s="29"/>
    </row>
    <row r="875" spans="1:24" x14ac:dyDescent="0.25">
      <c r="A875" s="6">
        <v>1567</v>
      </c>
      <c r="B875" s="30">
        <v>870</v>
      </c>
      <c r="C875" s="30"/>
      <c r="D875" s="12"/>
      <c r="E875" s="12" t="s">
        <v>454</v>
      </c>
      <c r="F875" s="17" t="s">
        <v>869</v>
      </c>
      <c r="G875" s="13">
        <v>69</v>
      </c>
      <c r="H875" s="14">
        <v>183.85049999999998</v>
      </c>
      <c r="I875" s="14">
        <v>25.012500000000003</v>
      </c>
      <c r="J875" s="9" t="s">
        <v>1999</v>
      </c>
      <c r="K875" s="29"/>
      <c r="L875" s="29"/>
      <c r="M875" s="29"/>
      <c r="N875" s="14"/>
      <c r="O875" s="29"/>
      <c r="P875" s="29"/>
      <c r="Q875" s="29"/>
      <c r="R875" s="29"/>
      <c r="S875" s="29">
        <f t="shared" si="668"/>
        <v>0</v>
      </c>
      <c r="T875" s="29">
        <f t="shared" si="669"/>
        <v>25.012500000000003</v>
      </c>
      <c r="U875" s="29"/>
      <c r="V875" s="29"/>
      <c r="W875" s="29"/>
      <c r="X875" s="29"/>
    </row>
    <row r="876" spans="1:24" x14ac:dyDescent="0.25">
      <c r="A876" s="6">
        <v>1568</v>
      </c>
      <c r="B876" s="30">
        <v>871</v>
      </c>
      <c r="C876" s="30"/>
      <c r="D876" s="12"/>
      <c r="E876" s="12" t="s">
        <v>454</v>
      </c>
      <c r="F876" s="17" t="s">
        <v>870</v>
      </c>
      <c r="G876" s="13">
        <v>2</v>
      </c>
      <c r="H876" s="14">
        <v>5.3289999999999988</v>
      </c>
      <c r="I876" s="14">
        <v>0.72500000000000009</v>
      </c>
      <c r="J876" s="9" t="s">
        <v>1999</v>
      </c>
      <c r="K876" s="29"/>
      <c r="L876" s="29"/>
      <c r="M876" s="29"/>
      <c r="N876" s="14"/>
      <c r="O876" s="29"/>
      <c r="P876" s="29"/>
      <c r="Q876" s="29"/>
      <c r="R876" s="29"/>
      <c r="S876" s="29">
        <f t="shared" si="668"/>
        <v>0</v>
      </c>
      <c r="T876" s="29">
        <f t="shared" si="669"/>
        <v>0.72500000000000009</v>
      </c>
      <c r="U876" s="29"/>
      <c r="V876" s="29"/>
      <c r="W876" s="29"/>
      <c r="X876" s="29"/>
    </row>
    <row r="877" spans="1:24" s="10" customFormat="1" x14ac:dyDescent="0.25">
      <c r="A877" s="6">
        <v>1569</v>
      </c>
      <c r="B877" s="30">
        <v>872</v>
      </c>
      <c r="C877" s="30"/>
      <c r="D877" s="15" t="s">
        <v>183</v>
      </c>
      <c r="E877" s="15"/>
      <c r="F877" s="9"/>
      <c r="G877" s="16">
        <v>1022</v>
      </c>
      <c r="H877" s="9">
        <v>2701.7464999999997</v>
      </c>
      <c r="I877" s="9">
        <v>362.62125000000003</v>
      </c>
      <c r="J877" s="9" t="s">
        <v>1999</v>
      </c>
      <c r="K877" s="21"/>
      <c r="L877" s="21"/>
      <c r="M877" s="21"/>
      <c r="N877" s="21">
        <f t="shared" ref="N877" si="670">SUM(N878:N884)</f>
        <v>0</v>
      </c>
      <c r="O877" s="21"/>
      <c r="P877" s="21"/>
      <c r="Q877" s="21"/>
      <c r="R877" s="21"/>
      <c r="S877" s="21">
        <f t="shared" ref="S877:T877" si="671">SUM(S878:S884)</f>
        <v>0</v>
      </c>
      <c r="T877" s="21">
        <f t="shared" si="671"/>
        <v>362.62125000000003</v>
      </c>
      <c r="U877" s="21"/>
      <c r="V877" s="21"/>
      <c r="W877" s="21"/>
      <c r="X877" s="21"/>
    </row>
    <row r="878" spans="1:24" x14ac:dyDescent="0.25">
      <c r="A878" s="6">
        <v>1570</v>
      </c>
      <c r="B878" s="30">
        <v>873</v>
      </c>
      <c r="C878" s="30"/>
      <c r="D878" s="12"/>
      <c r="E878" s="12" t="s">
        <v>455</v>
      </c>
      <c r="F878" s="17" t="s">
        <v>877</v>
      </c>
      <c r="G878" s="13">
        <v>639</v>
      </c>
      <c r="H878" s="14">
        <v>1681.2429999999999</v>
      </c>
      <c r="I878" s="14">
        <v>223.78375000000003</v>
      </c>
      <c r="J878" s="9" t="s">
        <v>1999</v>
      </c>
      <c r="K878" s="29"/>
      <c r="L878" s="29"/>
      <c r="M878" s="29"/>
      <c r="N878" s="14"/>
      <c r="O878" s="29"/>
      <c r="P878" s="29"/>
      <c r="Q878" s="29"/>
      <c r="R878" s="29"/>
      <c r="S878" s="29">
        <f t="shared" ref="S878:S884" si="672">N878/100*R878</f>
        <v>0</v>
      </c>
      <c r="T878" s="29">
        <f t="shared" ref="T878:T884" si="673">I878-S878</f>
        <v>223.78375000000003</v>
      </c>
      <c r="U878" s="29"/>
      <c r="V878" s="29"/>
      <c r="W878" s="29"/>
      <c r="X878" s="29"/>
    </row>
    <row r="879" spans="1:24" x14ac:dyDescent="0.25">
      <c r="A879" s="6">
        <v>1571</v>
      </c>
      <c r="B879" s="30">
        <v>874</v>
      </c>
      <c r="C879" s="30"/>
      <c r="D879" s="12"/>
      <c r="E879" s="12" t="s">
        <v>454</v>
      </c>
      <c r="F879" s="17" t="s">
        <v>871</v>
      </c>
      <c r="G879" s="13">
        <v>40</v>
      </c>
      <c r="H879" s="14">
        <v>106.58</v>
      </c>
      <c r="I879" s="14">
        <v>14.5</v>
      </c>
      <c r="J879" s="9" t="s">
        <v>1999</v>
      </c>
      <c r="K879" s="29"/>
      <c r="L879" s="29"/>
      <c r="M879" s="29"/>
      <c r="N879" s="14"/>
      <c r="O879" s="29"/>
      <c r="P879" s="29"/>
      <c r="Q879" s="29"/>
      <c r="R879" s="29"/>
      <c r="S879" s="29">
        <f t="shared" si="672"/>
        <v>0</v>
      </c>
      <c r="T879" s="29">
        <f t="shared" si="673"/>
        <v>14.5</v>
      </c>
      <c r="U879" s="29"/>
      <c r="V879" s="29"/>
      <c r="W879" s="29"/>
      <c r="X879" s="29"/>
    </row>
    <row r="880" spans="1:24" x14ac:dyDescent="0.25">
      <c r="A880" s="6">
        <v>1572</v>
      </c>
      <c r="B880" s="30">
        <v>875</v>
      </c>
      <c r="C880" s="30"/>
      <c r="D880" s="12"/>
      <c r="E880" s="12" t="s">
        <v>453</v>
      </c>
      <c r="F880" s="17" t="s">
        <v>1413</v>
      </c>
      <c r="G880" s="13">
        <v>85</v>
      </c>
      <c r="H880" s="14">
        <v>226.48249999999996</v>
      </c>
      <c r="I880" s="14">
        <v>30.812500000000004</v>
      </c>
      <c r="J880" s="9" t="s">
        <v>1999</v>
      </c>
      <c r="K880" s="29"/>
      <c r="L880" s="29"/>
      <c r="M880" s="29"/>
      <c r="N880" s="14"/>
      <c r="O880" s="29"/>
      <c r="P880" s="29"/>
      <c r="Q880" s="29"/>
      <c r="R880" s="29"/>
      <c r="S880" s="29">
        <f t="shared" si="672"/>
        <v>0</v>
      </c>
      <c r="T880" s="29">
        <f t="shared" si="673"/>
        <v>30.812500000000004</v>
      </c>
      <c r="U880" s="29"/>
      <c r="V880" s="29"/>
      <c r="W880" s="29"/>
      <c r="X880" s="29"/>
    </row>
    <row r="881" spans="1:24" x14ac:dyDescent="0.25">
      <c r="A881" s="6">
        <v>1573</v>
      </c>
      <c r="B881" s="30">
        <v>876</v>
      </c>
      <c r="C881" s="30"/>
      <c r="D881" s="12"/>
      <c r="E881" s="12" t="s">
        <v>454</v>
      </c>
      <c r="F881" s="17" t="s">
        <v>872</v>
      </c>
      <c r="G881" s="13">
        <v>24</v>
      </c>
      <c r="H881" s="14">
        <v>63.948</v>
      </c>
      <c r="I881" s="14">
        <v>8.6999999999999993</v>
      </c>
      <c r="J881" s="9" t="s">
        <v>1999</v>
      </c>
      <c r="K881" s="29"/>
      <c r="L881" s="29"/>
      <c r="M881" s="29"/>
      <c r="N881" s="14"/>
      <c r="O881" s="29"/>
      <c r="P881" s="29"/>
      <c r="Q881" s="29"/>
      <c r="R881" s="29"/>
      <c r="S881" s="29">
        <f t="shared" si="672"/>
        <v>0</v>
      </c>
      <c r="T881" s="29">
        <f t="shared" si="673"/>
        <v>8.6999999999999993</v>
      </c>
      <c r="U881" s="29"/>
      <c r="V881" s="29"/>
      <c r="W881" s="29"/>
      <c r="X881" s="29"/>
    </row>
    <row r="882" spans="1:24" x14ac:dyDescent="0.25">
      <c r="A882" s="6">
        <v>1574</v>
      </c>
      <c r="B882" s="30">
        <v>877</v>
      </c>
      <c r="C882" s="30"/>
      <c r="D882" s="12"/>
      <c r="E882" s="12" t="s">
        <v>454</v>
      </c>
      <c r="F882" s="17" t="s">
        <v>873</v>
      </c>
      <c r="G882" s="13">
        <v>0</v>
      </c>
      <c r="H882" s="14">
        <v>0</v>
      </c>
      <c r="I882" s="14">
        <v>0</v>
      </c>
      <c r="J882" s="9" t="s">
        <v>1999</v>
      </c>
      <c r="K882" s="29"/>
      <c r="L882" s="29"/>
      <c r="M882" s="29"/>
      <c r="N882" s="14"/>
      <c r="O882" s="29"/>
      <c r="P882" s="29"/>
      <c r="Q882" s="29"/>
      <c r="R882" s="29"/>
      <c r="S882" s="29">
        <f t="shared" si="672"/>
        <v>0</v>
      </c>
      <c r="T882" s="29">
        <f t="shared" si="673"/>
        <v>0</v>
      </c>
      <c r="U882" s="29"/>
      <c r="V882" s="29"/>
      <c r="W882" s="29"/>
      <c r="X882" s="29"/>
    </row>
    <row r="883" spans="1:24" x14ac:dyDescent="0.25">
      <c r="A883" s="6">
        <v>1575</v>
      </c>
      <c r="B883" s="30">
        <v>878</v>
      </c>
      <c r="C883" s="30"/>
      <c r="D883" s="12"/>
      <c r="E883" s="12" t="s">
        <v>453</v>
      </c>
      <c r="F883" s="17" t="s">
        <v>1414</v>
      </c>
      <c r="G883" s="13">
        <v>161</v>
      </c>
      <c r="H883" s="14">
        <v>428.98449999999997</v>
      </c>
      <c r="I883" s="14">
        <v>58.362500000000004</v>
      </c>
      <c r="J883" s="9" t="s">
        <v>1999</v>
      </c>
      <c r="K883" s="29"/>
      <c r="L883" s="29"/>
      <c r="M883" s="29"/>
      <c r="N883" s="14"/>
      <c r="O883" s="29"/>
      <c r="P883" s="29"/>
      <c r="Q883" s="29"/>
      <c r="R883" s="29"/>
      <c r="S883" s="29">
        <f t="shared" si="672"/>
        <v>0</v>
      </c>
      <c r="T883" s="29">
        <f t="shared" si="673"/>
        <v>58.362500000000004</v>
      </c>
      <c r="U883" s="29"/>
      <c r="V883" s="29"/>
      <c r="W883" s="29"/>
      <c r="X883" s="29"/>
    </row>
    <row r="884" spans="1:24" x14ac:dyDescent="0.25">
      <c r="A884" s="6">
        <v>1576</v>
      </c>
      <c r="B884" s="30">
        <v>879</v>
      </c>
      <c r="C884" s="30"/>
      <c r="D884" s="12"/>
      <c r="E884" s="12" t="s">
        <v>454</v>
      </c>
      <c r="F884" s="17" t="s">
        <v>874</v>
      </c>
      <c r="G884" s="13">
        <v>73</v>
      </c>
      <c r="H884" s="14">
        <v>194.5085</v>
      </c>
      <c r="I884" s="14">
        <v>26.462500000000002</v>
      </c>
      <c r="J884" s="9" t="s">
        <v>1999</v>
      </c>
      <c r="K884" s="29"/>
      <c r="L884" s="29"/>
      <c r="M884" s="29"/>
      <c r="N884" s="14"/>
      <c r="O884" s="29"/>
      <c r="P884" s="29"/>
      <c r="Q884" s="29"/>
      <c r="R884" s="29"/>
      <c r="S884" s="29">
        <f t="shared" si="672"/>
        <v>0</v>
      </c>
      <c r="T884" s="29">
        <f t="shared" si="673"/>
        <v>26.462500000000002</v>
      </c>
      <c r="U884" s="29"/>
      <c r="V884" s="29"/>
      <c r="W884" s="29"/>
      <c r="X884" s="29"/>
    </row>
    <row r="885" spans="1:24" s="10" customFormat="1" x14ac:dyDescent="0.25">
      <c r="A885" s="6">
        <v>1577</v>
      </c>
      <c r="B885" s="30">
        <v>880</v>
      </c>
      <c r="C885" s="30"/>
      <c r="D885" s="15" t="s">
        <v>184</v>
      </c>
      <c r="E885" s="15"/>
      <c r="F885" s="9"/>
      <c r="G885" s="16">
        <v>493</v>
      </c>
      <c r="H885" s="9">
        <v>1311.5234999999998</v>
      </c>
      <c r="I885" s="9">
        <v>177.95000000000002</v>
      </c>
      <c r="J885" s="9" t="s">
        <v>1999</v>
      </c>
      <c r="K885" s="21"/>
      <c r="L885" s="21"/>
      <c r="M885" s="21"/>
      <c r="N885" s="21">
        <f t="shared" ref="N885" si="674">SUM(N886:N889)</f>
        <v>0</v>
      </c>
      <c r="O885" s="21"/>
      <c r="P885" s="21"/>
      <c r="Q885" s="21"/>
      <c r="R885" s="21"/>
      <c r="S885" s="21">
        <f t="shared" ref="S885:T885" si="675">SUM(S886:S889)</f>
        <v>0</v>
      </c>
      <c r="T885" s="21">
        <f t="shared" si="675"/>
        <v>177.95000000000002</v>
      </c>
      <c r="U885" s="21"/>
      <c r="V885" s="21"/>
      <c r="W885" s="21"/>
      <c r="X885" s="21"/>
    </row>
    <row r="886" spans="1:24" x14ac:dyDescent="0.25">
      <c r="A886" s="6">
        <v>1578</v>
      </c>
      <c r="B886" s="30">
        <v>881</v>
      </c>
      <c r="C886" s="30"/>
      <c r="D886" s="12"/>
      <c r="E886" s="12" t="s">
        <v>455</v>
      </c>
      <c r="F886" s="17" t="s">
        <v>1204</v>
      </c>
      <c r="G886" s="13">
        <v>208</v>
      </c>
      <c r="H886" s="14">
        <v>552.14099999999996</v>
      </c>
      <c r="I886" s="14">
        <v>74.637500000000003</v>
      </c>
      <c r="J886" s="9" t="s">
        <v>1999</v>
      </c>
      <c r="K886" s="29"/>
      <c r="L886" s="29"/>
      <c r="M886" s="29"/>
      <c r="N886" s="14"/>
      <c r="O886" s="29"/>
      <c r="P886" s="29"/>
      <c r="Q886" s="29"/>
      <c r="R886" s="29"/>
      <c r="S886" s="29">
        <f t="shared" ref="S886:S889" si="676">N886/100*R886</f>
        <v>0</v>
      </c>
      <c r="T886" s="29">
        <f t="shared" ref="T886:T889" si="677">I886-S886</f>
        <v>74.637500000000003</v>
      </c>
      <c r="U886" s="29"/>
      <c r="V886" s="29"/>
      <c r="W886" s="29"/>
      <c r="X886" s="29"/>
    </row>
    <row r="887" spans="1:24" x14ac:dyDescent="0.25">
      <c r="A887" s="6">
        <v>1579</v>
      </c>
      <c r="B887" s="30">
        <v>882</v>
      </c>
      <c r="C887" s="30"/>
      <c r="D887" s="12"/>
      <c r="E887" s="12" t="s">
        <v>454</v>
      </c>
      <c r="F887" s="17" t="s">
        <v>875</v>
      </c>
      <c r="G887" s="13">
        <v>34</v>
      </c>
      <c r="H887" s="14">
        <v>90.593000000000004</v>
      </c>
      <c r="I887" s="14">
        <v>12.324999999999999</v>
      </c>
      <c r="J887" s="9" t="s">
        <v>1999</v>
      </c>
      <c r="K887" s="29"/>
      <c r="L887" s="29"/>
      <c r="M887" s="29"/>
      <c r="N887" s="14"/>
      <c r="O887" s="29"/>
      <c r="P887" s="29"/>
      <c r="Q887" s="29"/>
      <c r="R887" s="29"/>
      <c r="S887" s="29">
        <f t="shared" si="676"/>
        <v>0</v>
      </c>
      <c r="T887" s="29">
        <f t="shared" si="677"/>
        <v>12.324999999999999</v>
      </c>
      <c r="U887" s="29"/>
      <c r="V887" s="29"/>
      <c r="W887" s="29"/>
      <c r="X887" s="29"/>
    </row>
    <row r="888" spans="1:24" x14ac:dyDescent="0.25">
      <c r="A888" s="6">
        <v>1580</v>
      </c>
      <c r="B888" s="30">
        <v>883</v>
      </c>
      <c r="C888" s="30"/>
      <c r="D888" s="12"/>
      <c r="E888" s="12" t="s">
        <v>454</v>
      </c>
      <c r="F888" s="17" t="s">
        <v>709</v>
      </c>
      <c r="G888" s="13">
        <v>133</v>
      </c>
      <c r="H888" s="14">
        <v>354.37849999999997</v>
      </c>
      <c r="I888" s="14">
        <v>48.212499999999999</v>
      </c>
      <c r="J888" s="9" t="s">
        <v>1999</v>
      </c>
      <c r="K888" s="29"/>
      <c r="L888" s="29"/>
      <c r="M888" s="29"/>
      <c r="N888" s="14"/>
      <c r="O888" s="29"/>
      <c r="P888" s="29"/>
      <c r="Q888" s="29"/>
      <c r="R888" s="29"/>
      <c r="S888" s="29">
        <f t="shared" si="676"/>
        <v>0</v>
      </c>
      <c r="T888" s="29">
        <f t="shared" si="677"/>
        <v>48.212499999999999</v>
      </c>
      <c r="U888" s="29"/>
      <c r="V888" s="29"/>
      <c r="W888" s="29"/>
      <c r="X888" s="29"/>
    </row>
    <row r="889" spans="1:24" x14ac:dyDescent="0.25">
      <c r="A889" s="6">
        <v>1581</v>
      </c>
      <c r="B889" s="30">
        <v>884</v>
      </c>
      <c r="C889" s="30"/>
      <c r="D889" s="12"/>
      <c r="E889" s="12" t="s">
        <v>453</v>
      </c>
      <c r="F889" s="17" t="s">
        <v>1415</v>
      </c>
      <c r="G889" s="13">
        <v>118</v>
      </c>
      <c r="H889" s="14">
        <v>314.41099999999994</v>
      </c>
      <c r="I889" s="14">
        <v>42.775000000000006</v>
      </c>
      <c r="J889" s="9" t="s">
        <v>1999</v>
      </c>
      <c r="K889" s="29"/>
      <c r="L889" s="29"/>
      <c r="M889" s="29"/>
      <c r="N889" s="14"/>
      <c r="O889" s="29"/>
      <c r="P889" s="29"/>
      <c r="Q889" s="29"/>
      <c r="R889" s="29"/>
      <c r="S889" s="29">
        <f t="shared" si="676"/>
        <v>0</v>
      </c>
      <c r="T889" s="29">
        <f t="shared" si="677"/>
        <v>42.775000000000006</v>
      </c>
      <c r="U889" s="29"/>
      <c r="V889" s="29"/>
      <c r="W889" s="29"/>
      <c r="X889" s="29"/>
    </row>
    <row r="890" spans="1:24" s="10" customFormat="1" x14ac:dyDescent="0.25">
      <c r="A890" s="6">
        <v>1582</v>
      </c>
      <c r="B890" s="30">
        <v>885</v>
      </c>
      <c r="C890" s="30"/>
      <c r="D890" s="15" t="s">
        <v>185</v>
      </c>
      <c r="E890" s="15"/>
      <c r="F890" s="9"/>
      <c r="G890" s="16">
        <v>6009</v>
      </c>
      <c r="H890" s="9">
        <v>15597.712999999998</v>
      </c>
      <c r="I890" s="9">
        <v>1919.7329999999999</v>
      </c>
      <c r="J890" s="9" t="s">
        <v>1999</v>
      </c>
      <c r="K890" s="21"/>
      <c r="L890" s="21"/>
      <c r="M890" s="21"/>
      <c r="N890" s="21">
        <f t="shared" ref="N890" si="678">SUM(N891:N896)</f>
        <v>0</v>
      </c>
      <c r="O890" s="21"/>
      <c r="P890" s="21"/>
      <c r="Q890" s="21"/>
      <c r="R890" s="21"/>
      <c r="S890" s="21">
        <f t="shared" ref="S890:T890" si="679">SUM(S891:S896)</f>
        <v>0</v>
      </c>
      <c r="T890" s="21">
        <f t="shared" si="679"/>
        <v>1919.7329999999999</v>
      </c>
      <c r="U890" s="21"/>
      <c r="V890" s="21"/>
      <c r="W890" s="21"/>
      <c r="X890" s="21"/>
    </row>
    <row r="891" spans="1:24" ht="47.25" customHeight="1" x14ac:dyDescent="0.25">
      <c r="A891" s="6">
        <v>1583</v>
      </c>
      <c r="B891" s="30">
        <v>886</v>
      </c>
      <c r="C891" s="30"/>
      <c r="D891" s="12"/>
      <c r="E891" s="12" t="s">
        <v>535</v>
      </c>
      <c r="F891" s="17" t="s">
        <v>876</v>
      </c>
      <c r="G891" s="13">
        <v>4205</v>
      </c>
      <c r="H891" s="14">
        <v>10790.954999999998</v>
      </c>
      <c r="I891" s="14">
        <v>1265.7829999999999</v>
      </c>
      <c r="J891" s="9" t="s">
        <v>1999</v>
      </c>
      <c r="K891" s="29"/>
      <c r="L891" s="29"/>
      <c r="M891" s="29"/>
      <c r="N891" s="14"/>
      <c r="O891" s="29"/>
      <c r="P891" s="29"/>
      <c r="Q891" s="29"/>
      <c r="R891" s="29"/>
      <c r="S891" s="29">
        <f t="shared" ref="S891:S896" si="680">N891/100*R891</f>
        <v>0</v>
      </c>
      <c r="T891" s="29">
        <f t="shared" ref="T891:T896" si="681">I891-S891</f>
        <v>1265.7829999999999</v>
      </c>
      <c r="U891" s="29"/>
      <c r="V891" s="29"/>
      <c r="W891" s="29"/>
      <c r="X891" s="29"/>
    </row>
    <row r="892" spans="1:24" x14ac:dyDescent="0.25">
      <c r="A892" s="6">
        <v>1584</v>
      </c>
      <c r="B892" s="30">
        <v>887</v>
      </c>
      <c r="C892" s="30"/>
      <c r="D892" s="12"/>
      <c r="E892" s="12" t="s">
        <v>458</v>
      </c>
      <c r="F892" s="17" t="s">
        <v>1063</v>
      </c>
      <c r="G892" s="13">
        <v>737</v>
      </c>
      <c r="H892" s="14">
        <v>1963.7365</v>
      </c>
      <c r="I892" s="14">
        <v>267.16250000000002</v>
      </c>
      <c r="J892" s="9" t="s">
        <v>1999</v>
      </c>
      <c r="K892" s="29"/>
      <c r="L892" s="29"/>
      <c r="M892" s="29"/>
      <c r="N892" s="14"/>
      <c r="O892" s="29"/>
      <c r="P892" s="29"/>
      <c r="Q892" s="29"/>
      <c r="R892" s="29"/>
      <c r="S892" s="29">
        <f t="shared" si="680"/>
        <v>0</v>
      </c>
      <c r="T892" s="29">
        <f t="shared" si="681"/>
        <v>267.16250000000002</v>
      </c>
      <c r="U892" s="29"/>
      <c r="V892" s="29"/>
      <c r="W892" s="29"/>
      <c r="X892" s="29"/>
    </row>
    <row r="893" spans="1:24" ht="31.5" x14ac:dyDescent="0.25">
      <c r="A893" s="6">
        <v>1585</v>
      </c>
      <c r="B893" s="30">
        <v>888</v>
      </c>
      <c r="C893" s="30"/>
      <c r="D893" s="12"/>
      <c r="E893" s="12" t="s">
        <v>544</v>
      </c>
      <c r="F893" s="17" t="s">
        <v>589</v>
      </c>
      <c r="G893" s="13">
        <v>365</v>
      </c>
      <c r="H893" s="14">
        <v>972.5424999999999</v>
      </c>
      <c r="I893" s="14">
        <v>132.3125</v>
      </c>
      <c r="J893" s="9" t="s">
        <v>1999</v>
      </c>
      <c r="K893" s="29"/>
      <c r="L893" s="29"/>
      <c r="M893" s="29"/>
      <c r="N893" s="14"/>
      <c r="O893" s="29"/>
      <c r="P893" s="29"/>
      <c r="Q893" s="29"/>
      <c r="R893" s="29"/>
      <c r="S893" s="29">
        <f t="shared" si="680"/>
        <v>0</v>
      </c>
      <c r="T893" s="29">
        <f t="shared" si="681"/>
        <v>132.3125</v>
      </c>
      <c r="U893" s="29"/>
      <c r="V893" s="29"/>
      <c r="W893" s="29"/>
      <c r="X893" s="29"/>
    </row>
    <row r="894" spans="1:24" x14ac:dyDescent="0.25">
      <c r="A894" s="6">
        <v>1586</v>
      </c>
      <c r="B894" s="30">
        <v>889</v>
      </c>
      <c r="C894" s="30"/>
      <c r="D894" s="12"/>
      <c r="E894" s="12" t="s">
        <v>458</v>
      </c>
      <c r="F894" s="17" t="s">
        <v>1993</v>
      </c>
      <c r="G894" s="13">
        <v>335</v>
      </c>
      <c r="H894" s="14">
        <v>892.60750000000007</v>
      </c>
      <c r="I894" s="14">
        <v>121.4375</v>
      </c>
      <c r="J894" s="9" t="s">
        <v>1999</v>
      </c>
      <c r="K894" s="29"/>
      <c r="L894" s="29"/>
      <c r="M894" s="29"/>
      <c r="N894" s="14"/>
      <c r="O894" s="29"/>
      <c r="P894" s="29"/>
      <c r="Q894" s="29"/>
      <c r="R894" s="29"/>
      <c r="S894" s="29">
        <f t="shared" si="680"/>
        <v>0</v>
      </c>
      <c r="T894" s="29">
        <f t="shared" si="681"/>
        <v>121.4375</v>
      </c>
      <c r="U894" s="29"/>
      <c r="V894" s="29"/>
      <c r="W894" s="29"/>
      <c r="X894" s="29"/>
    </row>
    <row r="895" spans="1:24" x14ac:dyDescent="0.25">
      <c r="A895" s="6">
        <v>1587</v>
      </c>
      <c r="B895" s="30">
        <v>890</v>
      </c>
      <c r="C895" s="30"/>
      <c r="D895" s="12"/>
      <c r="E895" s="12" t="s">
        <v>458</v>
      </c>
      <c r="F895" s="17" t="s">
        <v>1416</v>
      </c>
      <c r="G895" s="13">
        <v>133</v>
      </c>
      <c r="H895" s="14">
        <v>354.37849999999997</v>
      </c>
      <c r="I895" s="14">
        <v>48.212499999999999</v>
      </c>
      <c r="J895" s="9" t="s">
        <v>1999</v>
      </c>
      <c r="K895" s="29"/>
      <c r="L895" s="29"/>
      <c r="M895" s="29"/>
      <c r="N895" s="14"/>
      <c r="O895" s="29"/>
      <c r="P895" s="29"/>
      <c r="Q895" s="29"/>
      <c r="R895" s="29"/>
      <c r="S895" s="29">
        <f t="shared" si="680"/>
        <v>0</v>
      </c>
      <c r="T895" s="29">
        <f t="shared" si="681"/>
        <v>48.212499999999999</v>
      </c>
      <c r="U895" s="29"/>
      <c r="V895" s="29"/>
      <c r="W895" s="29"/>
      <c r="X895" s="29"/>
    </row>
    <row r="896" spans="1:24" x14ac:dyDescent="0.25">
      <c r="A896" s="6">
        <v>1588</v>
      </c>
      <c r="B896" s="30">
        <v>891</v>
      </c>
      <c r="C896" s="30"/>
      <c r="D896" s="12"/>
      <c r="E896" s="12" t="s">
        <v>458</v>
      </c>
      <c r="F896" s="17" t="s">
        <v>1417</v>
      </c>
      <c r="G896" s="13">
        <v>234</v>
      </c>
      <c r="H896" s="14">
        <v>623.49299999999994</v>
      </c>
      <c r="I896" s="14">
        <v>84.825000000000017</v>
      </c>
      <c r="J896" s="9" t="s">
        <v>1999</v>
      </c>
      <c r="K896" s="29"/>
      <c r="L896" s="29"/>
      <c r="M896" s="29"/>
      <c r="N896" s="14"/>
      <c r="O896" s="29"/>
      <c r="P896" s="29"/>
      <c r="Q896" s="29"/>
      <c r="R896" s="29"/>
      <c r="S896" s="29">
        <f t="shared" si="680"/>
        <v>0</v>
      </c>
      <c r="T896" s="29">
        <f t="shared" si="681"/>
        <v>84.825000000000017</v>
      </c>
      <c r="U896" s="29"/>
      <c r="V896" s="29"/>
      <c r="W896" s="29"/>
      <c r="X896" s="29"/>
    </row>
    <row r="897" spans="1:24" s="10" customFormat="1" x14ac:dyDescent="0.25">
      <c r="A897" s="6">
        <v>1589</v>
      </c>
      <c r="B897" s="30">
        <v>892</v>
      </c>
      <c r="C897" s="30"/>
      <c r="D897" s="15" t="s">
        <v>186</v>
      </c>
      <c r="E897" s="15"/>
      <c r="F897" s="9"/>
      <c r="G897" s="16">
        <v>1686</v>
      </c>
      <c r="H897" s="9">
        <v>4465.3589999999995</v>
      </c>
      <c r="I897" s="9">
        <v>558.80849999999998</v>
      </c>
      <c r="J897" s="9" t="s">
        <v>1999</v>
      </c>
      <c r="K897" s="21"/>
      <c r="L897" s="21"/>
      <c r="M897" s="21"/>
      <c r="N897" s="21">
        <f t="shared" ref="N897" si="682">SUM(N898)</f>
        <v>0</v>
      </c>
      <c r="O897" s="21"/>
      <c r="P897" s="21"/>
      <c r="Q897" s="21"/>
      <c r="R897" s="21"/>
      <c r="S897" s="21">
        <f t="shared" ref="S897:T897" si="683">SUM(S898)</f>
        <v>0</v>
      </c>
      <c r="T897" s="21">
        <f t="shared" si="683"/>
        <v>558.80849999999998</v>
      </c>
      <c r="U897" s="21"/>
      <c r="V897" s="21"/>
      <c r="W897" s="21"/>
      <c r="X897" s="21"/>
    </row>
    <row r="898" spans="1:24" ht="47.25" x14ac:dyDescent="0.25">
      <c r="A898" s="6">
        <v>1590</v>
      </c>
      <c r="B898" s="30">
        <v>893</v>
      </c>
      <c r="C898" s="30"/>
      <c r="D898" s="12"/>
      <c r="E898" s="12" t="s">
        <v>581</v>
      </c>
      <c r="F898" s="17" t="s">
        <v>877</v>
      </c>
      <c r="G898" s="13">
        <v>1686</v>
      </c>
      <c r="H898" s="14">
        <v>4465.3589999999995</v>
      </c>
      <c r="I898" s="14">
        <v>558.80849999999998</v>
      </c>
      <c r="J898" s="9" t="s">
        <v>1999</v>
      </c>
      <c r="K898" s="29"/>
      <c r="L898" s="29"/>
      <c r="M898" s="29"/>
      <c r="N898" s="14"/>
      <c r="O898" s="29"/>
      <c r="P898" s="29"/>
      <c r="Q898" s="29"/>
      <c r="R898" s="29"/>
      <c r="S898" s="29">
        <f>N898/100*R898</f>
        <v>0</v>
      </c>
      <c r="T898" s="29">
        <f>I898-S898</f>
        <v>558.80849999999998</v>
      </c>
      <c r="U898" s="29"/>
      <c r="V898" s="29"/>
      <c r="W898" s="29"/>
      <c r="X898" s="29"/>
    </row>
    <row r="899" spans="1:24" s="10" customFormat="1" x14ac:dyDescent="0.25">
      <c r="A899" s="6">
        <v>1591</v>
      </c>
      <c r="B899" s="30">
        <v>894</v>
      </c>
      <c r="C899" s="30"/>
      <c r="D899" s="15" t="s">
        <v>187</v>
      </c>
      <c r="E899" s="15"/>
      <c r="F899" s="9"/>
      <c r="G899" s="16">
        <v>716</v>
      </c>
      <c r="H899" s="9">
        <v>1907.7819999999999</v>
      </c>
      <c r="I899" s="9">
        <v>259.55</v>
      </c>
      <c r="J899" s="9" t="s">
        <v>1999</v>
      </c>
      <c r="K899" s="21"/>
      <c r="L899" s="21"/>
      <c r="M899" s="21"/>
      <c r="N899" s="21">
        <f t="shared" ref="N899" si="684">SUM(N900:N901)</f>
        <v>0</v>
      </c>
      <c r="O899" s="21"/>
      <c r="P899" s="21"/>
      <c r="Q899" s="21"/>
      <c r="R899" s="21"/>
      <c r="S899" s="21">
        <f t="shared" ref="S899:T899" si="685">SUM(S900:S901)</f>
        <v>0</v>
      </c>
      <c r="T899" s="21">
        <f t="shared" si="685"/>
        <v>259.55</v>
      </c>
      <c r="U899" s="21"/>
      <c r="V899" s="21"/>
      <c r="W899" s="21"/>
      <c r="X899" s="21"/>
    </row>
    <row r="900" spans="1:24" x14ac:dyDescent="0.25">
      <c r="A900" s="6">
        <v>1592</v>
      </c>
      <c r="B900" s="30">
        <v>895</v>
      </c>
      <c r="C900" s="30"/>
      <c r="D900" s="12"/>
      <c r="E900" s="12" t="s">
        <v>455</v>
      </c>
      <c r="F900" s="17" t="s">
        <v>1789</v>
      </c>
      <c r="G900" s="13">
        <v>508</v>
      </c>
      <c r="H900" s="14">
        <v>1353.566</v>
      </c>
      <c r="I900" s="14">
        <v>184.15</v>
      </c>
      <c r="J900" s="9" t="s">
        <v>1999</v>
      </c>
      <c r="K900" s="29"/>
      <c r="L900" s="29"/>
      <c r="M900" s="29"/>
      <c r="N900" s="14"/>
      <c r="O900" s="29"/>
      <c r="P900" s="29"/>
      <c r="Q900" s="29"/>
      <c r="R900" s="29"/>
      <c r="S900" s="29">
        <f t="shared" ref="S900:S901" si="686">N900/100*R900</f>
        <v>0</v>
      </c>
      <c r="T900" s="29">
        <f t="shared" ref="T900:T901" si="687">I900-S900</f>
        <v>184.15</v>
      </c>
      <c r="U900" s="29"/>
      <c r="V900" s="29"/>
      <c r="W900" s="29"/>
      <c r="X900" s="29"/>
    </row>
    <row r="901" spans="1:24" x14ac:dyDescent="0.25">
      <c r="A901" s="6">
        <v>1593</v>
      </c>
      <c r="B901" s="30">
        <v>896</v>
      </c>
      <c r="C901" s="30"/>
      <c r="D901" s="12"/>
      <c r="E901" s="12" t="s">
        <v>458</v>
      </c>
      <c r="F901" s="17" t="s">
        <v>1418</v>
      </c>
      <c r="G901" s="13">
        <v>208</v>
      </c>
      <c r="H901" s="14">
        <v>554.21599999999989</v>
      </c>
      <c r="I901" s="14">
        <v>75.400000000000006</v>
      </c>
      <c r="J901" s="9" t="s">
        <v>1999</v>
      </c>
      <c r="K901" s="29"/>
      <c r="L901" s="29"/>
      <c r="M901" s="29"/>
      <c r="N901" s="14"/>
      <c r="O901" s="29"/>
      <c r="P901" s="29"/>
      <c r="Q901" s="29"/>
      <c r="R901" s="29"/>
      <c r="S901" s="29">
        <f t="shared" si="686"/>
        <v>0</v>
      </c>
      <c r="T901" s="29">
        <f t="shared" si="687"/>
        <v>75.400000000000006</v>
      </c>
      <c r="U901" s="29"/>
      <c r="V901" s="29"/>
      <c r="W901" s="29"/>
      <c r="X901" s="29"/>
    </row>
    <row r="902" spans="1:24" s="10" customFormat="1" x14ac:dyDescent="0.25">
      <c r="A902" s="6">
        <v>1594</v>
      </c>
      <c r="B902" s="30">
        <v>897</v>
      </c>
      <c r="C902" s="30"/>
      <c r="D902" s="15" t="s">
        <v>188</v>
      </c>
      <c r="E902" s="15"/>
      <c r="F902" s="9"/>
      <c r="G902" s="16">
        <v>1026</v>
      </c>
      <c r="H902" s="9">
        <v>2733.7769999999996</v>
      </c>
      <c r="I902" s="9">
        <v>371.92500000000001</v>
      </c>
      <c r="J902" s="9" t="s">
        <v>1999</v>
      </c>
      <c r="K902" s="21"/>
      <c r="L902" s="21"/>
      <c r="M902" s="21"/>
      <c r="N902" s="21">
        <f t="shared" ref="N902" si="688">SUM(N903:N907)</f>
        <v>0</v>
      </c>
      <c r="O902" s="21"/>
      <c r="P902" s="21"/>
      <c r="Q902" s="21"/>
      <c r="R902" s="21"/>
      <c r="S902" s="21">
        <f t="shared" ref="S902:T902" si="689">SUM(S903:S907)</f>
        <v>0</v>
      </c>
      <c r="T902" s="21">
        <f t="shared" si="689"/>
        <v>371.92500000000001</v>
      </c>
      <c r="U902" s="21"/>
      <c r="V902" s="21"/>
      <c r="W902" s="21"/>
      <c r="X902" s="21"/>
    </row>
    <row r="903" spans="1:24" x14ac:dyDescent="0.25">
      <c r="A903" s="6">
        <v>1595</v>
      </c>
      <c r="B903" s="30">
        <v>898</v>
      </c>
      <c r="C903" s="30"/>
      <c r="D903" s="12"/>
      <c r="E903" s="12" t="s">
        <v>455</v>
      </c>
      <c r="F903" s="17" t="s">
        <v>1790</v>
      </c>
      <c r="G903" s="13">
        <v>617</v>
      </c>
      <c r="H903" s="14">
        <v>1643.9965</v>
      </c>
      <c r="I903" s="14">
        <v>223.66249999999999</v>
      </c>
      <c r="J903" s="9" t="s">
        <v>1999</v>
      </c>
      <c r="K903" s="29"/>
      <c r="L903" s="29"/>
      <c r="M903" s="29"/>
      <c r="N903" s="14"/>
      <c r="O903" s="29"/>
      <c r="P903" s="29"/>
      <c r="Q903" s="29"/>
      <c r="R903" s="29"/>
      <c r="S903" s="29">
        <f t="shared" ref="S903:S907" si="690">N903/100*R903</f>
        <v>0</v>
      </c>
      <c r="T903" s="29">
        <f t="shared" ref="T903:T907" si="691">I903-S903</f>
        <v>223.66249999999999</v>
      </c>
      <c r="U903" s="29"/>
      <c r="V903" s="29"/>
      <c r="W903" s="29"/>
      <c r="X903" s="29"/>
    </row>
    <row r="904" spans="1:24" x14ac:dyDescent="0.25">
      <c r="A904" s="6">
        <v>1596</v>
      </c>
      <c r="B904" s="30">
        <v>899</v>
      </c>
      <c r="C904" s="30"/>
      <c r="D904" s="12"/>
      <c r="E904" s="12" t="s">
        <v>458</v>
      </c>
      <c r="F904" s="17" t="s">
        <v>1419</v>
      </c>
      <c r="G904" s="13">
        <v>10</v>
      </c>
      <c r="H904" s="14">
        <v>26.645</v>
      </c>
      <c r="I904" s="14">
        <v>3.625</v>
      </c>
      <c r="J904" s="9" t="s">
        <v>1999</v>
      </c>
      <c r="K904" s="29"/>
      <c r="L904" s="29"/>
      <c r="M904" s="29"/>
      <c r="N904" s="14"/>
      <c r="O904" s="29"/>
      <c r="P904" s="29"/>
      <c r="Q904" s="29"/>
      <c r="R904" s="29"/>
      <c r="S904" s="29">
        <f t="shared" si="690"/>
        <v>0</v>
      </c>
      <c r="T904" s="29">
        <f t="shared" si="691"/>
        <v>3.625</v>
      </c>
      <c r="U904" s="29"/>
      <c r="V904" s="29"/>
      <c r="W904" s="29"/>
      <c r="X904" s="29"/>
    </row>
    <row r="905" spans="1:24" x14ac:dyDescent="0.25">
      <c r="A905" s="6">
        <v>1597</v>
      </c>
      <c r="B905" s="30">
        <v>900</v>
      </c>
      <c r="C905" s="30"/>
      <c r="D905" s="12"/>
      <c r="E905" s="12" t="s">
        <v>454</v>
      </c>
      <c r="F905" s="17" t="s">
        <v>878</v>
      </c>
      <c r="G905" s="13">
        <v>62</v>
      </c>
      <c r="H905" s="14">
        <v>165.19899999999996</v>
      </c>
      <c r="I905" s="14">
        <v>22.475000000000001</v>
      </c>
      <c r="J905" s="9" t="s">
        <v>1999</v>
      </c>
      <c r="K905" s="29"/>
      <c r="L905" s="29"/>
      <c r="M905" s="29"/>
      <c r="N905" s="14"/>
      <c r="O905" s="29"/>
      <c r="P905" s="29"/>
      <c r="Q905" s="29"/>
      <c r="R905" s="29"/>
      <c r="S905" s="29">
        <f t="shared" si="690"/>
        <v>0</v>
      </c>
      <c r="T905" s="29">
        <f t="shared" si="691"/>
        <v>22.475000000000001</v>
      </c>
      <c r="U905" s="29"/>
      <c r="V905" s="29"/>
      <c r="W905" s="29"/>
      <c r="X905" s="29"/>
    </row>
    <row r="906" spans="1:24" x14ac:dyDescent="0.25">
      <c r="A906" s="6">
        <v>1598</v>
      </c>
      <c r="B906" s="30">
        <v>901</v>
      </c>
      <c r="C906" s="30"/>
      <c r="D906" s="12"/>
      <c r="E906" s="12" t="s">
        <v>454</v>
      </c>
      <c r="F906" s="17" t="s">
        <v>879</v>
      </c>
      <c r="G906" s="13">
        <v>261</v>
      </c>
      <c r="H906" s="14">
        <v>695.43449999999996</v>
      </c>
      <c r="I906" s="14">
        <v>94.612499999999997</v>
      </c>
      <c r="J906" s="9" t="s">
        <v>1999</v>
      </c>
      <c r="K906" s="29"/>
      <c r="L906" s="29"/>
      <c r="M906" s="29"/>
      <c r="N906" s="14"/>
      <c r="O906" s="29"/>
      <c r="P906" s="29"/>
      <c r="Q906" s="29"/>
      <c r="R906" s="29"/>
      <c r="S906" s="29">
        <f t="shared" si="690"/>
        <v>0</v>
      </c>
      <c r="T906" s="29">
        <f t="shared" si="691"/>
        <v>94.612499999999997</v>
      </c>
      <c r="U906" s="29"/>
      <c r="V906" s="29"/>
      <c r="W906" s="29"/>
      <c r="X906" s="29"/>
    </row>
    <row r="907" spans="1:24" x14ac:dyDescent="0.25">
      <c r="A907" s="6">
        <v>1599</v>
      </c>
      <c r="B907" s="30">
        <v>902</v>
      </c>
      <c r="C907" s="30"/>
      <c r="D907" s="12"/>
      <c r="E907" s="12" t="s">
        <v>454</v>
      </c>
      <c r="F907" s="17" t="s">
        <v>880</v>
      </c>
      <c r="G907" s="13">
        <v>76</v>
      </c>
      <c r="H907" s="14">
        <v>202.50199999999998</v>
      </c>
      <c r="I907" s="14">
        <v>27.550000000000004</v>
      </c>
      <c r="J907" s="9" t="s">
        <v>1999</v>
      </c>
      <c r="K907" s="29"/>
      <c r="L907" s="29"/>
      <c r="M907" s="29"/>
      <c r="N907" s="14"/>
      <c r="O907" s="29"/>
      <c r="P907" s="29"/>
      <c r="Q907" s="29"/>
      <c r="R907" s="29"/>
      <c r="S907" s="29">
        <f t="shared" si="690"/>
        <v>0</v>
      </c>
      <c r="T907" s="29">
        <f t="shared" si="691"/>
        <v>27.550000000000004</v>
      </c>
      <c r="U907" s="29"/>
      <c r="V907" s="29"/>
      <c r="W907" s="29"/>
      <c r="X907" s="29"/>
    </row>
    <row r="908" spans="1:24" s="10" customFormat="1" x14ac:dyDescent="0.25">
      <c r="A908" s="6">
        <v>1600</v>
      </c>
      <c r="B908" s="30">
        <v>903</v>
      </c>
      <c r="C908" s="30"/>
      <c r="D908" s="15" t="s">
        <v>189</v>
      </c>
      <c r="E908" s="15"/>
      <c r="F908" s="9"/>
      <c r="G908" s="16">
        <v>455</v>
      </c>
      <c r="H908" s="9">
        <v>1212.3474999999999</v>
      </c>
      <c r="I908" s="9">
        <v>164.9375</v>
      </c>
      <c r="J908" s="9" t="s">
        <v>1999</v>
      </c>
      <c r="K908" s="21"/>
      <c r="L908" s="21"/>
      <c r="M908" s="21"/>
      <c r="N908" s="21">
        <f t="shared" ref="N908" si="692">SUM(N909:N912)</f>
        <v>0</v>
      </c>
      <c r="O908" s="21"/>
      <c r="P908" s="21"/>
      <c r="Q908" s="21"/>
      <c r="R908" s="21"/>
      <c r="S908" s="21">
        <f t="shared" ref="S908:T908" si="693">SUM(S909:S912)</f>
        <v>0</v>
      </c>
      <c r="T908" s="21">
        <f t="shared" si="693"/>
        <v>164.9375</v>
      </c>
      <c r="U908" s="21"/>
      <c r="V908" s="21"/>
      <c r="W908" s="21"/>
      <c r="X908" s="21"/>
    </row>
    <row r="909" spans="1:24" x14ac:dyDescent="0.25">
      <c r="A909" s="6">
        <v>1601</v>
      </c>
      <c r="B909" s="30">
        <v>904</v>
      </c>
      <c r="C909" s="30"/>
      <c r="D909" s="12"/>
      <c r="E909" s="12" t="s">
        <v>455</v>
      </c>
      <c r="F909" s="17" t="s">
        <v>1791</v>
      </c>
      <c r="G909" s="13">
        <v>161</v>
      </c>
      <c r="H909" s="14">
        <v>428.98449999999997</v>
      </c>
      <c r="I909" s="14">
        <v>58.362500000000004</v>
      </c>
      <c r="J909" s="9" t="s">
        <v>1999</v>
      </c>
      <c r="K909" s="29"/>
      <c r="L909" s="29"/>
      <c r="M909" s="29"/>
      <c r="N909" s="14"/>
      <c r="O909" s="29"/>
      <c r="P909" s="29"/>
      <c r="Q909" s="29"/>
      <c r="R909" s="29"/>
      <c r="S909" s="29">
        <f t="shared" ref="S909:S912" si="694">N909/100*R909</f>
        <v>0</v>
      </c>
      <c r="T909" s="29">
        <f t="shared" ref="T909:T912" si="695">I909-S909</f>
        <v>58.362500000000004</v>
      </c>
      <c r="U909" s="29"/>
      <c r="V909" s="29"/>
      <c r="W909" s="29"/>
      <c r="X909" s="29"/>
    </row>
    <row r="910" spans="1:24" x14ac:dyDescent="0.25">
      <c r="A910" s="6">
        <v>1602</v>
      </c>
      <c r="B910" s="30">
        <v>905</v>
      </c>
      <c r="C910" s="30"/>
      <c r="D910" s="12"/>
      <c r="E910" s="12" t="s">
        <v>453</v>
      </c>
      <c r="F910" s="17" t="s">
        <v>1420</v>
      </c>
      <c r="G910" s="13">
        <v>54</v>
      </c>
      <c r="H910" s="14">
        <v>143.88299999999998</v>
      </c>
      <c r="I910" s="14">
        <v>19.575000000000003</v>
      </c>
      <c r="J910" s="9" t="s">
        <v>1999</v>
      </c>
      <c r="K910" s="29"/>
      <c r="L910" s="29"/>
      <c r="M910" s="29"/>
      <c r="N910" s="14"/>
      <c r="O910" s="29"/>
      <c r="P910" s="29"/>
      <c r="Q910" s="29"/>
      <c r="R910" s="29"/>
      <c r="S910" s="29">
        <f t="shared" si="694"/>
        <v>0</v>
      </c>
      <c r="T910" s="29">
        <f t="shared" si="695"/>
        <v>19.575000000000003</v>
      </c>
      <c r="U910" s="29"/>
      <c r="V910" s="29"/>
      <c r="W910" s="29"/>
      <c r="X910" s="29"/>
    </row>
    <row r="911" spans="1:24" x14ac:dyDescent="0.25">
      <c r="A911" s="6">
        <v>1603</v>
      </c>
      <c r="B911" s="30">
        <v>906</v>
      </c>
      <c r="C911" s="30"/>
      <c r="D911" s="12"/>
      <c r="E911" s="12" t="s">
        <v>454</v>
      </c>
      <c r="F911" s="17" t="s">
        <v>881</v>
      </c>
      <c r="G911" s="13">
        <v>17</v>
      </c>
      <c r="H911" s="14">
        <v>45.296500000000002</v>
      </c>
      <c r="I911" s="14">
        <v>6.1624999999999996</v>
      </c>
      <c r="J911" s="9" t="s">
        <v>1999</v>
      </c>
      <c r="K911" s="29"/>
      <c r="L911" s="29"/>
      <c r="M911" s="29"/>
      <c r="N911" s="14"/>
      <c r="O911" s="29"/>
      <c r="P911" s="29"/>
      <c r="Q911" s="29"/>
      <c r="R911" s="29"/>
      <c r="S911" s="29">
        <f t="shared" si="694"/>
        <v>0</v>
      </c>
      <c r="T911" s="29">
        <f t="shared" si="695"/>
        <v>6.1624999999999996</v>
      </c>
      <c r="U911" s="29"/>
      <c r="V911" s="29"/>
      <c r="W911" s="29"/>
      <c r="X911" s="29"/>
    </row>
    <row r="912" spans="1:24" x14ac:dyDescent="0.25">
      <c r="A912" s="6">
        <v>1604</v>
      </c>
      <c r="B912" s="30">
        <v>907</v>
      </c>
      <c r="C912" s="30"/>
      <c r="D912" s="12"/>
      <c r="E912" s="12" t="s">
        <v>454</v>
      </c>
      <c r="F912" s="17" t="s">
        <v>882</v>
      </c>
      <c r="G912" s="13">
        <v>223</v>
      </c>
      <c r="H912" s="14">
        <v>594.18349999999998</v>
      </c>
      <c r="I912" s="14">
        <v>80.837500000000006</v>
      </c>
      <c r="J912" s="9" t="s">
        <v>1999</v>
      </c>
      <c r="K912" s="29"/>
      <c r="L912" s="29"/>
      <c r="M912" s="29"/>
      <c r="N912" s="14"/>
      <c r="O912" s="29"/>
      <c r="P912" s="29"/>
      <c r="Q912" s="29"/>
      <c r="R912" s="29"/>
      <c r="S912" s="29">
        <f t="shared" si="694"/>
        <v>0</v>
      </c>
      <c r="T912" s="29">
        <f t="shared" si="695"/>
        <v>80.837500000000006</v>
      </c>
      <c r="U912" s="29"/>
      <c r="V912" s="29"/>
      <c r="W912" s="29"/>
      <c r="X912" s="29"/>
    </row>
    <row r="913" spans="1:24" s="10" customFormat="1" x14ac:dyDescent="0.25">
      <c r="A913" s="6">
        <v>1605</v>
      </c>
      <c r="B913" s="30">
        <v>908</v>
      </c>
      <c r="C913" s="30"/>
      <c r="D913" s="15" t="s">
        <v>190</v>
      </c>
      <c r="E913" s="15"/>
      <c r="F913" s="9"/>
      <c r="G913" s="16">
        <v>3000</v>
      </c>
      <c r="H913" s="9">
        <v>8231.3794999999991</v>
      </c>
      <c r="I913" s="9">
        <v>1115.8514999999998</v>
      </c>
      <c r="J913" s="9" t="s">
        <v>1999</v>
      </c>
      <c r="K913" s="21"/>
      <c r="L913" s="21"/>
      <c r="M913" s="21"/>
      <c r="N913" s="21">
        <f t="shared" ref="N913" si="696">SUM(N914:N919)</f>
        <v>0</v>
      </c>
      <c r="O913" s="21"/>
      <c r="P913" s="21"/>
      <c r="Q913" s="21"/>
      <c r="R913" s="21"/>
      <c r="S913" s="21">
        <f t="shared" ref="S913:T913" si="697">SUM(S914:S919)</f>
        <v>0</v>
      </c>
      <c r="T913" s="21">
        <f t="shared" si="697"/>
        <v>1115.8514999999998</v>
      </c>
      <c r="U913" s="21"/>
      <c r="V913" s="21"/>
      <c r="W913" s="21"/>
      <c r="X913" s="21"/>
    </row>
    <row r="914" spans="1:24" x14ac:dyDescent="0.25">
      <c r="A914" s="6">
        <v>1606</v>
      </c>
      <c r="B914" s="30">
        <v>909</v>
      </c>
      <c r="C914" s="30"/>
      <c r="D914" s="12"/>
      <c r="E914" s="12" t="s">
        <v>455</v>
      </c>
      <c r="F914" s="17" t="s">
        <v>1792</v>
      </c>
      <c r="G914" s="13">
        <v>2371</v>
      </c>
      <c r="H914" s="14">
        <v>6555.4089999999997</v>
      </c>
      <c r="I914" s="14">
        <v>887.83899999999994</v>
      </c>
      <c r="J914" s="9" t="s">
        <v>1999</v>
      </c>
      <c r="K914" s="29"/>
      <c r="L914" s="29"/>
      <c r="M914" s="29"/>
      <c r="N914" s="14"/>
      <c r="O914" s="29"/>
      <c r="P914" s="29"/>
      <c r="Q914" s="29"/>
      <c r="R914" s="29"/>
      <c r="S914" s="29">
        <f t="shared" ref="S914:S919" si="698">N914/100*R914</f>
        <v>0</v>
      </c>
      <c r="T914" s="29">
        <f t="shared" ref="T914:T919" si="699">I914-S914</f>
        <v>887.83899999999994</v>
      </c>
      <c r="U914" s="29"/>
      <c r="V914" s="29"/>
      <c r="W914" s="29"/>
      <c r="X914" s="29"/>
    </row>
    <row r="915" spans="1:24" x14ac:dyDescent="0.25">
      <c r="A915" s="6">
        <v>1607</v>
      </c>
      <c r="B915" s="30">
        <v>910</v>
      </c>
      <c r="C915" s="30"/>
      <c r="D915" s="12"/>
      <c r="E915" s="12" t="s">
        <v>454</v>
      </c>
      <c r="F915" s="17" t="s">
        <v>883</v>
      </c>
      <c r="G915" s="13">
        <v>21</v>
      </c>
      <c r="H915" s="14">
        <v>55.954499999999996</v>
      </c>
      <c r="I915" s="14">
        <v>7.6124999999999998</v>
      </c>
      <c r="J915" s="9" t="s">
        <v>1999</v>
      </c>
      <c r="K915" s="29"/>
      <c r="L915" s="29"/>
      <c r="M915" s="29"/>
      <c r="N915" s="14"/>
      <c r="O915" s="29"/>
      <c r="P915" s="29"/>
      <c r="Q915" s="29"/>
      <c r="R915" s="29"/>
      <c r="S915" s="29">
        <f t="shared" si="698"/>
        <v>0</v>
      </c>
      <c r="T915" s="29">
        <f t="shared" si="699"/>
        <v>7.6124999999999998</v>
      </c>
      <c r="U915" s="29"/>
      <c r="V915" s="29"/>
      <c r="W915" s="29"/>
      <c r="X915" s="29"/>
    </row>
    <row r="916" spans="1:24" x14ac:dyDescent="0.25">
      <c r="A916" s="6">
        <v>1608</v>
      </c>
      <c r="B916" s="30">
        <v>911</v>
      </c>
      <c r="C916" s="30"/>
      <c r="D916" s="12"/>
      <c r="E916" s="12" t="s">
        <v>458</v>
      </c>
      <c r="F916" s="17" t="s">
        <v>1421</v>
      </c>
      <c r="G916" s="13">
        <v>494</v>
      </c>
      <c r="H916" s="14">
        <v>1316.2630000000001</v>
      </c>
      <c r="I916" s="14">
        <v>179.07500000000002</v>
      </c>
      <c r="J916" s="9" t="s">
        <v>1999</v>
      </c>
      <c r="K916" s="29"/>
      <c r="L916" s="29"/>
      <c r="M916" s="29"/>
      <c r="N916" s="14"/>
      <c r="O916" s="29"/>
      <c r="P916" s="29"/>
      <c r="Q916" s="29"/>
      <c r="R916" s="29"/>
      <c r="S916" s="29">
        <f t="shared" si="698"/>
        <v>0</v>
      </c>
      <c r="T916" s="29">
        <f t="shared" si="699"/>
        <v>179.07500000000002</v>
      </c>
      <c r="U916" s="29"/>
      <c r="V916" s="29"/>
      <c r="W916" s="29"/>
      <c r="X916" s="29"/>
    </row>
    <row r="917" spans="1:24" x14ac:dyDescent="0.25">
      <c r="A917" s="6">
        <v>1609</v>
      </c>
      <c r="B917" s="30">
        <v>912</v>
      </c>
      <c r="C917" s="30"/>
      <c r="D917" s="12"/>
      <c r="E917" s="12" t="s">
        <v>458</v>
      </c>
      <c r="F917" s="17" t="s">
        <v>927</v>
      </c>
      <c r="G917" s="13">
        <v>1</v>
      </c>
      <c r="H917" s="14">
        <v>2.6644999999999994</v>
      </c>
      <c r="I917" s="14">
        <v>0.36250000000000004</v>
      </c>
      <c r="J917" s="9" t="s">
        <v>1999</v>
      </c>
      <c r="K917" s="29"/>
      <c r="L917" s="29"/>
      <c r="M917" s="29"/>
      <c r="N917" s="14"/>
      <c r="O917" s="29"/>
      <c r="P917" s="29"/>
      <c r="Q917" s="29"/>
      <c r="R917" s="29"/>
      <c r="S917" s="29">
        <f t="shared" si="698"/>
        <v>0</v>
      </c>
      <c r="T917" s="29">
        <f t="shared" si="699"/>
        <v>0.36250000000000004</v>
      </c>
      <c r="U917" s="29"/>
      <c r="V917" s="29"/>
      <c r="W917" s="29"/>
      <c r="X917" s="29"/>
    </row>
    <row r="918" spans="1:24" x14ac:dyDescent="0.25">
      <c r="A918" s="6">
        <v>1610</v>
      </c>
      <c r="B918" s="30">
        <v>913</v>
      </c>
      <c r="C918" s="30"/>
      <c r="D918" s="12"/>
      <c r="E918" s="12" t="s">
        <v>454</v>
      </c>
      <c r="F918" s="17" t="s">
        <v>884</v>
      </c>
      <c r="G918" s="13">
        <v>1</v>
      </c>
      <c r="H918" s="14">
        <v>2.6644999999999994</v>
      </c>
      <c r="I918" s="14">
        <v>0.36250000000000004</v>
      </c>
      <c r="J918" s="9" t="s">
        <v>1999</v>
      </c>
      <c r="K918" s="29"/>
      <c r="L918" s="29"/>
      <c r="M918" s="29"/>
      <c r="N918" s="14"/>
      <c r="O918" s="29"/>
      <c r="P918" s="29"/>
      <c r="Q918" s="29"/>
      <c r="R918" s="29"/>
      <c r="S918" s="29">
        <f t="shared" si="698"/>
        <v>0</v>
      </c>
      <c r="T918" s="29">
        <f t="shared" si="699"/>
        <v>0.36250000000000004</v>
      </c>
      <c r="U918" s="29"/>
      <c r="V918" s="29"/>
      <c r="W918" s="29"/>
      <c r="X918" s="29"/>
    </row>
    <row r="919" spans="1:24" x14ac:dyDescent="0.25">
      <c r="A919" s="6">
        <v>1611</v>
      </c>
      <c r="B919" s="30">
        <v>914</v>
      </c>
      <c r="C919" s="30"/>
      <c r="D919" s="12"/>
      <c r="E919" s="12" t="s">
        <v>453</v>
      </c>
      <c r="F919" s="17" t="s">
        <v>1383</v>
      </c>
      <c r="G919" s="13">
        <v>112</v>
      </c>
      <c r="H919" s="14">
        <v>298.42399999999998</v>
      </c>
      <c r="I919" s="14">
        <v>40.6</v>
      </c>
      <c r="J919" s="9" t="s">
        <v>1999</v>
      </c>
      <c r="K919" s="29"/>
      <c r="L919" s="29"/>
      <c r="M919" s="29"/>
      <c r="N919" s="14"/>
      <c r="O919" s="29"/>
      <c r="P919" s="29"/>
      <c r="Q919" s="29"/>
      <c r="R919" s="29"/>
      <c r="S919" s="29">
        <f t="shared" si="698"/>
        <v>0</v>
      </c>
      <c r="T919" s="29">
        <f t="shared" si="699"/>
        <v>40.6</v>
      </c>
      <c r="U919" s="29"/>
      <c r="V919" s="29"/>
      <c r="W919" s="29"/>
      <c r="X919" s="29"/>
    </row>
    <row r="920" spans="1:24" s="10" customFormat="1" x14ac:dyDescent="0.25">
      <c r="A920" s="6">
        <v>1612</v>
      </c>
      <c r="B920" s="30">
        <v>915</v>
      </c>
      <c r="C920" s="30"/>
      <c r="D920" s="15" t="s">
        <v>191</v>
      </c>
      <c r="E920" s="15"/>
      <c r="F920" s="9"/>
      <c r="G920" s="16">
        <v>617</v>
      </c>
      <c r="H920" s="9">
        <v>1643.9964999999997</v>
      </c>
      <c r="I920" s="9">
        <v>223.66250000000002</v>
      </c>
      <c r="J920" s="9" t="s">
        <v>1999</v>
      </c>
      <c r="K920" s="21"/>
      <c r="L920" s="21"/>
      <c r="M920" s="21"/>
      <c r="N920" s="21">
        <f t="shared" ref="N920" si="700">SUM(N921:N926)</f>
        <v>0</v>
      </c>
      <c r="O920" s="21"/>
      <c r="P920" s="21"/>
      <c r="Q920" s="21"/>
      <c r="R920" s="21"/>
      <c r="S920" s="21">
        <f t="shared" ref="S920:T920" si="701">SUM(S921:S926)</f>
        <v>0</v>
      </c>
      <c r="T920" s="21">
        <f t="shared" si="701"/>
        <v>223.66250000000002</v>
      </c>
      <c r="U920" s="21"/>
      <c r="V920" s="21"/>
      <c r="W920" s="21"/>
      <c r="X920" s="21"/>
    </row>
    <row r="921" spans="1:24" x14ac:dyDescent="0.25">
      <c r="A921" s="6">
        <v>1613</v>
      </c>
      <c r="B921" s="30">
        <v>916</v>
      </c>
      <c r="C921" s="30"/>
      <c r="D921" s="12"/>
      <c r="E921" s="12" t="s">
        <v>455</v>
      </c>
      <c r="F921" s="17" t="s">
        <v>1793</v>
      </c>
      <c r="G921" s="13">
        <v>208</v>
      </c>
      <c r="H921" s="14">
        <v>554.21599999999989</v>
      </c>
      <c r="I921" s="14">
        <v>75.400000000000006</v>
      </c>
      <c r="J921" s="9" t="s">
        <v>1999</v>
      </c>
      <c r="K921" s="29"/>
      <c r="L921" s="29"/>
      <c r="M921" s="29"/>
      <c r="N921" s="14"/>
      <c r="O921" s="29"/>
      <c r="P921" s="29"/>
      <c r="Q921" s="29"/>
      <c r="R921" s="29"/>
      <c r="S921" s="29">
        <f t="shared" ref="S921:S926" si="702">N921/100*R921</f>
        <v>0</v>
      </c>
      <c r="T921" s="29">
        <f t="shared" ref="T921:T926" si="703">I921-S921</f>
        <v>75.400000000000006</v>
      </c>
      <c r="U921" s="29"/>
      <c r="V921" s="29"/>
      <c r="W921" s="29"/>
      <c r="X921" s="29"/>
    </row>
    <row r="922" spans="1:24" x14ac:dyDescent="0.25">
      <c r="A922" s="6">
        <v>1614</v>
      </c>
      <c r="B922" s="30">
        <v>917</v>
      </c>
      <c r="C922" s="30"/>
      <c r="D922" s="12"/>
      <c r="E922" s="12" t="s">
        <v>454</v>
      </c>
      <c r="F922" s="17" t="s">
        <v>885</v>
      </c>
      <c r="G922" s="13">
        <v>11</v>
      </c>
      <c r="H922" s="14">
        <v>29.3095</v>
      </c>
      <c r="I922" s="14">
        <v>3.9874999999999998</v>
      </c>
      <c r="J922" s="9" t="s">
        <v>1999</v>
      </c>
      <c r="K922" s="29"/>
      <c r="L922" s="29"/>
      <c r="M922" s="29"/>
      <c r="N922" s="14"/>
      <c r="O922" s="29"/>
      <c r="P922" s="29"/>
      <c r="Q922" s="29"/>
      <c r="R922" s="29"/>
      <c r="S922" s="29">
        <f t="shared" si="702"/>
        <v>0</v>
      </c>
      <c r="T922" s="29">
        <f t="shared" si="703"/>
        <v>3.9874999999999998</v>
      </c>
      <c r="U922" s="29"/>
      <c r="V922" s="29"/>
      <c r="W922" s="29"/>
      <c r="X922" s="29"/>
    </row>
    <row r="923" spans="1:24" x14ac:dyDescent="0.25">
      <c r="A923" s="6">
        <v>1615</v>
      </c>
      <c r="B923" s="30">
        <v>918</v>
      </c>
      <c r="C923" s="30"/>
      <c r="D923" s="12"/>
      <c r="E923" s="12" t="s">
        <v>454</v>
      </c>
      <c r="F923" s="17" t="s">
        <v>886</v>
      </c>
      <c r="G923" s="13">
        <v>79</v>
      </c>
      <c r="H923" s="14">
        <v>210.49549999999999</v>
      </c>
      <c r="I923" s="14">
        <v>28.637500000000003</v>
      </c>
      <c r="J923" s="9" t="s">
        <v>1999</v>
      </c>
      <c r="K923" s="29"/>
      <c r="L923" s="29"/>
      <c r="M923" s="29"/>
      <c r="N923" s="14"/>
      <c r="O923" s="29"/>
      <c r="P923" s="29"/>
      <c r="Q923" s="29"/>
      <c r="R923" s="29"/>
      <c r="S923" s="29">
        <f t="shared" si="702"/>
        <v>0</v>
      </c>
      <c r="T923" s="29">
        <f t="shared" si="703"/>
        <v>28.637500000000003</v>
      </c>
      <c r="U923" s="29"/>
      <c r="V923" s="29"/>
      <c r="W923" s="29"/>
      <c r="X923" s="29"/>
    </row>
    <row r="924" spans="1:24" x14ac:dyDescent="0.25">
      <c r="A924" s="6">
        <v>1616</v>
      </c>
      <c r="B924" s="30">
        <v>919</v>
      </c>
      <c r="C924" s="30"/>
      <c r="D924" s="12"/>
      <c r="E924" s="12" t="s">
        <v>454</v>
      </c>
      <c r="F924" s="17" t="s">
        <v>887</v>
      </c>
      <c r="G924" s="13">
        <v>190</v>
      </c>
      <c r="H924" s="14">
        <v>506.255</v>
      </c>
      <c r="I924" s="14">
        <v>68.875</v>
      </c>
      <c r="J924" s="9" t="s">
        <v>1999</v>
      </c>
      <c r="K924" s="29"/>
      <c r="L924" s="29"/>
      <c r="M924" s="29"/>
      <c r="N924" s="14"/>
      <c r="O924" s="29"/>
      <c r="P924" s="29"/>
      <c r="Q924" s="29"/>
      <c r="R924" s="29"/>
      <c r="S924" s="29">
        <f t="shared" si="702"/>
        <v>0</v>
      </c>
      <c r="T924" s="29">
        <f t="shared" si="703"/>
        <v>68.875</v>
      </c>
      <c r="U924" s="29"/>
      <c r="V924" s="29"/>
      <c r="W924" s="29"/>
      <c r="X924" s="29"/>
    </row>
    <row r="925" spans="1:24" x14ac:dyDescent="0.25">
      <c r="A925" s="6">
        <v>1617</v>
      </c>
      <c r="B925" s="30">
        <v>920</v>
      </c>
      <c r="C925" s="30"/>
      <c r="D925" s="12"/>
      <c r="E925" s="12" t="s">
        <v>454</v>
      </c>
      <c r="F925" s="17" t="s">
        <v>888</v>
      </c>
      <c r="G925" s="13">
        <v>101</v>
      </c>
      <c r="H925" s="14">
        <v>269.11449999999996</v>
      </c>
      <c r="I925" s="14">
        <v>36.612500000000004</v>
      </c>
      <c r="J925" s="9" t="s">
        <v>1999</v>
      </c>
      <c r="K925" s="29"/>
      <c r="L925" s="29"/>
      <c r="M925" s="29"/>
      <c r="N925" s="14"/>
      <c r="O925" s="29"/>
      <c r="P925" s="29"/>
      <c r="Q925" s="29"/>
      <c r="R925" s="29"/>
      <c r="S925" s="29">
        <f t="shared" si="702"/>
        <v>0</v>
      </c>
      <c r="T925" s="29">
        <f t="shared" si="703"/>
        <v>36.612500000000004</v>
      </c>
      <c r="U925" s="29"/>
      <c r="V925" s="29"/>
      <c r="W925" s="29"/>
      <c r="X925" s="29"/>
    </row>
    <row r="926" spans="1:24" x14ac:dyDescent="0.25">
      <c r="A926" s="6">
        <v>1618</v>
      </c>
      <c r="B926" s="30">
        <v>921</v>
      </c>
      <c r="C926" s="30"/>
      <c r="D926" s="12"/>
      <c r="E926" s="12" t="s">
        <v>454</v>
      </c>
      <c r="F926" s="17" t="s">
        <v>889</v>
      </c>
      <c r="G926" s="13">
        <v>28</v>
      </c>
      <c r="H926" s="14">
        <v>74.605999999999995</v>
      </c>
      <c r="I926" s="14">
        <v>10.15</v>
      </c>
      <c r="J926" s="9" t="s">
        <v>1999</v>
      </c>
      <c r="K926" s="29"/>
      <c r="L926" s="29"/>
      <c r="M926" s="29"/>
      <c r="N926" s="14"/>
      <c r="O926" s="29"/>
      <c r="P926" s="29"/>
      <c r="Q926" s="29"/>
      <c r="R926" s="29"/>
      <c r="S926" s="29">
        <f t="shared" si="702"/>
        <v>0</v>
      </c>
      <c r="T926" s="29">
        <f t="shared" si="703"/>
        <v>10.15</v>
      </c>
      <c r="U926" s="29"/>
      <c r="V926" s="29"/>
      <c r="W926" s="29"/>
      <c r="X926" s="29"/>
    </row>
    <row r="927" spans="1:24" s="10" customFormat="1" x14ac:dyDescent="0.25">
      <c r="A927" s="6">
        <v>1619</v>
      </c>
      <c r="B927" s="30">
        <v>922</v>
      </c>
      <c r="C927" s="30"/>
      <c r="D927" s="15" t="s">
        <v>192</v>
      </c>
      <c r="E927" s="15"/>
      <c r="F927" s="9"/>
      <c r="G927" s="16">
        <v>505</v>
      </c>
      <c r="H927" s="9">
        <v>1345.5724999999998</v>
      </c>
      <c r="I927" s="9">
        <v>183.0625</v>
      </c>
      <c r="J927" s="9" t="s">
        <v>1999</v>
      </c>
      <c r="K927" s="21"/>
      <c r="L927" s="21"/>
      <c r="M927" s="21"/>
      <c r="N927" s="21">
        <f t="shared" ref="N927" si="704">SUM(N928:N932)</f>
        <v>0</v>
      </c>
      <c r="O927" s="21"/>
      <c r="P927" s="21"/>
      <c r="Q927" s="21"/>
      <c r="R927" s="21"/>
      <c r="S927" s="21">
        <f t="shared" ref="S927:T927" si="705">SUM(S928:S932)</f>
        <v>0</v>
      </c>
      <c r="T927" s="21">
        <f t="shared" si="705"/>
        <v>183.0625</v>
      </c>
      <c r="U927" s="21"/>
      <c r="V927" s="21"/>
      <c r="W927" s="21"/>
      <c r="X927" s="21"/>
    </row>
    <row r="928" spans="1:24" x14ac:dyDescent="0.25">
      <c r="A928" s="6">
        <v>1620</v>
      </c>
      <c r="B928" s="30">
        <v>923</v>
      </c>
      <c r="C928" s="30"/>
      <c r="D928" s="12"/>
      <c r="E928" s="12" t="s">
        <v>455</v>
      </c>
      <c r="F928" s="17" t="s">
        <v>1794</v>
      </c>
      <c r="G928" s="13">
        <v>208</v>
      </c>
      <c r="H928" s="14">
        <v>554.21599999999989</v>
      </c>
      <c r="I928" s="14">
        <v>75.400000000000006</v>
      </c>
      <c r="J928" s="9" t="s">
        <v>1999</v>
      </c>
      <c r="K928" s="29"/>
      <c r="L928" s="29"/>
      <c r="M928" s="29"/>
      <c r="N928" s="14"/>
      <c r="O928" s="29"/>
      <c r="P928" s="29"/>
      <c r="Q928" s="29"/>
      <c r="R928" s="29"/>
      <c r="S928" s="29">
        <f t="shared" ref="S928:S932" si="706">N928/100*R928</f>
        <v>0</v>
      </c>
      <c r="T928" s="29">
        <f t="shared" ref="T928:T932" si="707">I928-S928</f>
        <v>75.400000000000006</v>
      </c>
      <c r="U928" s="29"/>
      <c r="V928" s="29"/>
      <c r="W928" s="29"/>
      <c r="X928" s="29"/>
    </row>
    <row r="929" spans="1:24" x14ac:dyDescent="0.25">
      <c r="A929" s="6">
        <v>1621</v>
      </c>
      <c r="B929" s="30">
        <v>924</v>
      </c>
      <c r="C929" s="30"/>
      <c r="D929" s="12"/>
      <c r="E929" s="12" t="s">
        <v>454</v>
      </c>
      <c r="F929" s="17" t="s">
        <v>890</v>
      </c>
      <c r="G929" s="13">
        <v>0</v>
      </c>
      <c r="H929" s="14">
        <v>0</v>
      </c>
      <c r="I929" s="14">
        <v>0</v>
      </c>
      <c r="J929" s="9" t="s">
        <v>1999</v>
      </c>
      <c r="K929" s="29"/>
      <c r="L929" s="29"/>
      <c r="M929" s="29"/>
      <c r="N929" s="14"/>
      <c r="O929" s="29"/>
      <c r="P929" s="29"/>
      <c r="Q929" s="29"/>
      <c r="R929" s="29"/>
      <c r="S929" s="29">
        <f t="shared" si="706"/>
        <v>0</v>
      </c>
      <c r="T929" s="29">
        <f t="shared" si="707"/>
        <v>0</v>
      </c>
      <c r="U929" s="29"/>
      <c r="V929" s="29"/>
      <c r="W929" s="29"/>
      <c r="X929" s="29"/>
    </row>
    <row r="930" spans="1:24" x14ac:dyDescent="0.25">
      <c r="A930" s="6">
        <v>1622</v>
      </c>
      <c r="B930" s="30">
        <v>925</v>
      </c>
      <c r="C930" s="30"/>
      <c r="D930" s="12"/>
      <c r="E930" s="12" t="s">
        <v>454</v>
      </c>
      <c r="F930" s="17" t="s">
        <v>891</v>
      </c>
      <c r="G930" s="13">
        <v>31</v>
      </c>
      <c r="H930" s="14">
        <v>82.599499999999978</v>
      </c>
      <c r="I930" s="14">
        <v>11.237500000000001</v>
      </c>
      <c r="J930" s="9" t="s">
        <v>1999</v>
      </c>
      <c r="K930" s="29"/>
      <c r="L930" s="29"/>
      <c r="M930" s="29"/>
      <c r="N930" s="14"/>
      <c r="O930" s="29"/>
      <c r="P930" s="29"/>
      <c r="Q930" s="29"/>
      <c r="R930" s="29"/>
      <c r="S930" s="29">
        <f t="shared" si="706"/>
        <v>0</v>
      </c>
      <c r="T930" s="29">
        <f t="shared" si="707"/>
        <v>11.237500000000001</v>
      </c>
      <c r="U930" s="29"/>
      <c r="V930" s="29"/>
      <c r="W930" s="29"/>
      <c r="X930" s="29"/>
    </row>
    <row r="931" spans="1:24" x14ac:dyDescent="0.25">
      <c r="A931" s="6">
        <v>1623</v>
      </c>
      <c r="B931" s="30">
        <v>926</v>
      </c>
      <c r="C931" s="30"/>
      <c r="D931" s="12"/>
      <c r="E931" s="12" t="s">
        <v>454</v>
      </c>
      <c r="F931" s="17" t="s">
        <v>892</v>
      </c>
      <c r="G931" s="13">
        <v>108</v>
      </c>
      <c r="H931" s="14">
        <v>287.76599999999996</v>
      </c>
      <c r="I931" s="14">
        <v>39.150000000000006</v>
      </c>
      <c r="J931" s="9" t="s">
        <v>1999</v>
      </c>
      <c r="K931" s="29"/>
      <c r="L931" s="29"/>
      <c r="M931" s="29"/>
      <c r="N931" s="14"/>
      <c r="O931" s="29"/>
      <c r="P931" s="29"/>
      <c r="Q931" s="29"/>
      <c r="R931" s="29"/>
      <c r="S931" s="29">
        <f t="shared" si="706"/>
        <v>0</v>
      </c>
      <c r="T931" s="29">
        <f t="shared" si="707"/>
        <v>39.150000000000006</v>
      </c>
      <c r="U931" s="29"/>
      <c r="V931" s="29"/>
      <c r="W931" s="29"/>
      <c r="X931" s="29"/>
    </row>
    <row r="932" spans="1:24" x14ac:dyDescent="0.25">
      <c r="A932" s="6">
        <v>1624</v>
      </c>
      <c r="B932" s="30">
        <v>927</v>
      </c>
      <c r="C932" s="30"/>
      <c r="D932" s="12"/>
      <c r="E932" s="12" t="s">
        <v>454</v>
      </c>
      <c r="F932" s="17" t="s">
        <v>893</v>
      </c>
      <c r="G932" s="13">
        <v>158</v>
      </c>
      <c r="H932" s="14">
        <v>420.99099999999999</v>
      </c>
      <c r="I932" s="14">
        <v>57.275000000000006</v>
      </c>
      <c r="J932" s="9" t="s">
        <v>1999</v>
      </c>
      <c r="K932" s="29"/>
      <c r="L932" s="29"/>
      <c r="M932" s="29"/>
      <c r="N932" s="14"/>
      <c r="O932" s="29"/>
      <c r="P932" s="29"/>
      <c r="Q932" s="29"/>
      <c r="R932" s="29"/>
      <c r="S932" s="29">
        <f t="shared" si="706"/>
        <v>0</v>
      </c>
      <c r="T932" s="29">
        <f t="shared" si="707"/>
        <v>57.275000000000006</v>
      </c>
      <c r="U932" s="29"/>
      <c r="V932" s="29"/>
      <c r="W932" s="29"/>
      <c r="X932" s="29"/>
    </row>
    <row r="933" spans="1:24" s="10" customFormat="1" x14ac:dyDescent="0.25">
      <c r="A933" s="6">
        <v>1625</v>
      </c>
      <c r="B933" s="30">
        <v>928</v>
      </c>
      <c r="C933" s="30"/>
      <c r="D933" s="15" t="s">
        <v>193</v>
      </c>
      <c r="E933" s="15"/>
      <c r="F933" s="9"/>
      <c r="G933" s="16">
        <v>2292</v>
      </c>
      <c r="H933" s="9">
        <v>6194.4790000000003</v>
      </c>
      <c r="I933" s="9">
        <v>830.25</v>
      </c>
      <c r="J933" s="9" t="s">
        <v>1999</v>
      </c>
      <c r="K933" s="21"/>
      <c r="L933" s="21"/>
      <c r="M933" s="21"/>
      <c r="N933" s="21">
        <f t="shared" ref="N933" si="708">SUM(N934:N940)</f>
        <v>0</v>
      </c>
      <c r="O933" s="21"/>
      <c r="P933" s="21"/>
      <c r="Q933" s="21"/>
      <c r="R933" s="21"/>
      <c r="S933" s="21">
        <f t="shared" ref="S933:T933" si="709">SUM(S934:S940)</f>
        <v>0</v>
      </c>
      <c r="T933" s="21">
        <f t="shared" si="709"/>
        <v>830.25</v>
      </c>
      <c r="U933" s="21"/>
      <c r="V933" s="21"/>
      <c r="W933" s="21"/>
      <c r="X933" s="21"/>
    </row>
    <row r="934" spans="1:24" x14ac:dyDescent="0.25">
      <c r="A934" s="6">
        <v>1626</v>
      </c>
      <c r="B934" s="30">
        <v>929</v>
      </c>
      <c r="C934" s="30"/>
      <c r="D934" s="12"/>
      <c r="E934" s="12" t="s">
        <v>455</v>
      </c>
      <c r="F934" s="17" t="s">
        <v>1554</v>
      </c>
      <c r="G934" s="13">
        <v>1310</v>
      </c>
      <c r="H934" s="14">
        <v>3577.9399999999996</v>
      </c>
      <c r="I934" s="14">
        <v>474.27499999999998</v>
      </c>
      <c r="J934" s="9" t="s">
        <v>1999</v>
      </c>
      <c r="K934" s="29"/>
      <c r="L934" s="29"/>
      <c r="M934" s="29"/>
      <c r="N934" s="14"/>
      <c r="O934" s="29"/>
      <c r="P934" s="29"/>
      <c r="Q934" s="29"/>
      <c r="R934" s="29"/>
      <c r="S934" s="29">
        <f t="shared" ref="S934:S940" si="710">N934/100*R934</f>
        <v>0</v>
      </c>
      <c r="T934" s="29">
        <f t="shared" ref="T934:T940" si="711">I934-S934</f>
        <v>474.27499999999998</v>
      </c>
      <c r="U934" s="29"/>
      <c r="V934" s="29"/>
      <c r="W934" s="29"/>
      <c r="X934" s="29"/>
    </row>
    <row r="935" spans="1:24" x14ac:dyDescent="0.25">
      <c r="A935" s="6">
        <v>1627</v>
      </c>
      <c r="B935" s="30">
        <v>930</v>
      </c>
      <c r="C935" s="30"/>
      <c r="D935" s="12"/>
      <c r="E935" s="12" t="s">
        <v>454</v>
      </c>
      <c r="F935" s="17" t="s">
        <v>894</v>
      </c>
      <c r="G935" s="13">
        <v>252</v>
      </c>
      <c r="H935" s="14">
        <v>671.45399999999995</v>
      </c>
      <c r="I935" s="14">
        <v>91.350000000000009</v>
      </c>
      <c r="J935" s="9" t="s">
        <v>1999</v>
      </c>
      <c r="K935" s="29"/>
      <c r="L935" s="29"/>
      <c r="M935" s="29"/>
      <c r="N935" s="14"/>
      <c r="O935" s="29"/>
      <c r="P935" s="29"/>
      <c r="Q935" s="29"/>
      <c r="R935" s="29"/>
      <c r="S935" s="29">
        <f t="shared" si="710"/>
        <v>0</v>
      </c>
      <c r="T935" s="29">
        <f t="shared" si="711"/>
        <v>91.350000000000009</v>
      </c>
      <c r="U935" s="29"/>
      <c r="V935" s="29"/>
      <c r="W935" s="29"/>
      <c r="X935" s="29"/>
    </row>
    <row r="936" spans="1:24" x14ac:dyDescent="0.25">
      <c r="A936" s="6">
        <v>1628</v>
      </c>
      <c r="B936" s="30">
        <v>931</v>
      </c>
      <c r="C936" s="30"/>
      <c r="D936" s="12"/>
      <c r="E936" s="12" t="s">
        <v>454</v>
      </c>
      <c r="F936" s="17" t="s">
        <v>895</v>
      </c>
      <c r="G936" s="13">
        <v>12</v>
      </c>
      <c r="H936" s="14">
        <v>31.974</v>
      </c>
      <c r="I936" s="14">
        <v>4.3499999999999996</v>
      </c>
      <c r="J936" s="9" t="s">
        <v>1999</v>
      </c>
      <c r="K936" s="29"/>
      <c r="L936" s="29"/>
      <c r="M936" s="29"/>
      <c r="N936" s="14"/>
      <c r="O936" s="29"/>
      <c r="P936" s="29"/>
      <c r="Q936" s="29"/>
      <c r="R936" s="29"/>
      <c r="S936" s="29">
        <f t="shared" si="710"/>
        <v>0</v>
      </c>
      <c r="T936" s="29">
        <f t="shared" si="711"/>
        <v>4.3499999999999996</v>
      </c>
      <c r="U936" s="29"/>
      <c r="V936" s="29"/>
      <c r="W936" s="29"/>
      <c r="X936" s="29"/>
    </row>
    <row r="937" spans="1:24" x14ac:dyDescent="0.25">
      <c r="A937" s="6">
        <v>1629</v>
      </c>
      <c r="B937" s="30">
        <v>932</v>
      </c>
      <c r="C937" s="30"/>
      <c r="D937" s="12"/>
      <c r="E937" s="12" t="s">
        <v>454</v>
      </c>
      <c r="F937" s="17" t="s">
        <v>896</v>
      </c>
      <c r="G937" s="13">
        <v>148</v>
      </c>
      <c r="H937" s="14">
        <v>394.346</v>
      </c>
      <c r="I937" s="14">
        <v>53.65</v>
      </c>
      <c r="J937" s="9" t="s">
        <v>1999</v>
      </c>
      <c r="K937" s="29"/>
      <c r="L937" s="29"/>
      <c r="M937" s="29"/>
      <c r="N937" s="14"/>
      <c r="O937" s="29"/>
      <c r="P937" s="29"/>
      <c r="Q937" s="29"/>
      <c r="R937" s="29"/>
      <c r="S937" s="29">
        <f t="shared" si="710"/>
        <v>0</v>
      </c>
      <c r="T937" s="29">
        <f t="shared" si="711"/>
        <v>53.65</v>
      </c>
      <c r="U937" s="29"/>
      <c r="V937" s="29"/>
      <c r="W937" s="29"/>
      <c r="X937" s="29"/>
    </row>
    <row r="938" spans="1:24" x14ac:dyDescent="0.25">
      <c r="A938" s="6">
        <v>1630</v>
      </c>
      <c r="B938" s="30">
        <v>933</v>
      </c>
      <c r="C938" s="30"/>
      <c r="D938" s="12"/>
      <c r="E938" s="12" t="s">
        <v>454</v>
      </c>
      <c r="F938" s="17" t="s">
        <v>855</v>
      </c>
      <c r="G938" s="13">
        <v>397</v>
      </c>
      <c r="H938" s="14">
        <v>1057.8064999999999</v>
      </c>
      <c r="I938" s="14">
        <v>143.91250000000002</v>
      </c>
      <c r="J938" s="9" t="s">
        <v>1999</v>
      </c>
      <c r="K938" s="29"/>
      <c r="L938" s="29"/>
      <c r="M938" s="29"/>
      <c r="N938" s="14"/>
      <c r="O938" s="29"/>
      <c r="P938" s="29"/>
      <c r="Q938" s="29"/>
      <c r="R938" s="29"/>
      <c r="S938" s="29">
        <f t="shared" si="710"/>
        <v>0</v>
      </c>
      <c r="T938" s="29">
        <f t="shared" si="711"/>
        <v>143.91250000000002</v>
      </c>
      <c r="U938" s="29"/>
      <c r="V938" s="29"/>
      <c r="W938" s="29"/>
      <c r="X938" s="29"/>
    </row>
    <row r="939" spans="1:24" x14ac:dyDescent="0.25">
      <c r="A939" s="6">
        <v>1631</v>
      </c>
      <c r="B939" s="30">
        <v>934</v>
      </c>
      <c r="C939" s="30"/>
      <c r="D939" s="12"/>
      <c r="E939" s="12" t="s">
        <v>453</v>
      </c>
      <c r="F939" s="17" t="s">
        <v>1422</v>
      </c>
      <c r="G939" s="13">
        <v>30</v>
      </c>
      <c r="H939" s="14">
        <v>79.934999999999988</v>
      </c>
      <c r="I939" s="14">
        <v>10.875</v>
      </c>
      <c r="J939" s="9" t="s">
        <v>1999</v>
      </c>
      <c r="K939" s="29"/>
      <c r="L939" s="29"/>
      <c r="M939" s="29"/>
      <c r="N939" s="14"/>
      <c r="O939" s="29"/>
      <c r="P939" s="29"/>
      <c r="Q939" s="29"/>
      <c r="R939" s="29"/>
      <c r="S939" s="29">
        <f t="shared" si="710"/>
        <v>0</v>
      </c>
      <c r="T939" s="29">
        <f t="shared" si="711"/>
        <v>10.875</v>
      </c>
      <c r="U939" s="29"/>
      <c r="V939" s="29"/>
      <c r="W939" s="29"/>
      <c r="X939" s="29"/>
    </row>
    <row r="940" spans="1:24" x14ac:dyDescent="0.25">
      <c r="A940" s="6">
        <v>1632</v>
      </c>
      <c r="B940" s="30">
        <v>935</v>
      </c>
      <c r="C940" s="30"/>
      <c r="D940" s="12"/>
      <c r="E940" s="12" t="s">
        <v>454</v>
      </c>
      <c r="F940" s="17" t="s">
        <v>897</v>
      </c>
      <c r="G940" s="13">
        <v>143</v>
      </c>
      <c r="H940" s="14">
        <v>381.02349999999996</v>
      </c>
      <c r="I940" s="14">
        <v>51.837500000000006</v>
      </c>
      <c r="J940" s="9" t="s">
        <v>1999</v>
      </c>
      <c r="K940" s="29"/>
      <c r="L940" s="29"/>
      <c r="M940" s="29"/>
      <c r="N940" s="14"/>
      <c r="O940" s="29"/>
      <c r="P940" s="29"/>
      <c r="Q940" s="29"/>
      <c r="R940" s="29"/>
      <c r="S940" s="29">
        <f t="shared" si="710"/>
        <v>0</v>
      </c>
      <c r="T940" s="29">
        <f t="shared" si="711"/>
        <v>51.837500000000006</v>
      </c>
      <c r="U940" s="29"/>
      <c r="V940" s="29"/>
      <c r="W940" s="29"/>
      <c r="X940" s="29"/>
    </row>
    <row r="941" spans="1:24" s="10" customFormat="1" x14ac:dyDescent="0.25">
      <c r="A941" s="6">
        <v>1633</v>
      </c>
      <c r="B941" s="30">
        <v>936</v>
      </c>
      <c r="C941" s="30"/>
      <c r="D941" s="15" t="s">
        <v>194</v>
      </c>
      <c r="E941" s="15"/>
      <c r="F941" s="15"/>
      <c r="G941" s="16">
        <v>1816</v>
      </c>
      <c r="H941" s="9">
        <v>4870.0280000000002</v>
      </c>
      <c r="I941" s="9">
        <v>629.44599999999991</v>
      </c>
      <c r="J941" s="9" t="s">
        <v>1999</v>
      </c>
      <c r="K941" s="21"/>
      <c r="L941" s="21"/>
      <c r="M941" s="21"/>
      <c r="N941" s="21">
        <f t="shared" ref="N941" si="712">SUM(N942:N945)</f>
        <v>0</v>
      </c>
      <c r="O941" s="21"/>
      <c r="P941" s="21"/>
      <c r="Q941" s="21"/>
      <c r="R941" s="21"/>
      <c r="S941" s="21">
        <f t="shared" ref="S941:T941" si="713">SUM(S942:S945)</f>
        <v>0</v>
      </c>
      <c r="T941" s="21">
        <f t="shared" si="713"/>
        <v>629.44599999999991</v>
      </c>
      <c r="U941" s="21"/>
      <c r="V941" s="21"/>
      <c r="W941" s="21"/>
      <c r="X941" s="21"/>
    </row>
    <row r="942" spans="1:24" x14ac:dyDescent="0.25">
      <c r="A942" s="6">
        <v>1634</v>
      </c>
      <c r="B942" s="30">
        <v>937</v>
      </c>
      <c r="C942" s="30"/>
      <c r="D942" s="12"/>
      <c r="E942" s="12" t="s">
        <v>455</v>
      </c>
      <c r="F942" s="17" t="s">
        <v>1795</v>
      </c>
      <c r="G942" s="13">
        <v>1608</v>
      </c>
      <c r="H942" s="14">
        <v>4315.8119999999999</v>
      </c>
      <c r="I942" s="14">
        <v>554.04599999999994</v>
      </c>
      <c r="J942" s="9" t="s">
        <v>1999</v>
      </c>
      <c r="K942" s="29"/>
      <c r="L942" s="29"/>
      <c r="M942" s="29"/>
      <c r="N942" s="14"/>
      <c r="O942" s="29"/>
      <c r="P942" s="29"/>
      <c r="Q942" s="29"/>
      <c r="R942" s="29"/>
      <c r="S942" s="29">
        <f t="shared" ref="S942:S945" si="714">N942/100*R942</f>
        <v>0</v>
      </c>
      <c r="T942" s="29">
        <f t="shared" ref="T942:T945" si="715">I942-S942</f>
        <v>554.04599999999994</v>
      </c>
      <c r="U942" s="29"/>
      <c r="V942" s="29"/>
      <c r="W942" s="29"/>
      <c r="X942" s="29"/>
    </row>
    <row r="943" spans="1:24" x14ac:dyDescent="0.25">
      <c r="A943" s="6">
        <v>1635</v>
      </c>
      <c r="B943" s="30">
        <v>938</v>
      </c>
      <c r="C943" s="30"/>
      <c r="D943" s="12"/>
      <c r="E943" s="12" t="s">
        <v>454</v>
      </c>
      <c r="F943" s="17" t="s">
        <v>898</v>
      </c>
      <c r="G943" s="13">
        <v>22</v>
      </c>
      <c r="H943" s="14">
        <v>58.619</v>
      </c>
      <c r="I943" s="14">
        <v>7.9749999999999996</v>
      </c>
      <c r="J943" s="9" t="s">
        <v>1999</v>
      </c>
      <c r="K943" s="29"/>
      <c r="L943" s="29"/>
      <c r="M943" s="29"/>
      <c r="N943" s="14"/>
      <c r="O943" s="29"/>
      <c r="P943" s="29"/>
      <c r="Q943" s="29"/>
      <c r="R943" s="29"/>
      <c r="S943" s="29">
        <f t="shared" si="714"/>
        <v>0</v>
      </c>
      <c r="T943" s="29">
        <f t="shared" si="715"/>
        <v>7.9749999999999996</v>
      </c>
      <c r="U943" s="29"/>
      <c r="V943" s="29"/>
      <c r="W943" s="29"/>
      <c r="X943" s="29"/>
    </row>
    <row r="944" spans="1:24" x14ac:dyDescent="0.25">
      <c r="A944" s="6">
        <v>1636</v>
      </c>
      <c r="B944" s="30">
        <v>939</v>
      </c>
      <c r="C944" s="30"/>
      <c r="D944" s="12"/>
      <c r="E944" s="12" t="s">
        <v>454</v>
      </c>
      <c r="F944" s="17" t="s">
        <v>899</v>
      </c>
      <c r="G944" s="13">
        <v>43</v>
      </c>
      <c r="H944" s="14">
        <v>114.57349999999998</v>
      </c>
      <c r="I944" s="14">
        <v>15.587500000000002</v>
      </c>
      <c r="J944" s="9" t="s">
        <v>1999</v>
      </c>
      <c r="K944" s="29"/>
      <c r="L944" s="29"/>
      <c r="M944" s="29"/>
      <c r="N944" s="14"/>
      <c r="O944" s="29"/>
      <c r="P944" s="29"/>
      <c r="Q944" s="29"/>
      <c r="R944" s="29"/>
      <c r="S944" s="29">
        <f t="shared" si="714"/>
        <v>0</v>
      </c>
      <c r="T944" s="29">
        <f t="shared" si="715"/>
        <v>15.587500000000002</v>
      </c>
      <c r="U944" s="29"/>
      <c r="V944" s="29"/>
      <c r="W944" s="29"/>
      <c r="X944" s="29"/>
    </row>
    <row r="945" spans="1:24" x14ac:dyDescent="0.25">
      <c r="A945" s="6">
        <v>1637</v>
      </c>
      <c r="B945" s="30">
        <v>940</v>
      </c>
      <c r="C945" s="30"/>
      <c r="D945" s="12"/>
      <c r="E945" s="12" t="s">
        <v>454</v>
      </c>
      <c r="F945" s="17" t="s">
        <v>900</v>
      </c>
      <c r="G945" s="13">
        <v>143</v>
      </c>
      <c r="H945" s="14">
        <v>381.02349999999996</v>
      </c>
      <c r="I945" s="14">
        <v>51.837500000000006</v>
      </c>
      <c r="J945" s="9" t="s">
        <v>1999</v>
      </c>
      <c r="K945" s="29"/>
      <c r="L945" s="29"/>
      <c r="M945" s="29"/>
      <c r="N945" s="14"/>
      <c r="O945" s="29"/>
      <c r="P945" s="29"/>
      <c r="Q945" s="29"/>
      <c r="R945" s="29"/>
      <c r="S945" s="29">
        <f t="shared" si="714"/>
        <v>0</v>
      </c>
      <c r="T945" s="29">
        <f t="shared" si="715"/>
        <v>51.837500000000006</v>
      </c>
      <c r="U945" s="29"/>
      <c r="V945" s="29"/>
      <c r="W945" s="29"/>
      <c r="X945" s="29"/>
    </row>
    <row r="946" spans="1:24" s="10" customFormat="1" x14ac:dyDescent="0.25">
      <c r="A946" s="6">
        <v>1638</v>
      </c>
      <c r="B946" s="30">
        <v>941</v>
      </c>
      <c r="C946" s="30"/>
      <c r="D946" s="15" t="s">
        <v>195</v>
      </c>
      <c r="E946" s="15"/>
      <c r="F946" s="15"/>
      <c r="G946" s="16">
        <v>2034</v>
      </c>
      <c r="H946" s="9">
        <v>5516.8959999999979</v>
      </c>
      <c r="I946" s="9">
        <v>725.68800000000022</v>
      </c>
      <c r="J946" s="9" t="s">
        <v>1999</v>
      </c>
      <c r="K946" s="21"/>
      <c r="L946" s="21"/>
      <c r="M946" s="21"/>
      <c r="N946" s="21">
        <f t="shared" ref="N946" si="716">SUM(N947:N952)</f>
        <v>0</v>
      </c>
      <c r="O946" s="21"/>
      <c r="P946" s="21"/>
      <c r="Q946" s="21"/>
      <c r="R946" s="21"/>
      <c r="S946" s="21">
        <f t="shared" ref="S946:T946" si="717">SUM(S947:S952)</f>
        <v>0</v>
      </c>
      <c r="T946" s="21">
        <f t="shared" si="717"/>
        <v>725.68800000000022</v>
      </c>
      <c r="U946" s="21"/>
      <c r="V946" s="21"/>
      <c r="W946" s="21"/>
      <c r="X946" s="21"/>
    </row>
    <row r="947" spans="1:24" ht="31.5" customHeight="1" x14ac:dyDescent="0.25">
      <c r="A947" s="6">
        <v>1639</v>
      </c>
      <c r="B947" s="30">
        <v>942</v>
      </c>
      <c r="C947" s="30"/>
      <c r="D947" s="12"/>
      <c r="E947" s="12" t="s">
        <v>531</v>
      </c>
      <c r="F947" s="17" t="s">
        <v>901</v>
      </c>
      <c r="G947" s="13">
        <v>1894</v>
      </c>
      <c r="H947" s="14">
        <v>5143.8659999999991</v>
      </c>
      <c r="I947" s="14">
        <v>674.9380000000001</v>
      </c>
      <c r="J947" s="9" t="s">
        <v>1999</v>
      </c>
      <c r="K947" s="29"/>
      <c r="L947" s="29"/>
      <c r="M947" s="29"/>
      <c r="N947" s="14"/>
      <c r="O947" s="29"/>
      <c r="P947" s="29"/>
      <c r="Q947" s="29"/>
      <c r="R947" s="29"/>
      <c r="S947" s="29">
        <f t="shared" ref="S947:S952" si="718">N947/100*R947</f>
        <v>0</v>
      </c>
      <c r="T947" s="29">
        <f t="shared" ref="T947:T952" si="719">I947-S947</f>
        <v>674.9380000000001</v>
      </c>
      <c r="U947" s="29"/>
      <c r="V947" s="29"/>
      <c r="W947" s="29"/>
      <c r="X947" s="29"/>
    </row>
    <row r="948" spans="1:24" x14ac:dyDescent="0.25">
      <c r="A948" s="6">
        <v>1640</v>
      </c>
      <c r="B948" s="30">
        <v>943</v>
      </c>
      <c r="C948" s="30"/>
      <c r="D948" s="12"/>
      <c r="E948" s="12" t="s">
        <v>454</v>
      </c>
      <c r="F948" s="17" t="s">
        <v>902</v>
      </c>
      <c r="G948" s="13">
        <v>9</v>
      </c>
      <c r="H948" s="14">
        <v>23.980499999999999</v>
      </c>
      <c r="I948" s="14">
        <v>3.2625000000000002</v>
      </c>
      <c r="J948" s="9" t="s">
        <v>1999</v>
      </c>
      <c r="K948" s="29"/>
      <c r="L948" s="29"/>
      <c r="M948" s="29"/>
      <c r="N948" s="14"/>
      <c r="O948" s="29"/>
      <c r="P948" s="29"/>
      <c r="Q948" s="29"/>
      <c r="R948" s="29"/>
      <c r="S948" s="29">
        <f t="shared" si="718"/>
        <v>0</v>
      </c>
      <c r="T948" s="29">
        <f t="shared" si="719"/>
        <v>3.2625000000000002</v>
      </c>
      <c r="U948" s="29"/>
      <c r="V948" s="29"/>
      <c r="W948" s="29"/>
      <c r="X948" s="29"/>
    </row>
    <row r="949" spans="1:24" x14ac:dyDescent="0.25">
      <c r="A949" s="6">
        <v>1641</v>
      </c>
      <c r="B949" s="30">
        <v>944</v>
      </c>
      <c r="C949" s="30"/>
      <c r="D949" s="12"/>
      <c r="E949" s="12" t="s">
        <v>453</v>
      </c>
      <c r="F949" s="17" t="s">
        <v>1423</v>
      </c>
      <c r="G949" s="13">
        <v>19</v>
      </c>
      <c r="H949" s="14">
        <v>50.625499999999995</v>
      </c>
      <c r="I949" s="14">
        <v>6.8875000000000011</v>
      </c>
      <c r="J949" s="9" t="s">
        <v>1999</v>
      </c>
      <c r="K949" s="29"/>
      <c r="L949" s="29"/>
      <c r="M949" s="29"/>
      <c r="N949" s="14"/>
      <c r="O949" s="29"/>
      <c r="P949" s="29"/>
      <c r="Q949" s="29"/>
      <c r="R949" s="29"/>
      <c r="S949" s="29">
        <f t="shared" si="718"/>
        <v>0</v>
      </c>
      <c r="T949" s="29">
        <f t="shared" si="719"/>
        <v>6.8875000000000011</v>
      </c>
      <c r="U949" s="29"/>
      <c r="V949" s="29"/>
      <c r="W949" s="29"/>
      <c r="X949" s="29"/>
    </row>
    <row r="950" spans="1:24" x14ac:dyDescent="0.25">
      <c r="A950" s="6">
        <v>1642</v>
      </c>
      <c r="B950" s="30">
        <v>945</v>
      </c>
      <c r="C950" s="30"/>
      <c r="D950" s="12"/>
      <c r="E950" s="12" t="s">
        <v>454</v>
      </c>
      <c r="F950" s="17" t="s">
        <v>903</v>
      </c>
      <c r="G950" s="13">
        <v>23</v>
      </c>
      <c r="H950" s="14">
        <v>61.283499999999989</v>
      </c>
      <c r="I950" s="14">
        <v>8.3375000000000004</v>
      </c>
      <c r="J950" s="9" t="s">
        <v>1999</v>
      </c>
      <c r="K950" s="29"/>
      <c r="L950" s="29"/>
      <c r="M950" s="29"/>
      <c r="N950" s="14"/>
      <c r="O950" s="29"/>
      <c r="P950" s="29"/>
      <c r="Q950" s="29"/>
      <c r="R950" s="29"/>
      <c r="S950" s="29">
        <f t="shared" si="718"/>
        <v>0</v>
      </c>
      <c r="T950" s="29">
        <f t="shared" si="719"/>
        <v>8.3375000000000004</v>
      </c>
      <c r="U950" s="29"/>
      <c r="V950" s="29"/>
      <c r="W950" s="29"/>
      <c r="X950" s="29"/>
    </row>
    <row r="951" spans="1:24" x14ac:dyDescent="0.25">
      <c r="A951" s="6">
        <v>1643</v>
      </c>
      <c r="B951" s="30">
        <v>946</v>
      </c>
      <c r="C951" s="30"/>
      <c r="D951" s="12"/>
      <c r="E951" s="12" t="s">
        <v>454</v>
      </c>
      <c r="F951" s="17" t="s">
        <v>904</v>
      </c>
      <c r="G951" s="13">
        <v>7</v>
      </c>
      <c r="H951" s="14">
        <v>18.651499999999999</v>
      </c>
      <c r="I951" s="14">
        <v>2.5375000000000001</v>
      </c>
      <c r="J951" s="9" t="s">
        <v>1999</v>
      </c>
      <c r="K951" s="29"/>
      <c r="L951" s="29"/>
      <c r="M951" s="29"/>
      <c r="N951" s="14"/>
      <c r="O951" s="29"/>
      <c r="P951" s="29"/>
      <c r="Q951" s="29"/>
      <c r="R951" s="29"/>
      <c r="S951" s="29">
        <f t="shared" si="718"/>
        <v>0</v>
      </c>
      <c r="T951" s="29">
        <f t="shared" si="719"/>
        <v>2.5375000000000001</v>
      </c>
      <c r="U951" s="29"/>
      <c r="V951" s="29"/>
      <c r="W951" s="29"/>
      <c r="X951" s="29"/>
    </row>
    <row r="952" spans="1:24" x14ac:dyDescent="0.25">
      <c r="A952" s="6">
        <v>1644</v>
      </c>
      <c r="B952" s="30">
        <v>947</v>
      </c>
      <c r="C952" s="30"/>
      <c r="D952" s="12"/>
      <c r="E952" s="12" t="s">
        <v>454</v>
      </c>
      <c r="F952" s="17" t="s">
        <v>905</v>
      </c>
      <c r="G952" s="13">
        <v>82</v>
      </c>
      <c r="H952" s="14">
        <v>218.48899999999998</v>
      </c>
      <c r="I952" s="14">
        <v>29.725000000000001</v>
      </c>
      <c r="J952" s="9" t="s">
        <v>1999</v>
      </c>
      <c r="K952" s="29"/>
      <c r="L952" s="29"/>
      <c r="M952" s="29"/>
      <c r="N952" s="14"/>
      <c r="O952" s="29"/>
      <c r="P952" s="29"/>
      <c r="Q952" s="29"/>
      <c r="R952" s="29"/>
      <c r="S952" s="29">
        <f t="shared" si="718"/>
        <v>0</v>
      </c>
      <c r="T952" s="29">
        <f t="shared" si="719"/>
        <v>29.725000000000001</v>
      </c>
      <c r="U952" s="29"/>
      <c r="V952" s="29"/>
      <c r="W952" s="29"/>
      <c r="X952" s="29"/>
    </row>
    <row r="953" spans="1:24" s="10" customFormat="1" x14ac:dyDescent="0.25">
      <c r="A953" s="6">
        <v>1645</v>
      </c>
      <c r="B953" s="30">
        <v>948</v>
      </c>
      <c r="C953" s="30"/>
      <c r="D953" s="15" t="s">
        <v>196</v>
      </c>
      <c r="E953" s="15"/>
      <c r="F953" s="15"/>
      <c r="G953" s="16">
        <v>1367</v>
      </c>
      <c r="H953" s="9">
        <v>3567.7845000000002</v>
      </c>
      <c r="I953" s="9">
        <v>435.67700000000002</v>
      </c>
      <c r="J953" s="9" t="s">
        <v>1999</v>
      </c>
      <c r="K953" s="21"/>
      <c r="L953" s="21"/>
      <c r="M953" s="21"/>
      <c r="N953" s="21">
        <f t="shared" ref="N953" si="720">SUM(N954:N956)</f>
        <v>0</v>
      </c>
      <c r="O953" s="21"/>
      <c r="P953" s="21"/>
      <c r="Q953" s="21"/>
      <c r="R953" s="21"/>
      <c r="S953" s="21">
        <f t="shared" ref="S953:T953" si="721">SUM(S954:S956)</f>
        <v>0</v>
      </c>
      <c r="T953" s="21">
        <f t="shared" si="721"/>
        <v>435.67700000000002</v>
      </c>
      <c r="U953" s="21"/>
      <c r="V953" s="21"/>
      <c r="W953" s="21"/>
      <c r="X953" s="21"/>
    </row>
    <row r="954" spans="1:24" x14ac:dyDescent="0.25">
      <c r="A954" s="6">
        <v>1646</v>
      </c>
      <c r="B954" s="30">
        <v>949</v>
      </c>
      <c r="C954" s="30"/>
      <c r="D954" s="12"/>
      <c r="E954" s="12" t="s">
        <v>455</v>
      </c>
      <c r="F954" s="17" t="s">
        <v>1796</v>
      </c>
      <c r="G954" s="13">
        <v>1284</v>
      </c>
      <c r="H954" s="14">
        <v>3346.6309999999999</v>
      </c>
      <c r="I954" s="14">
        <v>405.58949999999999</v>
      </c>
      <c r="J954" s="9" t="s">
        <v>1999</v>
      </c>
      <c r="K954" s="29"/>
      <c r="L954" s="29"/>
      <c r="M954" s="29"/>
      <c r="N954" s="14"/>
      <c r="O954" s="29"/>
      <c r="P954" s="29"/>
      <c r="Q954" s="29"/>
      <c r="R954" s="29"/>
      <c r="S954" s="29">
        <f t="shared" ref="S954:S956" si="722">N954/100*R954</f>
        <v>0</v>
      </c>
      <c r="T954" s="29">
        <f t="shared" ref="T954:T956" si="723">I954-S954</f>
        <v>405.58949999999999</v>
      </c>
      <c r="U954" s="29"/>
      <c r="V954" s="29"/>
      <c r="W954" s="29"/>
      <c r="X954" s="29"/>
    </row>
    <row r="955" spans="1:24" x14ac:dyDescent="0.25">
      <c r="A955" s="6">
        <v>1647</v>
      </c>
      <c r="B955" s="30">
        <v>950</v>
      </c>
      <c r="C955" s="30"/>
      <c r="D955" s="12"/>
      <c r="E955" s="12" t="s">
        <v>454</v>
      </c>
      <c r="F955" s="17" t="s">
        <v>906</v>
      </c>
      <c r="G955" s="13">
        <v>61</v>
      </c>
      <c r="H955" s="14">
        <v>162.53449999999998</v>
      </c>
      <c r="I955" s="14">
        <v>22.112500000000001</v>
      </c>
      <c r="J955" s="9" t="s">
        <v>1999</v>
      </c>
      <c r="K955" s="29"/>
      <c r="L955" s="29"/>
      <c r="M955" s="29"/>
      <c r="N955" s="14"/>
      <c r="O955" s="29"/>
      <c r="P955" s="29"/>
      <c r="Q955" s="29"/>
      <c r="R955" s="29"/>
      <c r="S955" s="29">
        <f t="shared" si="722"/>
        <v>0</v>
      </c>
      <c r="T955" s="29">
        <f t="shared" si="723"/>
        <v>22.112500000000001</v>
      </c>
      <c r="U955" s="29"/>
      <c r="V955" s="29"/>
      <c r="W955" s="29"/>
      <c r="X955" s="29"/>
    </row>
    <row r="956" spans="1:24" x14ac:dyDescent="0.25">
      <c r="A956" s="6">
        <v>1648</v>
      </c>
      <c r="B956" s="30">
        <v>951</v>
      </c>
      <c r="C956" s="30"/>
      <c r="D956" s="12"/>
      <c r="E956" s="12" t="s">
        <v>454</v>
      </c>
      <c r="F956" s="17" t="s">
        <v>907</v>
      </c>
      <c r="G956" s="13">
        <v>22</v>
      </c>
      <c r="H956" s="14">
        <v>58.619</v>
      </c>
      <c r="I956" s="14">
        <v>7.9749999999999996</v>
      </c>
      <c r="J956" s="9" t="s">
        <v>1999</v>
      </c>
      <c r="K956" s="29"/>
      <c r="L956" s="29"/>
      <c r="M956" s="29"/>
      <c r="N956" s="14"/>
      <c r="O956" s="29"/>
      <c r="P956" s="29"/>
      <c r="Q956" s="29"/>
      <c r="R956" s="29"/>
      <c r="S956" s="29">
        <f t="shared" si="722"/>
        <v>0</v>
      </c>
      <c r="T956" s="29">
        <f t="shared" si="723"/>
        <v>7.9749999999999996</v>
      </c>
      <c r="U956" s="29"/>
      <c r="V956" s="29"/>
      <c r="W956" s="29"/>
      <c r="X956" s="29"/>
    </row>
    <row r="957" spans="1:24" s="10" customFormat="1" x14ac:dyDescent="0.25">
      <c r="A957" s="6">
        <v>1649</v>
      </c>
      <c r="B957" s="30">
        <v>952</v>
      </c>
      <c r="C957" s="30"/>
      <c r="D957" s="15" t="s">
        <v>197</v>
      </c>
      <c r="E957" s="15"/>
      <c r="F957" s="15"/>
      <c r="G957" s="16">
        <v>1218</v>
      </c>
      <c r="H957" s="9">
        <v>3371.5970000000002</v>
      </c>
      <c r="I957" s="9">
        <v>457.83300000000003</v>
      </c>
      <c r="J957" s="9" t="s">
        <v>1999</v>
      </c>
      <c r="K957" s="21"/>
      <c r="L957" s="21"/>
      <c r="M957" s="21"/>
      <c r="N957" s="21">
        <f t="shared" ref="N957" si="724">SUM(N958:N960)</f>
        <v>0</v>
      </c>
      <c r="O957" s="21"/>
      <c r="P957" s="21"/>
      <c r="Q957" s="21"/>
      <c r="R957" s="21"/>
      <c r="S957" s="21">
        <f t="shared" ref="S957:T957" si="725">SUM(S958:S960)</f>
        <v>0</v>
      </c>
      <c r="T957" s="21">
        <f t="shared" si="725"/>
        <v>457.83300000000003</v>
      </c>
      <c r="U957" s="21"/>
      <c r="V957" s="21"/>
      <c r="W957" s="21"/>
      <c r="X957" s="21"/>
    </row>
    <row r="958" spans="1:24" x14ac:dyDescent="0.25">
      <c r="A958" s="6">
        <v>1650</v>
      </c>
      <c r="B958" s="30">
        <v>953</v>
      </c>
      <c r="C958" s="30"/>
      <c r="D958" s="12"/>
      <c r="E958" s="12" t="s">
        <v>455</v>
      </c>
      <c r="F958" s="17" t="s">
        <v>1797</v>
      </c>
      <c r="G958" s="13">
        <v>1208</v>
      </c>
      <c r="H958" s="14">
        <v>3344.9520000000002</v>
      </c>
      <c r="I958" s="14">
        <v>454.20800000000003</v>
      </c>
      <c r="J958" s="9" t="s">
        <v>1999</v>
      </c>
      <c r="K958" s="29"/>
      <c r="L958" s="29"/>
      <c r="M958" s="29"/>
      <c r="N958" s="14"/>
      <c r="O958" s="29"/>
      <c r="P958" s="29"/>
      <c r="Q958" s="29"/>
      <c r="R958" s="29"/>
      <c r="S958" s="29">
        <f t="shared" ref="S958:S960" si="726">N958/100*R958</f>
        <v>0</v>
      </c>
      <c r="T958" s="29">
        <f t="shared" ref="T958:T960" si="727">I958-S958</f>
        <v>454.20800000000003</v>
      </c>
      <c r="U958" s="29"/>
      <c r="V958" s="29"/>
      <c r="W958" s="29"/>
      <c r="X958" s="29"/>
    </row>
    <row r="959" spans="1:24" x14ac:dyDescent="0.25">
      <c r="A959" s="6">
        <v>1651</v>
      </c>
      <c r="B959" s="30">
        <v>954</v>
      </c>
      <c r="C959" s="30"/>
      <c r="D959" s="12"/>
      <c r="E959" s="12" t="s">
        <v>454</v>
      </c>
      <c r="F959" s="17" t="s">
        <v>908</v>
      </c>
      <c r="G959" s="13">
        <v>4</v>
      </c>
      <c r="H959" s="14">
        <v>10.657999999999998</v>
      </c>
      <c r="I959" s="14">
        <v>1.4500000000000002</v>
      </c>
      <c r="J959" s="9" t="s">
        <v>1999</v>
      </c>
      <c r="K959" s="29"/>
      <c r="L959" s="29"/>
      <c r="M959" s="29"/>
      <c r="N959" s="14"/>
      <c r="O959" s="29"/>
      <c r="P959" s="29"/>
      <c r="Q959" s="29"/>
      <c r="R959" s="29"/>
      <c r="S959" s="29">
        <f t="shared" si="726"/>
        <v>0</v>
      </c>
      <c r="T959" s="29">
        <f t="shared" si="727"/>
        <v>1.4500000000000002</v>
      </c>
      <c r="U959" s="29"/>
      <c r="V959" s="29"/>
      <c r="W959" s="29"/>
      <c r="X959" s="29"/>
    </row>
    <row r="960" spans="1:24" x14ac:dyDescent="0.25">
      <c r="A960" s="6">
        <v>1652</v>
      </c>
      <c r="B960" s="30">
        <v>955</v>
      </c>
      <c r="C960" s="30"/>
      <c r="D960" s="12"/>
      <c r="E960" s="12" t="s">
        <v>454</v>
      </c>
      <c r="F960" s="17" t="s">
        <v>909</v>
      </c>
      <c r="G960" s="13">
        <v>6</v>
      </c>
      <c r="H960" s="14">
        <v>15.987</v>
      </c>
      <c r="I960" s="14">
        <v>2.1749999999999998</v>
      </c>
      <c r="J960" s="9" t="s">
        <v>1999</v>
      </c>
      <c r="K960" s="29"/>
      <c r="L960" s="29"/>
      <c r="M960" s="29"/>
      <c r="N960" s="14"/>
      <c r="O960" s="29"/>
      <c r="P960" s="29"/>
      <c r="Q960" s="29"/>
      <c r="R960" s="29"/>
      <c r="S960" s="29">
        <f t="shared" si="726"/>
        <v>0</v>
      </c>
      <c r="T960" s="29">
        <f t="shared" si="727"/>
        <v>2.1749999999999998</v>
      </c>
      <c r="U960" s="29"/>
      <c r="V960" s="29"/>
      <c r="W960" s="29"/>
      <c r="X960" s="29"/>
    </row>
    <row r="961" spans="1:24" s="10" customFormat="1" ht="68.25" customHeight="1" x14ac:dyDescent="0.25">
      <c r="A961" s="4">
        <v>1653</v>
      </c>
      <c r="B961" s="30">
        <v>956</v>
      </c>
      <c r="C961" s="4"/>
      <c r="D961" s="41" t="s">
        <v>198</v>
      </c>
      <c r="E961" s="5"/>
      <c r="F961" s="5"/>
      <c r="G961" s="11">
        <v>20429</v>
      </c>
      <c r="H961" s="1">
        <v>54593.216499999995</v>
      </c>
      <c r="I961" s="1">
        <v>7333.8772499999995</v>
      </c>
      <c r="J961" s="9" t="s">
        <v>1999</v>
      </c>
      <c r="K961" s="21"/>
      <c r="L961" s="21"/>
      <c r="M961" s="21"/>
      <c r="N961" s="53">
        <f t="shared" ref="N961" si="728">N962+N969+N972+N974+N977+N983+N985+N989+N993+N999+N1001+N1004+N1008+N1014+N1018+N1021+N1023+N1027+N1031</f>
        <v>0</v>
      </c>
      <c r="O961" s="21"/>
      <c r="P961" s="21"/>
      <c r="Q961" s="21"/>
      <c r="R961" s="21"/>
      <c r="S961" s="53">
        <f t="shared" ref="S961:T961" si="729">S962+S969+S972+S974+S977+S983+S985+S989+S993+S999+S1001+S1004+S1008+S1014+S1018+S1021+S1023+S1027+S1031</f>
        <v>0</v>
      </c>
      <c r="T961" s="53">
        <f t="shared" si="729"/>
        <v>7333.8772499999995</v>
      </c>
      <c r="U961" s="21" t="s">
        <v>2054</v>
      </c>
      <c r="V961" s="21" t="s">
        <v>2055</v>
      </c>
      <c r="W961" s="20" t="s">
        <v>2030</v>
      </c>
      <c r="X961" s="21" t="s">
        <v>2056</v>
      </c>
    </row>
    <row r="962" spans="1:24" s="10" customFormat="1" ht="33" customHeight="1" x14ac:dyDescent="0.25">
      <c r="A962" s="6">
        <v>1654</v>
      </c>
      <c r="B962" s="30">
        <v>957</v>
      </c>
      <c r="C962" s="30"/>
      <c r="D962" s="15" t="s">
        <v>199</v>
      </c>
      <c r="E962" s="15"/>
      <c r="F962" s="15"/>
      <c r="G962" s="16">
        <v>1035</v>
      </c>
      <c r="H962" s="9">
        <v>2736.3849999999998</v>
      </c>
      <c r="I962" s="9">
        <v>367.33375000000001</v>
      </c>
      <c r="J962" s="9" t="s">
        <v>1999</v>
      </c>
      <c r="K962" s="21"/>
      <c r="L962" s="21"/>
      <c r="M962" s="21"/>
      <c r="N962" s="21">
        <f t="shared" ref="N962" si="730">SUM(N963:N968)</f>
        <v>0</v>
      </c>
      <c r="O962" s="21"/>
      <c r="P962" s="21"/>
      <c r="Q962" s="21"/>
      <c r="R962" s="21"/>
      <c r="S962" s="21">
        <f t="shared" ref="S962:T962" si="731">SUM(S963:S968)</f>
        <v>0</v>
      </c>
      <c r="T962" s="21">
        <f t="shared" si="731"/>
        <v>367.33375000000001</v>
      </c>
      <c r="U962" s="21"/>
      <c r="V962" s="21"/>
      <c r="W962" s="21"/>
      <c r="X962" s="21"/>
    </row>
    <row r="963" spans="1:24" ht="31.5" customHeight="1" x14ac:dyDescent="0.25">
      <c r="A963" s="6">
        <v>1655</v>
      </c>
      <c r="B963" s="30">
        <v>958</v>
      </c>
      <c r="C963" s="30"/>
      <c r="D963" s="12"/>
      <c r="E963" s="12" t="s">
        <v>531</v>
      </c>
      <c r="F963" s="17" t="s">
        <v>910</v>
      </c>
      <c r="G963" s="13">
        <v>256</v>
      </c>
      <c r="H963" s="14">
        <v>660.73949999999991</v>
      </c>
      <c r="I963" s="14">
        <v>84.946249999999992</v>
      </c>
      <c r="J963" s="9" t="s">
        <v>1999</v>
      </c>
      <c r="K963" s="29"/>
      <c r="L963" s="29"/>
      <c r="M963" s="29"/>
      <c r="N963" s="14"/>
      <c r="O963" s="29"/>
      <c r="P963" s="29"/>
      <c r="Q963" s="29"/>
      <c r="R963" s="29"/>
      <c r="S963" s="29">
        <f t="shared" ref="S963:S968" si="732">N963/100*R963</f>
        <v>0</v>
      </c>
      <c r="T963" s="29">
        <f t="shared" ref="T963:T968" si="733">I963-S963</f>
        <v>84.946249999999992</v>
      </c>
      <c r="U963" s="29"/>
      <c r="V963" s="29"/>
      <c r="W963" s="29"/>
      <c r="X963" s="29"/>
    </row>
    <row r="964" spans="1:24" x14ac:dyDescent="0.25">
      <c r="A964" s="6">
        <v>1656</v>
      </c>
      <c r="B964" s="30">
        <v>959</v>
      </c>
      <c r="C964" s="30"/>
      <c r="D964" s="12"/>
      <c r="E964" s="12" t="s">
        <v>453</v>
      </c>
      <c r="F964" s="17" t="s">
        <v>1424</v>
      </c>
      <c r="G964" s="13">
        <v>301</v>
      </c>
      <c r="H964" s="14">
        <v>802.0145</v>
      </c>
      <c r="I964" s="14">
        <v>109.11250000000001</v>
      </c>
      <c r="J964" s="9" t="s">
        <v>1999</v>
      </c>
      <c r="K964" s="29"/>
      <c r="L964" s="29"/>
      <c r="M964" s="29"/>
      <c r="N964" s="14"/>
      <c r="O964" s="29"/>
      <c r="P964" s="29"/>
      <c r="Q964" s="29"/>
      <c r="R964" s="29"/>
      <c r="S964" s="29">
        <f t="shared" si="732"/>
        <v>0</v>
      </c>
      <c r="T964" s="29">
        <f t="shared" si="733"/>
        <v>109.11250000000001</v>
      </c>
      <c r="U964" s="29"/>
      <c r="V964" s="29"/>
      <c r="W964" s="29"/>
      <c r="X964" s="29"/>
    </row>
    <row r="965" spans="1:24" x14ac:dyDescent="0.25">
      <c r="A965" s="6">
        <v>1657</v>
      </c>
      <c r="B965" s="30">
        <v>960</v>
      </c>
      <c r="C965" s="30"/>
      <c r="D965" s="12"/>
      <c r="E965" s="12" t="s">
        <v>454</v>
      </c>
      <c r="F965" s="17" t="s">
        <v>911</v>
      </c>
      <c r="G965" s="13">
        <v>80</v>
      </c>
      <c r="H965" s="14">
        <v>213.16</v>
      </c>
      <c r="I965" s="14">
        <v>29</v>
      </c>
      <c r="J965" s="9" t="s">
        <v>1999</v>
      </c>
      <c r="K965" s="29"/>
      <c r="L965" s="29"/>
      <c r="M965" s="29"/>
      <c r="N965" s="14"/>
      <c r="O965" s="29"/>
      <c r="P965" s="29"/>
      <c r="Q965" s="29"/>
      <c r="R965" s="29"/>
      <c r="S965" s="29">
        <f t="shared" si="732"/>
        <v>0</v>
      </c>
      <c r="T965" s="29">
        <f t="shared" si="733"/>
        <v>29</v>
      </c>
      <c r="U965" s="29"/>
      <c r="V965" s="29"/>
      <c r="W965" s="29"/>
      <c r="X965" s="29"/>
    </row>
    <row r="966" spans="1:24" x14ac:dyDescent="0.25">
      <c r="A966" s="6">
        <v>1658</v>
      </c>
      <c r="B966" s="30">
        <v>961</v>
      </c>
      <c r="C966" s="30"/>
      <c r="D966" s="12"/>
      <c r="E966" s="12" t="s">
        <v>454</v>
      </c>
      <c r="F966" s="17" t="s">
        <v>912</v>
      </c>
      <c r="G966" s="13">
        <v>257</v>
      </c>
      <c r="H966" s="14">
        <v>684.77649999999994</v>
      </c>
      <c r="I966" s="14">
        <v>93.162499999999994</v>
      </c>
      <c r="J966" s="9" t="s">
        <v>1999</v>
      </c>
      <c r="K966" s="29"/>
      <c r="L966" s="29"/>
      <c r="M966" s="29"/>
      <c r="N966" s="14"/>
      <c r="O966" s="29"/>
      <c r="P966" s="29"/>
      <c r="Q966" s="29"/>
      <c r="R966" s="29"/>
      <c r="S966" s="29">
        <f t="shared" si="732"/>
        <v>0</v>
      </c>
      <c r="T966" s="29">
        <f t="shared" si="733"/>
        <v>93.162499999999994</v>
      </c>
      <c r="U966" s="29"/>
      <c r="V966" s="29"/>
      <c r="W966" s="29"/>
      <c r="X966" s="29"/>
    </row>
    <row r="967" spans="1:24" x14ac:dyDescent="0.25">
      <c r="A967" s="6">
        <v>1659</v>
      </c>
      <c r="B967" s="30">
        <v>962</v>
      </c>
      <c r="C967" s="30"/>
      <c r="D967" s="12"/>
      <c r="E967" s="12" t="s">
        <v>454</v>
      </c>
      <c r="F967" s="17" t="s">
        <v>913</v>
      </c>
      <c r="G967" s="13">
        <v>49</v>
      </c>
      <c r="H967" s="14">
        <v>130.56049999999999</v>
      </c>
      <c r="I967" s="14">
        <v>17.762499999999999</v>
      </c>
      <c r="J967" s="9" t="s">
        <v>1999</v>
      </c>
      <c r="K967" s="29"/>
      <c r="L967" s="29"/>
      <c r="M967" s="29"/>
      <c r="N967" s="14"/>
      <c r="O967" s="29"/>
      <c r="P967" s="29"/>
      <c r="Q967" s="29"/>
      <c r="R967" s="29"/>
      <c r="S967" s="29">
        <f t="shared" si="732"/>
        <v>0</v>
      </c>
      <c r="T967" s="29">
        <f t="shared" si="733"/>
        <v>17.762499999999999</v>
      </c>
      <c r="U967" s="29"/>
      <c r="V967" s="29"/>
      <c r="W967" s="29"/>
      <c r="X967" s="29"/>
    </row>
    <row r="968" spans="1:24" x14ac:dyDescent="0.25">
      <c r="A968" s="6">
        <v>1660</v>
      </c>
      <c r="B968" s="30">
        <v>963</v>
      </c>
      <c r="C968" s="30"/>
      <c r="D968" s="12"/>
      <c r="E968" s="12" t="s">
        <v>454</v>
      </c>
      <c r="F968" s="17" t="s">
        <v>914</v>
      </c>
      <c r="G968" s="13">
        <v>92</v>
      </c>
      <c r="H968" s="14">
        <v>245.13399999999996</v>
      </c>
      <c r="I968" s="14">
        <v>33.35</v>
      </c>
      <c r="J968" s="9" t="s">
        <v>1999</v>
      </c>
      <c r="K968" s="29"/>
      <c r="L968" s="29"/>
      <c r="M968" s="29"/>
      <c r="N968" s="14"/>
      <c r="O968" s="29"/>
      <c r="P968" s="29"/>
      <c r="Q968" s="29"/>
      <c r="R968" s="29"/>
      <c r="S968" s="29">
        <f t="shared" si="732"/>
        <v>0</v>
      </c>
      <c r="T968" s="29">
        <f t="shared" si="733"/>
        <v>33.35</v>
      </c>
      <c r="U968" s="29"/>
      <c r="V968" s="29"/>
      <c r="W968" s="29"/>
      <c r="X968" s="29"/>
    </row>
    <row r="969" spans="1:24" s="10" customFormat="1" x14ac:dyDescent="0.25">
      <c r="A969" s="6">
        <v>1661</v>
      </c>
      <c r="B969" s="30">
        <v>964</v>
      </c>
      <c r="C969" s="30"/>
      <c r="D969" s="15" t="s">
        <v>200</v>
      </c>
      <c r="E969" s="15"/>
      <c r="F969" s="9"/>
      <c r="G969" s="16">
        <v>1142</v>
      </c>
      <c r="H969" s="9">
        <v>3042.8589999999995</v>
      </c>
      <c r="I969" s="9">
        <v>413.97500000000002</v>
      </c>
      <c r="J969" s="9" t="s">
        <v>1999</v>
      </c>
      <c r="K969" s="21"/>
      <c r="L969" s="21"/>
      <c r="M969" s="21"/>
      <c r="N969" s="21">
        <f t="shared" ref="N969" si="734">SUM(N970:N971)</f>
        <v>0</v>
      </c>
      <c r="O969" s="21"/>
      <c r="P969" s="21"/>
      <c r="Q969" s="21"/>
      <c r="R969" s="21"/>
      <c r="S969" s="21">
        <f t="shared" ref="S969:T969" si="735">SUM(S970:S971)</f>
        <v>0</v>
      </c>
      <c r="T969" s="21">
        <f t="shared" si="735"/>
        <v>413.97500000000002</v>
      </c>
      <c r="U969" s="21"/>
      <c r="V969" s="21"/>
      <c r="W969" s="21"/>
      <c r="X969" s="21"/>
    </row>
    <row r="970" spans="1:24" x14ac:dyDescent="0.25">
      <c r="A970" s="6">
        <v>1662</v>
      </c>
      <c r="B970" s="30">
        <v>965</v>
      </c>
      <c r="C970" s="30"/>
      <c r="D970" s="12"/>
      <c r="E970" s="12" t="s">
        <v>455</v>
      </c>
      <c r="F970" s="17" t="s">
        <v>1798</v>
      </c>
      <c r="G970" s="13">
        <v>857</v>
      </c>
      <c r="H970" s="14">
        <v>2283.4764999999998</v>
      </c>
      <c r="I970" s="14">
        <v>310.66250000000002</v>
      </c>
      <c r="J970" s="9" t="s">
        <v>1999</v>
      </c>
      <c r="K970" s="29"/>
      <c r="L970" s="29"/>
      <c r="M970" s="29"/>
      <c r="N970" s="14"/>
      <c r="O970" s="29"/>
      <c r="P970" s="29"/>
      <c r="Q970" s="29"/>
      <c r="R970" s="29"/>
      <c r="S970" s="29">
        <f t="shared" ref="S970:S971" si="736">N970/100*R970</f>
        <v>0</v>
      </c>
      <c r="T970" s="29">
        <f t="shared" ref="T970:T971" si="737">I970-S970</f>
        <v>310.66250000000002</v>
      </c>
      <c r="U970" s="29"/>
      <c r="V970" s="29"/>
      <c r="W970" s="29"/>
      <c r="X970" s="29"/>
    </row>
    <row r="971" spans="1:24" x14ac:dyDescent="0.25">
      <c r="A971" s="6">
        <v>1663</v>
      </c>
      <c r="B971" s="30">
        <v>966</v>
      </c>
      <c r="C971" s="30"/>
      <c r="D971" s="12"/>
      <c r="E971" s="12" t="s">
        <v>453</v>
      </c>
      <c r="F971" s="17" t="s">
        <v>1425</v>
      </c>
      <c r="G971" s="13">
        <v>285</v>
      </c>
      <c r="H971" s="14">
        <v>759.38249999999994</v>
      </c>
      <c r="I971" s="14">
        <v>103.3125</v>
      </c>
      <c r="J971" s="9" t="s">
        <v>1999</v>
      </c>
      <c r="K971" s="29"/>
      <c r="L971" s="29"/>
      <c r="M971" s="29"/>
      <c r="N971" s="14"/>
      <c r="O971" s="29"/>
      <c r="P971" s="29"/>
      <c r="Q971" s="29"/>
      <c r="R971" s="29"/>
      <c r="S971" s="29">
        <f t="shared" si="736"/>
        <v>0</v>
      </c>
      <c r="T971" s="29">
        <f t="shared" si="737"/>
        <v>103.3125</v>
      </c>
      <c r="U971" s="29"/>
      <c r="V971" s="29"/>
      <c r="W971" s="29"/>
      <c r="X971" s="29"/>
    </row>
    <row r="972" spans="1:24" s="10" customFormat="1" x14ac:dyDescent="0.25">
      <c r="A972" s="6">
        <v>1664</v>
      </c>
      <c r="B972" s="30">
        <v>967</v>
      </c>
      <c r="C972" s="30"/>
      <c r="D972" s="15" t="s">
        <v>201</v>
      </c>
      <c r="E972" s="15"/>
      <c r="F972" s="9"/>
      <c r="G972" s="16">
        <v>611</v>
      </c>
      <c r="H972" s="9">
        <v>1628.0095000000001</v>
      </c>
      <c r="I972" s="9">
        <v>221.48750000000001</v>
      </c>
      <c r="J972" s="9" t="s">
        <v>1999</v>
      </c>
      <c r="K972" s="21"/>
      <c r="L972" s="21"/>
      <c r="M972" s="21"/>
      <c r="N972" s="21">
        <f t="shared" ref="N972" si="738">SUM(N973)</f>
        <v>0</v>
      </c>
      <c r="O972" s="21"/>
      <c r="P972" s="21"/>
      <c r="Q972" s="21"/>
      <c r="R972" s="21"/>
      <c r="S972" s="21">
        <f t="shared" ref="S972:T972" si="739">SUM(S973)</f>
        <v>0</v>
      </c>
      <c r="T972" s="21">
        <f t="shared" si="739"/>
        <v>221.48750000000001</v>
      </c>
      <c r="U972" s="21"/>
      <c r="V972" s="21"/>
      <c r="W972" s="21"/>
      <c r="X972" s="21"/>
    </row>
    <row r="973" spans="1:24" x14ac:dyDescent="0.25">
      <c r="A973" s="6">
        <v>1665</v>
      </c>
      <c r="B973" s="30">
        <v>968</v>
      </c>
      <c r="C973" s="30"/>
      <c r="D973" s="12"/>
      <c r="E973" s="12" t="s">
        <v>455</v>
      </c>
      <c r="F973" s="17" t="s">
        <v>1799</v>
      </c>
      <c r="G973" s="13">
        <v>611</v>
      </c>
      <c r="H973" s="14">
        <v>1628.0095000000001</v>
      </c>
      <c r="I973" s="14">
        <v>221.48750000000001</v>
      </c>
      <c r="J973" s="9" t="s">
        <v>1999</v>
      </c>
      <c r="K973" s="29"/>
      <c r="L973" s="29"/>
      <c r="M973" s="29"/>
      <c r="N973" s="14"/>
      <c r="O973" s="29"/>
      <c r="P973" s="29"/>
      <c r="Q973" s="29"/>
      <c r="R973" s="29"/>
      <c r="S973" s="29">
        <f>N973/100*R973</f>
        <v>0</v>
      </c>
      <c r="T973" s="29">
        <f>I973-S973</f>
        <v>221.48750000000001</v>
      </c>
      <c r="U973" s="29"/>
      <c r="V973" s="29"/>
      <c r="W973" s="29"/>
      <c r="X973" s="29"/>
    </row>
    <row r="974" spans="1:24" s="10" customFormat="1" x14ac:dyDescent="0.25">
      <c r="A974" s="6">
        <v>1666</v>
      </c>
      <c r="B974" s="30">
        <v>969</v>
      </c>
      <c r="C974" s="30"/>
      <c r="D974" s="15" t="s">
        <v>202</v>
      </c>
      <c r="E974" s="15"/>
      <c r="F974" s="9"/>
      <c r="G974" s="16">
        <v>668</v>
      </c>
      <c r="H974" s="9">
        <v>1779.886</v>
      </c>
      <c r="I974" s="9">
        <v>242.15</v>
      </c>
      <c r="J974" s="9" t="s">
        <v>1999</v>
      </c>
      <c r="K974" s="21"/>
      <c r="L974" s="21"/>
      <c r="M974" s="21"/>
      <c r="N974" s="21">
        <f t="shared" ref="N974" si="740">SUM(N975:N976)</f>
        <v>0</v>
      </c>
      <c r="O974" s="21"/>
      <c r="P974" s="21"/>
      <c r="Q974" s="21"/>
      <c r="R974" s="21"/>
      <c r="S974" s="21">
        <f t="shared" ref="S974:T974" si="741">SUM(S975:S976)</f>
        <v>0</v>
      </c>
      <c r="T974" s="21">
        <f t="shared" si="741"/>
        <v>242.15</v>
      </c>
      <c r="U974" s="21"/>
      <c r="V974" s="21"/>
      <c r="W974" s="21"/>
      <c r="X974" s="21"/>
    </row>
    <row r="975" spans="1:24" x14ac:dyDescent="0.25">
      <c r="A975" s="6">
        <v>1667</v>
      </c>
      <c r="B975" s="30">
        <v>970</v>
      </c>
      <c r="C975" s="30"/>
      <c r="D975" s="12"/>
      <c r="E975" s="12" t="s">
        <v>455</v>
      </c>
      <c r="F975" s="17" t="s">
        <v>949</v>
      </c>
      <c r="G975" s="13">
        <v>543</v>
      </c>
      <c r="H975" s="14">
        <v>1446.8235</v>
      </c>
      <c r="I975" s="14">
        <v>196.83750000000001</v>
      </c>
      <c r="J975" s="9" t="s">
        <v>1999</v>
      </c>
      <c r="K975" s="29"/>
      <c r="L975" s="29"/>
      <c r="M975" s="29"/>
      <c r="N975" s="14"/>
      <c r="O975" s="29"/>
      <c r="P975" s="29"/>
      <c r="Q975" s="29"/>
      <c r="R975" s="29"/>
      <c r="S975" s="29">
        <f t="shared" ref="S975:S976" si="742">N975/100*R975</f>
        <v>0</v>
      </c>
      <c r="T975" s="29">
        <f t="shared" ref="T975:T976" si="743">I975-S975</f>
        <v>196.83750000000001</v>
      </c>
      <c r="U975" s="29"/>
      <c r="V975" s="29"/>
      <c r="W975" s="29"/>
      <c r="X975" s="29"/>
    </row>
    <row r="976" spans="1:24" x14ac:dyDescent="0.25">
      <c r="A976" s="6">
        <v>1668</v>
      </c>
      <c r="B976" s="30">
        <v>971</v>
      </c>
      <c r="C976" s="30"/>
      <c r="D976" s="12"/>
      <c r="E976" s="12" t="s">
        <v>453</v>
      </c>
      <c r="F976" s="17" t="s">
        <v>1426</v>
      </c>
      <c r="G976" s="13">
        <v>125</v>
      </c>
      <c r="H976" s="14">
        <v>333.0625</v>
      </c>
      <c r="I976" s="14">
        <v>45.3125</v>
      </c>
      <c r="J976" s="9" t="s">
        <v>1999</v>
      </c>
      <c r="K976" s="29"/>
      <c r="L976" s="29"/>
      <c r="M976" s="29"/>
      <c r="N976" s="14"/>
      <c r="O976" s="29"/>
      <c r="P976" s="29"/>
      <c r="Q976" s="29"/>
      <c r="R976" s="29"/>
      <c r="S976" s="29">
        <f t="shared" si="742"/>
        <v>0</v>
      </c>
      <c r="T976" s="29">
        <f t="shared" si="743"/>
        <v>45.3125</v>
      </c>
      <c r="U976" s="29"/>
      <c r="V976" s="29"/>
      <c r="W976" s="29"/>
      <c r="X976" s="29"/>
    </row>
    <row r="977" spans="1:24" s="10" customFormat="1" x14ac:dyDescent="0.25">
      <c r="A977" s="6">
        <v>1669</v>
      </c>
      <c r="B977" s="30">
        <v>972</v>
      </c>
      <c r="C977" s="30"/>
      <c r="D977" s="15" t="s">
        <v>203</v>
      </c>
      <c r="E977" s="15"/>
      <c r="F977" s="9"/>
      <c r="G977" s="16">
        <v>771</v>
      </c>
      <c r="H977" s="9">
        <v>2054.3294999999998</v>
      </c>
      <c r="I977" s="9">
        <v>279.48750000000001</v>
      </c>
      <c r="J977" s="9" t="s">
        <v>1999</v>
      </c>
      <c r="K977" s="21"/>
      <c r="L977" s="21"/>
      <c r="M977" s="21"/>
      <c r="N977" s="21">
        <f t="shared" ref="N977" si="744">SUM(N978:N982)</f>
        <v>0</v>
      </c>
      <c r="O977" s="21"/>
      <c r="P977" s="21"/>
      <c r="Q977" s="21"/>
      <c r="R977" s="21"/>
      <c r="S977" s="21">
        <f t="shared" ref="S977:T977" si="745">SUM(S978:S982)</f>
        <v>0</v>
      </c>
      <c r="T977" s="21">
        <f t="shared" si="745"/>
        <v>279.48750000000001</v>
      </c>
      <c r="U977" s="21"/>
      <c r="V977" s="21"/>
      <c r="W977" s="21"/>
      <c r="X977" s="21"/>
    </row>
    <row r="978" spans="1:24" x14ac:dyDescent="0.25">
      <c r="A978" s="6">
        <v>1670</v>
      </c>
      <c r="B978" s="30">
        <v>973</v>
      </c>
      <c r="C978" s="30"/>
      <c r="D978" s="12"/>
      <c r="E978" s="12" t="s">
        <v>455</v>
      </c>
      <c r="F978" s="17" t="s">
        <v>1800</v>
      </c>
      <c r="G978" s="13">
        <v>185</v>
      </c>
      <c r="H978" s="14">
        <v>492.93249999999995</v>
      </c>
      <c r="I978" s="14">
        <v>67.0625</v>
      </c>
      <c r="J978" s="9" t="s">
        <v>1999</v>
      </c>
      <c r="K978" s="29"/>
      <c r="L978" s="29"/>
      <c r="M978" s="29"/>
      <c r="N978" s="14"/>
      <c r="O978" s="29"/>
      <c r="P978" s="29"/>
      <c r="Q978" s="29"/>
      <c r="R978" s="29"/>
      <c r="S978" s="29">
        <f t="shared" ref="S978:S982" si="746">N978/100*R978</f>
        <v>0</v>
      </c>
      <c r="T978" s="29">
        <f t="shared" ref="T978:T982" si="747">I978-S978</f>
        <v>67.0625</v>
      </c>
      <c r="U978" s="29"/>
      <c r="V978" s="29"/>
      <c r="W978" s="29"/>
      <c r="X978" s="29"/>
    </row>
    <row r="979" spans="1:24" x14ac:dyDescent="0.25">
      <c r="A979" s="6">
        <v>1671</v>
      </c>
      <c r="B979" s="30">
        <v>974</v>
      </c>
      <c r="C979" s="30"/>
      <c r="D979" s="12"/>
      <c r="E979" s="12" t="s">
        <v>454</v>
      </c>
      <c r="F979" s="17" t="s">
        <v>915</v>
      </c>
      <c r="G979" s="13">
        <v>148</v>
      </c>
      <c r="H979" s="14">
        <v>394.346</v>
      </c>
      <c r="I979" s="14">
        <v>53.65</v>
      </c>
      <c r="J979" s="9" t="s">
        <v>1999</v>
      </c>
      <c r="K979" s="29"/>
      <c r="L979" s="29"/>
      <c r="M979" s="29"/>
      <c r="N979" s="14"/>
      <c r="O979" s="29"/>
      <c r="P979" s="29"/>
      <c r="Q979" s="29"/>
      <c r="R979" s="29"/>
      <c r="S979" s="29">
        <f t="shared" si="746"/>
        <v>0</v>
      </c>
      <c r="T979" s="29">
        <f t="shared" si="747"/>
        <v>53.65</v>
      </c>
      <c r="U979" s="29"/>
      <c r="V979" s="29"/>
      <c r="W979" s="29"/>
      <c r="X979" s="29"/>
    </row>
    <row r="980" spans="1:24" x14ac:dyDescent="0.25">
      <c r="A980" s="6">
        <v>1672</v>
      </c>
      <c r="B980" s="30">
        <v>975</v>
      </c>
      <c r="C980" s="30"/>
      <c r="D980" s="12"/>
      <c r="E980" s="12" t="s">
        <v>454</v>
      </c>
      <c r="F980" s="17" t="s">
        <v>916</v>
      </c>
      <c r="G980" s="13">
        <v>103</v>
      </c>
      <c r="H980" s="14">
        <v>274.44349999999997</v>
      </c>
      <c r="I980" s="14">
        <v>37.337500000000006</v>
      </c>
      <c r="J980" s="9" t="s">
        <v>1999</v>
      </c>
      <c r="K980" s="29"/>
      <c r="L980" s="29"/>
      <c r="M980" s="29"/>
      <c r="N980" s="14"/>
      <c r="O980" s="29"/>
      <c r="P980" s="29"/>
      <c r="Q980" s="29"/>
      <c r="R980" s="29"/>
      <c r="S980" s="29">
        <f t="shared" si="746"/>
        <v>0</v>
      </c>
      <c r="T980" s="29">
        <f t="shared" si="747"/>
        <v>37.337500000000006</v>
      </c>
      <c r="U980" s="29"/>
      <c r="V980" s="29"/>
      <c r="W980" s="29"/>
      <c r="X980" s="29"/>
    </row>
    <row r="981" spans="1:24" x14ac:dyDescent="0.25">
      <c r="A981" s="6">
        <v>1673</v>
      </c>
      <c r="B981" s="30">
        <v>976</v>
      </c>
      <c r="C981" s="30"/>
      <c r="D981" s="12"/>
      <c r="E981" s="12" t="s">
        <v>453</v>
      </c>
      <c r="F981" s="17" t="s">
        <v>1427</v>
      </c>
      <c r="G981" s="13">
        <v>196</v>
      </c>
      <c r="H981" s="14">
        <v>522.24199999999996</v>
      </c>
      <c r="I981" s="14">
        <v>71.05</v>
      </c>
      <c r="J981" s="9" t="s">
        <v>1999</v>
      </c>
      <c r="K981" s="29"/>
      <c r="L981" s="29"/>
      <c r="M981" s="29"/>
      <c r="N981" s="14"/>
      <c r="O981" s="29"/>
      <c r="P981" s="29"/>
      <c r="Q981" s="29"/>
      <c r="R981" s="29"/>
      <c r="S981" s="29">
        <f t="shared" si="746"/>
        <v>0</v>
      </c>
      <c r="T981" s="29">
        <f t="shared" si="747"/>
        <v>71.05</v>
      </c>
      <c r="U981" s="29"/>
      <c r="V981" s="29"/>
      <c r="W981" s="29"/>
      <c r="X981" s="29"/>
    </row>
    <row r="982" spans="1:24" x14ac:dyDescent="0.25">
      <c r="A982" s="6">
        <v>1674</v>
      </c>
      <c r="B982" s="30">
        <v>977</v>
      </c>
      <c r="C982" s="30"/>
      <c r="D982" s="12"/>
      <c r="E982" s="12" t="s">
        <v>454</v>
      </c>
      <c r="F982" s="17" t="s">
        <v>917</v>
      </c>
      <c r="G982" s="13">
        <v>139</v>
      </c>
      <c r="H982" s="14">
        <v>370.3655</v>
      </c>
      <c r="I982" s="14">
        <v>50.387500000000003</v>
      </c>
      <c r="J982" s="9" t="s">
        <v>1999</v>
      </c>
      <c r="K982" s="29"/>
      <c r="L982" s="29"/>
      <c r="M982" s="29"/>
      <c r="N982" s="14"/>
      <c r="O982" s="29"/>
      <c r="P982" s="29"/>
      <c r="Q982" s="29"/>
      <c r="R982" s="29"/>
      <c r="S982" s="29">
        <f t="shared" si="746"/>
        <v>0</v>
      </c>
      <c r="T982" s="29">
        <f t="shared" si="747"/>
        <v>50.387500000000003</v>
      </c>
      <c r="U982" s="29"/>
      <c r="V982" s="29"/>
      <c r="W982" s="29"/>
      <c r="X982" s="29"/>
    </row>
    <row r="983" spans="1:24" s="10" customFormat="1" x14ac:dyDescent="0.25">
      <c r="A983" s="6">
        <v>1675</v>
      </c>
      <c r="B983" s="30">
        <v>978</v>
      </c>
      <c r="C983" s="30"/>
      <c r="D983" s="15" t="s">
        <v>204</v>
      </c>
      <c r="E983" s="15"/>
      <c r="F983" s="9"/>
      <c r="G983" s="16">
        <v>1237</v>
      </c>
      <c r="H983" s="9">
        <v>3411.9230000000002</v>
      </c>
      <c r="I983" s="9">
        <v>460.18299999999999</v>
      </c>
      <c r="J983" s="9" t="s">
        <v>1999</v>
      </c>
      <c r="K983" s="21"/>
      <c r="L983" s="21"/>
      <c r="M983" s="21"/>
      <c r="N983" s="21">
        <f t="shared" ref="N983" si="748">SUM(N984)</f>
        <v>0</v>
      </c>
      <c r="O983" s="21"/>
      <c r="P983" s="21"/>
      <c r="Q983" s="21"/>
      <c r="R983" s="21"/>
      <c r="S983" s="21">
        <f t="shared" ref="S983:T983" si="749">SUM(S984)</f>
        <v>0</v>
      </c>
      <c r="T983" s="21">
        <f t="shared" si="749"/>
        <v>460.18299999999999</v>
      </c>
      <c r="U983" s="21"/>
      <c r="V983" s="21"/>
      <c r="W983" s="21"/>
      <c r="X983" s="21"/>
    </row>
    <row r="984" spans="1:24" x14ac:dyDescent="0.25">
      <c r="A984" s="6">
        <v>1676</v>
      </c>
      <c r="B984" s="30">
        <v>979</v>
      </c>
      <c r="C984" s="30"/>
      <c r="D984" s="12"/>
      <c r="E984" s="12" t="s">
        <v>455</v>
      </c>
      <c r="F984" s="17" t="s">
        <v>1801</v>
      </c>
      <c r="G984" s="13">
        <v>1237</v>
      </c>
      <c r="H984" s="14">
        <v>3411.9230000000002</v>
      </c>
      <c r="I984" s="14">
        <v>460.18299999999999</v>
      </c>
      <c r="J984" s="9" t="s">
        <v>1999</v>
      </c>
      <c r="K984" s="29"/>
      <c r="L984" s="29"/>
      <c r="M984" s="29"/>
      <c r="N984" s="14"/>
      <c r="O984" s="29"/>
      <c r="P984" s="29"/>
      <c r="Q984" s="29"/>
      <c r="R984" s="29"/>
      <c r="S984" s="29">
        <f>N984/100*R984</f>
        <v>0</v>
      </c>
      <c r="T984" s="29">
        <f>I984-S984</f>
        <v>460.18299999999999</v>
      </c>
      <c r="U984" s="29"/>
      <c r="V984" s="29"/>
      <c r="W984" s="29"/>
      <c r="X984" s="29"/>
    </row>
    <row r="985" spans="1:24" s="10" customFormat="1" x14ac:dyDescent="0.25">
      <c r="A985" s="6">
        <v>1677</v>
      </c>
      <c r="B985" s="30">
        <v>980</v>
      </c>
      <c r="C985" s="30"/>
      <c r="D985" s="15" t="s">
        <v>205</v>
      </c>
      <c r="E985" s="15"/>
      <c r="F985" s="9"/>
      <c r="G985" s="16">
        <v>1110</v>
      </c>
      <c r="H985" s="9">
        <v>2957.5950000000003</v>
      </c>
      <c r="I985" s="9">
        <v>402.37500000000006</v>
      </c>
      <c r="J985" s="9" t="s">
        <v>1999</v>
      </c>
      <c r="K985" s="21"/>
      <c r="L985" s="21"/>
      <c r="M985" s="21"/>
      <c r="N985" s="21">
        <f t="shared" ref="N985" si="750">SUM(N986:N988)</f>
        <v>0</v>
      </c>
      <c r="O985" s="21"/>
      <c r="P985" s="21"/>
      <c r="Q985" s="21"/>
      <c r="R985" s="21"/>
      <c r="S985" s="21">
        <f t="shared" ref="S985:T985" si="751">SUM(S986:S988)</f>
        <v>0</v>
      </c>
      <c r="T985" s="21">
        <f t="shared" si="751"/>
        <v>402.37500000000006</v>
      </c>
      <c r="U985" s="21"/>
      <c r="V985" s="21"/>
      <c r="W985" s="21"/>
      <c r="X985" s="21"/>
    </row>
    <row r="986" spans="1:24" x14ac:dyDescent="0.25">
      <c r="A986" s="6">
        <v>1678</v>
      </c>
      <c r="B986" s="30">
        <v>981</v>
      </c>
      <c r="C986" s="30"/>
      <c r="D986" s="12"/>
      <c r="E986" s="12" t="s">
        <v>455</v>
      </c>
      <c r="F986" s="17" t="s">
        <v>1802</v>
      </c>
      <c r="G986" s="13">
        <v>581</v>
      </c>
      <c r="H986" s="14">
        <v>1548.0744999999999</v>
      </c>
      <c r="I986" s="14">
        <v>210.61250000000001</v>
      </c>
      <c r="J986" s="9" t="s">
        <v>1999</v>
      </c>
      <c r="K986" s="29"/>
      <c r="L986" s="29"/>
      <c r="M986" s="29"/>
      <c r="N986" s="14"/>
      <c r="O986" s="29"/>
      <c r="P986" s="29"/>
      <c r="Q986" s="29"/>
      <c r="R986" s="29"/>
      <c r="S986" s="29">
        <f t="shared" ref="S986:S988" si="752">N986/100*R986</f>
        <v>0</v>
      </c>
      <c r="T986" s="29">
        <f t="shared" ref="T986:T988" si="753">I986-S986</f>
        <v>210.61250000000001</v>
      </c>
      <c r="U986" s="29"/>
      <c r="V986" s="29"/>
      <c r="W986" s="29"/>
      <c r="X986" s="29"/>
    </row>
    <row r="987" spans="1:24" x14ac:dyDescent="0.25">
      <c r="A987" s="6">
        <v>1679</v>
      </c>
      <c r="B987" s="30">
        <v>982</v>
      </c>
      <c r="C987" s="30"/>
      <c r="D987" s="12"/>
      <c r="E987" s="12" t="s">
        <v>453</v>
      </c>
      <c r="F987" s="17" t="s">
        <v>1428</v>
      </c>
      <c r="G987" s="13">
        <v>267</v>
      </c>
      <c r="H987" s="14">
        <v>711.42149999999992</v>
      </c>
      <c r="I987" s="14">
        <v>96.787500000000009</v>
      </c>
      <c r="J987" s="9" t="s">
        <v>1999</v>
      </c>
      <c r="K987" s="29"/>
      <c r="L987" s="29"/>
      <c r="M987" s="29"/>
      <c r="N987" s="14"/>
      <c r="O987" s="29"/>
      <c r="P987" s="29"/>
      <c r="Q987" s="29"/>
      <c r="R987" s="29"/>
      <c r="S987" s="29">
        <f t="shared" si="752"/>
        <v>0</v>
      </c>
      <c r="T987" s="29">
        <f t="shared" si="753"/>
        <v>96.787500000000009</v>
      </c>
      <c r="U987" s="29"/>
      <c r="V987" s="29"/>
      <c r="W987" s="29"/>
      <c r="X987" s="29"/>
    </row>
    <row r="988" spans="1:24" x14ac:dyDescent="0.25">
      <c r="A988" s="6">
        <v>1680</v>
      </c>
      <c r="B988" s="30">
        <v>983</v>
      </c>
      <c r="C988" s="30"/>
      <c r="D988" s="12"/>
      <c r="E988" s="12" t="s">
        <v>453</v>
      </c>
      <c r="F988" s="17" t="s">
        <v>1429</v>
      </c>
      <c r="G988" s="13">
        <v>262</v>
      </c>
      <c r="H988" s="14">
        <v>698.09899999999993</v>
      </c>
      <c r="I988" s="14">
        <v>94.975000000000023</v>
      </c>
      <c r="J988" s="9" t="s">
        <v>1999</v>
      </c>
      <c r="K988" s="29"/>
      <c r="L988" s="29"/>
      <c r="M988" s="29"/>
      <c r="N988" s="14"/>
      <c r="O988" s="29"/>
      <c r="P988" s="29"/>
      <c r="Q988" s="29"/>
      <c r="R988" s="29"/>
      <c r="S988" s="29">
        <f t="shared" si="752"/>
        <v>0</v>
      </c>
      <c r="T988" s="29">
        <f t="shared" si="753"/>
        <v>94.975000000000023</v>
      </c>
      <c r="U988" s="29"/>
      <c r="V988" s="29"/>
      <c r="W988" s="29"/>
      <c r="X988" s="29"/>
    </row>
    <row r="989" spans="1:24" s="10" customFormat="1" x14ac:dyDescent="0.25">
      <c r="A989" s="6">
        <v>1681</v>
      </c>
      <c r="B989" s="30">
        <v>984</v>
      </c>
      <c r="C989" s="30"/>
      <c r="D989" s="15" t="s">
        <v>206</v>
      </c>
      <c r="E989" s="15"/>
      <c r="F989" s="9"/>
      <c r="G989" s="16">
        <v>873</v>
      </c>
      <c r="H989" s="9">
        <v>2326.1084999999998</v>
      </c>
      <c r="I989" s="9">
        <v>316.46250000000003</v>
      </c>
      <c r="J989" s="9" t="s">
        <v>1999</v>
      </c>
      <c r="K989" s="21"/>
      <c r="L989" s="21"/>
      <c r="M989" s="21"/>
      <c r="N989" s="21">
        <f t="shared" ref="N989" si="754">SUM(N990:N992)</f>
        <v>0</v>
      </c>
      <c r="O989" s="21"/>
      <c r="P989" s="21"/>
      <c r="Q989" s="21"/>
      <c r="R989" s="21"/>
      <c r="S989" s="21">
        <f t="shared" ref="S989:T989" si="755">SUM(S990:S992)</f>
        <v>0</v>
      </c>
      <c r="T989" s="21">
        <f t="shared" si="755"/>
        <v>316.46250000000003</v>
      </c>
      <c r="U989" s="21"/>
      <c r="V989" s="21"/>
      <c r="W989" s="21"/>
      <c r="X989" s="21"/>
    </row>
    <row r="990" spans="1:24" x14ac:dyDescent="0.25">
      <c r="A990" s="6">
        <v>1682</v>
      </c>
      <c r="B990" s="30">
        <v>985</v>
      </c>
      <c r="C990" s="30"/>
      <c r="D990" s="12"/>
      <c r="E990" s="12" t="s">
        <v>455</v>
      </c>
      <c r="F990" s="17" t="s">
        <v>1803</v>
      </c>
      <c r="G990" s="13">
        <v>400</v>
      </c>
      <c r="H990" s="14">
        <v>1065.8</v>
      </c>
      <c r="I990" s="14">
        <v>145</v>
      </c>
      <c r="J990" s="9" t="s">
        <v>1999</v>
      </c>
      <c r="K990" s="29"/>
      <c r="L990" s="29"/>
      <c r="M990" s="29"/>
      <c r="N990" s="14"/>
      <c r="O990" s="29"/>
      <c r="P990" s="29"/>
      <c r="Q990" s="29"/>
      <c r="R990" s="29"/>
      <c r="S990" s="29">
        <f t="shared" ref="S990:S992" si="756">N990/100*R990</f>
        <v>0</v>
      </c>
      <c r="T990" s="29">
        <f t="shared" ref="T990:T992" si="757">I990-S990</f>
        <v>145</v>
      </c>
      <c r="U990" s="29"/>
      <c r="V990" s="29"/>
      <c r="W990" s="29"/>
      <c r="X990" s="29"/>
    </row>
    <row r="991" spans="1:24" x14ac:dyDescent="0.25">
      <c r="A991" s="6">
        <v>1683</v>
      </c>
      <c r="B991" s="30">
        <v>986</v>
      </c>
      <c r="C991" s="30"/>
      <c r="D991" s="12"/>
      <c r="E991" s="12" t="s">
        <v>453</v>
      </c>
      <c r="F991" s="17" t="s">
        <v>1430</v>
      </c>
      <c r="G991" s="13">
        <v>284</v>
      </c>
      <c r="H991" s="14">
        <v>756.71799999999996</v>
      </c>
      <c r="I991" s="14">
        <v>102.95000000000002</v>
      </c>
      <c r="J991" s="9" t="s">
        <v>1999</v>
      </c>
      <c r="K991" s="29"/>
      <c r="L991" s="29"/>
      <c r="M991" s="29"/>
      <c r="N991" s="14"/>
      <c r="O991" s="29"/>
      <c r="P991" s="29"/>
      <c r="Q991" s="29"/>
      <c r="R991" s="29"/>
      <c r="S991" s="29">
        <f t="shared" si="756"/>
        <v>0</v>
      </c>
      <c r="T991" s="29">
        <f t="shared" si="757"/>
        <v>102.95000000000002</v>
      </c>
      <c r="U991" s="29"/>
      <c r="V991" s="29"/>
      <c r="W991" s="29"/>
      <c r="X991" s="29"/>
    </row>
    <row r="992" spans="1:24" x14ac:dyDescent="0.25">
      <c r="A992" s="6">
        <v>1684</v>
      </c>
      <c r="B992" s="30">
        <v>987</v>
      </c>
      <c r="C992" s="30"/>
      <c r="D992" s="12"/>
      <c r="E992" s="12" t="s">
        <v>453</v>
      </c>
      <c r="F992" s="17" t="s">
        <v>1431</v>
      </c>
      <c r="G992" s="13">
        <v>189</v>
      </c>
      <c r="H992" s="14">
        <v>503.59049999999996</v>
      </c>
      <c r="I992" s="14">
        <v>68.512500000000003</v>
      </c>
      <c r="J992" s="9" t="s">
        <v>1999</v>
      </c>
      <c r="K992" s="29"/>
      <c r="L992" s="29"/>
      <c r="M992" s="29"/>
      <c r="N992" s="14"/>
      <c r="O992" s="29"/>
      <c r="P992" s="29"/>
      <c r="Q992" s="29"/>
      <c r="R992" s="29"/>
      <c r="S992" s="29">
        <f t="shared" si="756"/>
        <v>0</v>
      </c>
      <c r="T992" s="29">
        <f t="shared" si="757"/>
        <v>68.512500000000003</v>
      </c>
      <c r="U992" s="29"/>
      <c r="V992" s="29"/>
      <c r="W992" s="29"/>
      <c r="X992" s="29"/>
    </row>
    <row r="993" spans="1:24" s="10" customFormat="1" x14ac:dyDescent="0.25">
      <c r="A993" s="6">
        <v>1685</v>
      </c>
      <c r="B993" s="30">
        <v>988</v>
      </c>
      <c r="C993" s="30"/>
      <c r="D993" s="15" t="s">
        <v>207</v>
      </c>
      <c r="E993" s="15"/>
      <c r="F993" s="9"/>
      <c r="G993" s="16">
        <v>867</v>
      </c>
      <c r="H993" s="9">
        <v>2300.9914999999996</v>
      </c>
      <c r="I993" s="9">
        <v>310.9325</v>
      </c>
      <c r="J993" s="9" t="s">
        <v>1999</v>
      </c>
      <c r="K993" s="21"/>
      <c r="L993" s="21"/>
      <c r="M993" s="21"/>
      <c r="N993" s="21">
        <f t="shared" ref="N993" si="758">SUM(N994:N998)</f>
        <v>0</v>
      </c>
      <c r="O993" s="21"/>
      <c r="P993" s="21"/>
      <c r="Q993" s="21"/>
      <c r="R993" s="21"/>
      <c r="S993" s="21">
        <f t="shared" ref="S993:T993" si="759">SUM(S994:S998)</f>
        <v>0</v>
      </c>
      <c r="T993" s="21">
        <f t="shared" si="759"/>
        <v>310.9325</v>
      </c>
      <c r="U993" s="21"/>
      <c r="V993" s="21"/>
      <c r="W993" s="21"/>
      <c r="X993" s="21"/>
    </row>
    <row r="994" spans="1:24" x14ac:dyDescent="0.25">
      <c r="A994" s="6">
        <v>1686</v>
      </c>
      <c r="B994" s="30">
        <v>989</v>
      </c>
      <c r="C994" s="30"/>
      <c r="D994" s="12"/>
      <c r="E994" s="12" t="s">
        <v>455</v>
      </c>
      <c r="F994" s="17" t="s">
        <v>1804</v>
      </c>
      <c r="G994" s="13">
        <v>259</v>
      </c>
      <c r="H994" s="14">
        <v>680.9754999999999</v>
      </c>
      <c r="I994" s="14">
        <v>90.532499999999999</v>
      </c>
      <c r="J994" s="9" t="s">
        <v>1999</v>
      </c>
      <c r="K994" s="29"/>
      <c r="L994" s="29"/>
      <c r="M994" s="29"/>
      <c r="N994" s="14"/>
      <c r="O994" s="29"/>
      <c r="P994" s="29"/>
      <c r="Q994" s="29"/>
      <c r="R994" s="29"/>
      <c r="S994" s="29">
        <f t="shared" ref="S994:S998" si="760">N994/100*R994</f>
        <v>0</v>
      </c>
      <c r="T994" s="29">
        <f t="shared" ref="T994:T998" si="761">I994-S994</f>
        <v>90.532499999999999</v>
      </c>
      <c r="U994" s="29"/>
      <c r="V994" s="29"/>
      <c r="W994" s="29"/>
      <c r="X994" s="29"/>
    </row>
    <row r="995" spans="1:24" x14ac:dyDescent="0.25">
      <c r="A995" s="6">
        <v>1687</v>
      </c>
      <c r="B995" s="30">
        <v>990</v>
      </c>
      <c r="C995" s="30"/>
      <c r="D995" s="12"/>
      <c r="E995" s="12" t="s">
        <v>453</v>
      </c>
      <c r="F995" s="17" t="s">
        <v>1432</v>
      </c>
      <c r="G995" s="13">
        <v>86</v>
      </c>
      <c r="H995" s="14">
        <v>229.14699999999996</v>
      </c>
      <c r="I995" s="14">
        <v>31.175000000000004</v>
      </c>
      <c r="J995" s="9" t="s">
        <v>1999</v>
      </c>
      <c r="K995" s="29"/>
      <c r="L995" s="29"/>
      <c r="M995" s="29"/>
      <c r="N995" s="14"/>
      <c r="O995" s="29"/>
      <c r="P995" s="29"/>
      <c r="Q995" s="29"/>
      <c r="R995" s="29"/>
      <c r="S995" s="29">
        <f t="shared" si="760"/>
        <v>0</v>
      </c>
      <c r="T995" s="29">
        <f t="shared" si="761"/>
        <v>31.175000000000004</v>
      </c>
      <c r="U995" s="29"/>
      <c r="V995" s="29"/>
      <c r="W995" s="29"/>
      <c r="X995" s="29"/>
    </row>
    <row r="996" spans="1:24" x14ac:dyDescent="0.25">
      <c r="A996" s="6">
        <v>1688</v>
      </c>
      <c r="B996" s="30">
        <v>991</v>
      </c>
      <c r="C996" s="30"/>
      <c r="D996" s="12"/>
      <c r="E996" s="12" t="s">
        <v>453</v>
      </c>
      <c r="F996" s="17" t="s">
        <v>1433</v>
      </c>
      <c r="G996" s="13">
        <v>141</v>
      </c>
      <c r="H996" s="14">
        <v>375.69450000000001</v>
      </c>
      <c r="I996" s="14">
        <v>51.112499999999997</v>
      </c>
      <c r="J996" s="9" t="s">
        <v>1999</v>
      </c>
      <c r="K996" s="29"/>
      <c r="L996" s="29"/>
      <c r="M996" s="29"/>
      <c r="N996" s="14"/>
      <c r="O996" s="29"/>
      <c r="P996" s="29"/>
      <c r="Q996" s="29"/>
      <c r="R996" s="29"/>
      <c r="S996" s="29">
        <f t="shared" si="760"/>
        <v>0</v>
      </c>
      <c r="T996" s="29">
        <f t="shared" si="761"/>
        <v>51.112499999999997</v>
      </c>
      <c r="U996" s="29"/>
      <c r="V996" s="29"/>
      <c r="W996" s="29"/>
      <c r="X996" s="29"/>
    </row>
    <row r="997" spans="1:24" x14ac:dyDescent="0.25">
      <c r="A997" s="6">
        <v>1689</v>
      </c>
      <c r="B997" s="30">
        <v>992</v>
      </c>
      <c r="C997" s="30"/>
      <c r="D997" s="12"/>
      <c r="E997" s="12" t="s">
        <v>453</v>
      </c>
      <c r="F997" s="17" t="s">
        <v>1434</v>
      </c>
      <c r="G997" s="13">
        <v>173</v>
      </c>
      <c r="H997" s="14">
        <v>460.95850000000002</v>
      </c>
      <c r="I997" s="14">
        <v>62.712500000000006</v>
      </c>
      <c r="J997" s="9" t="s">
        <v>1999</v>
      </c>
      <c r="K997" s="29"/>
      <c r="L997" s="29"/>
      <c r="M997" s="29"/>
      <c r="N997" s="14"/>
      <c r="O997" s="29"/>
      <c r="P997" s="29"/>
      <c r="Q997" s="29"/>
      <c r="R997" s="29"/>
      <c r="S997" s="29">
        <f t="shared" si="760"/>
        <v>0</v>
      </c>
      <c r="T997" s="29">
        <f t="shared" si="761"/>
        <v>62.712500000000006</v>
      </c>
      <c r="U997" s="29"/>
      <c r="V997" s="29"/>
      <c r="W997" s="29"/>
      <c r="X997" s="29"/>
    </row>
    <row r="998" spans="1:24" x14ac:dyDescent="0.25">
      <c r="A998" s="6">
        <v>1690</v>
      </c>
      <c r="B998" s="30">
        <v>993</v>
      </c>
      <c r="C998" s="30"/>
      <c r="D998" s="12"/>
      <c r="E998" s="12" t="s">
        <v>453</v>
      </c>
      <c r="F998" s="17" t="s">
        <v>1435</v>
      </c>
      <c r="G998" s="13">
        <v>208</v>
      </c>
      <c r="H998" s="14">
        <v>554.21599999999989</v>
      </c>
      <c r="I998" s="14">
        <v>75.400000000000006</v>
      </c>
      <c r="J998" s="9" t="s">
        <v>1999</v>
      </c>
      <c r="K998" s="29"/>
      <c r="L998" s="29"/>
      <c r="M998" s="29"/>
      <c r="N998" s="14"/>
      <c r="O998" s="29"/>
      <c r="P998" s="29"/>
      <c r="Q998" s="29"/>
      <c r="R998" s="29"/>
      <c r="S998" s="29">
        <f t="shared" si="760"/>
        <v>0</v>
      </c>
      <c r="T998" s="29">
        <f t="shared" si="761"/>
        <v>75.400000000000006</v>
      </c>
      <c r="U998" s="29"/>
      <c r="V998" s="29"/>
      <c r="W998" s="29"/>
      <c r="X998" s="29"/>
    </row>
    <row r="999" spans="1:24" s="10" customFormat="1" x14ac:dyDescent="0.25">
      <c r="A999" s="6">
        <v>1691</v>
      </c>
      <c r="B999" s="30">
        <v>994</v>
      </c>
      <c r="C999" s="30"/>
      <c r="D999" s="15" t="s">
        <v>208</v>
      </c>
      <c r="E999" s="15"/>
      <c r="F999" s="9"/>
      <c r="G999" s="16">
        <v>320</v>
      </c>
      <c r="H999" s="9">
        <v>842.68000000000006</v>
      </c>
      <c r="I999" s="9">
        <v>112.34</v>
      </c>
      <c r="J999" s="9" t="s">
        <v>1999</v>
      </c>
      <c r="K999" s="21"/>
      <c r="L999" s="21"/>
      <c r="M999" s="21"/>
      <c r="N999" s="21">
        <f t="shared" ref="N999" si="762">SUM(N1000)</f>
        <v>0</v>
      </c>
      <c r="O999" s="21"/>
      <c r="P999" s="21"/>
      <c r="Q999" s="21"/>
      <c r="R999" s="21"/>
      <c r="S999" s="21">
        <f t="shared" ref="S999:T999" si="763">SUM(S1000)</f>
        <v>0</v>
      </c>
      <c r="T999" s="21">
        <f t="shared" si="763"/>
        <v>112.34</v>
      </c>
      <c r="U999" s="21"/>
      <c r="V999" s="21"/>
      <c r="W999" s="21"/>
      <c r="X999" s="21"/>
    </row>
    <row r="1000" spans="1:24" ht="47.25" customHeight="1" x14ac:dyDescent="0.25">
      <c r="A1000" s="6">
        <v>1692</v>
      </c>
      <c r="B1000" s="30">
        <v>995</v>
      </c>
      <c r="C1000" s="30"/>
      <c r="D1000" s="12"/>
      <c r="E1000" s="12" t="s">
        <v>535</v>
      </c>
      <c r="F1000" s="17" t="s">
        <v>918</v>
      </c>
      <c r="G1000" s="13">
        <v>320</v>
      </c>
      <c r="H1000" s="14">
        <v>842.68000000000006</v>
      </c>
      <c r="I1000" s="14">
        <v>112.34</v>
      </c>
      <c r="J1000" s="9" t="s">
        <v>1999</v>
      </c>
      <c r="K1000" s="29"/>
      <c r="L1000" s="29"/>
      <c r="M1000" s="29"/>
      <c r="N1000" s="14"/>
      <c r="O1000" s="29"/>
      <c r="P1000" s="29"/>
      <c r="Q1000" s="29"/>
      <c r="R1000" s="29"/>
      <c r="S1000" s="29">
        <f>N1000/100*R1000</f>
        <v>0</v>
      </c>
      <c r="T1000" s="29">
        <f>I1000-S1000</f>
        <v>112.34</v>
      </c>
      <c r="U1000" s="29"/>
      <c r="V1000" s="29"/>
      <c r="W1000" s="29"/>
      <c r="X1000" s="29"/>
    </row>
    <row r="1001" spans="1:24" s="10" customFormat="1" x14ac:dyDescent="0.25">
      <c r="A1001" s="6">
        <v>1693</v>
      </c>
      <c r="B1001" s="30">
        <v>996</v>
      </c>
      <c r="C1001" s="30"/>
      <c r="D1001" s="15" t="s">
        <v>209</v>
      </c>
      <c r="E1001" s="15"/>
      <c r="F1001" s="9"/>
      <c r="G1001" s="16">
        <v>957</v>
      </c>
      <c r="H1001" s="9">
        <v>2549.9264999999996</v>
      </c>
      <c r="I1001" s="9">
        <v>346.91250000000002</v>
      </c>
      <c r="J1001" s="9" t="s">
        <v>1999</v>
      </c>
      <c r="K1001" s="21"/>
      <c r="L1001" s="21"/>
      <c r="M1001" s="21"/>
      <c r="N1001" s="21">
        <f t="shared" ref="N1001" si="764">SUM(N1002:N1003)</f>
        <v>0</v>
      </c>
      <c r="O1001" s="21"/>
      <c r="P1001" s="21"/>
      <c r="Q1001" s="21"/>
      <c r="R1001" s="21"/>
      <c r="S1001" s="21">
        <f t="shared" ref="S1001:T1001" si="765">SUM(S1002:S1003)</f>
        <v>0</v>
      </c>
      <c r="T1001" s="21">
        <f t="shared" si="765"/>
        <v>346.91250000000002</v>
      </c>
      <c r="U1001" s="21"/>
      <c r="V1001" s="21"/>
      <c r="W1001" s="21"/>
      <c r="X1001" s="21"/>
    </row>
    <row r="1002" spans="1:24" x14ac:dyDescent="0.25">
      <c r="A1002" s="6">
        <v>1694</v>
      </c>
      <c r="B1002" s="30">
        <v>997</v>
      </c>
      <c r="C1002" s="30"/>
      <c r="D1002" s="12"/>
      <c r="E1002" s="12" t="s">
        <v>455</v>
      </c>
      <c r="F1002" s="17" t="s">
        <v>1805</v>
      </c>
      <c r="G1002" s="13">
        <v>570</v>
      </c>
      <c r="H1002" s="14">
        <v>1518.7649999999999</v>
      </c>
      <c r="I1002" s="14">
        <v>206.625</v>
      </c>
      <c r="J1002" s="9" t="s">
        <v>1999</v>
      </c>
      <c r="K1002" s="29"/>
      <c r="L1002" s="29"/>
      <c r="M1002" s="29"/>
      <c r="N1002" s="14"/>
      <c r="O1002" s="29"/>
      <c r="P1002" s="29"/>
      <c r="Q1002" s="29"/>
      <c r="R1002" s="29"/>
      <c r="S1002" s="29">
        <f t="shared" ref="S1002:S1003" si="766">N1002/100*R1002</f>
        <v>0</v>
      </c>
      <c r="T1002" s="29">
        <f t="shared" ref="T1002:T1003" si="767">I1002-S1002</f>
        <v>206.625</v>
      </c>
      <c r="U1002" s="29"/>
      <c r="V1002" s="29"/>
      <c r="W1002" s="29"/>
      <c r="X1002" s="29"/>
    </row>
    <row r="1003" spans="1:24" x14ac:dyDescent="0.25">
      <c r="A1003" s="6">
        <v>1695</v>
      </c>
      <c r="B1003" s="30">
        <v>998</v>
      </c>
      <c r="C1003" s="30"/>
      <c r="D1003" s="12"/>
      <c r="E1003" s="12" t="s">
        <v>453</v>
      </c>
      <c r="F1003" s="17" t="s">
        <v>1436</v>
      </c>
      <c r="G1003" s="13">
        <v>387</v>
      </c>
      <c r="H1003" s="14">
        <v>1031.1614999999999</v>
      </c>
      <c r="I1003" s="14">
        <v>140.28750000000002</v>
      </c>
      <c r="J1003" s="9" t="s">
        <v>1999</v>
      </c>
      <c r="K1003" s="29"/>
      <c r="L1003" s="29"/>
      <c r="M1003" s="29"/>
      <c r="N1003" s="14"/>
      <c r="O1003" s="29"/>
      <c r="P1003" s="29"/>
      <c r="Q1003" s="29"/>
      <c r="R1003" s="29"/>
      <c r="S1003" s="29">
        <f t="shared" si="766"/>
        <v>0</v>
      </c>
      <c r="T1003" s="29">
        <f t="shared" si="767"/>
        <v>140.28750000000002</v>
      </c>
      <c r="U1003" s="29"/>
      <c r="V1003" s="29"/>
      <c r="W1003" s="29"/>
      <c r="X1003" s="29"/>
    </row>
    <row r="1004" spans="1:24" s="10" customFormat="1" x14ac:dyDescent="0.25">
      <c r="A1004" s="6">
        <v>1696</v>
      </c>
      <c r="B1004" s="30">
        <v>999</v>
      </c>
      <c r="C1004" s="30"/>
      <c r="D1004" s="15" t="s">
        <v>210</v>
      </c>
      <c r="E1004" s="15"/>
      <c r="F1004" s="9"/>
      <c r="G1004" s="16">
        <v>834</v>
      </c>
      <c r="H1004" s="9">
        <v>2222.1929999999998</v>
      </c>
      <c r="I1004" s="9">
        <v>302.32500000000005</v>
      </c>
      <c r="J1004" s="9" t="s">
        <v>1999</v>
      </c>
      <c r="K1004" s="21"/>
      <c r="L1004" s="21"/>
      <c r="M1004" s="21"/>
      <c r="N1004" s="21">
        <f t="shared" ref="N1004" si="768">SUM(N1005:N1007)</f>
        <v>0</v>
      </c>
      <c r="O1004" s="21"/>
      <c r="P1004" s="21"/>
      <c r="Q1004" s="21"/>
      <c r="R1004" s="21"/>
      <c r="S1004" s="21">
        <f t="shared" ref="S1004:T1004" si="769">SUM(S1005:S1007)</f>
        <v>0</v>
      </c>
      <c r="T1004" s="21">
        <f t="shared" si="769"/>
        <v>302.32500000000005</v>
      </c>
      <c r="U1004" s="21"/>
      <c r="V1004" s="21"/>
      <c r="W1004" s="21"/>
      <c r="X1004" s="21"/>
    </row>
    <row r="1005" spans="1:24" x14ac:dyDescent="0.25">
      <c r="A1005" s="6">
        <v>1697</v>
      </c>
      <c r="B1005" s="30">
        <v>1000</v>
      </c>
      <c r="C1005" s="30"/>
      <c r="D1005" s="12"/>
      <c r="E1005" s="12" t="s">
        <v>455</v>
      </c>
      <c r="F1005" s="17" t="s">
        <v>1806</v>
      </c>
      <c r="G1005" s="13">
        <v>296</v>
      </c>
      <c r="H1005" s="14">
        <v>788.69200000000001</v>
      </c>
      <c r="I1005" s="14">
        <v>107.3</v>
      </c>
      <c r="J1005" s="9" t="s">
        <v>1999</v>
      </c>
      <c r="K1005" s="29"/>
      <c r="L1005" s="29"/>
      <c r="M1005" s="29"/>
      <c r="N1005" s="14"/>
      <c r="O1005" s="29"/>
      <c r="P1005" s="29"/>
      <c r="Q1005" s="29"/>
      <c r="R1005" s="29"/>
      <c r="S1005" s="29">
        <f t="shared" ref="S1005:S1007" si="770">N1005/100*R1005</f>
        <v>0</v>
      </c>
      <c r="T1005" s="29">
        <f t="shared" ref="T1005:T1007" si="771">I1005-S1005</f>
        <v>107.3</v>
      </c>
      <c r="U1005" s="29"/>
      <c r="V1005" s="29"/>
      <c r="W1005" s="29"/>
      <c r="X1005" s="29"/>
    </row>
    <row r="1006" spans="1:24" x14ac:dyDescent="0.25">
      <c r="A1006" s="6">
        <v>1698</v>
      </c>
      <c r="B1006" s="30">
        <v>1001</v>
      </c>
      <c r="C1006" s="30"/>
      <c r="D1006" s="12"/>
      <c r="E1006" s="12" t="s">
        <v>453</v>
      </c>
      <c r="F1006" s="17" t="s">
        <v>1437</v>
      </c>
      <c r="G1006" s="13">
        <v>337</v>
      </c>
      <c r="H1006" s="14">
        <v>897.93649999999991</v>
      </c>
      <c r="I1006" s="14">
        <v>122.16250000000001</v>
      </c>
      <c r="J1006" s="9" t="s">
        <v>1999</v>
      </c>
      <c r="K1006" s="29"/>
      <c r="L1006" s="29"/>
      <c r="M1006" s="29"/>
      <c r="N1006" s="14"/>
      <c r="O1006" s="29"/>
      <c r="P1006" s="29"/>
      <c r="Q1006" s="29"/>
      <c r="R1006" s="29"/>
      <c r="S1006" s="29">
        <f t="shared" si="770"/>
        <v>0</v>
      </c>
      <c r="T1006" s="29">
        <f t="shared" si="771"/>
        <v>122.16250000000001</v>
      </c>
      <c r="U1006" s="29"/>
      <c r="V1006" s="29"/>
      <c r="W1006" s="29"/>
      <c r="X1006" s="29"/>
    </row>
    <row r="1007" spans="1:24" x14ac:dyDescent="0.25">
      <c r="A1007" s="6">
        <v>1699</v>
      </c>
      <c r="B1007" s="30">
        <v>1002</v>
      </c>
      <c r="C1007" s="30"/>
      <c r="D1007" s="12"/>
      <c r="E1007" s="12" t="s">
        <v>453</v>
      </c>
      <c r="F1007" s="17" t="s">
        <v>1438</v>
      </c>
      <c r="G1007" s="13">
        <v>201</v>
      </c>
      <c r="H1007" s="14">
        <v>535.56449999999995</v>
      </c>
      <c r="I1007" s="14">
        <v>72.862500000000011</v>
      </c>
      <c r="J1007" s="9" t="s">
        <v>1999</v>
      </c>
      <c r="K1007" s="29"/>
      <c r="L1007" s="29"/>
      <c r="M1007" s="29"/>
      <c r="N1007" s="14"/>
      <c r="O1007" s="29"/>
      <c r="P1007" s="29"/>
      <c r="Q1007" s="29"/>
      <c r="R1007" s="29"/>
      <c r="S1007" s="29">
        <f t="shared" si="770"/>
        <v>0</v>
      </c>
      <c r="T1007" s="29">
        <f t="shared" si="771"/>
        <v>72.862500000000011</v>
      </c>
      <c r="U1007" s="29"/>
      <c r="V1007" s="29"/>
      <c r="W1007" s="29"/>
      <c r="X1007" s="29"/>
    </row>
    <row r="1008" spans="1:24" s="10" customFormat="1" x14ac:dyDescent="0.25">
      <c r="A1008" s="6">
        <v>1700</v>
      </c>
      <c r="B1008" s="30">
        <v>1003</v>
      </c>
      <c r="C1008" s="30"/>
      <c r="D1008" s="15" t="s">
        <v>211</v>
      </c>
      <c r="E1008" s="15"/>
      <c r="F1008" s="9"/>
      <c r="G1008" s="16">
        <v>1414</v>
      </c>
      <c r="H1008" s="9">
        <v>3767.6029999999992</v>
      </c>
      <c r="I1008" s="9">
        <v>512.57500000000005</v>
      </c>
      <c r="J1008" s="9" t="s">
        <v>1999</v>
      </c>
      <c r="K1008" s="21"/>
      <c r="L1008" s="21"/>
      <c r="M1008" s="21"/>
      <c r="N1008" s="21">
        <f t="shared" ref="N1008" si="772">SUM(N1009:N1013)</f>
        <v>0</v>
      </c>
      <c r="O1008" s="21"/>
      <c r="P1008" s="21"/>
      <c r="Q1008" s="21"/>
      <c r="R1008" s="21"/>
      <c r="S1008" s="21">
        <f t="shared" ref="S1008:T1008" si="773">SUM(S1009:S1013)</f>
        <v>0</v>
      </c>
      <c r="T1008" s="21">
        <f t="shared" si="773"/>
        <v>512.57500000000005</v>
      </c>
      <c r="U1008" s="21"/>
      <c r="V1008" s="21"/>
      <c r="W1008" s="21"/>
      <c r="X1008" s="21"/>
    </row>
    <row r="1009" spans="1:24" x14ac:dyDescent="0.25">
      <c r="A1009" s="6">
        <v>1701</v>
      </c>
      <c r="B1009" s="30">
        <v>1004</v>
      </c>
      <c r="C1009" s="30"/>
      <c r="D1009" s="12"/>
      <c r="E1009" s="12" t="s">
        <v>455</v>
      </c>
      <c r="F1009" s="17" t="s">
        <v>1807</v>
      </c>
      <c r="G1009" s="13">
        <v>379</v>
      </c>
      <c r="H1009" s="14">
        <v>1009.8454999999999</v>
      </c>
      <c r="I1009" s="14">
        <v>137.38750000000002</v>
      </c>
      <c r="J1009" s="9" t="s">
        <v>1999</v>
      </c>
      <c r="K1009" s="29"/>
      <c r="L1009" s="29"/>
      <c r="M1009" s="29"/>
      <c r="N1009" s="14"/>
      <c r="O1009" s="29"/>
      <c r="P1009" s="29"/>
      <c r="Q1009" s="29"/>
      <c r="R1009" s="29"/>
      <c r="S1009" s="29">
        <f t="shared" ref="S1009:S1013" si="774">N1009/100*R1009</f>
        <v>0</v>
      </c>
      <c r="T1009" s="29">
        <f t="shared" ref="T1009:T1013" si="775">I1009-S1009</f>
        <v>137.38750000000002</v>
      </c>
      <c r="U1009" s="29"/>
      <c r="V1009" s="29"/>
      <c r="W1009" s="29"/>
      <c r="X1009" s="29"/>
    </row>
    <row r="1010" spans="1:24" x14ac:dyDescent="0.25">
      <c r="A1010" s="6">
        <v>1702</v>
      </c>
      <c r="B1010" s="30">
        <v>1005</v>
      </c>
      <c r="C1010" s="30"/>
      <c r="D1010" s="12"/>
      <c r="E1010" s="12" t="s">
        <v>453</v>
      </c>
      <c r="F1010" s="17" t="s">
        <v>1439</v>
      </c>
      <c r="G1010" s="13">
        <v>373</v>
      </c>
      <c r="H1010" s="14">
        <v>993.85849999999982</v>
      </c>
      <c r="I1010" s="14">
        <v>135.21250000000001</v>
      </c>
      <c r="J1010" s="9" t="s">
        <v>1999</v>
      </c>
      <c r="K1010" s="29"/>
      <c r="L1010" s="29"/>
      <c r="M1010" s="29"/>
      <c r="N1010" s="14"/>
      <c r="O1010" s="29"/>
      <c r="P1010" s="29"/>
      <c r="Q1010" s="29"/>
      <c r="R1010" s="29"/>
      <c r="S1010" s="29">
        <f t="shared" si="774"/>
        <v>0</v>
      </c>
      <c r="T1010" s="29">
        <f t="shared" si="775"/>
        <v>135.21250000000001</v>
      </c>
      <c r="U1010" s="29"/>
      <c r="V1010" s="29"/>
      <c r="W1010" s="29"/>
      <c r="X1010" s="29"/>
    </row>
    <row r="1011" spans="1:24" x14ac:dyDescent="0.25">
      <c r="A1011" s="6">
        <v>1703</v>
      </c>
      <c r="B1011" s="30">
        <v>1006</v>
      </c>
      <c r="C1011" s="30"/>
      <c r="D1011" s="12"/>
      <c r="E1011" s="12" t="s">
        <v>453</v>
      </c>
      <c r="F1011" s="17" t="s">
        <v>1440</v>
      </c>
      <c r="G1011" s="13">
        <v>495</v>
      </c>
      <c r="H1011" s="14">
        <v>1318.9274999999998</v>
      </c>
      <c r="I1011" s="14">
        <v>179.4375</v>
      </c>
      <c r="J1011" s="9" t="s">
        <v>1999</v>
      </c>
      <c r="K1011" s="29"/>
      <c r="L1011" s="29"/>
      <c r="M1011" s="29"/>
      <c r="N1011" s="14"/>
      <c r="O1011" s="29"/>
      <c r="P1011" s="29"/>
      <c r="Q1011" s="29"/>
      <c r="R1011" s="29"/>
      <c r="S1011" s="29">
        <f t="shared" si="774"/>
        <v>0</v>
      </c>
      <c r="T1011" s="29">
        <f t="shared" si="775"/>
        <v>179.4375</v>
      </c>
      <c r="U1011" s="29"/>
      <c r="V1011" s="29"/>
      <c r="W1011" s="29"/>
      <c r="X1011" s="29"/>
    </row>
    <row r="1012" spans="1:24" x14ac:dyDescent="0.25">
      <c r="A1012" s="6">
        <v>1704</v>
      </c>
      <c r="B1012" s="30">
        <v>1007</v>
      </c>
      <c r="C1012" s="30"/>
      <c r="D1012" s="12"/>
      <c r="E1012" s="12" t="s">
        <v>453</v>
      </c>
      <c r="F1012" s="17" t="s">
        <v>1441</v>
      </c>
      <c r="G1012" s="13">
        <v>116</v>
      </c>
      <c r="H1012" s="14">
        <v>309.08199999999999</v>
      </c>
      <c r="I1012" s="14">
        <v>42.050000000000004</v>
      </c>
      <c r="J1012" s="9" t="s">
        <v>1999</v>
      </c>
      <c r="K1012" s="29"/>
      <c r="L1012" s="29"/>
      <c r="M1012" s="29"/>
      <c r="N1012" s="14"/>
      <c r="O1012" s="29"/>
      <c r="P1012" s="29"/>
      <c r="Q1012" s="29"/>
      <c r="R1012" s="29"/>
      <c r="S1012" s="29">
        <f t="shared" si="774"/>
        <v>0</v>
      </c>
      <c r="T1012" s="29">
        <f t="shared" si="775"/>
        <v>42.050000000000004</v>
      </c>
      <c r="U1012" s="29"/>
      <c r="V1012" s="29"/>
      <c r="W1012" s="29"/>
      <c r="X1012" s="29"/>
    </row>
    <row r="1013" spans="1:24" x14ac:dyDescent="0.25">
      <c r="A1013" s="6">
        <v>1705</v>
      </c>
      <c r="B1013" s="30">
        <v>1008</v>
      </c>
      <c r="C1013" s="30"/>
      <c r="D1013" s="12"/>
      <c r="E1013" s="12" t="s">
        <v>453</v>
      </c>
      <c r="F1013" s="17" t="s">
        <v>1442</v>
      </c>
      <c r="G1013" s="13">
        <v>51</v>
      </c>
      <c r="H1013" s="14">
        <v>135.8895</v>
      </c>
      <c r="I1013" s="14">
        <v>18.487500000000001</v>
      </c>
      <c r="J1013" s="9" t="s">
        <v>1999</v>
      </c>
      <c r="K1013" s="29"/>
      <c r="L1013" s="29"/>
      <c r="M1013" s="29"/>
      <c r="N1013" s="14"/>
      <c r="O1013" s="29"/>
      <c r="P1013" s="29"/>
      <c r="Q1013" s="29"/>
      <c r="R1013" s="29"/>
      <c r="S1013" s="29">
        <f t="shared" si="774"/>
        <v>0</v>
      </c>
      <c r="T1013" s="29">
        <f t="shared" si="775"/>
        <v>18.487500000000001</v>
      </c>
      <c r="U1013" s="29"/>
      <c r="V1013" s="29"/>
      <c r="W1013" s="29"/>
      <c r="X1013" s="29"/>
    </row>
    <row r="1014" spans="1:24" s="10" customFormat="1" ht="15" customHeight="1" x14ac:dyDescent="0.25">
      <c r="A1014" s="6">
        <v>1706</v>
      </c>
      <c r="B1014" s="30">
        <v>1009</v>
      </c>
      <c r="C1014" s="30"/>
      <c r="D1014" s="15" t="s">
        <v>212</v>
      </c>
      <c r="E1014" s="15"/>
      <c r="F1014" s="9"/>
      <c r="G1014" s="16">
        <v>4384</v>
      </c>
      <c r="H1014" s="9">
        <v>11815.225</v>
      </c>
      <c r="I1014" s="9">
        <v>1538.8105</v>
      </c>
      <c r="J1014" s="9" t="s">
        <v>1999</v>
      </c>
      <c r="K1014" s="21"/>
      <c r="L1014" s="21"/>
      <c r="M1014" s="21"/>
      <c r="N1014" s="21">
        <f t="shared" ref="N1014" si="776">SUM(N1015:N1017)</f>
        <v>0</v>
      </c>
      <c r="O1014" s="21"/>
      <c r="P1014" s="21"/>
      <c r="Q1014" s="21"/>
      <c r="R1014" s="21"/>
      <c r="S1014" s="21">
        <f t="shared" ref="S1014:T1014" si="777">SUM(S1015:S1017)</f>
        <v>0</v>
      </c>
      <c r="T1014" s="21">
        <f t="shared" si="777"/>
        <v>1538.8105</v>
      </c>
      <c r="U1014" s="21"/>
      <c r="V1014" s="21"/>
      <c r="W1014" s="21"/>
      <c r="X1014" s="21"/>
    </row>
    <row r="1015" spans="1:24" x14ac:dyDescent="0.25">
      <c r="A1015" s="6">
        <v>1707</v>
      </c>
      <c r="B1015" s="30">
        <v>1010</v>
      </c>
      <c r="C1015" s="30"/>
      <c r="D1015" s="12"/>
      <c r="E1015" s="12" t="s">
        <v>455</v>
      </c>
      <c r="F1015" s="17" t="s">
        <v>1808</v>
      </c>
      <c r="G1015" s="13">
        <v>2935</v>
      </c>
      <c r="H1015" s="14">
        <v>7919.3249999999998</v>
      </c>
      <c r="I1015" s="14">
        <v>1026.7629999999999</v>
      </c>
      <c r="J1015" s="9" t="s">
        <v>1999</v>
      </c>
      <c r="K1015" s="29"/>
      <c r="L1015" s="29"/>
      <c r="M1015" s="29"/>
      <c r="N1015" s="14"/>
      <c r="O1015" s="29"/>
      <c r="P1015" s="29"/>
      <c r="Q1015" s="29"/>
      <c r="R1015" s="29"/>
      <c r="S1015" s="29">
        <f t="shared" ref="S1015:S1017" si="778">N1015/100*R1015</f>
        <v>0</v>
      </c>
      <c r="T1015" s="29">
        <f t="shared" ref="T1015:T1017" si="779">I1015-S1015</f>
        <v>1026.7629999999999</v>
      </c>
      <c r="U1015" s="29"/>
      <c r="V1015" s="29"/>
      <c r="W1015" s="29"/>
      <c r="X1015" s="29"/>
    </row>
    <row r="1016" spans="1:24" x14ac:dyDescent="0.25">
      <c r="A1016" s="6">
        <v>1708</v>
      </c>
      <c r="B1016" s="30">
        <v>1011</v>
      </c>
      <c r="C1016" s="30"/>
      <c r="D1016" s="12"/>
      <c r="E1016" s="12" t="s">
        <v>453</v>
      </c>
      <c r="F1016" s="17" t="s">
        <v>1443</v>
      </c>
      <c r="G1016" s="13">
        <v>1041</v>
      </c>
      <c r="H1016" s="14">
        <v>2808.7839999999997</v>
      </c>
      <c r="I1016" s="14">
        <v>364.14749999999998</v>
      </c>
      <c r="J1016" s="9" t="s">
        <v>1999</v>
      </c>
      <c r="K1016" s="29"/>
      <c r="L1016" s="29"/>
      <c r="M1016" s="29"/>
      <c r="N1016" s="14"/>
      <c r="O1016" s="29"/>
      <c r="P1016" s="29"/>
      <c r="Q1016" s="29"/>
      <c r="R1016" s="29"/>
      <c r="S1016" s="29">
        <f t="shared" si="778"/>
        <v>0</v>
      </c>
      <c r="T1016" s="29">
        <f t="shared" si="779"/>
        <v>364.14749999999998</v>
      </c>
      <c r="U1016" s="29"/>
      <c r="V1016" s="29"/>
      <c r="W1016" s="29"/>
      <c r="X1016" s="29"/>
    </row>
    <row r="1017" spans="1:24" x14ac:dyDescent="0.25">
      <c r="A1017" s="6">
        <v>1709</v>
      </c>
      <c r="B1017" s="30">
        <v>1012</v>
      </c>
      <c r="C1017" s="30"/>
      <c r="D1017" s="12"/>
      <c r="E1017" s="12" t="s">
        <v>453</v>
      </c>
      <c r="F1017" s="17" t="s">
        <v>1444</v>
      </c>
      <c r="G1017" s="13">
        <v>408</v>
      </c>
      <c r="H1017" s="14">
        <v>1087.116</v>
      </c>
      <c r="I1017" s="14">
        <v>147.9</v>
      </c>
      <c r="J1017" s="9" t="s">
        <v>1999</v>
      </c>
      <c r="K1017" s="29"/>
      <c r="L1017" s="29"/>
      <c r="M1017" s="29"/>
      <c r="N1017" s="14"/>
      <c r="O1017" s="29"/>
      <c r="P1017" s="29"/>
      <c r="Q1017" s="29"/>
      <c r="R1017" s="29"/>
      <c r="S1017" s="29">
        <f t="shared" si="778"/>
        <v>0</v>
      </c>
      <c r="T1017" s="29">
        <f t="shared" si="779"/>
        <v>147.9</v>
      </c>
      <c r="U1017" s="29"/>
      <c r="V1017" s="29"/>
      <c r="W1017" s="29"/>
      <c r="X1017" s="29"/>
    </row>
    <row r="1018" spans="1:24" s="10" customFormat="1" x14ac:dyDescent="0.25">
      <c r="A1018" s="6">
        <v>1710</v>
      </c>
      <c r="B1018" s="30">
        <v>1013</v>
      </c>
      <c r="C1018" s="30"/>
      <c r="D1018" s="15" t="s">
        <v>213</v>
      </c>
      <c r="E1018" s="15"/>
      <c r="F1018" s="15"/>
      <c r="G1018" s="16">
        <v>1017</v>
      </c>
      <c r="H1018" s="9">
        <v>2709.7964999999999</v>
      </c>
      <c r="I1018" s="9">
        <v>368.66250000000002</v>
      </c>
      <c r="J1018" s="9" t="s">
        <v>1999</v>
      </c>
      <c r="K1018" s="21"/>
      <c r="L1018" s="21"/>
      <c r="M1018" s="21"/>
      <c r="N1018" s="21">
        <f t="shared" ref="N1018" si="780">SUM(N1019:N1020)</f>
        <v>0</v>
      </c>
      <c r="O1018" s="21"/>
      <c r="P1018" s="21"/>
      <c r="Q1018" s="21"/>
      <c r="R1018" s="21"/>
      <c r="S1018" s="21">
        <f t="shared" ref="S1018:T1018" si="781">SUM(S1019:S1020)</f>
        <v>0</v>
      </c>
      <c r="T1018" s="21">
        <f t="shared" si="781"/>
        <v>368.66250000000002</v>
      </c>
      <c r="U1018" s="21"/>
      <c r="V1018" s="21"/>
      <c r="W1018" s="21"/>
      <c r="X1018" s="21"/>
    </row>
    <row r="1019" spans="1:24" x14ac:dyDescent="0.25">
      <c r="A1019" s="6">
        <v>1711</v>
      </c>
      <c r="B1019" s="30">
        <v>1014</v>
      </c>
      <c r="C1019" s="30"/>
      <c r="D1019" s="12"/>
      <c r="E1019" s="12" t="s">
        <v>455</v>
      </c>
      <c r="F1019" s="17" t="s">
        <v>1809</v>
      </c>
      <c r="G1019" s="13">
        <v>817</v>
      </c>
      <c r="H1019" s="14">
        <v>2176.8964999999998</v>
      </c>
      <c r="I1019" s="14">
        <v>296.16250000000002</v>
      </c>
      <c r="J1019" s="9" t="s">
        <v>1999</v>
      </c>
      <c r="K1019" s="29"/>
      <c r="L1019" s="29"/>
      <c r="M1019" s="29"/>
      <c r="N1019" s="14"/>
      <c r="O1019" s="29"/>
      <c r="P1019" s="29"/>
      <c r="Q1019" s="29"/>
      <c r="R1019" s="29"/>
      <c r="S1019" s="29">
        <f t="shared" ref="S1019:S1020" si="782">N1019/100*R1019</f>
        <v>0</v>
      </c>
      <c r="T1019" s="29">
        <f t="shared" ref="T1019:T1020" si="783">I1019-S1019</f>
        <v>296.16250000000002</v>
      </c>
      <c r="U1019" s="29"/>
      <c r="V1019" s="29"/>
      <c r="W1019" s="29"/>
      <c r="X1019" s="29"/>
    </row>
    <row r="1020" spans="1:24" x14ac:dyDescent="0.25">
      <c r="A1020" s="6">
        <v>1712</v>
      </c>
      <c r="B1020" s="30">
        <v>1015</v>
      </c>
      <c r="C1020" s="30"/>
      <c r="D1020" s="12"/>
      <c r="E1020" s="12" t="s">
        <v>454</v>
      </c>
      <c r="F1020" s="17" t="s">
        <v>919</v>
      </c>
      <c r="G1020" s="13">
        <v>200</v>
      </c>
      <c r="H1020" s="14">
        <v>532.9</v>
      </c>
      <c r="I1020" s="14">
        <v>72.5</v>
      </c>
      <c r="J1020" s="9" t="s">
        <v>1999</v>
      </c>
      <c r="K1020" s="29"/>
      <c r="L1020" s="29"/>
      <c r="M1020" s="29"/>
      <c r="N1020" s="14"/>
      <c r="O1020" s="29"/>
      <c r="P1020" s="29"/>
      <c r="Q1020" s="29"/>
      <c r="R1020" s="29"/>
      <c r="S1020" s="29">
        <f t="shared" si="782"/>
        <v>0</v>
      </c>
      <c r="T1020" s="29">
        <f t="shared" si="783"/>
        <v>72.5</v>
      </c>
      <c r="U1020" s="29"/>
      <c r="V1020" s="29"/>
      <c r="W1020" s="29"/>
      <c r="X1020" s="29"/>
    </row>
    <row r="1021" spans="1:24" s="10" customFormat="1" x14ac:dyDescent="0.25">
      <c r="A1021" s="6">
        <v>1713</v>
      </c>
      <c r="B1021" s="30">
        <v>1016</v>
      </c>
      <c r="C1021" s="30"/>
      <c r="D1021" s="15" t="s">
        <v>214</v>
      </c>
      <c r="E1021" s="15"/>
      <c r="F1021" s="15"/>
      <c r="G1021" s="16">
        <v>584</v>
      </c>
      <c r="H1021" s="9">
        <v>1556.068</v>
      </c>
      <c r="I1021" s="9">
        <v>211.70000000000002</v>
      </c>
      <c r="J1021" s="9" t="s">
        <v>1999</v>
      </c>
      <c r="K1021" s="21"/>
      <c r="L1021" s="21"/>
      <c r="M1021" s="21"/>
      <c r="N1021" s="21">
        <f t="shared" ref="N1021" si="784">SUM(N1022)</f>
        <v>0</v>
      </c>
      <c r="O1021" s="21"/>
      <c r="P1021" s="21"/>
      <c r="Q1021" s="21"/>
      <c r="R1021" s="21"/>
      <c r="S1021" s="21">
        <f t="shared" ref="S1021:T1021" si="785">SUM(S1022)</f>
        <v>0</v>
      </c>
      <c r="T1021" s="21">
        <f t="shared" si="785"/>
        <v>211.70000000000002</v>
      </c>
      <c r="U1021" s="21"/>
      <c r="V1021" s="21"/>
      <c r="W1021" s="21"/>
      <c r="X1021" s="21"/>
    </row>
    <row r="1022" spans="1:24" x14ac:dyDescent="0.25">
      <c r="A1022" s="6">
        <v>1714</v>
      </c>
      <c r="B1022" s="30">
        <v>1017</v>
      </c>
      <c r="C1022" s="30"/>
      <c r="D1022" s="12"/>
      <c r="E1022" s="12" t="s">
        <v>455</v>
      </c>
      <c r="F1022" s="17" t="s">
        <v>1810</v>
      </c>
      <c r="G1022" s="13">
        <v>584</v>
      </c>
      <c r="H1022" s="14">
        <v>1556.068</v>
      </c>
      <c r="I1022" s="14">
        <v>211.70000000000002</v>
      </c>
      <c r="J1022" s="9" t="s">
        <v>1999</v>
      </c>
      <c r="K1022" s="29"/>
      <c r="L1022" s="29"/>
      <c r="M1022" s="29"/>
      <c r="N1022" s="14"/>
      <c r="O1022" s="29"/>
      <c r="P1022" s="29"/>
      <c r="Q1022" s="29"/>
      <c r="R1022" s="29"/>
      <c r="S1022" s="29">
        <f>N1022/100*R1022</f>
        <v>0</v>
      </c>
      <c r="T1022" s="29">
        <f>I1022-S1022</f>
        <v>211.70000000000002</v>
      </c>
      <c r="U1022" s="29"/>
      <c r="V1022" s="29"/>
      <c r="W1022" s="29"/>
      <c r="X1022" s="29"/>
    </row>
    <row r="1023" spans="1:24" s="10" customFormat="1" ht="18" customHeight="1" x14ac:dyDescent="0.25">
      <c r="A1023" s="6">
        <v>1715</v>
      </c>
      <c r="B1023" s="30">
        <v>1018</v>
      </c>
      <c r="C1023" s="30"/>
      <c r="D1023" s="15" t="s">
        <v>215</v>
      </c>
      <c r="E1023" s="15"/>
      <c r="F1023" s="15"/>
      <c r="G1023" s="16">
        <v>922</v>
      </c>
      <c r="H1023" s="9">
        <v>2418.2815000000001</v>
      </c>
      <c r="I1023" s="9">
        <v>320.11874999999998</v>
      </c>
      <c r="J1023" s="9" t="s">
        <v>1999</v>
      </c>
      <c r="K1023" s="21"/>
      <c r="L1023" s="21"/>
      <c r="M1023" s="21"/>
      <c r="N1023" s="21">
        <f t="shared" ref="N1023" si="786">SUM(N1024:N1026)</f>
        <v>0</v>
      </c>
      <c r="O1023" s="21"/>
      <c r="P1023" s="21"/>
      <c r="Q1023" s="21"/>
      <c r="R1023" s="21"/>
      <c r="S1023" s="21">
        <f t="shared" ref="S1023:T1023" si="787">SUM(S1024:S1026)</f>
        <v>0</v>
      </c>
      <c r="T1023" s="21">
        <f t="shared" si="787"/>
        <v>320.11874999999998</v>
      </c>
      <c r="U1023" s="21"/>
      <c r="V1023" s="21"/>
      <c r="W1023" s="21"/>
      <c r="X1023" s="21"/>
    </row>
    <row r="1024" spans="1:24" x14ac:dyDescent="0.25">
      <c r="A1024" s="6">
        <v>1716</v>
      </c>
      <c r="B1024" s="30">
        <v>1019</v>
      </c>
      <c r="C1024" s="30"/>
      <c r="D1024" s="12"/>
      <c r="E1024" s="12" t="s">
        <v>455</v>
      </c>
      <c r="F1024" s="17" t="s">
        <v>1811</v>
      </c>
      <c r="G1024" s="13">
        <v>609</v>
      </c>
      <c r="H1024" s="14">
        <v>1584.2929999999999</v>
      </c>
      <c r="I1024" s="14">
        <v>206.65625</v>
      </c>
      <c r="J1024" s="9" t="s">
        <v>1999</v>
      </c>
      <c r="K1024" s="29"/>
      <c r="L1024" s="29"/>
      <c r="M1024" s="29"/>
      <c r="N1024" s="14"/>
      <c r="O1024" s="29"/>
      <c r="P1024" s="29"/>
      <c r="Q1024" s="29"/>
      <c r="R1024" s="29"/>
      <c r="S1024" s="29">
        <f t="shared" ref="S1024:S1026" si="788">N1024/100*R1024</f>
        <v>0</v>
      </c>
      <c r="T1024" s="29">
        <f t="shared" ref="T1024:T1026" si="789">I1024-S1024</f>
        <v>206.65625</v>
      </c>
      <c r="U1024" s="29"/>
      <c r="V1024" s="29"/>
      <c r="W1024" s="29"/>
      <c r="X1024" s="29"/>
    </row>
    <row r="1025" spans="1:24" x14ac:dyDescent="0.25">
      <c r="A1025" s="6">
        <v>1717</v>
      </c>
      <c r="B1025" s="30">
        <v>1020</v>
      </c>
      <c r="C1025" s="30"/>
      <c r="D1025" s="12"/>
      <c r="E1025" s="12" t="s">
        <v>454</v>
      </c>
      <c r="F1025" s="17" t="s">
        <v>920</v>
      </c>
      <c r="G1025" s="13">
        <v>54</v>
      </c>
      <c r="H1025" s="14">
        <v>143.88299999999998</v>
      </c>
      <c r="I1025" s="14">
        <v>19.575000000000003</v>
      </c>
      <c r="J1025" s="9" t="s">
        <v>1999</v>
      </c>
      <c r="K1025" s="29"/>
      <c r="L1025" s="29"/>
      <c r="M1025" s="29"/>
      <c r="N1025" s="14"/>
      <c r="O1025" s="29"/>
      <c r="P1025" s="29"/>
      <c r="Q1025" s="29"/>
      <c r="R1025" s="29"/>
      <c r="S1025" s="29">
        <f t="shared" si="788"/>
        <v>0</v>
      </c>
      <c r="T1025" s="29">
        <f t="shared" si="789"/>
        <v>19.575000000000003</v>
      </c>
      <c r="U1025" s="29"/>
      <c r="V1025" s="29"/>
      <c r="W1025" s="29"/>
      <c r="X1025" s="29"/>
    </row>
    <row r="1026" spans="1:24" x14ac:dyDescent="0.25">
      <c r="A1026" s="6">
        <v>1718</v>
      </c>
      <c r="B1026" s="30">
        <v>1021</v>
      </c>
      <c r="C1026" s="30"/>
      <c r="D1026" s="12"/>
      <c r="E1026" s="12" t="s">
        <v>453</v>
      </c>
      <c r="F1026" s="17" t="s">
        <v>1445</v>
      </c>
      <c r="G1026" s="13">
        <v>259</v>
      </c>
      <c r="H1026" s="14">
        <v>690.10550000000001</v>
      </c>
      <c r="I1026" s="14">
        <v>93.887500000000003</v>
      </c>
      <c r="J1026" s="9" t="s">
        <v>1999</v>
      </c>
      <c r="K1026" s="29"/>
      <c r="L1026" s="29"/>
      <c r="M1026" s="29"/>
      <c r="N1026" s="14"/>
      <c r="O1026" s="29"/>
      <c r="P1026" s="29"/>
      <c r="Q1026" s="29"/>
      <c r="R1026" s="29"/>
      <c r="S1026" s="29">
        <f t="shared" si="788"/>
        <v>0</v>
      </c>
      <c r="T1026" s="29">
        <f t="shared" si="789"/>
        <v>93.887500000000003</v>
      </c>
      <c r="U1026" s="29"/>
      <c r="V1026" s="29"/>
      <c r="W1026" s="29"/>
      <c r="X1026" s="29"/>
    </row>
    <row r="1027" spans="1:24" s="10" customFormat="1" ht="31.5" x14ac:dyDescent="0.25">
      <c r="A1027" s="6">
        <v>1719</v>
      </c>
      <c r="B1027" s="30">
        <v>1022</v>
      </c>
      <c r="C1027" s="30"/>
      <c r="D1027" s="15" t="s">
        <v>216</v>
      </c>
      <c r="E1027" s="15"/>
      <c r="F1027" s="15"/>
      <c r="G1027" s="16">
        <v>1047</v>
      </c>
      <c r="H1027" s="9">
        <v>2778.7339999999999</v>
      </c>
      <c r="I1027" s="9">
        <v>375.49625000000003</v>
      </c>
      <c r="J1027" s="9" t="s">
        <v>1999</v>
      </c>
      <c r="K1027" s="21"/>
      <c r="L1027" s="21"/>
      <c r="M1027" s="21"/>
      <c r="N1027" s="21">
        <f t="shared" ref="N1027" si="790">SUM(N1028:N1030)</f>
        <v>0</v>
      </c>
      <c r="O1027" s="21"/>
      <c r="P1027" s="21"/>
      <c r="Q1027" s="21"/>
      <c r="R1027" s="21"/>
      <c r="S1027" s="21">
        <f t="shared" ref="S1027:T1027" si="791">SUM(S1028:S1030)</f>
        <v>0</v>
      </c>
      <c r="T1027" s="21">
        <f t="shared" si="791"/>
        <v>375.49625000000003</v>
      </c>
      <c r="U1027" s="21"/>
      <c r="V1027" s="21"/>
      <c r="W1027" s="21"/>
      <c r="X1027" s="21"/>
    </row>
    <row r="1028" spans="1:24" x14ac:dyDescent="0.25">
      <c r="A1028" s="6">
        <v>1720</v>
      </c>
      <c r="B1028" s="30">
        <v>1023</v>
      </c>
      <c r="C1028" s="30"/>
      <c r="D1028" s="12"/>
      <c r="E1028" s="12" t="s">
        <v>455</v>
      </c>
      <c r="F1028" s="17" t="s">
        <v>1812</v>
      </c>
      <c r="G1028" s="13">
        <v>904</v>
      </c>
      <c r="H1028" s="14">
        <v>2397.7104999999997</v>
      </c>
      <c r="I1028" s="14">
        <v>323.65875</v>
      </c>
      <c r="J1028" s="9" t="s">
        <v>1999</v>
      </c>
      <c r="K1028" s="29"/>
      <c r="L1028" s="29"/>
      <c r="M1028" s="29"/>
      <c r="N1028" s="14"/>
      <c r="O1028" s="29"/>
      <c r="P1028" s="29"/>
      <c r="Q1028" s="29"/>
      <c r="R1028" s="29"/>
      <c r="S1028" s="29">
        <f t="shared" ref="S1028:S1030" si="792">N1028/100*R1028</f>
        <v>0</v>
      </c>
      <c r="T1028" s="29">
        <f t="shared" ref="T1028:T1030" si="793">I1028-S1028</f>
        <v>323.65875</v>
      </c>
      <c r="U1028" s="29"/>
      <c r="V1028" s="29"/>
      <c r="W1028" s="29"/>
      <c r="X1028" s="29"/>
    </row>
    <row r="1029" spans="1:24" x14ac:dyDescent="0.25">
      <c r="A1029" s="6">
        <v>1721</v>
      </c>
      <c r="B1029" s="30">
        <v>1024</v>
      </c>
      <c r="C1029" s="30"/>
      <c r="D1029" s="12"/>
      <c r="E1029" s="12" t="s">
        <v>454</v>
      </c>
      <c r="F1029" s="17" t="s">
        <v>921</v>
      </c>
      <c r="G1029" s="13">
        <v>2</v>
      </c>
      <c r="H1029" s="14">
        <v>5.3289999999999988</v>
      </c>
      <c r="I1029" s="14">
        <v>0.72500000000000009</v>
      </c>
      <c r="J1029" s="9" t="s">
        <v>1999</v>
      </c>
      <c r="K1029" s="29"/>
      <c r="L1029" s="29"/>
      <c r="M1029" s="29"/>
      <c r="N1029" s="14"/>
      <c r="O1029" s="29"/>
      <c r="P1029" s="29"/>
      <c r="Q1029" s="29"/>
      <c r="R1029" s="29"/>
      <c r="S1029" s="29">
        <f t="shared" si="792"/>
        <v>0</v>
      </c>
      <c r="T1029" s="29">
        <f t="shared" si="793"/>
        <v>0.72500000000000009</v>
      </c>
      <c r="U1029" s="29"/>
      <c r="V1029" s="29"/>
      <c r="W1029" s="29"/>
      <c r="X1029" s="29"/>
    </row>
    <row r="1030" spans="1:24" x14ac:dyDescent="0.25">
      <c r="A1030" s="6">
        <v>1722</v>
      </c>
      <c r="B1030" s="30">
        <v>1025</v>
      </c>
      <c r="C1030" s="30"/>
      <c r="D1030" s="12"/>
      <c r="E1030" s="12" t="s">
        <v>454</v>
      </c>
      <c r="F1030" s="17" t="s">
        <v>922</v>
      </c>
      <c r="G1030" s="13">
        <v>141</v>
      </c>
      <c r="H1030" s="14">
        <v>375.69450000000001</v>
      </c>
      <c r="I1030" s="14">
        <v>51.112499999999997</v>
      </c>
      <c r="J1030" s="9" t="s">
        <v>1999</v>
      </c>
      <c r="K1030" s="29"/>
      <c r="L1030" s="29"/>
      <c r="M1030" s="29"/>
      <c r="N1030" s="14"/>
      <c r="O1030" s="29"/>
      <c r="P1030" s="29"/>
      <c r="Q1030" s="29"/>
      <c r="R1030" s="29"/>
      <c r="S1030" s="29">
        <f t="shared" si="792"/>
        <v>0</v>
      </c>
      <c r="T1030" s="29">
        <f t="shared" si="793"/>
        <v>51.112499999999997</v>
      </c>
      <c r="U1030" s="29"/>
      <c r="V1030" s="29"/>
      <c r="W1030" s="29"/>
      <c r="X1030" s="29"/>
    </row>
    <row r="1031" spans="1:24" s="10" customFormat="1" x14ac:dyDescent="0.25">
      <c r="A1031" s="6">
        <v>1723</v>
      </c>
      <c r="B1031" s="30">
        <v>1026</v>
      </c>
      <c r="C1031" s="30"/>
      <c r="D1031" s="15" t="s">
        <v>217</v>
      </c>
      <c r="E1031" s="15"/>
      <c r="F1031" s="15"/>
      <c r="G1031" s="16">
        <v>636</v>
      </c>
      <c r="H1031" s="9">
        <v>1694.6219999999998</v>
      </c>
      <c r="I1031" s="9">
        <v>230.55</v>
      </c>
      <c r="J1031" s="9" t="s">
        <v>1999</v>
      </c>
      <c r="K1031" s="21"/>
      <c r="L1031" s="21"/>
      <c r="M1031" s="21"/>
      <c r="N1031" s="21">
        <f t="shared" ref="N1031" si="794">SUM(N1032)</f>
        <v>0</v>
      </c>
      <c r="O1031" s="21"/>
      <c r="P1031" s="21"/>
      <c r="Q1031" s="21"/>
      <c r="R1031" s="21"/>
      <c r="S1031" s="21">
        <f t="shared" ref="S1031:T1031" si="795">SUM(S1032)</f>
        <v>0</v>
      </c>
      <c r="T1031" s="21">
        <f t="shared" si="795"/>
        <v>230.55</v>
      </c>
      <c r="U1031" s="21"/>
      <c r="V1031" s="21"/>
      <c r="W1031" s="21"/>
      <c r="X1031" s="21"/>
    </row>
    <row r="1032" spans="1:24" x14ac:dyDescent="0.25">
      <c r="A1032" s="6">
        <v>1724</v>
      </c>
      <c r="B1032" s="30">
        <v>1027</v>
      </c>
      <c r="C1032" s="30"/>
      <c r="D1032" s="12"/>
      <c r="E1032" s="12" t="s">
        <v>455</v>
      </c>
      <c r="F1032" s="17" t="s">
        <v>1813</v>
      </c>
      <c r="G1032" s="13">
        <v>636</v>
      </c>
      <c r="H1032" s="14">
        <v>1694.6219999999998</v>
      </c>
      <c r="I1032" s="14">
        <v>230.55</v>
      </c>
      <c r="J1032" s="9" t="s">
        <v>1999</v>
      </c>
      <c r="K1032" s="29"/>
      <c r="L1032" s="29"/>
      <c r="M1032" s="29"/>
      <c r="N1032" s="14"/>
      <c r="O1032" s="29"/>
      <c r="P1032" s="29"/>
      <c r="Q1032" s="29"/>
      <c r="R1032" s="29"/>
      <c r="S1032" s="29">
        <f>N1032/100*R1032</f>
        <v>0</v>
      </c>
      <c r="T1032" s="29">
        <f>I1032-S1032</f>
        <v>230.55</v>
      </c>
      <c r="U1032" s="29"/>
      <c r="V1032" s="29"/>
      <c r="W1032" s="29"/>
      <c r="X1032" s="29"/>
    </row>
    <row r="1033" spans="1:24" s="10" customFormat="1" ht="72.75" customHeight="1" x14ac:dyDescent="0.25">
      <c r="A1033" s="4">
        <v>1902</v>
      </c>
      <c r="B1033" s="30">
        <v>1028</v>
      </c>
      <c r="C1033" s="4"/>
      <c r="D1033" s="41" t="s">
        <v>218</v>
      </c>
      <c r="E1033" s="5"/>
      <c r="F1033" s="5"/>
      <c r="G1033" s="11">
        <v>169710</v>
      </c>
      <c r="H1033" s="1">
        <v>509272.01400000008</v>
      </c>
      <c r="I1033" s="1">
        <v>61559.815249999992</v>
      </c>
      <c r="J1033" s="9" t="s">
        <v>1999</v>
      </c>
      <c r="K1033" s="21"/>
      <c r="L1033" s="21"/>
      <c r="M1033" s="21"/>
      <c r="N1033" s="53">
        <f>N1034+N1036+N1038+N1051+N1058+N1062+N1068+N1072+N1079+N1085+N1090+N1096+N1101+N1105+N1110+N1113+N1119+N1127+N1136+N1139+N1145+N1149+N1155+N1157</f>
        <v>0</v>
      </c>
      <c r="O1033" s="21"/>
      <c r="P1033" s="21"/>
      <c r="Q1033" s="21"/>
      <c r="R1033" s="21"/>
      <c r="S1033" s="53">
        <f>S1034+S1036+S1038+S1051+S1058+S1062+S1068+S1072+S1079+S1085+S1090+S1096+S1101+S1105+S1110+S1113+S1119+S1127+S1136+S1139+S1145+S1149+S1155+S1157</f>
        <v>0</v>
      </c>
      <c r="T1033" s="53">
        <f>T1034+T1036+T1038+T1051+T1058+T1062+T1068+T1072+T1079+T1085+T1090+T1096+T1101+T1105+T1110+T1113+T1119+T1127+T1136+T1139+T1145+T1149+T1155+T1157</f>
        <v>61559.815249999992</v>
      </c>
      <c r="U1033" s="9"/>
      <c r="V1033" s="9"/>
      <c r="W1033" s="9"/>
      <c r="X1033" s="9"/>
    </row>
    <row r="1034" spans="1:24" s="10" customFormat="1" ht="65.25" customHeight="1" x14ac:dyDescent="0.25">
      <c r="A1034" s="6">
        <v>1903</v>
      </c>
      <c r="B1034" s="30">
        <v>1029</v>
      </c>
      <c r="C1034" s="30"/>
      <c r="D1034" s="15" t="s">
        <v>219</v>
      </c>
      <c r="E1034" s="15"/>
      <c r="F1034" s="15"/>
      <c r="G1034" s="16">
        <v>99078</v>
      </c>
      <c r="H1034" s="9">
        <v>313413.38800000004</v>
      </c>
      <c r="I1034" s="9">
        <v>36499.820999999996</v>
      </c>
      <c r="J1034" s="9" t="s">
        <v>1999</v>
      </c>
      <c r="K1034" s="21"/>
      <c r="L1034" s="21"/>
      <c r="M1034" s="21"/>
      <c r="N1034" s="21">
        <f>SUM(N1035)</f>
        <v>0</v>
      </c>
      <c r="O1034" s="21"/>
      <c r="P1034" s="21"/>
      <c r="Q1034" s="21"/>
      <c r="R1034" s="21"/>
      <c r="S1034" s="21">
        <f>SUM(S1035)</f>
        <v>0</v>
      </c>
      <c r="T1034" s="21">
        <f>SUM(T1035)</f>
        <v>36499.820999999996</v>
      </c>
      <c r="U1034" s="21" t="s">
        <v>2027</v>
      </c>
      <c r="V1034" s="21" t="s">
        <v>2028</v>
      </c>
      <c r="W1034" s="20" t="s">
        <v>2030</v>
      </c>
      <c r="X1034" s="21" t="s">
        <v>2029</v>
      </c>
    </row>
    <row r="1035" spans="1:24" x14ac:dyDescent="0.25">
      <c r="A1035" s="6">
        <v>1904</v>
      </c>
      <c r="B1035" s="30">
        <v>1030</v>
      </c>
      <c r="C1035" s="30"/>
      <c r="D1035" s="12"/>
      <c r="E1035" s="12" t="s">
        <v>452</v>
      </c>
      <c r="F1035" s="12" t="s">
        <v>551</v>
      </c>
      <c r="G1035" s="13">
        <v>99078</v>
      </c>
      <c r="H1035" s="14">
        <v>313413.38800000004</v>
      </c>
      <c r="I1035" s="14">
        <v>36499.820999999996</v>
      </c>
      <c r="J1035" s="9" t="s">
        <v>1999</v>
      </c>
      <c r="K1035" s="29"/>
      <c r="L1035" s="29"/>
      <c r="M1035" s="29"/>
      <c r="N1035" s="14"/>
      <c r="O1035" s="29"/>
      <c r="P1035" s="29"/>
      <c r="Q1035" s="29"/>
      <c r="R1035" s="29"/>
      <c r="S1035" s="29">
        <f>N1035/100*R1035</f>
        <v>0</v>
      </c>
      <c r="T1035" s="29">
        <f>I1035-S1035</f>
        <v>36499.820999999996</v>
      </c>
      <c r="U1035" s="29"/>
      <c r="V1035" s="29"/>
      <c r="W1035" s="29"/>
      <c r="X1035" s="29"/>
    </row>
    <row r="1036" spans="1:24" s="10" customFormat="1" ht="60.75" customHeight="1" x14ac:dyDescent="0.25">
      <c r="A1036" s="6">
        <v>1905</v>
      </c>
      <c r="B1036" s="30">
        <v>1031</v>
      </c>
      <c r="C1036" s="30"/>
      <c r="D1036" s="15" t="s">
        <v>220</v>
      </c>
      <c r="E1036" s="15"/>
      <c r="F1036" s="15"/>
      <c r="G1036" s="16">
        <v>17285</v>
      </c>
      <c r="H1036" s="9">
        <v>49447.05</v>
      </c>
      <c r="I1036" s="9">
        <v>6207.6790000000001</v>
      </c>
      <c r="J1036" s="9" t="s">
        <v>1999</v>
      </c>
      <c r="K1036" s="21"/>
      <c r="L1036" s="21"/>
      <c r="M1036" s="21"/>
      <c r="N1036" s="21">
        <f>SUM(N1037)</f>
        <v>0</v>
      </c>
      <c r="O1036" s="21"/>
      <c r="P1036" s="21"/>
      <c r="Q1036" s="21"/>
      <c r="R1036" s="21"/>
      <c r="S1036" s="21">
        <f>SUM(S1037)</f>
        <v>0</v>
      </c>
      <c r="T1036" s="21">
        <f>SUM(T1037)</f>
        <v>6207.6790000000001</v>
      </c>
      <c r="U1036" s="21" t="s">
        <v>2027</v>
      </c>
      <c r="V1036" s="21" t="s">
        <v>2028</v>
      </c>
      <c r="W1036" s="20" t="s">
        <v>2030</v>
      </c>
      <c r="X1036" s="21" t="s">
        <v>2029</v>
      </c>
    </row>
    <row r="1037" spans="1:24" x14ac:dyDescent="0.25">
      <c r="A1037" s="6">
        <v>1906</v>
      </c>
      <c r="B1037" s="30">
        <v>1032</v>
      </c>
      <c r="C1037" s="30"/>
      <c r="D1037" s="12"/>
      <c r="E1037" s="12" t="s">
        <v>463</v>
      </c>
      <c r="F1037" s="12" t="s">
        <v>552</v>
      </c>
      <c r="G1037" s="13">
        <v>17285</v>
      </c>
      <c r="H1037" s="14">
        <v>49447.05</v>
      </c>
      <c r="I1037" s="14">
        <v>6207.6790000000001</v>
      </c>
      <c r="J1037" s="9" t="s">
        <v>1999</v>
      </c>
      <c r="K1037" s="29"/>
      <c r="L1037" s="29"/>
      <c r="M1037" s="29"/>
      <c r="N1037" s="14"/>
      <c r="O1037" s="29"/>
      <c r="P1037" s="29"/>
      <c r="Q1037" s="29"/>
      <c r="R1037" s="29"/>
      <c r="S1037" s="29">
        <f>N1037/100*R1037</f>
        <v>0</v>
      </c>
      <c r="T1037" s="29">
        <f>I1037-S1037</f>
        <v>6207.6790000000001</v>
      </c>
      <c r="U1037" s="29"/>
      <c r="V1037" s="29"/>
      <c r="W1037" s="29"/>
      <c r="X1037" s="29"/>
    </row>
    <row r="1038" spans="1:24" s="10" customFormat="1" ht="65.25" customHeight="1" x14ac:dyDescent="0.25">
      <c r="A1038" s="6">
        <v>1907</v>
      </c>
      <c r="B1038" s="30">
        <v>1033</v>
      </c>
      <c r="C1038" s="30"/>
      <c r="D1038" s="15" t="s">
        <v>221</v>
      </c>
      <c r="E1038" s="15"/>
      <c r="F1038" s="15"/>
      <c r="G1038" s="16">
        <v>8277</v>
      </c>
      <c r="H1038" s="9">
        <v>23146.313000000002</v>
      </c>
      <c r="I1038" s="9">
        <v>3047.9237499999999</v>
      </c>
      <c r="J1038" s="9" t="s">
        <v>1999</v>
      </c>
      <c r="K1038" s="21"/>
      <c r="L1038" s="21"/>
      <c r="M1038" s="21"/>
      <c r="N1038" s="21">
        <f t="shared" ref="N1038" si="796">SUM(N1039:N1050)</f>
        <v>0</v>
      </c>
      <c r="O1038" s="21"/>
      <c r="P1038" s="21"/>
      <c r="Q1038" s="21"/>
      <c r="R1038" s="21"/>
      <c r="S1038" s="21">
        <f t="shared" ref="S1038:T1038" si="797">SUM(S1039:S1050)</f>
        <v>0</v>
      </c>
      <c r="T1038" s="21">
        <f t="shared" si="797"/>
        <v>3047.9237499999999</v>
      </c>
      <c r="U1038" s="21" t="s">
        <v>2035</v>
      </c>
      <c r="V1038" s="21" t="s">
        <v>2033</v>
      </c>
      <c r="W1038" s="20" t="s">
        <v>2030</v>
      </c>
      <c r="X1038" s="21" t="s">
        <v>2034</v>
      </c>
    </row>
    <row r="1039" spans="1:24" x14ac:dyDescent="0.25">
      <c r="A1039" s="6">
        <v>1908</v>
      </c>
      <c r="B1039" s="30">
        <v>1034</v>
      </c>
      <c r="C1039" s="30"/>
      <c r="D1039" s="12"/>
      <c r="E1039" s="12" t="s">
        <v>463</v>
      </c>
      <c r="F1039" s="12" t="s">
        <v>553</v>
      </c>
      <c r="G1039" s="13">
        <v>7071</v>
      </c>
      <c r="H1039" s="14">
        <v>19932.926000000003</v>
      </c>
      <c r="I1039" s="14">
        <v>2610.7487499999997</v>
      </c>
      <c r="J1039" s="9" t="s">
        <v>1999</v>
      </c>
      <c r="K1039" s="29"/>
      <c r="L1039" s="29"/>
      <c r="M1039" s="29"/>
      <c r="N1039" s="14"/>
      <c r="O1039" s="29"/>
      <c r="P1039" s="29"/>
      <c r="Q1039" s="29"/>
      <c r="R1039" s="29"/>
      <c r="S1039" s="29">
        <f t="shared" ref="S1039:S1050" si="798">N1039/100*R1039</f>
        <v>0</v>
      </c>
      <c r="T1039" s="29">
        <f t="shared" ref="T1039:T1050" si="799">I1039-S1039</f>
        <v>2610.7487499999997</v>
      </c>
      <c r="U1039" s="29"/>
      <c r="V1039" s="29"/>
      <c r="W1039" s="29"/>
      <c r="X1039" s="29"/>
    </row>
    <row r="1040" spans="1:24" x14ac:dyDescent="0.25">
      <c r="A1040" s="6">
        <v>1909</v>
      </c>
      <c r="B1040" s="30">
        <v>1035</v>
      </c>
      <c r="C1040" s="30"/>
      <c r="D1040" s="12"/>
      <c r="E1040" s="12" t="s">
        <v>456</v>
      </c>
      <c r="F1040" s="12" t="s">
        <v>554</v>
      </c>
      <c r="G1040" s="13">
        <v>314</v>
      </c>
      <c r="H1040" s="14">
        <v>836.65300000000002</v>
      </c>
      <c r="I1040" s="14">
        <v>113.825</v>
      </c>
      <c r="J1040" s="9" t="s">
        <v>1999</v>
      </c>
      <c r="K1040" s="29"/>
      <c r="L1040" s="29"/>
      <c r="M1040" s="29"/>
      <c r="N1040" s="14"/>
      <c r="O1040" s="29"/>
      <c r="P1040" s="29"/>
      <c r="Q1040" s="29"/>
      <c r="R1040" s="29"/>
      <c r="S1040" s="29">
        <f t="shared" si="798"/>
        <v>0</v>
      </c>
      <c r="T1040" s="29">
        <f t="shared" si="799"/>
        <v>113.825</v>
      </c>
      <c r="U1040" s="29"/>
      <c r="V1040" s="29"/>
      <c r="W1040" s="29"/>
      <c r="X1040" s="29"/>
    </row>
    <row r="1041" spans="1:24" x14ac:dyDescent="0.25">
      <c r="A1041" s="6">
        <v>1910</v>
      </c>
      <c r="B1041" s="30">
        <v>1036</v>
      </c>
      <c r="C1041" s="30"/>
      <c r="D1041" s="12"/>
      <c r="E1041" s="12" t="s">
        <v>456</v>
      </c>
      <c r="F1041" s="12" t="s">
        <v>555</v>
      </c>
      <c r="G1041" s="13">
        <v>31</v>
      </c>
      <c r="H1041" s="14">
        <v>82.599499999999978</v>
      </c>
      <c r="I1041" s="14">
        <v>11.237500000000001</v>
      </c>
      <c r="J1041" s="9" t="s">
        <v>1999</v>
      </c>
      <c r="K1041" s="29"/>
      <c r="L1041" s="29"/>
      <c r="M1041" s="29"/>
      <c r="N1041" s="14"/>
      <c r="O1041" s="29"/>
      <c r="P1041" s="29"/>
      <c r="Q1041" s="29"/>
      <c r="R1041" s="29"/>
      <c r="S1041" s="29">
        <f t="shared" si="798"/>
        <v>0</v>
      </c>
      <c r="T1041" s="29">
        <f t="shared" si="799"/>
        <v>11.237500000000001</v>
      </c>
      <c r="U1041" s="29"/>
      <c r="V1041" s="29"/>
      <c r="W1041" s="29"/>
      <c r="X1041" s="29"/>
    </row>
    <row r="1042" spans="1:24" x14ac:dyDescent="0.25">
      <c r="A1042" s="6">
        <v>1911</v>
      </c>
      <c r="B1042" s="30">
        <v>1037</v>
      </c>
      <c r="C1042" s="30"/>
      <c r="D1042" s="12"/>
      <c r="E1042" s="12" t="s">
        <v>454</v>
      </c>
      <c r="F1042" s="12" t="s">
        <v>556</v>
      </c>
      <c r="G1042" s="13">
        <v>50</v>
      </c>
      <c r="H1042" s="14">
        <v>133.22499999999999</v>
      </c>
      <c r="I1042" s="14">
        <v>18.125</v>
      </c>
      <c r="J1042" s="9" t="s">
        <v>1999</v>
      </c>
      <c r="K1042" s="29"/>
      <c r="L1042" s="29"/>
      <c r="M1042" s="29"/>
      <c r="N1042" s="14"/>
      <c r="O1042" s="29"/>
      <c r="P1042" s="29"/>
      <c r="Q1042" s="29"/>
      <c r="R1042" s="29"/>
      <c r="S1042" s="29">
        <f t="shared" si="798"/>
        <v>0</v>
      </c>
      <c r="T1042" s="29">
        <f t="shared" si="799"/>
        <v>18.125</v>
      </c>
      <c r="U1042" s="29"/>
      <c r="V1042" s="29"/>
      <c r="W1042" s="29"/>
      <c r="X1042" s="29"/>
    </row>
    <row r="1043" spans="1:24" x14ac:dyDescent="0.25">
      <c r="A1043" s="6">
        <v>1912</v>
      </c>
      <c r="B1043" s="30">
        <v>1038</v>
      </c>
      <c r="C1043" s="30"/>
      <c r="D1043" s="12"/>
      <c r="E1043" s="12" t="s">
        <v>458</v>
      </c>
      <c r="F1043" s="12" t="s">
        <v>557</v>
      </c>
      <c r="G1043" s="13">
        <v>2</v>
      </c>
      <c r="H1043" s="14">
        <v>5.3289999999999988</v>
      </c>
      <c r="I1043" s="14">
        <v>0.72500000000000009</v>
      </c>
      <c r="J1043" s="9" t="s">
        <v>1999</v>
      </c>
      <c r="K1043" s="29"/>
      <c r="L1043" s="29"/>
      <c r="M1043" s="29"/>
      <c r="N1043" s="14"/>
      <c r="O1043" s="29"/>
      <c r="P1043" s="29"/>
      <c r="Q1043" s="29"/>
      <c r="R1043" s="29"/>
      <c r="S1043" s="29">
        <f t="shared" si="798"/>
        <v>0</v>
      </c>
      <c r="T1043" s="29">
        <f t="shared" si="799"/>
        <v>0.72500000000000009</v>
      </c>
      <c r="U1043" s="29"/>
      <c r="V1043" s="29"/>
      <c r="W1043" s="29"/>
      <c r="X1043" s="29"/>
    </row>
    <row r="1044" spans="1:24" x14ac:dyDescent="0.25">
      <c r="A1044" s="6">
        <v>1913</v>
      </c>
      <c r="B1044" s="30">
        <v>1039</v>
      </c>
      <c r="C1044" s="30"/>
      <c r="D1044" s="12"/>
      <c r="E1044" s="12" t="s">
        <v>458</v>
      </c>
      <c r="F1044" s="12" t="s">
        <v>558</v>
      </c>
      <c r="G1044" s="13">
        <v>47</v>
      </c>
      <c r="H1044" s="14">
        <v>125.2315</v>
      </c>
      <c r="I1044" s="14">
        <v>17.037500000000001</v>
      </c>
      <c r="J1044" s="9" t="s">
        <v>1999</v>
      </c>
      <c r="K1044" s="29"/>
      <c r="L1044" s="29"/>
      <c r="M1044" s="29"/>
      <c r="N1044" s="14"/>
      <c r="O1044" s="29"/>
      <c r="P1044" s="29"/>
      <c r="Q1044" s="29"/>
      <c r="R1044" s="29"/>
      <c r="S1044" s="29">
        <f t="shared" si="798"/>
        <v>0</v>
      </c>
      <c r="T1044" s="29">
        <f t="shared" si="799"/>
        <v>17.037500000000001</v>
      </c>
      <c r="U1044" s="29"/>
      <c r="V1044" s="29"/>
      <c r="W1044" s="29"/>
      <c r="X1044" s="29"/>
    </row>
    <row r="1045" spans="1:24" x14ac:dyDescent="0.25">
      <c r="A1045" s="6">
        <v>1914</v>
      </c>
      <c r="B1045" s="30">
        <v>1040</v>
      </c>
      <c r="C1045" s="30"/>
      <c r="D1045" s="12"/>
      <c r="E1045" s="12" t="s">
        <v>454</v>
      </c>
      <c r="F1045" s="12" t="s">
        <v>559</v>
      </c>
      <c r="G1045" s="13">
        <v>0</v>
      </c>
      <c r="H1045" s="14">
        <v>0</v>
      </c>
      <c r="I1045" s="14">
        <v>0</v>
      </c>
      <c r="J1045" s="9" t="s">
        <v>1999</v>
      </c>
      <c r="K1045" s="29"/>
      <c r="L1045" s="29"/>
      <c r="M1045" s="29"/>
      <c r="N1045" s="14"/>
      <c r="O1045" s="29"/>
      <c r="P1045" s="29"/>
      <c r="Q1045" s="29"/>
      <c r="R1045" s="29"/>
      <c r="S1045" s="29">
        <f t="shared" si="798"/>
        <v>0</v>
      </c>
      <c r="T1045" s="29">
        <f t="shared" si="799"/>
        <v>0</v>
      </c>
      <c r="U1045" s="29"/>
      <c r="V1045" s="29"/>
      <c r="W1045" s="29"/>
      <c r="X1045" s="29"/>
    </row>
    <row r="1046" spans="1:24" x14ac:dyDescent="0.25">
      <c r="A1046" s="6">
        <v>1915</v>
      </c>
      <c r="B1046" s="30">
        <v>1041</v>
      </c>
      <c r="C1046" s="30"/>
      <c r="D1046" s="12"/>
      <c r="E1046" s="12" t="s">
        <v>456</v>
      </c>
      <c r="F1046" s="12" t="s">
        <v>560</v>
      </c>
      <c r="G1046" s="13">
        <v>166</v>
      </c>
      <c r="H1046" s="14">
        <v>442.30699999999996</v>
      </c>
      <c r="I1046" s="14">
        <v>60.174999999999997</v>
      </c>
      <c r="J1046" s="9" t="s">
        <v>1999</v>
      </c>
      <c r="K1046" s="29"/>
      <c r="L1046" s="29"/>
      <c r="M1046" s="29"/>
      <c r="N1046" s="14"/>
      <c r="O1046" s="29"/>
      <c r="P1046" s="29"/>
      <c r="Q1046" s="29"/>
      <c r="R1046" s="29"/>
      <c r="S1046" s="29">
        <f t="shared" si="798"/>
        <v>0</v>
      </c>
      <c r="T1046" s="29">
        <f t="shared" si="799"/>
        <v>60.174999999999997</v>
      </c>
      <c r="U1046" s="29"/>
      <c r="V1046" s="29"/>
      <c r="W1046" s="29"/>
      <c r="X1046" s="29"/>
    </row>
    <row r="1047" spans="1:24" x14ac:dyDescent="0.25">
      <c r="A1047" s="6">
        <v>1916</v>
      </c>
      <c r="B1047" s="30">
        <v>1042</v>
      </c>
      <c r="C1047" s="30"/>
      <c r="D1047" s="12"/>
      <c r="E1047" s="12" t="s">
        <v>454</v>
      </c>
      <c r="F1047" s="12" t="s">
        <v>561</v>
      </c>
      <c r="G1047" s="13">
        <v>505</v>
      </c>
      <c r="H1047" s="14">
        <v>1345.5724999999998</v>
      </c>
      <c r="I1047" s="14">
        <v>183.06250000000003</v>
      </c>
      <c r="J1047" s="9" t="s">
        <v>1999</v>
      </c>
      <c r="K1047" s="29"/>
      <c r="L1047" s="29"/>
      <c r="M1047" s="29"/>
      <c r="N1047" s="14"/>
      <c r="O1047" s="29"/>
      <c r="P1047" s="29"/>
      <c r="Q1047" s="29"/>
      <c r="R1047" s="29"/>
      <c r="S1047" s="29">
        <f t="shared" si="798"/>
        <v>0</v>
      </c>
      <c r="T1047" s="29">
        <f t="shared" si="799"/>
        <v>183.06250000000003</v>
      </c>
      <c r="U1047" s="29"/>
      <c r="V1047" s="29"/>
      <c r="W1047" s="29"/>
      <c r="X1047" s="29"/>
    </row>
    <row r="1048" spans="1:24" x14ac:dyDescent="0.25">
      <c r="A1048" s="6">
        <v>1917</v>
      </c>
      <c r="B1048" s="30">
        <v>1043</v>
      </c>
      <c r="C1048" s="30"/>
      <c r="D1048" s="12"/>
      <c r="E1048" s="12" t="s">
        <v>454</v>
      </c>
      <c r="F1048" s="12" t="s">
        <v>562</v>
      </c>
      <c r="G1048" s="13">
        <v>32</v>
      </c>
      <c r="H1048" s="14">
        <v>85.263999999999982</v>
      </c>
      <c r="I1048" s="14">
        <v>11.600000000000001</v>
      </c>
      <c r="J1048" s="9" t="s">
        <v>1999</v>
      </c>
      <c r="K1048" s="29"/>
      <c r="L1048" s="29"/>
      <c r="M1048" s="29"/>
      <c r="N1048" s="14"/>
      <c r="O1048" s="29"/>
      <c r="P1048" s="29"/>
      <c r="Q1048" s="29"/>
      <c r="R1048" s="29"/>
      <c r="S1048" s="29">
        <f t="shared" si="798"/>
        <v>0</v>
      </c>
      <c r="T1048" s="29">
        <f t="shared" si="799"/>
        <v>11.600000000000001</v>
      </c>
      <c r="U1048" s="29"/>
      <c r="V1048" s="29"/>
      <c r="W1048" s="29"/>
      <c r="X1048" s="29"/>
    </row>
    <row r="1049" spans="1:24" x14ac:dyDescent="0.25">
      <c r="A1049" s="6">
        <v>1918</v>
      </c>
      <c r="B1049" s="30">
        <v>1044</v>
      </c>
      <c r="C1049" s="30"/>
      <c r="D1049" s="12"/>
      <c r="E1049" s="12" t="s">
        <v>454</v>
      </c>
      <c r="F1049" s="12" t="s">
        <v>563</v>
      </c>
      <c r="G1049" s="13">
        <v>33</v>
      </c>
      <c r="H1049" s="14">
        <v>87.9285</v>
      </c>
      <c r="I1049" s="14">
        <v>11.962499999999999</v>
      </c>
      <c r="J1049" s="9" t="s">
        <v>1999</v>
      </c>
      <c r="K1049" s="29"/>
      <c r="L1049" s="29"/>
      <c r="M1049" s="29"/>
      <c r="N1049" s="14"/>
      <c r="O1049" s="29"/>
      <c r="P1049" s="29"/>
      <c r="Q1049" s="29"/>
      <c r="R1049" s="29"/>
      <c r="S1049" s="29">
        <f t="shared" si="798"/>
        <v>0</v>
      </c>
      <c r="T1049" s="29">
        <f t="shared" si="799"/>
        <v>11.962499999999999</v>
      </c>
      <c r="U1049" s="29"/>
      <c r="V1049" s="29"/>
      <c r="W1049" s="29"/>
      <c r="X1049" s="29"/>
    </row>
    <row r="1050" spans="1:24" ht="31.5" x14ac:dyDescent="0.25">
      <c r="A1050" s="6">
        <v>1919</v>
      </c>
      <c r="B1050" s="30">
        <v>1045</v>
      </c>
      <c r="C1050" s="30"/>
      <c r="D1050" s="12"/>
      <c r="E1050" s="12" t="s">
        <v>544</v>
      </c>
      <c r="F1050" s="12" t="s">
        <v>564</v>
      </c>
      <c r="G1050" s="13">
        <v>26</v>
      </c>
      <c r="H1050" s="14">
        <v>69.276999999999987</v>
      </c>
      <c r="I1050" s="14">
        <v>9.4250000000000007</v>
      </c>
      <c r="J1050" s="9" t="s">
        <v>1999</v>
      </c>
      <c r="K1050" s="29"/>
      <c r="L1050" s="29"/>
      <c r="M1050" s="29"/>
      <c r="N1050" s="14"/>
      <c r="O1050" s="29"/>
      <c r="P1050" s="29"/>
      <c r="Q1050" s="29"/>
      <c r="R1050" s="29"/>
      <c r="S1050" s="29">
        <f t="shared" si="798"/>
        <v>0</v>
      </c>
      <c r="T1050" s="29">
        <f t="shared" si="799"/>
        <v>9.4250000000000007</v>
      </c>
      <c r="U1050" s="29"/>
      <c r="V1050" s="29"/>
      <c r="W1050" s="29"/>
      <c r="X1050" s="29"/>
    </row>
    <row r="1051" spans="1:24" s="10" customFormat="1" ht="63" customHeight="1" x14ac:dyDescent="0.25">
      <c r="A1051" s="6">
        <v>1920</v>
      </c>
      <c r="B1051" s="30">
        <v>1046</v>
      </c>
      <c r="C1051" s="30"/>
      <c r="D1051" s="15" t="s">
        <v>222</v>
      </c>
      <c r="E1051" s="15"/>
      <c r="F1051" s="15"/>
      <c r="G1051" s="16">
        <v>4526</v>
      </c>
      <c r="H1051" s="9">
        <v>12237.802</v>
      </c>
      <c r="I1051" s="9">
        <v>1616.8430000000001</v>
      </c>
      <c r="J1051" s="9" t="s">
        <v>1999</v>
      </c>
      <c r="K1051" s="21"/>
      <c r="L1051" s="21"/>
      <c r="M1051" s="21"/>
      <c r="N1051" s="21">
        <f>SUM(N1052:N1057)</f>
        <v>0</v>
      </c>
      <c r="O1051" s="21"/>
      <c r="P1051" s="21"/>
      <c r="Q1051" s="21"/>
      <c r="R1051" s="21"/>
      <c r="S1051" s="21">
        <f>SUM(S1052:S1057)</f>
        <v>0</v>
      </c>
      <c r="T1051" s="21">
        <f>SUM(T1052:T1057)</f>
        <v>1616.8430000000001</v>
      </c>
      <c r="U1051" s="21" t="s">
        <v>2027</v>
      </c>
      <c r="V1051" s="21" t="s">
        <v>2028</v>
      </c>
      <c r="W1051" s="20" t="s">
        <v>2030</v>
      </c>
      <c r="X1051" s="21" t="s">
        <v>2029</v>
      </c>
    </row>
    <row r="1052" spans="1:24" x14ac:dyDescent="0.25">
      <c r="A1052" s="6">
        <v>1921</v>
      </c>
      <c r="B1052" s="30">
        <v>1047</v>
      </c>
      <c r="C1052" s="30"/>
      <c r="D1052" s="12"/>
      <c r="E1052" s="12" t="s">
        <v>455</v>
      </c>
      <c r="F1052" s="17" t="s">
        <v>1814</v>
      </c>
      <c r="G1052" s="13">
        <v>3570</v>
      </c>
      <c r="H1052" s="14">
        <v>9690.5399999999991</v>
      </c>
      <c r="I1052" s="14">
        <v>1270.2930000000001</v>
      </c>
      <c r="J1052" s="9" t="s">
        <v>1999</v>
      </c>
      <c r="K1052" s="29"/>
      <c r="L1052" s="29"/>
      <c r="M1052" s="29"/>
      <c r="N1052" s="14"/>
      <c r="O1052" s="29"/>
      <c r="P1052" s="29"/>
      <c r="Q1052" s="29"/>
      <c r="R1052" s="29"/>
      <c r="S1052" s="29">
        <f t="shared" ref="S1052:S1057" si="800">N1052/100*R1052</f>
        <v>0</v>
      </c>
      <c r="T1052" s="29">
        <f t="shared" ref="T1052:T1057" si="801">I1052-S1052</f>
        <v>1270.2930000000001</v>
      </c>
      <c r="U1052" s="29"/>
      <c r="V1052" s="29"/>
      <c r="W1052" s="29"/>
      <c r="X1052" s="29"/>
    </row>
    <row r="1053" spans="1:24" x14ac:dyDescent="0.25">
      <c r="A1053" s="6">
        <v>1922</v>
      </c>
      <c r="B1053" s="30">
        <v>1048</v>
      </c>
      <c r="C1053" s="30"/>
      <c r="D1053" s="12"/>
      <c r="E1053" s="12" t="s">
        <v>453</v>
      </c>
      <c r="F1053" s="17" t="s">
        <v>1197</v>
      </c>
      <c r="G1053" s="13">
        <v>64</v>
      </c>
      <c r="H1053" s="14">
        <v>170.52799999999996</v>
      </c>
      <c r="I1053" s="14">
        <v>23.200000000000003</v>
      </c>
      <c r="J1053" s="9" t="s">
        <v>1999</v>
      </c>
      <c r="K1053" s="29"/>
      <c r="L1053" s="29"/>
      <c r="M1053" s="29"/>
      <c r="N1053" s="14"/>
      <c r="O1053" s="29"/>
      <c r="P1053" s="29"/>
      <c r="Q1053" s="29"/>
      <c r="R1053" s="29"/>
      <c r="S1053" s="29">
        <f t="shared" si="800"/>
        <v>0</v>
      </c>
      <c r="T1053" s="29">
        <f t="shared" si="801"/>
        <v>23.200000000000003</v>
      </c>
      <c r="U1053" s="29"/>
      <c r="V1053" s="29"/>
      <c r="W1053" s="29"/>
      <c r="X1053" s="29"/>
    </row>
    <row r="1054" spans="1:24" x14ac:dyDescent="0.25">
      <c r="A1054" s="6">
        <v>1923</v>
      </c>
      <c r="B1054" s="30">
        <v>1049</v>
      </c>
      <c r="C1054" s="30"/>
      <c r="D1054" s="12"/>
      <c r="E1054" s="12" t="s">
        <v>454</v>
      </c>
      <c r="F1054" s="17" t="s">
        <v>925</v>
      </c>
      <c r="G1054" s="13">
        <v>558</v>
      </c>
      <c r="H1054" s="14">
        <v>1486.7909999999999</v>
      </c>
      <c r="I1054" s="14">
        <v>202.27499999999998</v>
      </c>
      <c r="J1054" s="9" t="s">
        <v>1999</v>
      </c>
      <c r="K1054" s="29"/>
      <c r="L1054" s="29"/>
      <c r="M1054" s="29"/>
      <c r="N1054" s="14"/>
      <c r="O1054" s="29"/>
      <c r="P1054" s="29"/>
      <c r="Q1054" s="29"/>
      <c r="R1054" s="29"/>
      <c r="S1054" s="29">
        <f t="shared" si="800"/>
        <v>0</v>
      </c>
      <c r="T1054" s="29">
        <f t="shared" si="801"/>
        <v>202.27499999999998</v>
      </c>
      <c r="U1054" s="29"/>
      <c r="V1054" s="29"/>
      <c r="W1054" s="29"/>
      <c r="X1054" s="29"/>
    </row>
    <row r="1055" spans="1:24" x14ac:dyDescent="0.25">
      <c r="A1055" s="6">
        <v>1924</v>
      </c>
      <c r="B1055" s="30">
        <v>1050</v>
      </c>
      <c r="C1055" s="30"/>
      <c r="D1055" s="12"/>
      <c r="E1055" s="12" t="s">
        <v>458</v>
      </c>
      <c r="F1055" s="17" t="s">
        <v>1446</v>
      </c>
      <c r="G1055" s="13">
        <v>81</v>
      </c>
      <c r="H1055" s="14">
        <v>215.82449999999997</v>
      </c>
      <c r="I1055" s="14">
        <v>29.362500000000001</v>
      </c>
      <c r="J1055" s="9" t="s">
        <v>1999</v>
      </c>
      <c r="K1055" s="29"/>
      <c r="L1055" s="29"/>
      <c r="M1055" s="29"/>
      <c r="N1055" s="14"/>
      <c r="O1055" s="29"/>
      <c r="P1055" s="29"/>
      <c r="Q1055" s="29"/>
      <c r="R1055" s="29"/>
      <c r="S1055" s="29">
        <f t="shared" si="800"/>
        <v>0</v>
      </c>
      <c r="T1055" s="29">
        <f t="shared" si="801"/>
        <v>29.362500000000001</v>
      </c>
      <c r="U1055" s="29"/>
      <c r="V1055" s="29"/>
      <c r="W1055" s="29"/>
      <c r="X1055" s="29"/>
    </row>
    <row r="1056" spans="1:24" x14ac:dyDescent="0.25">
      <c r="A1056" s="6">
        <v>1925</v>
      </c>
      <c r="B1056" s="30">
        <v>1051</v>
      </c>
      <c r="C1056" s="30"/>
      <c r="D1056" s="12"/>
      <c r="E1056" s="12" t="s">
        <v>454</v>
      </c>
      <c r="F1056" s="17" t="s">
        <v>928</v>
      </c>
      <c r="G1056" s="13">
        <v>179</v>
      </c>
      <c r="H1056" s="14">
        <v>476.94549999999992</v>
      </c>
      <c r="I1056" s="14">
        <v>64.887500000000003</v>
      </c>
      <c r="J1056" s="9" t="s">
        <v>1999</v>
      </c>
      <c r="K1056" s="29"/>
      <c r="L1056" s="29"/>
      <c r="M1056" s="29"/>
      <c r="N1056" s="14"/>
      <c r="O1056" s="29"/>
      <c r="P1056" s="29"/>
      <c r="Q1056" s="29"/>
      <c r="R1056" s="29"/>
      <c r="S1056" s="29">
        <f t="shared" si="800"/>
        <v>0</v>
      </c>
      <c r="T1056" s="29">
        <f t="shared" si="801"/>
        <v>64.887500000000003</v>
      </c>
      <c r="U1056" s="29"/>
      <c r="V1056" s="29"/>
      <c r="W1056" s="29"/>
      <c r="X1056" s="29"/>
    </row>
    <row r="1057" spans="1:24" x14ac:dyDescent="0.25">
      <c r="A1057" s="6">
        <v>1926</v>
      </c>
      <c r="B1057" s="30">
        <v>1052</v>
      </c>
      <c r="C1057" s="30"/>
      <c r="D1057" s="12"/>
      <c r="E1057" s="12" t="s">
        <v>454</v>
      </c>
      <c r="F1057" s="17" t="s">
        <v>929</v>
      </c>
      <c r="G1057" s="13">
        <v>74</v>
      </c>
      <c r="H1057" s="14">
        <v>197.173</v>
      </c>
      <c r="I1057" s="14">
        <v>26.824999999999999</v>
      </c>
      <c r="J1057" s="9" t="s">
        <v>1999</v>
      </c>
      <c r="K1057" s="29"/>
      <c r="L1057" s="29"/>
      <c r="M1057" s="29"/>
      <c r="N1057" s="14"/>
      <c r="O1057" s="29"/>
      <c r="P1057" s="29"/>
      <c r="Q1057" s="29"/>
      <c r="R1057" s="29"/>
      <c r="S1057" s="29">
        <f t="shared" si="800"/>
        <v>0</v>
      </c>
      <c r="T1057" s="29">
        <f t="shared" si="801"/>
        <v>26.824999999999999</v>
      </c>
      <c r="U1057" s="29"/>
      <c r="V1057" s="29"/>
      <c r="W1057" s="29"/>
      <c r="X1057" s="29"/>
    </row>
    <row r="1058" spans="1:24" s="10" customFormat="1" ht="66" customHeight="1" x14ac:dyDescent="0.25">
      <c r="A1058" s="6">
        <v>1927</v>
      </c>
      <c r="B1058" s="30">
        <v>1053</v>
      </c>
      <c r="C1058" s="30"/>
      <c r="D1058" s="15" t="s">
        <v>223</v>
      </c>
      <c r="E1058" s="15"/>
      <c r="F1058" s="9"/>
      <c r="G1058" s="16">
        <v>659</v>
      </c>
      <c r="H1058" s="9">
        <v>1755.9054999999998</v>
      </c>
      <c r="I1058" s="9">
        <v>238.88749999999999</v>
      </c>
      <c r="J1058" s="9" t="s">
        <v>1999</v>
      </c>
      <c r="K1058" s="21"/>
      <c r="L1058" s="21"/>
      <c r="M1058" s="21"/>
      <c r="N1058" s="21">
        <f t="shared" ref="N1058" si="802">SUM(N1059:N1061)</f>
        <v>0</v>
      </c>
      <c r="O1058" s="21"/>
      <c r="P1058" s="21"/>
      <c r="Q1058" s="21"/>
      <c r="R1058" s="21"/>
      <c r="S1058" s="21">
        <f t="shared" ref="S1058:T1058" si="803">SUM(S1059:S1061)</f>
        <v>0</v>
      </c>
      <c r="T1058" s="21">
        <f t="shared" si="803"/>
        <v>238.88749999999999</v>
      </c>
      <c r="U1058" s="21" t="s">
        <v>2035</v>
      </c>
      <c r="V1058" s="21" t="s">
        <v>2033</v>
      </c>
      <c r="W1058" s="20" t="s">
        <v>2030</v>
      </c>
      <c r="X1058" s="21" t="s">
        <v>2034</v>
      </c>
    </row>
    <row r="1059" spans="1:24" x14ac:dyDescent="0.25">
      <c r="A1059" s="6">
        <v>1928</v>
      </c>
      <c r="B1059" s="30">
        <v>1054</v>
      </c>
      <c r="C1059" s="30"/>
      <c r="D1059" s="12"/>
      <c r="E1059" s="12" t="s">
        <v>455</v>
      </c>
      <c r="F1059" s="17" t="s">
        <v>1815</v>
      </c>
      <c r="G1059" s="13">
        <v>334</v>
      </c>
      <c r="H1059" s="14">
        <v>889.94299999999998</v>
      </c>
      <c r="I1059" s="14">
        <v>121.075</v>
      </c>
      <c r="J1059" s="9" t="s">
        <v>1999</v>
      </c>
      <c r="K1059" s="29"/>
      <c r="L1059" s="29"/>
      <c r="M1059" s="29"/>
      <c r="N1059" s="14"/>
      <c r="O1059" s="29"/>
      <c r="P1059" s="29"/>
      <c r="Q1059" s="29"/>
      <c r="R1059" s="29"/>
      <c r="S1059" s="29">
        <f t="shared" ref="S1059:S1061" si="804">N1059/100*R1059</f>
        <v>0</v>
      </c>
      <c r="T1059" s="29">
        <f t="shared" ref="T1059:T1061" si="805">I1059-S1059</f>
        <v>121.075</v>
      </c>
      <c r="U1059" s="29"/>
      <c r="V1059" s="29"/>
      <c r="W1059" s="29"/>
      <c r="X1059" s="29"/>
    </row>
    <row r="1060" spans="1:24" x14ac:dyDescent="0.25">
      <c r="A1060" s="6">
        <v>1929</v>
      </c>
      <c r="B1060" s="30">
        <v>1055</v>
      </c>
      <c r="C1060" s="30"/>
      <c r="D1060" s="12"/>
      <c r="E1060" s="12" t="s">
        <v>453</v>
      </c>
      <c r="F1060" s="17" t="s">
        <v>1447</v>
      </c>
      <c r="G1060" s="13">
        <v>150</v>
      </c>
      <c r="H1060" s="14">
        <v>399.67500000000001</v>
      </c>
      <c r="I1060" s="14">
        <v>54.375</v>
      </c>
      <c r="J1060" s="9" t="s">
        <v>1999</v>
      </c>
      <c r="K1060" s="29"/>
      <c r="L1060" s="29"/>
      <c r="M1060" s="29"/>
      <c r="N1060" s="14"/>
      <c r="O1060" s="29"/>
      <c r="P1060" s="29"/>
      <c r="Q1060" s="29"/>
      <c r="R1060" s="29"/>
      <c r="S1060" s="29">
        <f t="shared" si="804"/>
        <v>0</v>
      </c>
      <c r="T1060" s="29">
        <f t="shared" si="805"/>
        <v>54.375</v>
      </c>
      <c r="U1060" s="29"/>
      <c r="V1060" s="29"/>
      <c r="W1060" s="29"/>
      <c r="X1060" s="29"/>
    </row>
    <row r="1061" spans="1:24" x14ac:dyDescent="0.25">
      <c r="A1061" s="6">
        <v>1930</v>
      </c>
      <c r="B1061" s="30">
        <v>1056</v>
      </c>
      <c r="C1061" s="30"/>
      <c r="D1061" s="12"/>
      <c r="E1061" s="12" t="s">
        <v>453</v>
      </c>
      <c r="F1061" s="17" t="s">
        <v>476</v>
      </c>
      <c r="G1061" s="13">
        <v>175</v>
      </c>
      <c r="H1061" s="14">
        <v>466.28750000000002</v>
      </c>
      <c r="I1061" s="14">
        <v>63.4375</v>
      </c>
      <c r="J1061" s="9" t="s">
        <v>1999</v>
      </c>
      <c r="K1061" s="29"/>
      <c r="L1061" s="29"/>
      <c r="M1061" s="29"/>
      <c r="N1061" s="14"/>
      <c r="O1061" s="29"/>
      <c r="P1061" s="29"/>
      <c r="Q1061" s="29"/>
      <c r="R1061" s="29"/>
      <c r="S1061" s="29">
        <f t="shared" si="804"/>
        <v>0</v>
      </c>
      <c r="T1061" s="29">
        <f t="shared" si="805"/>
        <v>63.4375</v>
      </c>
      <c r="U1061" s="29"/>
      <c r="V1061" s="29"/>
      <c r="W1061" s="29"/>
      <c r="X1061" s="29"/>
    </row>
    <row r="1062" spans="1:24" s="10" customFormat="1" ht="62.25" customHeight="1" x14ac:dyDescent="0.25">
      <c r="A1062" s="6">
        <v>1931</v>
      </c>
      <c r="B1062" s="30">
        <v>1057</v>
      </c>
      <c r="C1062" s="30"/>
      <c r="D1062" s="15" t="s">
        <v>224</v>
      </c>
      <c r="E1062" s="15"/>
      <c r="F1062" s="9"/>
      <c r="G1062" s="16">
        <v>753</v>
      </c>
      <c r="H1062" s="9">
        <v>1987.6934999999999</v>
      </c>
      <c r="I1062" s="9">
        <v>266.10000000000002</v>
      </c>
      <c r="J1062" s="9" t="s">
        <v>1999</v>
      </c>
      <c r="K1062" s="21"/>
      <c r="L1062" s="21"/>
      <c r="M1062" s="21"/>
      <c r="N1062" s="21">
        <f>SUM(N1063:N1067)</f>
        <v>0</v>
      </c>
      <c r="O1062" s="21"/>
      <c r="P1062" s="21"/>
      <c r="Q1062" s="21"/>
      <c r="R1062" s="21"/>
      <c r="S1062" s="21">
        <f>SUM(S1063:S1067)</f>
        <v>0</v>
      </c>
      <c r="T1062" s="21">
        <f>SUM(T1063:T1067)</f>
        <v>266.10000000000002</v>
      </c>
      <c r="U1062" s="21" t="s">
        <v>2027</v>
      </c>
      <c r="V1062" s="21" t="s">
        <v>2028</v>
      </c>
      <c r="W1062" s="20" t="s">
        <v>2030</v>
      </c>
      <c r="X1062" s="21" t="s">
        <v>2029</v>
      </c>
    </row>
    <row r="1063" spans="1:24" x14ac:dyDescent="0.25">
      <c r="A1063" s="6">
        <v>1932</v>
      </c>
      <c r="B1063" s="30">
        <v>1058</v>
      </c>
      <c r="C1063" s="30"/>
      <c r="D1063" s="12"/>
      <c r="E1063" s="12" t="s">
        <v>455</v>
      </c>
      <c r="F1063" s="17" t="s">
        <v>1816</v>
      </c>
      <c r="G1063" s="13">
        <v>666</v>
      </c>
      <c r="H1063" s="14">
        <v>1755.8819999999998</v>
      </c>
      <c r="I1063" s="14">
        <v>234.5625</v>
      </c>
      <c r="J1063" s="9" t="s">
        <v>1999</v>
      </c>
      <c r="K1063" s="29"/>
      <c r="L1063" s="29"/>
      <c r="M1063" s="29"/>
      <c r="N1063" s="14"/>
      <c r="O1063" s="29"/>
      <c r="P1063" s="29"/>
      <c r="Q1063" s="29"/>
      <c r="R1063" s="29"/>
      <c r="S1063" s="29">
        <f t="shared" ref="S1063:S1067" si="806">N1063/100*R1063</f>
        <v>0</v>
      </c>
      <c r="T1063" s="29">
        <f t="shared" ref="T1063:T1067" si="807">I1063-S1063</f>
        <v>234.5625</v>
      </c>
      <c r="U1063" s="29"/>
      <c r="V1063" s="29"/>
      <c r="W1063" s="29"/>
      <c r="X1063" s="29"/>
    </row>
    <row r="1064" spans="1:24" x14ac:dyDescent="0.25">
      <c r="A1064" s="6">
        <v>1933</v>
      </c>
      <c r="B1064" s="30">
        <v>1059</v>
      </c>
      <c r="C1064" s="30"/>
      <c r="D1064" s="12"/>
      <c r="E1064" s="12" t="s">
        <v>454</v>
      </c>
      <c r="F1064" s="17" t="s">
        <v>930</v>
      </c>
      <c r="G1064" s="13">
        <v>5</v>
      </c>
      <c r="H1064" s="14">
        <v>13.3225</v>
      </c>
      <c r="I1064" s="14">
        <v>1.8125</v>
      </c>
      <c r="J1064" s="9" t="s">
        <v>1999</v>
      </c>
      <c r="K1064" s="29"/>
      <c r="L1064" s="29"/>
      <c r="M1064" s="29"/>
      <c r="N1064" s="14"/>
      <c r="O1064" s="29"/>
      <c r="P1064" s="29"/>
      <c r="Q1064" s="29"/>
      <c r="R1064" s="29"/>
      <c r="S1064" s="29">
        <f t="shared" si="806"/>
        <v>0</v>
      </c>
      <c r="T1064" s="29">
        <f t="shared" si="807"/>
        <v>1.8125</v>
      </c>
      <c r="U1064" s="29"/>
      <c r="V1064" s="29"/>
      <c r="W1064" s="29"/>
      <c r="X1064" s="29"/>
    </row>
    <row r="1065" spans="1:24" x14ac:dyDescent="0.25">
      <c r="A1065" s="6">
        <v>1934</v>
      </c>
      <c r="B1065" s="30">
        <v>1060</v>
      </c>
      <c r="C1065" s="30"/>
      <c r="D1065" s="12"/>
      <c r="E1065" s="12" t="s">
        <v>454</v>
      </c>
      <c r="F1065" s="17" t="s">
        <v>931</v>
      </c>
      <c r="G1065" s="13">
        <v>1</v>
      </c>
      <c r="H1065" s="14">
        <v>2.6644999999999994</v>
      </c>
      <c r="I1065" s="14">
        <v>0.36250000000000004</v>
      </c>
      <c r="J1065" s="9" t="s">
        <v>1999</v>
      </c>
      <c r="K1065" s="29"/>
      <c r="L1065" s="29"/>
      <c r="M1065" s="29"/>
      <c r="N1065" s="14"/>
      <c r="O1065" s="29"/>
      <c r="P1065" s="29"/>
      <c r="Q1065" s="29"/>
      <c r="R1065" s="29"/>
      <c r="S1065" s="29">
        <f t="shared" si="806"/>
        <v>0</v>
      </c>
      <c r="T1065" s="29">
        <f t="shared" si="807"/>
        <v>0.36250000000000004</v>
      </c>
      <c r="U1065" s="29"/>
      <c r="V1065" s="29"/>
      <c r="W1065" s="29"/>
      <c r="X1065" s="29"/>
    </row>
    <row r="1066" spans="1:24" x14ac:dyDescent="0.25">
      <c r="A1066" s="6">
        <v>1935</v>
      </c>
      <c r="B1066" s="30">
        <v>1061</v>
      </c>
      <c r="C1066" s="30"/>
      <c r="D1066" s="12"/>
      <c r="E1066" s="12" t="s">
        <v>454</v>
      </c>
      <c r="F1066" s="17" t="s">
        <v>932</v>
      </c>
      <c r="G1066" s="13">
        <v>25</v>
      </c>
      <c r="H1066" s="14">
        <v>66.612499999999997</v>
      </c>
      <c r="I1066" s="14">
        <v>9.0625</v>
      </c>
      <c r="J1066" s="9" t="s">
        <v>1999</v>
      </c>
      <c r="K1066" s="29"/>
      <c r="L1066" s="29"/>
      <c r="M1066" s="29"/>
      <c r="N1066" s="14"/>
      <c r="O1066" s="29"/>
      <c r="P1066" s="29"/>
      <c r="Q1066" s="29"/>
      <c r="R1066" s="29"/>
      <c r="S1066" s="29">
        <f t="shared" si="806"/>
        <v>0</v>
      </c>
      <c r="T1066" s="29">
        <f t="shared" si="807"/>
        <v>9.0625</v>
      </c>
      <c r="U1066" s="29"/>
      <c r="V1066" s="29"/>
      <c r="W1066" s="29"/>
      <c r="X1066" s="29"/>
    </row>
    <row r="1067" spans="1:24" x14ac:dyDescent="0.25">
      <c r="A1067" s="6">
        <v>1936</v>
      </c>
      <c r="B1067" s="30">
        <v>1062</v>
      </c>
      <c r="C1067" s="30"/>
      <c r="D1067" s="12"/>
      <c r="E1067" s="12" t="s">
        <v>453</v>
      </c>
      <c r="F1067" s="17" t="s">
        <v>1448</v>
      </c>
      <c r="G1067" s="13">
        <v>56</v>
      </c>
      <c r="H1067" s="14">
        <v>149.21199999999999</v>
      </c>
      <c r="I1067" s="14">
        <v>20.3</v>
      </c>
      <c r="J1067" s="9" t="s">
        <v>1999</v>
      </c>
      <c r="K1067" s="29"/>
      <c r="L1067" s="29"/>
      <c r="M1067" s="29"/>
      <c r="N1067" s="14"/>
      <c r="O1067" s="29"/>
      <c r="P1067" s="29"/>
      <c r="Q1067" s="29"/>
      <c r="R1067" s="29"/>
      <c r="S1067" s="29">
        <f t="shared" si="806"/>
        <v>0</v>
      </c>
      <c r="T1067" s="29">
        <f t="shared" si="807"/>
        <v>20.3</v>
      </c>
      <c r="U1067" s="29"/>
      <c r="V1067" s="29"/>
      <c r="W1067" s="29"/>
      <c r="X1067" s="29"/>
    </row>
    <row r="1068" spans="1:24" s="10" customFormat="1" ht="62.25" customHeight="1" x14ac:dyDescent="0.25">
      <c r="A1068" s="6">
        <v>1937</v>
      </c>
      <c r="B1068" s="30">
        <v>1063</v>
      </c>
      <c r="C1068" s="30"/>
      <c r="D1068" s="15" t="s">
        <v>225</v>
      </c>
      <c r="E1068" s="15"/>
      <c r="F1068" s="9"/>
      <c r="G1068" s="16">
        <v>615</v>
      </c>
      <c r="H1068" s="9">
        <v>1638.6674999999998</v>
      </c>
      <c r="I1068" s="9">
        <v>222.9375</v>
      </c>
      <c r="J1068" s="9" t="s">
        <v>1999</v>
      </c>
      <c r="K1068" s="21"/>
      <c r="L1068" s="21"/>
      <c r="M1068" s="21"/>
      <c r="N1068" s="21">
        <f t="shared" ref="N1068" si="808">SUM(N1069:N1071)</f>
        <v>0</v>
      </c>
      <c r="O1068" s="21"/>
      <c r="P1068" s="21"/>
      <c r="Q1068" s="21"/>
      <c r="R1068" s="21"/>
      <c r="S1068" s="21">
        <f t="shared" ref="S1068:T1068" si="809">SUM(S1069:S1071)</f>
        <v>0</v>
      </c>
      <c r="T1068" s="21">
        <f t="shared" si="809"/>
        <v>222.9375</v>
      </c>
      <c r="U1068" s="21" t="s">
        <v>2035</v>
      </c>
      <c r="V1068" s="21" t="s">
        <v>2033</v>
      </c>
      <c r="W1068" s="20" t="s">
        <v>2030</v>
      </c>
      <c r="X1068" s="21" t="s">
        <v>2034</v>
      </c>
    </row>
    <row r="1069" spans="1:24" x14ac:dyDescent="0.25">
      <c r="A1069" s="6">
        <v>1938</v>
      </c>
      <c r="B1069" s="30">
        <v>1064</v>
      </c>
      <c r="C1069" s="30"/>
      <c r="D1069" s="12"/>
      <c r="E1069" s="12" t="s">
        <v>455</v>
      </c>
      <c r="F1069" s="17" t="s">
        <v>1817</v>
      </c>
      <c r="G1069" s="13">
        <v>534</v>
      </c>
      <c r="H1069" s="14">
        <v>1422.8429999999998</v>
      </c>
      <c r="I1069" s="14">
        <v>193.57500000000002</v>
      </c>
      <c r="J1069" s="9" t="s">
        <v>1999</v>
      </c>
      <c r="K1069" s="29"/>
      <c r="L1069" s="29"/>
      <c r="M1069" s="29"/>
      <c r="N1069" s="14"/>
      <c r="O1069" s="29"/>
      <c r="P1069" s="29"/>
      <c r="Q1069" s="29"/>
      <c r="R1069" s="29"/>
      <c r="S1069" s="29">
        <f t="shared" ref="S1069:S1071" si="810">N1069/100*R1069</f>
        <v>0</v>
      </c>
      <c r="T1069" s="29">
        <f t="shared" ref="T1069:T1071" si="811">I1069-S1069</f>
        <v>193.57500000000002</v>
      </c>
      <c r="U1069" s="29"/>
      <c r="V1069" s="29"/>
      <c r="W1069" s="29"/>
      <c r="X1069" s="29"/>
    </row>
    <row r="1070" spans="1:24" x14ac:dyDescent="0.25">
      <c r="A1070" s="6">
        <v>1939</v>
      </c>
      <c r="B1070" s="30">
        <v>1065</v>
      </c>
      <c r="C1070" s="30"/>
      <c r="D1070" s="12"/>
      <c r="E1070" s="12" t="s">
        <v>453</v>
      </c>
      <c r="F1070" s="17" t="s">
        <v>1449</v>
      </c>
      <c r="G1070" s="13">
        <v>49</v>
      </c>
      <c r="H1070" s="14">
        <v>130.56049999999999</v>
      </c>
      <c r="I1070" s="14">
        <v>17.762499999999999</v>
      </c>
      <c r="J1070" s="9" t="s">
        <v>1999</v>
      </c>
      <c r="K1070" s="29"/>
      <c r="L1070" s="29"/>
      <c r="M1070" s="29"/>
      <c r="N1070" s="14"/>
      <c r="O1070" s="29"/>
      <c r="P1070" s="29"/>
      <c r="Q1070" s="29"/>
      <c r="R1070" s="29"/>
      <c r="S1070" s="29">
        <f t="shared" si="810"/>
        <v>0</v>
      </c>
      <c r="T1070" s="29">
        <f t="shared" si="811"/>
        <v>17.762499999999999</v>
      </c>
      <c r="U1070" s="29"/>
      <c r="V1070" s="29"/>
      <c r="W1070" s="29"/>
      <c r="X1070" s="29"/>
    </row>
    <row r="1071" spans="1:24" x14ac:dyDescent="0.25">
      <c r="A1071" s="6">
        <v>1940</v>
      </c>
      <c r="B1071" s="30">
        <v>1066</v>
      </c>
      <c r="C1071" s="30"/>
      <c r="D1071" s="12"/>
      <c r="E1071" s="12" t="s">
        <v>454</v>
      </c>
      <c r="F1071" s="17" t="s">
        <v>933</v>
      </c>
      <c r="G1071" s="13">
        <v>32</v>
      </c>
      <c r="H1071" s="14">
        <v>85.263999999999982</v>
      </c>
      <c r="I1071" s="14">
        <v>11.600000000000001</v>
      </c>
      <c r="J1071" s="9" t="s">
        <v>1999</v>
      </c>
      <c r="K1071" s="29"/>
      <c r="L1071" s="29"/>
      <c r="M1071" s="29"/>
      <c r="N1071" s="14"/>
      <c r="O1071" s="29"/>
      <c r="P1071" s="29"/>
      <c r="Q1071" s="29"/>
      <c r="R1071" s="29"/>
      <c r="S1071" s="29">
        <f t="shared" si="810"/>
        <v>0</v>
      </c>
      <c r="T1071" s="29">
        <f t="shared" si="811"/>
        <v>11.600000000000001</v>
      </c>
      <c r="U1071" s="29"/>
      <c r="V1071" s="29"/>
      <c r="W1071" s="29"/>
      <c r="X1071" s="29"/>
    </row>
    <row r="1072" spans="1:24" s="10" customFormat="1" ht="62.25" customHeight="1" x14ac:dyDescent="0.25">
      <c r="A1072" s="6">
        <v>1941</v>
      </c>
      <c r="B1072" s="30">
        <v>1067</v>
      </c>
      <c r="C1072" s="30"/>
      <c r="D1072" s="15" t="s">
        <v>226</v>
      </c>
      <c r="E1072" s="15"/>
      <c r="F1072" s="9"/>
      <c r="G1072" s="16">
        <v>2294</v>
      </c>
      <c r="H1072" s="9">
        <v>6267.6909999999989</v>
      </c>
      <c r="I1072" s="9">
        <v>839.38250000000028</v>
      </c>
      <c r="J1072" s="9" t="s">
        <v>1999</v>
      </c>
      <c r="K1072" s="21"/>
      <c r="L1072" s="21"/>
      <c r="M1072" s="21"/>
      <c r="N1072" s="21">
        <f>SUM(N1073:N1078)</f>
        <v>0</v>
      </c>
      <c r="O1072" s="21"/>
      <c r="P1072" s="21"/>
      <c r="Q1072" s="21"/>
      <c r="R1072" s="21"/>
      <c r="S1072" s="21">
        <f>SUM(S1073:S1078)</f>
        <v>0</v>
      </c>
      <c r="T1072" s="21">
        <f>SUM(T1073:T1078)</f>
        <v>839.38250000000028</v>
      </c>
      <c r="U1072" s="21" t="s">
        <v>2027</v>
      </c>
      <c r="V1072" s="21" t="s">
        <v>2028</v>
      </c>
      <c r="W1072" s="20" t="s">
        <v>2030</v>
      </c>
      <c r="X1072" s="21" t="s">
        <v>2029</v>
      </c>
    </row>
    <row r="1073" spans="1:24" x14ac:dyDescent="0.25">
      <c r="A1073" s="6">
        <v>1942</v>
      </c>
      <c r="B1073" s="30">
        <v>1068</v>
      </c>
      <c r="C1073" s="30"/>
      <c r="D1073" s="12"/>
      <c r="E1073" s="12" t="s">
        <v>455</v>
      </c>
      <c r="F1073" s="17" t="s">
        <v>1818</v>
      </c>
      <c r="G1073" s="13">
        <v>1974</v>
      </c>
      <c r="H1073" s="14">
        <v>5415.0509999999995</v>
      </c>
      <c r="I1073" s="14">
        <v>723.38250000000016</v>
      </c>
      <c r="J1073" s="9" t="s">
        <v>1999</v>
      </c>
      <c r="K1073" s="29"/>
      <c r="L1073" s="29"/>
      <c r="M1073" s="29"/>
      <c r="N1073" s="14"/>
      <c r="O1073" s="29"/>
      <c r="P1073" s="29"/>
      <c r="Q1073" s="29"/>
      <c r="R1073" s="29"/>
      <c r="S1073" s="29">
        <f t="shared" ref="S1073:S1078" si="812">N1073/100*R1073</f>
        <v>0</v>
      </c>
      <c r="T1073" s="29">
        <f t="shared" ref="T1073:T1078" si="813">I1073-S1073</f>
        <v>723.38250000000016</v>
      </c>
      <c r="U1073" s="29"/>
      <c r="V1073" s="29"/>
      <c r="W1073" s="29"/>
      <c r="X1073" s="29"/>
    </row>
    <row r="1074" spans="1:24" x14ac:dyDescent="0.25">
      <c r="A1074" s="6">
        <v>1943</v>
      </c>
      <c r="B1074" s="30">
        <v>1069</v>
      </c>
      <c r="C1074" s="30"/>
      <c r="D1074" s="12"/>
      <c r="E1074" s="12" t="s">
        <v>454</v>
      </c>
      <c r="F1074" s="17" t="s">
        <v>934</v>
      </c>
      <c r="G1074" s="13">
        <v>154</v>
      </c>
      <c r="H1074" s="14">
        <v>410.33299999999997</v>
      </c>
      <c r="I1074" s="14">
        <v>55.825000000000003</v>
      </c>
      <c r="J1074" s="9" t="s">
        <v>1999</v>
      </c>
      <c r="K1074" s="29"/>
      <c r="L1074" s="29"/>
      <c r="M1074" s="29"/>
      <c r="N1074" s="14"/>
      <c r="O1074" s="29"/>
      <c r="P1074" s="29"/>
      <c r="Q1074" s="29"/>
      <c r="R1074" s="29"/>
      <c r="S1074" s="29">
        <f t="shared" si="812"/>
        <v>0</v>
      </c>
      <c r="T1074" s="29">
        <f t="shared" si="813"/>
        <v>55.825000000000003</v>
      </c>
      <c r="U1074" s="29"/>
      <c r="V1074" s="29"/>
      <c r="W1074" s="29"/>
      <c r="X1074" s="29"/>
    </row>
    <row r="1075" spans="1:24" x14ac:dyDescent="0.25">
      <c r="A1075" s="6">
        <v>1944</v>
      </c>
      <c r="B1075" s="30">
        <v>1070</v>
      </c>
      <c r="C1075" s="30"/>
      <c r="D1075" s="12"/>
      <c r="E1075" s="12" t="s">
        <v>453</v>
      </c>
      <c r="F1075" s="17" t="s">
        <v>1450</v>
      </c>
      <c r="G1075" s="13">
        <v>21</v>
      </c>
      <c r="H1075" s="14">
        <v>55.954499999999996</v>
      </c>
      <c r="I1075" s="14">
        <v>7.6124999999999998</v>
      </c>
      <c r="J1075" s="9" t="s">
        <v>1999</v>
      </c>
      <c r="K1075" s="29"/>
      <c r="L1075" s="29"/>
      <c r="M1075" s="29"/>
      <c r="N1075" s="14"/>
      <c r="O1075" s="29"/>
      <c r="P1075" s="29"/>
      <c r="Q1075" s="29"/>
      <c r="R1075" s="29"/>
      <c r="S1075" s="29">
        <f t="shared" si="812"/>
        <v>0</v>
      </c>
      <c r="T1075" s="29">
        <f t="shared" si="813"/>
        <v>7.6124999999999998</v>
      </c>
      <c r="U1075" s="29"/>
      <c r="V1075" s="29"/>
      <c r="W1075" s="29"/>
      <c r="X1075" s="29"/>
    </row>
    <row r="1076" spans="1:24" x14ac:dyDescent="0.25">
      <c r="A1076" s="6">
        <v>1945</v>
      </c>
      <c r="B1076" s="30">
        <v>1071</v>
      </c>
      <c r="C1076" s="30"/>
      <c r="D1076" s="12"/>
      <c r="E1076" s="12" t="s">
        <v>454</v>
      </c>
      <c r="F1076" s="17" t="s">
        <v>808</v>
      </c>
      <c r="G1076" s="13">
        <v>139</v>
      </c>
      <c r="H1076" s="14">
        <v>370.3655</v>
      </c>
      <c r="I1076" s="14">
        <v>50.387500000000003</v>
      </c>
      <c r="J1076" s="9" t="s">
        <v>1999</v>
      </c>
      <c r="K1076" s="29"/>
      <c r="L1076" s="29"/>
      <c r="M1076" s="29"/>
      <c r="N1076" s="14"/>
      <c r="O1076" s="29"/>
      <c r="P1076" s="29"/>
      <c r="Q1076" s="29"/>
      <c r="R1076" s="29"/>
      <c r="S1076" s="29">
        <f t="shared" si="812"/>
        <v>0</v>
      </c>
      <c r="T1076" s="29">
        <f t="shared" si="813"/>
        <v>50.387500000000003</v>
      </c>
      <c r="U1076" s="29"/>
      <c r="V1076" s="29"/>
      <c r="W1076" s="29"/>
      <c r="X1076" s="29"/>
    </row>
    <row r="1077" spans="1:24" x14ac:dyDescent="0.25">
      <c r="A1077" s="6">
        <v>1946</v>
      </c>
      <c r="B1077" s="30">
        <v>1072</v>
      </c>
      <c r="C1077" s="30"/>
      <c r="D1077" s="12"/>
      <c r="E1077" s="12" t="s">
        <v>458</v>
      </c>
      <c r="F1077" s="17" t="s">
        <v>927</v>
      </c>
      <c r="G1077" s="13">
        <v>4</v>
      </c>
      <c r="H1077" s="14">
        <v>10.657999999999998</v>
      </c>
      <c r="I1077" s="14">
        <v>1.4500000000000002</v>
      </c>
      <c r="J1077" s="9" t="s">
        <v>1999</v>
      </c>
      <c r="K1077" s="29"/>
      <c r="L1077" s="29"/>
      <c r="M1077" s="29"/>
      <c r="N1077" s="14"/>
      <c r="O1077" s="29"/>
      <c r="P1077" s="29"/>
      <c r="Q1077" s="29"/>
      <c r="R1077" s="29"/>
      <c r="S1077" s="29">
        <f t="shared" si="812"/>
        <v>0</v>
      </c>
      <c r="T1077" s="29">
        <f t="shared" si="813"/>
        <v>1.4500000000000002</v>
      </c>
      <c r="U1077" s="29"/>
      <c r="V1077" s="29"/>
      <c r="W1077" s="29"/>
      <c r="X1077" s="29"/>
    </row>
    <row r="1078" spans="1:24" x14ac:dyDescent="0.25">
      <c r="A1078" s="6">
        <v>1947</v>
      </c>
      <c r="B1078" s="30">
        <v>1073</v>
      </c>
      <c r="C1078" s="30"/>
      <c r="D1078" s="12"/>
      <c r="E1078" s="12" t="s">
        <v>454</v>
      </c>
      <c r="F1078" s="17" t="s">
        <v>935</v>
      </c>
      <c r="G1078" s="13">
        <v>2</v>
      </c>
      <c r="H1078" s="14">
        <v>5.3289999999999988</v>
      </c>
      <c r="I1078" s="14">
        <v>0.72500000000000009</v>
      </c>
      <c r="J1078" s="9" t="s">
        <v>1999</v>
      </c>
      <c r="K1078" s="29"/>
      <c r="L1078" s="29"/>
      <c r="M1078" s="29"/>
      <c r="N1078" s="14"/>
      <c r="O1078" s="29"/>
      <c r="P1078" s="29"/>
      <c r="Q1078" s="29"/>
      <c r="R1078" s="29"/>
      <c r="S1078" s="29">
        <f t="shared" si="812"/>
        <v>0</v>
      </c>
      <c r="T1078" s="29">
        <f t="shared" si="813"/>
        <v>0.72500000000000009</v>
      </c>
      <c r="U1078" s="29"/>
      <c r="V1078" s="29"/>
      <c r="W1078" s="29"/>
      <c r="X1078" s="29"/>
    </row>
    <row r="1079" spans="1:24" s="10" customFormat="1" ht="61.5" customHeight="1" x14ac:dyDescent="0.25">
      <c r="A1079" s="6">
        <v>1948</v>
      </c>
      <c r="B1079" s="30">
        <v>1074</v>
      </c>
      <c r="C1079" s="30"/>
      <c r="D1079" s="15" t="s">
        <v>227</v>
      </c>
      <c r="E1079" s="15"/>
      <c r="F1079" s="9"/>
      <c r="G1079" s="16">
        <v>1094</v>
      </c>
      <c r="H1079" s="9">
        <v>2887.7805000000003</v>
      </c>
      <c r="I1079" s="9">
        <v>386.58625000000001</v>
      </c>
      <c r="J1079" s="9" t="s">
        <v>1999</v>
      </c>
      <c r="K1079" s="21"/>
      <c r="L1079" s="21"/>
      <c r="M1079" s="21"/>
      <c r="N1079" s="21">
        <f>SUM(N1080:N1084)</f>
        <v>0</v>
      </c>
      <c r="O1079" s="21"/>
      <c r="P1079" s="21"/>
      <c r="Q1079" s="21"/>
      <c r="R1079" s="21"/>
      <c r="S1079" s="21">
        <f>SUM(S1080:S1084)</f>
        <v>0</v>
      </c>
      <c r="T1079" s="21">
        <f>SUM(T1080:T1084)</f>
        <v>386.58625000000001</v>
      </c>
      <c r="U1079" s="21" t="s">
        <v>2027</v>
      </c>
      <c r="V1079" s="21" t="s">
        <v>2028</v>
      </c>
      <c r="W1079" s="20" t="s">
        <v>2030</v>
      </c>
      <c r="X1079" s="21" t="s">
        <v>2029</v>
      </c>
    </row>
    <row r="1080" spans="1:24" x14ac:dyDescent="0.25">
      <c r="A1080" s="6">
        <v>1949</v>
      </c>
      <c r="B1080" s="30">
        <v>1075</v>
      </c>
      <c r="C1080" s="30"/>
      <c r="D1080" s="12"/>
      <c r="E1080" s="12" t="s">
        <v>455</v>
      </c>
      <c r="F1080" s="17" t="s">
        <v>1819</v>
      </c>
      <c r="G1080" s="13">
        <v>568</v>
      </c>
      <c r="H1080" s="14">
        <v>1486.2534999999998</v>
      </c>
      <c r="I1080" s="14">
        <v>195.91125</v>
      </c>
      <c r="J1080" s="9" t="s">
        <v>1999</v>
      </c>
      <c r="K1080" s="29"/>
      <c r="L1080" s="29"/>
      <c r="M1080" s="29"/>
      <c r="N1080" s="14"/>
      <c r="O1080" s="29"/>
      <c r="P1080" s="29"/>
      <c r="Q1080" s="29"/>
      <c r="R1080" s="29"/>
      <c r="S1080" s="29">
        <f t="shared" ref="S1080:S1084" si="814">N1080/100*R1080</f>
        <v>0</v>
      </c>
      <c r="T1080" s="29">
        <f t="shared" ref="T1080:T1084" si="815">I1080-S1080</f>
        <v>195.91125</v>
      </c>
      <c r="U1080" s="29"/>
      <c r="V1080" s="29"/>
      <c r="W1080" s="29"/>
      <c r="X1080" s="29"/>
    </row>
    <row r="1081" spans="1:24" x14ac:dyDescent="0.25">
      <c r="A1081" s="6">
        <v>1950</v>
      </c>
      <c r="B1081" s="30">
        <v>1076</v>
      </c>
      <c r="C1081" s="30"/>
      <c r="D1081" s="12"/>
      <c r="E1081" s="12" t="s">
        <v>453</v>
      </c>
      <c r="F1081" s="17" t="s">
        <v>1451</v>
      </c>
      <c r="G1081" s="13">
        <v>255</v>
      </c>
      <c r="H1081" s="14">
        <v>679.44749999999999</v>
      </c>
      <c r="I1081" s="14">
        <v>92.4375</v>
      </c>
      <c r="J1081" s="9" t="s">
        <v>1999</v>
      </c>
      <c r="K1081" s="29"/>
      <c r="L1081" s="29"/>
      <c r="M1081" s="29"/>
      <c r="N1081" s="14"/>
      <c r="O1081" s="29"/>
      <c r="P1081" s="29"/>
      <c r="Q1081" s="29"/>
      <c r="R1081" s="29"/>
      <c r="S1081" s="29">
        <f t="shared" si="814"/>
        <v>0</v>
      </c>
      <c r="T1081" s="29">
        <f t="shared" si="815"/>
        <v>92.4375</v>
      </c>
      <c r="U1081" s="29"/>
      <c r="V1081" s="29"/>
      <c r="W1081" s="29"/>
      <c r="X1081" s="29"/>
    </row>
    <row r="1082" spans="1:24" x14ac:dyDescent="0.25">
      <c r="A1082" s="6">
        <v>1951</v>
      </c>
      <c r="B1082" s="30">
        <v>1077</v>
      </c>
      <c r="C1082" s="30"/>
      <c r="D1082" s="12"/>
      <c r="E1082" s="12" t="s">
        <v>454</v>
      </c>
      <c r="F1082" s="17" t="s">
        <v>936</v>
      </c>
      <c r="G1082" s="13">
        <v>45</v>
      </c>
      <c r="H1082" s="14">
        <v>119.9025</v>
      </c>
      <c r="I1082" s="14">
        <v>16.3125</v>
      </c>
      <c r="J1082" s="9" t="s">
        <v>1999</v>
      </c>
      <c r="K1082" s="29"/>
      <c r="L1082" s="29"/>
      <c r="M1082" s="29"/>
      <c r="N1082" s="14"/>
      <c r="O1082" s="29"/>
      <c r="P1082" s="29"/>
      <c r="Q1082" s="29"/>
      <c r="R1082" s="29"/>
      <c r="S1082" s="29">
        <f t="shared" si="814"/>
        <v>0</v>
      </c>
      <c r="T1082" s="29">
        <f t="shared" si="815"/>
        <v>16.3125</v>
      </c>
      <c r="U1082" s="29"/>
      <c r="V1082" s="29"/>
      <c r="W1082" s="29"/>
      <c r="X1082" s="29"/>
    </row>
    <row r="1083" spans="1:24" x14ac:dyDescent="0.25">
      <c r="A1083" s="6">
        <v>1952</v>
      </c>
      <c r="B1083" s="30">
        <v>1078</v>
      </c>
      <c r="C1083" s="30"/>
      <c r="D1083" s="12"/>
      <c r="E1083" s="12" t="s">
        <v>454</v>
      </c>
      <c r="F1083" s="17" t="s">
        <v>937</v>
      </c>
      <c r="G1083" s="13">
        <v>26</v>
      </c>
      <c r="H1083" s="14">
        <v>69.276999999999987</v>
      </c>
      <c r="I1083" s="14">
        <v>9.4250000000000007</v>
      </c>
      <c r="J1083" s="9" t="s">
        <v>1999</v>
      </c>
      <c r="K1083" s="29"/>
      <c r="L1083" s="29"/>
      <c r="M1083" s="29"/>
      <c r="N1083" s="14"/>
      <c r="O1083" s="29"/>
      <c r="P1083" s="29"/>
      <c r="Q1083" s="29"/>
      <c r="R1083" s="29"/>
      <c r="S1083" s="29">
        <f t="shared" si="814"/>
        <v>0</v>
      </c>
      <c r="T1083" s="29">
        <f t="shared" si="815"/>
        <v>9.4250000000000007</v>
      </c>
      <c r="U1083" s="29"/>
      <c r="V1083" s="29"/>
      <c r="W1083" s="29"/>
      <c r="X1083" s="29"/>
    </row>
    <row r="1084" spans="1:24" x14ac:dyDescent="0.25">
      <c r="A1084" s="6">
        <v>1953</v>
      </c>
      <c r="B1084" s="30">
        <v>1079</v>
      </c>
      <c r="C1084" s="30"/>
      <c r="D1084" s="12"/>
      <c r="E1084" s="12" t="s">
        <v>454</v>
      </c>
      <c r="F1084" s="17" t="s">
        <v>938</v>
      </c>
      <c r="G1084" s="13">
        <v>200</v>
      </c>
      <c r="H1084" s="14">
        <v>532.9</v>
      </c>
      <c r="I1084" s="14">
        <v>72.5</v>
      </c>
      <c r="J1084" s="9" t="s">
        <v>1999</v>
      </c>
      <c r="K1084" s="29"/>
      <c r="L1084" s="29"/>
      <c r="M1084" s="29"/>
      <c r="N1084" s="14"/>
      <c r="O1084" s="29"/>
      <c r="P1084" s="29"/>
      <c r="Q1084" s="29"/>
      <c r="R1084" s="29"/>
      <c r="S1084" s="29">
        <f t="shared" si="814"/>
        <v>0</v>
      </c>
      <c r="T1084" s="29">
        <f t="shared" si="815"/>
        <v>72.5</v>
      </c>
      <c r="U1084" s="29"/>
      <c r="V1084" s="29"/>
      <c r="W1084" s="29"/>
      <c r="X1084" s="29"/>
    </row>
    <row r="1085" spans="1:24" s="10" customFormat="1" ht="66.75" customHeight="1" x14ac:dyDescent="0.25">
      <c r="A1085" s="6">
        <v>1954</v>
      </c>
      <c r="B1085" s="30">
        <v>1080</v>
      </c>
      <c r="C1085" s="30"/>
      <c r="D1085" s="15" t="s">
        <v>228</v>
      </c>
      <c r="E1085" s="15"/>
      <c r="F1085" s="9"/>
      <c r="G1085" s="16">
        <v>268</v>
      </c>
      <c r="H1085" s="9">
        <v>714.0859999999999</v>
      </c>
      <c r="I1085" s="9">
        <v>97.15000000000002</v>
      </c>
      <c r="J1085" s="9" t="s">
        <v>1999</v>
      </c>
      <c r="K1085" s="21"/>
      <c r="L1085" s="21"/>
      <c r="M1085" s="21"/>
      <c r="N1085" s="21">
        <f t="shared" ref="N1085" si="816">SUM(N1086:N1089)</f>
        <v>0</v>
      </c>
      <c r="O1085" s="21"/>
      <c r="P1085" s="21"/>
      <c r="Q1085" s="21"/>
      <c r="R1085" s="21"/>
      <c r="S1085" s="21">
        <f t="shared" ref="S1085:T1085" si="817">SUM(S1086:S1089)</f>
        <v>0</v>
      </c>
      <c r="T1085" s="21">
        <f t="shared" si="817"/>
        <v>97.15000000000002</v>
      </c>
      <c r="U1085" s="21" t="s">
        <v>2035</v>
      </c>
      <c r="V1085" s="21" t="s">
        <v>2033</v>
      </c>
      <c r="W1085" s="20" t="s">
        <v>2030</v>
      </c>
      <c r="X1085" s="21" t="s">
        <v>2034</v>
      </c>
    </row>
    <row r="1086" spans="1:24" x14ac:dyDescent="0.25">
      <c r="A1086" s="6">
        <v>1955</v>
      </c>
      <c r="B1086" s="30">
        <v>1081</v>
      </c>
      <c r="C1086" s="30"/>
      <c r="D1086" s="12"/>
      <c r="E1086" s="12" t="s">
        <v>455</v>
      </c>
      <c r="F1086" s="17" t="s">
        <v>1820</v>
      </c>
      <c r="G1086" s="13">
        <v>174</v>
      </c>
      <c r="H1086" s="14">
        <v>463.62299999999993</v>
      </c>
      <c r="I1086" s="14">
        <v>63.07500000000001</v>
      </c>
      <c r="J1086" s="9" t="s">
        <v>1999</v>
      </c>
      <c r="K1086" s="29"/>
      <c r="L1086" s="29"/>
      <c r="M1086" s="29"/>
      <c r="N1086" s="14"/>
      <c r="O1086" s="29"/>
      <c r="P1086" s="29"/>
      <c r="Q1086" s="29"/>
      <c r="R1086" s="29"/>
      <c r="S1086" s="29">
        <f t="shared" ref="S1086:S1089" si="818">N1086/100*R1086</f>
        <v>0</v>
      </c>
      <c r="T1086" s="29">
        <f t="shared" ref="T1086:T1089" si="819">I1086-S1086</f>
        <v>63.07500000000001</v>
      </c>
      <c r="U1086" s="29"/>
      <c r="V1086" s="29"/>
      <c r="W1086" s="29"/>
      <c r="X1086" s="29"/>
    </row>
    <row r="1087" spans="1:24" x14ac:dyDescent="0.25">
      <c r="A1087" s="6">
        <v>1956</v>
      </c>
      <c r="B1087" s="30">
        <v>1082</v>
      </c>
      <c r="C1087" s="30"/>
      <c r="D1087" s="12"/>
      <c r="E1087" s="12" t="s">
        <v>453</v>
      </c>
      <c r="F1087" s="17" t="s">
        <v>1452</v>
      </c>
      <c r="G1087" s="13">
        <v>55</v>
      </c>
      <c r="H1087" s="14">
        <v>146.54749999999999</v>
      </c>
      <c r="I1087" s="14">
        <v>19.9375</v>
      </c>
      <c r="J1087" s="9" t="s">
        <v>1999</v>
      </c>
      <c r="K1087" s="29"/>
      <c r="L1087" s="29"/>
      <c r="M1087" s="29"/>
      <c r="N1087" s="14"/>
      <c r="O1087" s="29"/>
      <c r="P1087" s="29"/>
      <c r="Q1087" s="29"/>
      <c r="R1087" s="29"/>
      <c r="S1087" s="29">
        <f t="shared" si="818"/>
        <v>0</v>
      </c>
      <c r="T1087" s="29">
        <f t="shared" si="819"/>
        <v>19.9375</v>
      </c>
      <c r="U1087" s="29"/>
      <c r="V1087" s="29"/>
      <c r="W1087" s="29"/>
      <c r="X1087" s="29"/>
    </row>
    <row r="1088" spans="1:24" x14ac:dyDescent="0.25">
      <c r="A1088" s="6">
        <v>1957</v>
      </c>
      <c r="B1088" s="30">
        <v>1083</v>
      </c>
      <c r="C1088" s="30"/>
      <c r="D1088" s="12"/>
      <c r="E1088" s="12" t="s">
        <v>454</v>
      </c>
      <c r="F1088" s="17" t="s">
        <v>939</v>
      </c>
      <c r="G1088" s="13">
        <v>11</v>
      </c>
      <c r="H1088" s="14">
        <v>29.3095</v>
      </c>
      <c r="I1088" s="14">
        <v>3.9874999999999998</v>
      </c>
      <c r="J1088" s="9" t="s">
        <v>1999</v>
      </c>
      <c r="K1088" s="29"/>
      <c r="L1088" s="29"/>
      <c r="M1088" s="29"/>
      <c r="N1088" s="14"/>
      <c r="O1088" s="29"/>
      <c r="P1088" s="29"/>
      <c r="Q1088" s="29"/>
      <c r="R1088" s="29"/>
      <c r="S1088" s="29">
        <f t="shared" si="818"/>
        <v>0</v>
      </c>
      <c r="T1088" s="29">
        <f t="shared" si="819"/>
        <v>3.9874999999999998</v>
      </c>
      <c r="U1088" s="29"/>
      <c r="V1088" s="29"/>
      <c r="W1088" s="29"/>
      <c r="X1088" s="29"/>
    </row>
    <row r="1089" spans="1:24" x14ac:dyDescent="0.25">
      <c r="A1089" s="6">
        <v>1958</v>
      </c>
      <c r="B1089" s="30">
        <v>1084</v>
      </c>
      <c r="C1089" s="30"/>
      <c r="D1089" s="12"/>
      <c r="E1089" s="12" t="s">
        <v>454</v>
      </c>
      <c r="F1089" s="17" t="s">
        <v>940</v>
      </c>
      <c r="G1089" s="13">
        <v>28</v>
      </c>
      <c r="H1089" s="14">
        <v>74.605999999999995</v>
      </c>
      <c r="I1089" s="14">
        <v>10.15</v>
      </c>
      <c r="J1089" s="9" t="s">
        <v>1999</v>
      </c>
      <c r="K1089" s="29"/>
      <c r="L1089" s="29"/>
      <c r="M1089" s="29"/>
      <c r="N1089" s="14"/>
      <c r="O1089" s="29"/>
      <c r="P1089" s="29"/>
      <c r="Q1089" s="29"/>
      <c r="R1089" s="29"/>
      <c r="S1089" s="29">
        <f t="shared" si="818"/>
        <v>0</v>
      </c>
      <c r="T1089" s="29">
        <f t="shared" si="819"/>
        <v>10.15</v>
      </c>
      <c r="U1089" s="29"/>
      <c r="V1089" s="29"/>
      <c r="W1089" s="29"/>
      <c r="X1089" s="29"/>
    </row>
    <row r="1090" spans="1:24" s="10" customFormat="1" ht="66.75" customHeight="1" x14ac:dyDescent="0.25">
      <c r="A1090" s="6">
        <v>1959</v>
      </c>
      <c r="B1090" s="30">
        <v>1085</v>
      </c>
      <c r="C1090" s="30"/>
      <c r="D1090" s="15" t="s">
        <v>229</v>
      </c>
      <c r="E1090" s="15"/>
      <c r="F1090" s="9"/>
      <c r="G1090" s="16">
        <v>921</v>
      </c>
      <c r="H1090" s="9">
        <v>2447.9869999999996</v>
      </c>
      <c r="I1090" s="9">
        <v>331.65125</v>
      </c>
      <c r="J1090" s="9" t="s">
        <v>1999</v>
      </c>
      <c r="K1090" s="21"/>
      <c r="L1090" s="21"/>
      <c r="M1090" s="21"/>
      <c r="N1090" s="21">
        <f>SUM(N1091:N1095)</f>
        <v>0</v>
      </c>
      <c r="O1090" s="21"/>
      <c r="P1090" s="21"/>
      <c r="Q1090" s="21"/>
      <c r="R1090" s="21"/>
      <c r="S1090" s="21">
        <f>SUM(S1091:S1095)</f>
        <v>0</v>
      </c>
      <c r="T1090" s="21">
        <f>SUM(T1091:T1095)</f>
        <v>331.65125</v>
      </c>
      <c r="U1090" s="21" t="s">
        <v>2027</v>
      </c>
      <c r="V1090" s="21" t="s">
        <v>2028</v>
      </c>
      <c r="W1090" s="20" t="s">
        <v>2030</v>
      </c>
      <c r="X1090" s="21" t="s">
        <v>2029</v>
      </c>
    </row>
    <row r="1091" spans="1:24" x14ac:dyDescent="0.25">
      <c r="A1091" s="6">
        <v>1960</v>
      </c>
      <c r="B1091" s="30">
        <v>1086</v>
      </c>
      <c r="C1091" s="30"/>
      <c r="D1091" s="12"/>
      <c r="E1091" s="12" t="s">
        <v>455</v>
      </c>
      <c r="F1091" s="17" t="s">
        <v>1821</v>
      </c>
      <c r="G1091" s="13">
        <v>469</v>
      </c>
      <c r="H1091" s="14">
        <v>1243.6329999999998</v>
      </c>
      <c r="I1091" s="14">
        <v>167.80124999999998</v>
      </c>
      <c r="J1091" s="9" t="s">
        <v>1999</v>
      </c>
      <c r="K1091" s="29"/>
      <c r="L1091" s="29"/>
      <c r="M1091" s="29"/>
      <c r="N1091" s="14"/>
      <c r="O1091" s="29"/>
      <c r="P1091" s="29"/>
      <c r="Q1091" s="29"/>
      <c r="R1091" s="29"/>
      <c r="S1091" s="29">
        <f t="shared" ref="S1091:S1095" si="820">N1091/100*R1091</f>
        <v>0</v>
      </c>
      <c r="T1091" s="29">
        <f t="shared" ref="T1091:T1095" si="821">I1091-S1091</f>
        <v>167.80124999999998</v>
      </c>
      <c r="U1091" s="29"/>
      <c r="V1091" s="29"/>
      <c r="W1091" s="29"/>
      <c r="X1091" s="29"/>
    </row>
    <row r="1092" spans="1:24" x14ac:dyDescent="0.25">
      <c r="A1092" s="6">
        <v>1961</v>
      </c>
      <c r="B1092" s="30">
        <v>1087</v>
      </c>
      <c r="C1092" s="30"/>
      <c r="D1092" s="12"/>
      <c r="E1092" s="12" t="s">
        <v>454</v>
      </c>
      <c r="F1092" s="17" t="s">
        <v>941</v>
      </c>
      <c r="G1092" s="13">
        <v>251</v>
      </c>
      <c r="H1092" s="14">
        <v>668.78949999999998</v>
      </c>
      <c r="I1092" s="14">
        <v>90.987500000000011</v>
      </c>
      <c r="J1092" s="9" t="s">
        <v>1999</v>
      </c>
      <c r="K1092" s="29"/>
      <c r="L1092" s="29"/>
      <c r="M1092" s="29"/>
      <c r="N1092" s="14"/>
      <c r="O1092" s="29"/>
      <c r="P1092" s="29"/>
      <c r="Q1092" s="29"/>
      <c r="R1092" s="29"/>
      <c r="S1092" s="29">
        <f t="shared" si="820"/>
        <v>0</v>
      </c>
      <c r="T1092" s="29">
        <f t="shared" si="821"/>
        <v>90.987500000000011</v>
      </c>
      <c r="U1092" s="29"/>
      <c r="V1092" s="29"/>
      <c r="W1092" s="29"/>
      <c r="X1092" s="29"/>
    </row>
    <row r="1093" spans="1:24" x14ac:dyDescent="0.25">
      <c r="A1093" s="6">
        <v>1962</v>
      </c>
      <c r="B1093" s="30">
        <v>1088</v>
      </c>
      <c r="C1093" s="30"/>
      <c r="D1093" s="12"/>
      <c r="E1093" s="12" t="s">
        <v>454</v>
      </c>
      <c r="F1093" s="17" t="s">
        <v>942</v>
      </c>
      <c r="G1093" s="13">
        <v>25</v>
      </c>
      <c r="H1093" s="14">
        <v>66.612499999999997</v>
      </c>
      <c r="I1093" s="14">
        <v>9.0625</v>
      </c>
      <c r="J1093" s="9" t="s">
        <v>1999</v>
      </c>
      <c r="K1093" s="29"/>
      <c r="L1093" s="29"/>
      <c r="M1093" s="29"/>
      <c r="N1093" s="14"/>
      <c r="O1093" s="29"/>
      <c r="P1093" s="29"/>
      <c r="Q1093" s="29"/>
      <c r="R1093" s="29"/>
      <c r="S1093" s="29">
        <f t="shared" si="820"/>
        <v>0</v>
      </c>
      <c r="T1093" s="29">
        <f t="shared" si="821"/>
        <v>9.0625</v>
      </c>
      <c r="U1093" s="29"/>
      <c r="V1093" s="29"/>
      <c r="W1093" s="29"/>
      <c r="X1093" s="29"/>
    </row>
    <row r="1094" spans="1:24" x14ac:dyDescent="0.25">
      <c r="A1094" s="6">
        <v>1963</v>
      </c>
      <c r="B1094" s="30">
        <v>1089</v>
      </c>
      <c r="C1094" s="30"/>
      <c r="D1094" s="12"/>
      <c r="E1094" s="12" t="s">
        <v>453</v>
      </c>
      <c r="F1094" s="17" t="s">
        <v>1453</v>
      </c>
      <c r="G1094" s="13">
        <v>163</v>
      </c>
      <c r="H1094" s="14">
        <v>434.31349999999998</v>
      </c>
      <c r="I1094" s="14">
        <v>59.087500000000006</v>
      </c>
      <c r="J1094" s="9" t="s">
        <v>1999</v>
      </c>
      <c r="K1094" s="29"/>
      <c r="L1094" s="29"/>
      <c r="M1094" s="29"/>
      <c r="N1094" s="14"/>
      <c r="O1094" s="29"/>
      <c r="P1094" s="29"/>
      <c r="Q1094" s="29"/>
      <c r="R1094" s="29"/>
      <c r="S1094" s="29">
        <f t="shared" si="820"/>
        <v>0</v>
      </c>
      <c r="T1094" s="29">
        <f t="shared" si="821"/>
        <v>59.087500000000006</v>
      </c>
      <c r="U1094" s="29"/>
      <c r="V1094" s="29"/>
      <c r="W1094" s="29"/>
      <c r="X1094" s="29"/>
    </row>
    <row r="1095" spans="1:24" x14ac:dyDescent="0.25">
      <c r="A1095" s="6">
        <v>1964</v>
      </c>
      <c r="B1095" s="30">
        <v>1090</v>
      </c>
      <c r="C1095" s="30"/>
      <c r="D1095" s="12"/>
      <c r="E1095" s="12" t="s">
        <v>454</v>
      </c>
      <c r="F1095" s="17" t="s">
        <v>943</v>
      </c>
      <c r="G1095" s="13">
        <v>13</v>
      </c>
      <c r="H1095" s="14">
        <v>34.638499999999993</v>
      </c>
      <c r="I1095" s="14">
        <v>4.7125000000000004</v>
      </c>
      <c r="J1095" s="9" t="s">
        <v>1999</v>
      </c>
      <c r="K1095" s="29"/>
      <c r="L1095" s="29"/>
      <c r="M1095" s="29"/>
      <c r="N1095" s="14"/>
      <c r="O1095" s="29"/>
      <c r="P1095" s="29"/>
      <c r="Q1095" s="29"/>
      <c r="R1095" s="29"/>
      <c r="S1095" s="29">
        <f t="shared" si="820"/>
        <v>0</v>
      </c>
      <c r="T1095" s="29">
        <f t="shared" si="821"/>
        <v>4.7125000000000004</v>
      </c>
      <c r="U1095" s="29"/>
      <c r="V1095" s="29"/>
      <c r="W1095" s="29"/>
      <c r="X1095" s="29"/>
    </row>
    <row r="1096" spans="1:24" s="10" customFormat="1" ht="62.25" customHeight="1" x14ac:dyDescent="0.25">
      <c r="A1096" s="6">
        <v>1965</v>
      </c>
      <c r="B1096" s="30">
        <v>1091</v>
      </c>
      <c r="C1096" s="30"/>
      <c r="D1096" s="15" t="s">
        <v>230</v>
      </c>
      <c r="E1096" s="15"/>
      <c r="F1096" s="9"/>
      <c r="G1096" s="16">
        <v>488</v>
      </c>
      <c r="H1096" s="9">
        <v>1300.2759999999998</v>
      </c>
      <c r="I1096" s="9">
        <v>176.9</v>
      </c>
      <c r="J1096" s="9" t="s">
        <v>1999</v>
      </c>
      <c r="K1096" s="21"/>
      <c r="L1096" s="21"/>
      <c r="M1096" s="21"/>
      <c r="N1096" s="21">
        <f t="shared" ref="N1096" si="822">SUM(N1097:N1100)</f>
        <v>0</v>
      </c>
      <c r="O1096" s="21"/>
      <c r="P1096" s="21"/>
      <c r="Q1096" s="21"/>
      <c r="R1096" s="21"/>
      <c r="S1096" s="21">
        <f t="shared" ref="S1096:T1096" si="823">SUM(S1097:S1100)</f>
        <v>0</v>
      </c>
      <c r="T1096" s="21">
        <f t="shared" si="823"/>
        <v>176.9</v>
      </c>
      <c r="U1096" s="21" t="s">
        <v>2035</v>
      </c>
      <c r="V1096" s="21" t="s">
        <v>2033</v>
      </c>
      <c r="W1096" s="20" t="s">
        <v>2030</v>
      </c>
      <c r="X1096" s="21" t="s">
        <v>2034</v>
      </c>
    </row>
    <row r="1097" spans="1:24" x14ac:dyDescent="0.25">
      <c r="A1097" s="6">
        <v>1966</v>
      </c>
      <c r="B1097" s="30">
        <v>1092</v>
      </c>
      <c r="C1097" s="30"/>
      <c r="D1097" s="12"/>
      <c r="E1097" s="12" t="s">
        <v>455</v>
      </c>
      <c r="F1097" s="17" t="s">
        <v>1822</v>
      </c>
      <c r="G1097" s="13">
        <v>358</v>
      </c>
      <c r="H1097" s="14">
        <v>953.89099999999985</v>
      </c>
      <c r="I1097" s="14">
        <v>129.77500000000001</v>
      </c>
      <c r="J1097" s="9" t="s">
        <v>1999</v>
      </c>
      <c r="K1097" s="29"/>
      <c r="L1097" s="29"/>
      <c r="M1097" s="29"/>
      <c r="N1097" s="14"/>
      <c r="O1097" s="29"/>
      <c r="P1097" s="29"/>
      <c r="Q1097" s="29"/>
      <c r="R1097" s="29"/>
      <c r="S1097" s="29">
        <f t="shared" ref="S1097:S1100" si="824">N1097/100*R1097</f>
        <v>0</v>
      </c>
      <c r="T1097" s="29">
        <f t="shared" ref="T1097:T1100" si="825">I1097-S1097</f>
        <v>129.77500000000001</v>
      </c>
      <c r="U1097" s="29"/>
      <c r="V1097" s="29"/>
      <c r="W1097" s="29"/>
      <c r="X1097" s="29"/>
    </row>
    <row r="1098" spans="1:24" x14ac:dyDescent="0.25">
      <c r="A1098" s="6">
        <v>1967</v>
      </c>
      <c r="B1098" s="30">
        <v>1093</v>
      </c>
      <c r="C1098" s="30"/>
      <c r="D1098" s="12"/>
      <c r="E1098" s="12" t="s">
        <v>454</v>
      </c>
      <c r="F1098" s="17" t="s">
        <v>944</v>
      </c>
      <c r="G1098" s="13">
        <v>2</v>
      </c>
      <c r="H1098" s="14">
        <v>5.3289999999999988</v>
      </c>
      <c r="I1098" s="14">
        <v>0.72500000000000009</v>
      </c>
      <c r="J1098" s="9" t="s">
        <v>1999</v>
      </c>
      <c r="K1098" s="29"/>
      <c r="L1098" s="29"/>
      <c r="M1098" s="29"/>
      <c r="N1098" s="14"/>
      <c r="O1098" s="29"/>
      <c r="P1098" s="29"/>
      <c r="Q1098" s="29"/>
      <c r="R1098" s="29"/>
      <c r="S1098" s="29">
        <f t="shared" si="824"/>
        <v>0</v>
      </c>
      <c r="T1098" s="29">
        <f t="shared" si="825"/>
        <v>0.72500000000000009</v>
      </c>
      <c r="U1098" s="29"/>
      <c r="V1098" s="29"/>
      <c r="W1098" s="29"/>
      <c r="X1098" s="29"/>
    </row>
    <row r="1099" spans="1:24" x14ac:dyDescent="0.25">
      <c r="A1099" s="6">
        <v>1968</v>
      </c>
      <c r="B1099" s="30">
        <v>1094</v>
      </c>
      <c r="C1099" s="30"/>
      <c r="D1099" s="12"/>
      <c r="E1099" s="12" t="s">
        <v>453</v>
      </c>
      <c r="F1099" s="17" t="s">
        <v>1454</v>
      </c>
      <c r="G1099" s="13">
        <v>111</v>
      </c>
      <c r="H1099" s="14">
        <v>295.7595</v>
      </c>
      <c r="I1099" s="14">
        <v>40.237500000000004</v>
      </c>
      <c r="J1099" s="9" t="s">
        <v>1999</v>
      </c>
      <c r="K1099" s="29"/>
      <c r="L1099" s="29"/>
      <c r="M1099" s="29"/>
      <c r="N1099" s="14"/>
      <c r="O1099" s="29"/>
      <c r="P1099" s="29"/>
      <c r="Q1099" s="29"/>
      <c r="R1099" s="29"/>
      <c r="S1099" s="29">
        <f t="shared" si="824"/>
        <v>0</v>
      </c>
      <c r="T1099" s="29">
        <f t="shared" si="825"/>
        <v>40.237500000000004</v>
      </c>
      <c r="U1099" s="29"/>
      <c r="V1099" s="29"/>
      <c r="W1099" s="29"/>
      <c r="X1099" s="29"/>
    </row>
    <row r="1100" spans="1:24" x14ac:dyDescent="0.25">
      <c r="A1100" s="6">
        <v>1969</v>
      </c>
      <c r="B1100" s="30">
        <v>1095</v>
      </c>
      <c r="C1100" s="30"/>
      <c r="D1100" s="12"/>
      <c r="E1100" s="12" t="s">
        <v>458</v>
      </c>
      <c r="F1100" s="17" t="s">
        <v>1455</v>
      </c>
      <c r="G1100" s="13">
        <v>17</v>
      </c>
      <c r="H1100" s="14">
        <v>45.296500000000002</v>
      </c>
      <c r="I1100" s="14">
        <v>6.1624999999999996</v>
      </c>
      <c r="J1100" s="9" t="s">
        <v>1999</v>
      </c>
      <c r="K1100" s="29"/>
      <c r="L1100" s="29"/>
      <c r="M1100" s="29"/>
      <c r="N1100" s="14"/>
      <c r="O1100" s="29"/>
      <c r="P1100" s="29"/>
      <c r="Q1100" s="29"/>
      <c r="R1100" s="29"/>
      <c r="S1100" s="29">
        <f t="shared" si="824"/>
        <v>0</v>
      </c>
      <c r="T1100" s="29">
        <f t="shared" si="825"/>
        <v>6.1624999999999996</v>
      </c>
      <c r="U1100" s="29"/>
      <c r="V1100" s="29"/>
      <c r="W1100" s="29"/>
      <c r="X1100" s="29"/>
    </row>
    <row r="1101" spans="1:24" s="10" customFormat="1" ht="63.75" customHeight="1" x14ac:dyDescent="0.25">
      <c r="A1101" s="6">
        <v>1970</v>
      </c>
      <c r="B1101" s="30">
        <v>1096</v>
      </c>
      <c r="C1101" s="30"/>
      <c r="D1101" s="15" t="s">
        <v>231</v>
      </c>
      <c r="E1101" s="15"/>
      <c r="F1101" s="9"/>
      <c r="G1101" s="16">
        <v>542</v>
      </c>
      <c r="H1101" s="9">
        <v>1444.1589999999999</v>
      </c>
      <c r="I1101" s="9">
        <v>196.47500000000002</v>
      </c>
      <c r="J1101" s="9" t="s">
        <v>1999</v>
      </c>
      <c r="K1101" s="21"/>
      <c r="L1101" s="21"/>
      <c r="M1101" s="21"/>
      <c r="N1101" s="21">
        <f t="shared" ref="N1101" si="826">SUM(N1102:N1104)</f>
        <v>0</v>
      </c>
      <c r="O1101" s="21"/>
      <c r="P1101" s="21"/>
      <c r="Q1101" s="21"/>
      <c r="R1101" s="21"/>
      <c r="S1101" s="21">
        <f t="shared" ref="S1101:T1101" si="827">SUM(S1102:S1104)</f>
        <v>0</v>
      </c>
      <c r="T1101" s="21">
        <f t="shared" si="827"/>
        <v>196.47500000000002</v>
      </c>
      <c r="U1101" s="21" t="s">
        <v>2035</v>
      </c>
      <c r="V1101" s="21" t="s">
        <v>2033</v>
      </c>
      <c r="W1101" s="20" t="s">
        <v>2030</v>
      </c>
      <c r="X1101" s="21" t="s">
        <v>2034</v>
      </c>
    </row>
    <row r="1102" spans="1:24" x14ac:dyDescent="0.25">
      <c r="A1102" s="6">
        <v>1971</v>
      </c>
      <c r="B1102" s="30">
        <v>1097</v>
      </c>
      <c r="C1102" s="30"/>
      <c r="D1102" s="12"/>
      <c r="E1102" s="12" t="s">
        <v>455</v>
      </c>
      <c r="F1102" s="17" t="s">
        <v>1823</v>
      </c>
      <c r="G1102" s="13">
        <v>246</v>
      </c>
      <c r="H1102" s="14">
        <v>655.46699999999998</v>
      </c>
      <c r="I1102" s="14">
        <v>89.174999999999997</v>
      </c>
      <c r="J1102" s="9" t="s">
        <v>1999</v>
      </c>
      <c r="K1102" s="29"/>
      <c r="L1102" s="29"/>
      <c r="M1102" s="29"/>
      <c r="N1102" s="14"/>
      <c r="O1102" s="29"/>
      <c r="P1102" s="29"/>
      <c r="Q1102" s="29"/>
      <c r="R1102" s="29"/>
      <c r="S1102" s="29">
        <f t="shared" ref="S1102:S1104" si="828">N1102/100*R1102</f>
        <v>0</v>
      </c>
      <c r="T1102" s="29">
        <f t="shared" ref="T1102:T1104" si="829">I1102-S1102</f>
        <v>89.174999999999997</v>
      </c>
      <c r="U1102" s="29"/>
      <c r="V1102" s="29"/>
      <c r="W1102" s="29"/>
      <c r="X1102" s="29"/>
    </row>
    <row r="1103" spans="1:24" x14ac:dyDescent="0.25">
      <c r="A1103" s="6">
        <v>1972</v>
      </c>
      <c r="B1103" s="30">
        <v>1098</v>
      </c>
      <c r="C1103" s="30"/>
      <c r="D1103" s="12"/>
      <c r="E1103" s="12" t="s">
        <v>454</v>
      </c>
      <c r="F1103" s="17" t="s">
        <v>945</v>
      </c>
      <c r="G1103" s="13">
        <v>210</v>
      </c>
      <c r="H1103" s="14">
        <v>559.54499999999996</v>
      </c>
      <c r="I1103" s="14">
        <v>76.125</v>
      </c>
      <c r="J1103" s="9" t="s">
        <v>1999</v>
      </c>
      <c r="K1103" s="29"/>
      <c r="L1103" s="29"/>
      <c r="M1103" s="29"/>
      <c r="N1103" s="14"/>
      <c r="O1103" s="29"/>
      <c r="P1103" s="29"/>
      <c r="Q1103" s="29"/>
      <c r="R1103" s="29"/>
      <c r="S1103" s="29">
        <f t="shared" si="828"/>
        <v>0</v>
      </c>
      <c r="T1103" s="29">
        <f t="shared" si="829"/>
        <v>76.125</v>
      </c>
      <c r="U1103" s="29"/>
      <c r="V1103" s="29"/>
      <c r="W1103" s="29"/>
      <c r="X1103" s="29"/>
    </row>
    <row r="1104" spans="1:24" x14ac:dyDescent="0.25">
      <c r="A1104" s="6">
        <v>1973</v>
      </c>
      <c r="B1104" s="30">
        <v>1099</v>
      </c>
      <c r="C1104" s="30"/>
      <c r="D1104" s="12"/>
      <c r="E1104" s="12" t="s">
        <v>453</v>
      </c>
      <c r="F1104" s="17" t="s">
        <v>1456</v>
      </c>
      <c r="G1104" s="13">
        <v>86</v>
      </c>
      <c r="H1104" s="14">
        <v>229.14699999999996</v>
      </c>
      <c r="I1104" s="14">
        <v>31.175000000000004</v>
      </c>
      <c r="J1104" s="9" t="s">
        <v>1999</v>
      </c>
      <c r="K1104" s="29"/>
      <c r="L1104" s="29"/>
      <c r="M1104" s="29"/>
      <c r="N1104" s="14"/>
      <c r="O1104" s="29"/>
      <c r="P1104" s="29"/>
      <c r="Q1104" s="29"/>
      <c r="R1104" s="29"/>
      <c r="S1104" s="29">
        <f t="shared" si="828"/>
        <v>0</v>
      </c>
      <c r="T1104" s="29">
        <f t="shared" si="829"/>
        <v>31.175000000000004</v>
      </c>
      <c r="U1104" s="29"/>
      <c r="V1104" s="29"/>
      <c r="W1104" s="29"/>
      <c r="X1104" s="29"/>
    </row>
    <row r="1105" spans="1:24" s="10" customFormat="1" ht="65.25" customHeight="1" x14ac:dyDescent="0.25">
      <c r="A1105" s="6">
        <v>1974</v>
      </c>
      <c r="B1105" s="30">
        <v>1100</v>
      </c>
      <c r="C1105" s="30"/>
      <c r="D1105" s="15" t="s">
        <v>232</v>
      </c>
      <c r="E1105" s="15"/>
      <c r="F1105" s="9"/>
      <c r="G1105" s="16">
        <v>925</v>
      </c>
      <c r="H1105" s="9">
        <v>2464.6624999999999</v>
      </c>
      <c r="I1105" s="9">
        <v>335.3125</v>
      </c>
      <c r="J1105" s="9" t="s">
        <v>1999</v>
      </c>
      <c r="K1105" s="21"/>
      <c r="L1105" s="21"/>
      <c r="M1105" s="21"/>
      <c r="N1105" s="21">
        <f t="shared" ref="N1105" si="830">SUM(N1106:N1109)</f>
        <v>0</v>
      </c>
      <c r="O1105" s="21"/>
      <c r="P1105" s="21"/>
      <c r="Q1105" s="21"/>
      <c r="R1105" s="21"/>
      <c r="S1105" s="21">
        <f t="shared" ref="S1105:T1105" si="831">SUM(S1106:S1109)</f>
        <v>0</v>
      </c>
      <c r="T1105" s="21">
        <f t="shared" si="831"/>
        <v>335.3125</v>
      </c>
      <c r="U1105" s="21" t="s">
        <v>2035</v>
      </c>
      <c r="V1105" s="21" t="s">
        <v>2033</v>
      </c>
      <c r="W1105" s="20" t="s">
        <v>2030</v>
      </c>
      <c r="X1105" s="21" t="s">
        <v>2034</v>
      </c>
    </row>
    <row r="1106" spans="1:24" x14ac:dyDescent="0.25">
      <c r="A1106" s="6">
        <v>1975</v>
      </c>
      <c r="B1106" s="30">
        <v>1101</v>
      </c>
      <c r="C1106" s="30"/>
      <c r="D1106" s="12"/>
      <c r="E1106" s="12" t="s">
        <v>455</v>
      </c>
      <c r="F1106" s="17" t="s">
        <v>1824</v>
      </c>
      <c r="G1106" s="13">
        <v>386</v>
      </c>
      <c r="H1106" s="14">
        <v>1028.4969999999998</v>
      </c>
      <c r="I1106" s="14">
        <v>139.92500000000001</v>
      </c>
      <c r="J1106" s="9" t="s">
        <v>1999</v>
      </c>
      <c r="K1106" s="29"/>
      <c r="L1106" s="29"/>
      <c r="M1106" s="29"/>
      <c r="N1106" s="14"/>
      <c r="O1106" s="29"/>
      <c r="P1106" s="29"/>
      <c r="Q1106" s="29"/>
      <c r="R1106" s="29"/>
      <c r="S1106" s="29">
        <f t="shared" ref="S1106:S1109" si="832">N1106/100*R1106</f>
        <v>0</v>
      </c>
      <c r="T1106" s="29">
        <f t="shared" ref="T1106:T1109" si="833">I1106-S1106</f>
        <v>139.92500000000001</v>
      </c>
      <c r="U1106" s="29"/>
      <c r="V1106" s="29"/>
      <c r="W1106" s="29"/>
      <c r="X1106" s="29"/>
    </row>
    <row r="1107" spans="1:24" x14ac:dyDescent="0.25">
      <c r="A1107" s="6">
        <v>1976</v>
      </c>
      <c r="B1107" s="30">
        <v>1102</v>
      </c>
      <c r="C1107" s="30"/>
      <c r="D1107" s="12"/>
      <c r="E1107" s="12" t="s">
        <v>454</v>
      </c>
      <c r="F1107" s="17" t="s">
        <v>946</v>
      </c>
      <c r="G1107" s="13">
        <v>87</v>
      </c>
      <c r="H1107" s="14">
        <v>231.81149999999997</v>
      </c>
      <c r="I1107" s="14">
        <v>31.537500000000005</v>
      </c>
      <c r="J1107" s="9" t="s">
        <v>1999</v>
      </c>
      <c r="K1107" s="29"/>
      <c r="L1107" s="29"/>
      <c r="M1107" s="29"/>
      <c r="N1107" s="14"/>
      <c r="O1107" s="29"/>
      <c r="P1107" s="29"/>
      <c r="Q1107" s="29"/>
      <c r="R1107" s="29"/>
      <c r="S1107" s="29">
        <f t="shared" si="832"/>
        <v>0</v>
      </c>
      <c r="T1107" s="29">
        <f t="shared" si="833"/>
        <v>31.537500000000005</v>
      </c>
      <c r="U1107" s="29"/>
      <c r="V1107" s="29"/>
      <c r="W1107" s="29"/>
      <c r="X1107" s="29"/>
    </row>
    <row r="1108" spans="1:24" x14ac:dyDescent="0.25">
      <c r="A1108" s="6">
        <v>1977</v>
      </c>
      <c r="B1108" s="30">
        <v>1103</v>
      </c>
      <c r="C1108" s="30"/>
      <c r="D1108" s="12"/>
      <c r="E1108" s="12" t="s">
        <v>454</v>
      </c>
      <c r="F1108" s="17" t="s">
        <v>947</v>
      </c>
      <c r="G1108" s="13">
        <v>6</v>
      </c>
      <c r="H1108" s="14">
        <v>15.987</v>
      </c>
      <c r="I1108" s="14">
        <v>2.1749999999999998</v>
      </c>
      <c r="J1108" s="9" t="s">
        <v>1999</v>
      </c>
      <c r="K1108" s="29"/>
      <c r="L1108" s="29"/>
      <c r="M1108" s="29"/>
      <c r="N1108" s="14"/>
      <c r="O1108" s="29"/>
      <c r="P1108" s="29"/>
      <c r="Q1108" s="29"/>
      <c r="R1108" s="29"/>
      <c r="S1108" s="29">
        <f t="shared" si="832"/>
        <v>0</v>
      </c>
      <c r="T1108" s="29">
        <f t="shared" si="833"/>
        <v>2.1749999999999998</v>
      </c>
      <c r="U1108" s="29"/>
      <c r="V1108" s="29"/>
      <c r="W1108" s="29"/>
      <c r="X1108" s="29"/>
    </row>
    <row r="1109" spans="1:24" x14ac:dyDescent="0.25">
      <c r="A1109" s="6">
        <v>1978</v>
      </c>
      <c r="B1109" s="30">
        <v>1104</v>
      </c>
      <c r="C1109" s="30"/>
      <c r="D1109" s="12"/>
      <c r="E1109" s="12" t="s">
        <v>454</v>
      </c>
      <c r="F1109" s="17" t="s">
        <v>948</v>
      </c>
      <c r="G1109" s="13">
        <v>446</v>
      </c>
      <c r="H1109" s="14">
        <v>1188.367</v>
      </c>
      <c r="I1109" s="14">
        <v>161.67500000000001</v>
      </c>
      <c r="J1109" s="9" t="s">
        <v>1999</v>
      </c>
      <c r="K1109" s="29"/>
      <c r="L1109" s="29"/>
      <c r="M1109" s="29"/>
      <c r="N1109" s="14"/>
      <c r="O1109" s="29"/>
      <c r="P1109" s="29"/>
      <c r="Q1109" s="29"/>
      <c r="R1109" s="29"/>
      <c r="S1109" s="29">
        <f t="shared" si="832"/>
        <v>0</v>
      </c>
      <c r="T1109" s="29">
        <f t="shared" si="833"/>
        <v>161.67500000000001</v>
      </c>
      <c r="U1109" s="29"/>
      <c r="V1109" s="29"/>
      <c r="W1109" s="29"/>
      <c r="X1109" s="29"/>
    </row>
    <row r="1110" spans="1:24" s="10" customFormat="1" ht="62.25" customHeight="1" x14ac:dyDescent="0.25">
      <c r="A1110" s="6">
        <v>1979</v>
      </c>
      <c r="B1110" s="30">
        <v>1105</v>
      </c>
      <c r="C1110" s="30"/>
      <c r="D1110" s="15" t="s">
        <v>233</v>
      </c>
      <c r="E1110" s="15"/>
      <c r="F1110" s="9"/>
      <c r="G1110" s="16">
        <v>767</v>
      </c>
      <c r="H1110" s="9">
        <v>2043.6714999999997</v>
      </c>
      <c r="I1110" s="9">
        <v>278.03750000000002</v>
      </c>
      <c r="J1110" s="9" t="s">
        <v>1999</v>
      </c>
      <c r="K1110" s="21"/>
      <c r="L1110" s="21"/>
      <c r="M1110" s="21"/>
      <c r="N1110" s="21">
        <f t="shared" ref="N1110" si="834">SUM(N1111:N1112)</f>
        <v>0</v>
      </c>
      <c r="O1110" s="21"/>
      <c r="P1110" s="21"/>
      <c r="Q1110" s="21"/>
      <c r="R1110" s="21"/>
      <c r="S1110" s="21">
        <f t="shared" ref="S1110:T1110" si="835">SUM(S1111:S1112)</f>
        <v>0</v>
      </c>
      <c r="T1110" s="21">
        <f t="shared" si="835"/>
        <v>278.03750000000002</v>
      </c>
      <c r="U1110" s="21" t="s">
        <v>2035</v>
      </c>
      <c r="V1110" s="21" t="s">
        <v>2033</v>
      </c>
      <c r="W1110" s="20" t="s">
        <v>2030</v>
      </c>
      <c r="X1110" s="21" t="s">
        <v>2034</v>
      </c>
    </row>
    <row r="1111" spans="1:24" x14ac:dyDescent="0.25">
      <c r="A1111" s="6">
        <v>1980</v>
      </c>
      <c r="B1111" s="30">
        <v>1106</v>
      </c>
      <c r="C1111" s="30"/>
      <c r="D1111" s="12"/>
      <c r="E1111" s="12" t="s">
        <v>455</v>
      </c>
      <c r="F1111" s="17" t="s">
        <v>1825</v>
      </c>
      <c r="G1111" s="13">
        <v>699</v>
      </c>
      <c r="H1111" s="14">
        <v>1862.4854999999998</v>
      </c>
      <c r="I1111" s="14">
        <v>253.38750000000002</v>
      </c>
      <c r="J1111" s="9" t="s">
        <v>1999</v>
      </c>
      <c r="K1111" s="29"/>
      <c r="L1111" s="29"/>
      <c r="M1111" s="29"/>
      <c r="N1111" s="14"/>
      <c r="O1111" s="29"/>
      <c r="P1111" s="29"/>
      <c r="Q1111" s="29"/>
      <c r="R1111" s="29"/>
      <c r="S1111" s="29">
        <f t="shared" ref="S1111:S1112" si="836">N1111/100*R1111</f>
        <v>0</v>
      </c>
      <c r="T1111" s="29">
        <f t="shared" ref="T1111:T1112" si="837">I1111-S1111</f>
        <v>253.38750000000002</v>
      </c>
      <c r="U1111" s="29"/>
      <c r="V1111" s="29"/>
      <c r="W1111" s="29"/>
      <c r="X1111" s="29"/>
    </row>
    <row r="1112" spans="1:24" x14ac:dyDescent="0.25">
      <c r="A1112" s="6">
        <v>1981</v>
      </c>
      <c r="B1112" s="30">
        <v>1107</v>
      </c>
      <c r="C1112" s="30"/>
      <c r="D1112" s="12"/>
      <c r="E1112" s="12" t="s">
        <v>454</v>
      </c>
      <c r="F1112" s="17" t="s">
        <v>949</v>
      </c>
      <c r="G1112" s="13">
        <v>68</v>
      </c>
      <c r="H1112" s="14">
        <v>181.18600000000001</v>
      </c>
      <c r="I1112" s="14">
        <v>24.65</v>
      </c>
      <c r="J1112" s="9" t="s">
        <v>1999</v>
      </c>
      <c r="K1112" s="29"/>
      <c r="L1112" s="29"/>
      <c r="M1112" s="29"/>
      <c r="N1112" s="14"/>
      <c r="O1112" s="29"/>
      <c r="P1112" s="29"/>
      <c r="Q1112" s="29"/>
      <c r="R1112" s="29"/>
      <c r="S1112" s="29">
        <f t="shared" si="836"/>
        <v>0</v>
      </c>
      <c r="T1112" s="29">
        <f t="shared" si="837"/>
        <v>24.65</v>
      </c>
      <c r="U1112" s="29"/>
      <c r="V1112" s="29"/>
      <c r="W1112" s="29"/>
      <c r="X1112" s="29"/>
    </row>
    <row r="1113" spans="1:24" s="10" customFormat="1" ht="65.25" customHeight="1" x14ac:dyDescent="0.25">
      <c r="A1113" s="6">
        <v>1982</v>
      </c>
      <c r="B1113" s="30">
        <v>1108</v>
      </c>
      <c r="C1113" s="30"/>
      <c r="D1113" s="15" t="s">
        <v>234</v>
      </c>
      <c r="E1113" s="15"/>
      <c r="F1113" s="9"/>
      <c r="G1113" s="16">
        <v>364</v>
      </c>
      <c r="H1113" s="9">
        <v>969.87799999999993</v>
      </c>
      <c r="I1113" s="9">
        <v>131.95000000000002</v>
      </c>
      <c r="J1113" s="9" t="s">
        <v>1999</v>
      </c>
      <c r="K1113" s="21"/>
      <c r="L1113" s="21"/>
      <c r="M1113" s="21"/>
      <c r="N1113" s="21">
        <f t="shared" ref="N1113" si="838">SUM(N1114:N1118)</f>
        <v>0</v>
      </c>
      <c r="O1113" s="21"/>
      <c r="P1113" s="21"/>
      <c r="Q1113" s="21"/>
      <c r="R1113" s="21"/>
      <c r="S1113" s="21">
        <f t="shared" ref="S1113:T1113" si="839">SUM(S1114:S1118)</f>
        <v>0</v>
      </c>
      <c r="T1113" s="21">
        <f t="shared" si="839"/>
        <v>131.95000000000002</v>
      </c>
      <c r="U1113" s="21" t="s">
        <v>2035</v>
      </c>
      <c r="V1113" s="21" t="s">
        <v>2033</v>
      </c>
      <c r="W1113" s="20" t="s">
        <v>2030</v>
      </c>
      <c r="X1113" s="21" t="s">
        <v>2034</v>
      </c>
    </row>
    <row r="1114" spans="1:24" x14ac:dyDescent="0.25">
      <c r="A1114" s="6">
        <v>1983</v>
      </c>
      <c r="B1114" s="30">
        <v>1109</v>
      </c>
      <c r="C1114" s="30"/>
      <c r="D1114" s="12"/>
      <c r="E1114" s="12" t="s">
        <v>455</v>
      </c>
      <c r="F1114" s="17" t="s">
        <v>1826</v>
      </c>
      <c r="G1114" s="13">
        <v>146</v>
      </c>
      <c r="H1114" s="14">
        <v>389.017</v>
      </c>
      <c r="I1114" s="14">
        <v>52.925000000000004</v>
      </c>
      <c r="J1114" s="9" t="s">
        <v>1999</v>
      </c>
      <c r="K1114" s="29"/>
      <c r="L1114" s="29"/>
      <c r="M1114" s="29"/>
      <c r="N1114" s="14"/>
      <c r="O1114" s="29"/>
      <c r="P1114" s="29"/>
      <c r="Q1114" s="29"/>
      <c r="R1114" s="29"/>
      <c r="S1114" s="29">
        <f t="shared" ref="S1114:S1118" si="840">N1114/100*R1114</f>
        <v>0</v>
      </c>
      <c r="T1114" s="29">
        <f t="shared" ref="T1114:T1118" si="841">I1114-S1114</f>
        <v>52.925000000000004</v>
      </c>
      <c r="U1114" s="29"/>
      <c r="V1114" s="29"/>
      <c r="W1114" s="29"/>
      <c r="X1114" s="29"/>
    </row>
    <row r="1115" spans="1:24" x14ac:dyDescent="0.25">
      <c r="A1115" s="6">
        <v>1984</v>
      </c>
      <c r="B1115" s="30">
        <v>1110</v>
      </c>
      <c r="C1115" s="30"/>
      <c r="D1115" s="12"/>
      <c r="E1115" s="12" t="s">
        <v>454</v>
      </c>
      <c r="F1115" s="17" t="s">
        <v>950</v>
      </c>
      <c r="G1115" s="13">
        <v>60</v>
      </c>
      <c r="H1115" s="14">
        <v>159.86999999999998</v>
      </c>
      <c r="I1115" s="14">
        <v>21.75</v>
      </c>
      <c r="J1115" s="9" t="s">
        <v>1999</v>
      </c>
      <c r="K1115" s="29"/>
      <c r="L1115" s="29"/>
      <c r="M1115" s="29"/>
      <c r="N1115" s="14"/>
      <c r="O1115" s="29"/>
      <c r="P1115" s="29"/>
      <c r="Q1115" s="29"/>
      <c r="R1115" s="29"/>
      <c r="S1115" s="29">
        <f t="shared" si="840"/>
        <v>0</v>
      </c>
      <c r="T1115" s="29">
        <f t="shared" si="841"/>
        <v>21.75</v>
      </c>
      <c r="U1115" s="29"/>
      <c r="V1115" s="29"/>
      <c r="W1115" s="29"/>
      <c r="X1115" s="29"/>
    </row>
    <row r="1116" spans="1:24" x14ac:dyDescent="0.25">
      <c r="A1116" s="6">
        <v>1985</v>
      </c>
      <c r="B1116" s="30">
        <v>1111</v>
      </c>
      <c r="C1116" s="30"/>
      <c r="D1116" s="12"/>
      <c r="E1116" s="12" t="s">
        <v>454</v>
      </c>
      <c r="F1116" s="17" t="s">
        <v>951</v>
      </c>
      <c r="G1116" s="13">
        <v>82</v>
      </c>
      <c r="H1116" s="14">
        <v>218.48899999999998</v>
      </c>
      <c r="I1116" s="14">
        <v>29.725000000000001</v>
      </c>
      <c r="J1116" s="9" t="s">
        <v>1999</v>
      </c>
      <c r="K1116" s="29"/>
      <c r="L1116" s="29"/>
      <c r="M1116" s="29"/>
      <c r="N1116" s="14"/>
      <c r="O1116" s="29"/>
      <c r="P1116" s="29"/>
      <c r="Q1116" s="29"/>
      <c r="R1116" s="29"/>
      <c r="S1116" s="29">
        <f t="shared" si="840"/>
        <v>0</v>
      </c>
      <c r="T1116" s="29">
        <f t="shared" si="841"/>
        <v>29.725000000000001</v>
      </c>
      <c r="U1116" s="29"/>
      <c r="V1116" s="29"/>
      <c r="W1116" s="29"/>
      <c r="X1116" s="29"/>
    </row>
    <row r="1117" spans="1:24" x14ac:dyDescent="0.25">
      <c r="A1117" s="6">
        <v>1986</v>
      </c>
      <c r="B1117" s="30">
        <v>1112</v>
      </c>
      <c r="C1117" s="30"/>
      <c r="D1117" s="12"/>
      <c r="E1117" s="12" t="s">
        <v>458</v>
      </c>
      <c r="F1117" s="17" t="s">
        <v>1457</v>
      </c>
      <c r="G1117" s="13">
        <v>6</v>
      </c>
      <c r="H1117" s="14">
        <v>15.987</v>
      </c>
      <c r="I1117" s="14">
        <v>2.1749999999999998</v>
      </c>
      <c r="J1117" s="9" t="s">
        <v>1999</v>
      </c>
      <c r="K1117" s="29"/>
      <c r="L1117" s="29"/>
      <c r="M1117" s="29"/>
      <c r="N1117" s="14"/>
      <c r="O1117" s="29"/>
      <c r="P1117" s="29"/>
      <c r="Q1117" s="29"/>
      <c r="R1117" s="29"/>
      <c r="S1117" s="29">
        <f t="shared" si="840"/>
        <v>0</v>
      </c>
      <c r="T1117" s="29">
        <f t="shared" si="841"/>
        <v>2.1749999999999998</v>
      </c>
      <c r="U1117" s="29"/>
      <c r="V1117" s="29"/>
      <c r="W1117" s="29"/>
      <c r="X1117" s="29"/>
    </row>
    <row r="1118" spans="1:24" x14ac:dyDescent="0.25">
      <c r="A1118" s="6">
        <v>1987</v>
      </c>
      <c r="B1118" s="30">
        <v>1113</v>
      </c>
      <c r="C1118" s="30"/>
      <c r="D1118" s="12"/>
      <c r="E1118" s="12" t="s">
        <v>454</v>
      </c>
      <c r="F1118" s="17" t="s">
        <v>952</v>
      </c>
      <c r="G1118" s="13">
        <v>70</v>
      </c>
      <c r="H1118" s="14">
        <v>186.51499999999999</v>
      </c>
      <c r="I1118" s="14">
        <v>25.375000000000004</v>
      </c>
      <c r="J1118" s="9" t="s">
        <v>1999</v>
      </c>
      <c r="K1118" s="29"/>
      <c r="L1118" s="29"/>
      <c r="M1118" s="29"/>
      <c r="N1118" s="14"/>
      <c r="O1118" s="29"/>
      <c r="P1118" s="29"/>
      <c r="Q1118" s="29"/>
      <c r="R1118" s="29"/>
      <c r="S1118" s="29">
        <f t="shared" si="840"/>
        <v>0</v>
      </c>
      <c r="T1118" s="29">
        <f t="shared" si="841"/>
        <v>25.375000000000004</v>
      </c>
      <c r="U1118" s="29"/>
      <c r="V1118" s="29"/>
      <c r="W1118" s="29"/>
      <c r="X1118" s="29"/>
    </row>
    <row r="1119" spans="1:24" s="10" customFormat="1" ht="65.25" customHeight="1" x14ac:dyDescent="0.25">
      <c r="A1119" s="6">
        <v>1988</v>
      </c>
      <c r="B1119" s="30">
        <v>1114</v>
      </c>
      <c r="C1119" s="30"/>
      <c r="D1119" s="15" t="s">
        <v>235</v>
      </c>
      <c r="E1119" s="15"/>
      <c r="F1119" s="9"/>
      <c r="G1119" s="16">
        <v>2186</v>
      </c>
      <c r="H1119" s="9">
        <v>5996.1859999999988</v>
      </c>
      <c r="I1119" s="9">
        <v>814.5920000000001</v>
      </c>
      <c r="J1119" s="9" t="s">
        <v>1999</v>
      </c>
      <c r="K1119" s="21"/>
      <c r="L1119" s="21"/>
      <c r="M1119" s="21"/>
      <c r="N1119" s="21">
        <f>SUM(N1120:N1126)</f>
        <v>0</v>
      </c>
      <c r="O1119" s="21"/>
      <c r="P1119" s="21"/>
      <c r="Q1119" s="21"/>
      <c r="R1119" s="21"/>
      <c r="S1119" s="21">
        <f>SUM(S1120:S1126)</f>
        <v>0</v>
      </c>
      <c r="T1119" s="21">
        <f>SUM(T1120:T1126)</f>
        <v>814.5920000000001</v>
      </c>
      <c r="U1119" s="21" t="s">
        <v>2027</v>
      </c>
      <c r="V1119" s="21" t="s">
        <v>2028</v>
      </c>
      <c r="W1119" s="20" t="s">
        <v>2030</v>
      </c>
      <c r="X1119" s="21" t="s">
        <v>2029</v>
      </c>
    </row>
    <row r="1120" spans="1:24" x14ac:dyDescent="0.25">
      <c r="A1120" s="6">
        <v>1989</v>
      </c>
      <c r="B1120" s="30">
        <v>1115</v>
      </c>
      <c r="C1120" s="30"/>
      <c r="D1120" s="12"/>
      <c r="E1120" s="12" t="s">
        <v>465</v>
      </c>
      <c r="F1120" s="17" t="s">
        <v>1827</v>
      </c>
      <c r="G1120" s="13">
        <v>1642</v>
      </c>
      <c r="H1120" s="14">
        <v>4546.6979999999994</v>
      </c>
      <c r="I1120" s="14">
        <v>617.39200000000005</v>
      </c>
      <c r="J1120" s="9" t="s">
        <v>1999</v>
      </c>
      <c r="K1120" s="29"/>
      <c r="L1120" s="29"/>
      <c r="M1120" s="29"/>
      <c r="N1120" s="14"/>
      <c r="O1120" s="29"/>
      <c r="P1120" s="29"/>
      <c r="Q1120" s="29"/>
      <c r="R1120" s="29"/>
      <c r="S1120" s="29">
        <f t="shared" ref="S1120:S1126" si="842">N1120/100*R1120</f>
        <v>0</v>
      </c>
      <c r="T1120" s="29">
        <f t="shared" ref="T1120:T1126" si="843">I1120-S1120</f>
        <v>617.39200000000005</v>
      </c>
      <c r="U1120" s="29"/>
      <c r="V1120" s="29"/>
      <c r="W1120" s="29"/>
      <c r="X1120" s="29"/>
    </row>
    <row r="1121" spans="1:24" x14ac:dyDescent="0.25">
      <c r="A1121" s="6">
        <v>1990</v>
      </c>
      <c r="B1121" s="30">
        <v>1116</v>
      </c>
      <c r="C1121" s="30"/>
      <c r="D1121" s="12"/>
      <c r="E1121" s="12" t="s">
        <v>458</v>
      </c>
      <c r="F1121" s="17" t="s">
        <v>1458</v>
      </c>
      <c r="G1121" s="13">
        <v>44</v>
      </c>
      <c r="H1121" s="14">
        <v>117.238</v>
      </c>
      <c r="I1121" s="14">
        <v>15.95</v>
      </c>
      <c r="J1121" s="9" t="s">
        <v>1999</v>
      </c>
      <c r="K1121" s="29"/>
      <c r="L1121" s="29"/>
      <c r="M1121" s="29"/>
      <c r="N1121" s="14"/>
      <c r="O1121" s="29"/>
      <c r="P1121" s="29"/>
      <c r="Q1121" s="29"/>
      <c r="R1121" s="29"/>
      <c r="S1121" s="29">
        <f t="shared" si="842"/>
        <v>0</v>
      </c>
      <c r="T1121" s="29">
        <f t="shared" si="843"/>
        <v>15.95</v>
      </c>
      <c r="U1121" s="29"/>
      <c r="V1121" s="29"/>
      <c r="W1121" s="29"/>
      <c r="X1121" s="29"/>
    </row>
    <row r="1122" spans="1:24" x14ac:dyDescent="0.25">
      <c r="A1122" s="6">
        <v>1991</v>
      </c>
      <c r="B1122" s="30">
        <v>1117</v>
      </c>
      <c r="C1122" s="30"/>
      <c r="D1122" s="12"/>
      <c r="E1122" s="12" t="s">
        <v>458</v>
      </c>
      <c r="F1122" s="17" t="s">
        <v>1459</v>
      </c>
      <c r="G1122" s="13">
        <v>95</v>
      </c>
      <c r="H1122" s="14">
        <v>253.1275</v>
      </c>
      <c r="I1122" s="14">
        <v>34.4375</v>
      </c>
      <c r="J1122" s="9" t="s">
        <v>1999</v>
      </c>
      <c r="K1122" s="29"/>
      <c r="L1122" s="29"/>
      <c r="M1122" s="29"/>
      <c r="N1122" s="14"/>
      <c r="O1122" s="29"/>
      <c r="P1122" s="29"/>
      <c r="Q1122" s="29"/>
      <c r="R1122" s="29"/>
      <c r="S1122" s="29">
        <f t="shared" si="842"/>
        <v>0</v>
      </c>
      <c r="T1122" s="29">
        <f t="shared" si="843"/>
        <v>34.4375</v>
      </c>
      <c r="U1122" s="29"/>
      <c r="V1122" s="29"/>
      <c r="W1122" s="29"/>
      <c r="X1122" s="29"/>
    </row>
    <row r="1123" spans="1:24" x14ac:dyDescent="0.25">
      <c r="A1123" s="6">
        <v>1992</v>
      </c>
      <c r="B1123" s="30">
        <v>1118</v>
      </c>
      <c r="C1123" s="30"/>
      <c r="D1123" s="12"/>
      <c r="E1123" s="12" t="s">
        <v>458</v>
      </c>
      <c r="F1123" s="17" t="s">
        <v>1460</v>
      </c>
      <c r="G1123" s="13">
        <v>39</v>
      </c>
      <c r="H1123" s="14">
        <v>103.91549999999999</v>
      </c>
      <c r="I1123" s="14">
        <v>14.137500000000001</v>
      </c>
      <c r="J1123" s="9" t="s">
        <v>1999</v>
      </c>
      <c r="K1123" s="29"/>
      <c r="L1123" s="29"/>
      <c r="M1123" s="29"/>
      <c r="N1123" s="14"/>
      <c r="O1123" s="29"/>
      <c r="P1123" s="29"/>
      <c r="Q1123" s="29"/>
      <c r="R1123" s="29"/>
      <c r="S1123" s="29">
        <f t="shared" si="842"/>
        <v>0</v>
      </c>
      <c r="T1123" s="29">
        <f t="shared" si="843"/>
        <v>14.137500000000001</v>
      </c>
      <c r="U1123" s="29"/>
      <c r="V1123" s="29"/>
      <c r="W1123" s="29"/>
      <c r="X1123" s="29"/>
    </row>
    <row r="1124" spans="1:24" x14ac:dyDescent="0.25">
      <c r="A1124" s="6">
        <v>1993</v>
      </c>
      <c r="B1124" s="30">
        <v>1119</v>
      </c>
      <c r="C1124" s="30"/>
      <c r="D1124" s="12"/>
      <c r="E1124" s="12" t="s">
        <v>458</v>
      </c>
      <c r="F1124" s="17" t="s">
        <v>1461</v>
      </c>
      <c r="G1124" s="13">
        <v>120</v>
      </c>
      <c r="H1124" s="14">
        <v>319.73999999999995</v>
      </c>
      <c r="I1124" s="14">
        <v>43.5</v>
      </c>
      <c r="J1124" s="9" t="s">
        <v>1999</v>
      </c>
      <c r="K1124" s="29"/>
      <c r="L1124" s="29"/>
      <c r="M1124" s="29"/>
      <c r="N1124" s="14"/>
      <c r="O1124" s="29"/>
      <c r="P1124" s="29"/>
      <c r="Q1124" s="29"/>
      <c r="R1124" s="29"/>
      <c r="S1124" s="29">
        <f t="shared" si="842"/>
        <v>0</v>
      </c>
      <c r="T1124" s="29">
        <f t="shared" si="843"/>
        <v>43.5</v>
      </c>
      <c r="U1124" s="29"/>
      <c r="V1124" s="29"/>
      <c r="W1124" s="29"/>
      <c r="X1124" s="29"/>
    </row>
    <row r="1125" spans="1:24" x14ac:dyDescent="0.25">
      <c r="A1125" s="6">
        <v>1994</v>
      </c>
      <c r="B1125" s="30">
        <v>1120</v>
      </c>
      <c r="C1125" s="30"/>
      <c r="D1125" s="12"/>
      <c r="E1125" s="12" t="s">
        <v>458</v>
      </c>
      <c r="F1125" s="17" t="s">
        <v>1462</v>
      </c>
      <c r="G1125" s="13">
        <v>0</v>
      </c>
      <c r="H1125" s="14">
        <v>0</v>
      </c>
      <c r="I1125" s="14">
        <v>0</v>
      </c>
      <c r="J1125" s="9" t="s">
        <v>1999</v>
      </c>
      <c r="K1125" s="29"/>
      <c r="L1125" s="29"/>
      <c r="M1125" s="29"/>
      <c r="N1125" s="14"/>
      <c r="O1125" s="29"/>
      <c r="P1125" s="29"/>
      <c r="Q1125" s="29"/>
      <c r="R1125" s="29"/>
      <c r="S1125" s="29">
        <f t="shared" si="842"/>
        <v>0</v>
      </c>
      <c r="T1125" s="29">
        <f t="shared" si="843"/>
        <v>0</v>
      </c>
      <c r="U1125" s="29"/>
      <c r="V1125" s="29"/>
      <c r="W1125" s="29"/>
      <c r="X1125" s="29"/>
    </row>
    <row r="1126" spans="1:24" x14ac:dyDescent="0.25">
      <c r="A1126" s="6">
        <v>1995</v>
      </c>
      <c r="B1126" s="30">
        <v>1121</v>
      </c>
      <c r="C1126" s="30"/>
      <c r="D1126" s="12"/>
      <c r="E1126" s="12" t="s">
        <v>458</v>
      </c>
      <c r="F1126" s="17" t="s">
        <v>1463</v>
      </c>
      <c r="G1126" s="13">
        <v>246</v>
      </c>
      <c r="H1126" s="14">
        <v>655.46699999999998</v>
      </c>
      <c r="I1126" s="14">
        <v>89.174999999999997</v>
      </c>
      <c r="J1126" s="9" t="s">
        <v>1999</v>
      </c>
      <c r="K1126" s="29"/>
      <c r="L1126" s="29"/>
      <c r="M1126" s="29"/>
      <c r="N1126" s="14"/>
      <c r="O1126" s="29"/>
      <c r="P1126" s="29"/>
      <c r="Q1126" s="29"/>
      <c r="R1126" s="29"/>
      <c r="S1126" s="29">
        <f t="shared" si="842"/>
        <v>0</v>
      </c>
      <c r="T1126" s="29">
        <f t="shared" si="843"/>
        <v>89.174999999999997</v>
      </c>
      <c r="U1126" s="29"/>
      <c r="V1126" s="29"/>
      <c r="W1126" s="29"/>
      <c r="X1126" s="29"/>
    </row>
    <row r="1127" spans="1:24" s="10" customFormat="1" ht="63" customHeight="1" x14ac:dyDescent="0.25">
      <c r="A1127" s="6">
        <v>1996</v>
      </c>
      <c r="B1127" s="30">
        <v>1122</v>
      </c>
      <c r="C1127" s="30"/>
      <c r="D1127" s="15" t="s">
        <v>141</v>
      </c>
      <c r="E1127" s="15"/>
      <c r="F1127" s="9"/>
      <c r="G1127" s="16">
        <v>3175</v>
      </c>
      <c r="H1127" s="9">
        <v>8620.6770000000015</v>
      </c>
      <c r="I1127" s="9">
        <v>1147.0495000000001</v>
      </c>
      <c r="J1127" s="9" t="s">
        <v>1999</v>
      </c>
      <c r="K1127" s="21"/>
      <c r="L1127" s="21"/>
      <c r="M1127" s="21"/>
      <c r="N1127" s="21">
        <f t="shared" ref="N1127" si="844">SUM(N1128:N1135)</f>
        <v>0</v>
      </c>
      <c r="O1127" s="21"/>
      <c r="P1127" s="21"/>
      <c r="Q1127" s="21"/>
      <c r="R1127" s="21"/>
      <c r="S1127" s="21">
        <f t="shared" ref="S1127:T1127" si="845">SUM(S1128:S1135)</f>
        <v>0</v>
      </c>
      <c r="T1127" s="21">
        <f t="shared" si="845"/>
        <v>1147.0495000000001</v>
      </c>
      <c r="U1127" s="21" t="s">
        <v>2035</v>
      </c>
      <c r="V1127" s="21" t="s">
        <v>2033</v>
      </c>
      <c r="W1127" s="20" t="s">
        <v>2030</v>
      </c>
      <c r="X1127" s="21" t="s">
        <v>2034</v>
      </c>
    </row>
    <row r="1128" spans="1:24" x14ac:dyDescent="0.25">
      <c r="A1128" s="6">
        <v>1997</v>
      </c>
      <c r="B1128" s="30">
        <v>1123</v>
      </c>
      <c r="C1128" s="30"/>
      <c r="D1128" s="12"/>
      <c r="E1128" s="12" t="s">
        <v>455</v>
      </c>
      <c r="F1128" s="17" t="s">
        <v>1367</v>
      </c>
      <c r="G1128" s="13">
        <v>2521</v>
      </c>
      <c r="H1128" s="14">
        <v>6878.094000000001</v>
      </c>
      <c r="I1128" s="14">
        <v>909.97449999999992</v>
      </c>
      <c r="J1128" s="9" t="s">
        <v>1999</v>
      </c>
      <c r="K1128" s="29"/>
      <c r="L1128" s="29"/>
      <c r="M1128" s="29"/>
      <c r="N1128" s="14"/>
      <c r="O1128" s="29"/>
      <c r="P1128" s="29"/>
      <c r="Q1128" s="29"/>
      <c r="R1128" s="29"/>
      <c r="S1128" s="29">
        <f t="shared" ref="S1128:S1135" si="846">N1128/100*R1128</f>
        <v>0</v>
      </c>
      <c r="T1128" s="29">
        <f t="shared" ref="T1128:T1135" si="847">I1128-S1128</f>
        <v>909.97449999999992</v>
      </c>
      <c r="U1128" s="29"/>
      <c r="V1128" s="29"/>
      <c r="W1128" s="29"/>
      <c r="X1128" s="29"/>
    </row>
    <row r="1129" spans="1:24" x14ac:dyDescent="0.25">
      <c r="A1129" s="6">
        <v>1998</v>
      </c>
      <c r="B1129" s="30">
        <v>1124</v>
      </c>
      <c r="C1129" s="30"/>
      <c r="D1129" s="12"/>
      <c r="E1129" s="12" t="s">
        <v>454</v>
      </c>
      <c r="F1129" s="17" t="s">
        <v>953</v>
      </c>
      <c r="G1129" s="13">
        <v>19</v>
      </c>
      <c r="H1129" s="14">
        <v>50.625499999999995</v>
      </c>
      <c r="I1129" s="14">
        <v>6.8875000000000011</v>
      </c>
      <c r="J1129" s="9" t="s">
        <v>1999</v>
      </c>
      <c r="K1129" s="29"/>
      <c r="L1129" s="29"/>
      <c r="M1129" s="29"/>
      <c r="N1129" s="14"/>
      <c r="O1129" s="29"/>
      <c r="P1129" s="29"/>
      <c r="Q1129" s="29"/>
      <c r="R1129" s="29"/>
      <c r="S1129" s="29">
        <f t="shared" si="846"/>
        <v>0</v>
      </c>
      <c r="T1129" s="29">
        <f t="shared" si="847"/>
        <v>6.8875000000000011</v>
      </c>
      <c r="U1129" s="29"/>
      <c r="V1129" s="29"/>
      <c r="W1129" s="29"/>
      <c r="X1129" s="29"/>
    </row>
    <row r="1130" spans="1:24" x14ac:dyDescent="0.25">
      <c r="A1130" s="6">
        <v>1999</v>
      </c>
      <c r="B1130" s="30">
        <v>1125</v>
      </c>
      <c r="C1130" s="30"/>
      <c r="D1130" s="12"/>
      <c r="E1130" s="12" t="s">
        <v>454</v>
      </c>
      <c r="F1130" s="17" t="s">
        <v>954</v>
      </c>
      <c r="G1130" s="13">
        <v>199</v>
      </c>
      <c r="H1130" s="14">
        <v>530.2355</v>
      </c>
      <c r="I1130" s="14">
        <v>72.137500000000003</v>
      </c>
      <c r="J1130" s="9" t="s">
        <v>1999</v>
      </c>
      <c r="K1130" s="29"/>
      <c r="L1130" s="29"/>
      <c r="M1130" s="29"/>
      <c r="N1130" s="14"/>
      <c r="O1130" s="29"/>
      <c r="P1130" s="29"/>
      <c r="Q1130" s="29"/>
      <c r="R1130" s="29"/>
      <c r="S1130" s="29">
        <f t="shared" si="846"/>
        <v>0</v>
      </c>
      <c r="T1130" s="29">
        <f t="shared" si="847"/>
        <v>72.137500000000003</v>
      </c>
      <c r="U1130" s="29"/>
      <c r="V1130" s="29"/>
      <c r="W1130" s="29"/>
      <c r="X1130" s="29"/>
    </row>
    <row r="1131" spans="1:24" ht="31.5" x14ac:dyDescent="0.25">
      <c r="A1131" s="6">
        <v>2000</v>
      </c>
      <c r="B1131" s="30">
        <v>1126</v>
      </c>
      <c r="C1131" s="30"/>
      <c r="D1131" s="12"/>
      <c r="E1131" s="12" t="s">
        <v>544</v>
      </c>
      <c r="F1131" s="17" t="s">
        <v>590</v>
      </c>
      <c r="G1131" s="13">
        <v>102</v>
      </c>
      <c r="H1131" s="14">
        <v>271.779</v>
      </c>
      <c r="I1131" s="14">
        <v>36.975000000000001</v>
      </c>
      <c r="J1131" s="9" t="s">
        <v>1999</v>
      </c>
      <c r="K1131" s="29"/>
      <c r="L1131" s="29"/>
      <c r="M1131" s="29"/>
      <c r="N1131" s="14"/>
      <c r="O1131" s="29"/>
      <c r="P1131" s="29"/>
      <c r="Q1131" s="29"/>
      <c r="R1131" s="29"/>
      <c r="S1131" s="29">
        <f t="shared" si="846"/>
        <v>0</v>
      </c>
      <c r="T1131" s="29">
        <f t="shared" si="847"/>
        <v>36.975000000000001</v>
      </c>
      <c r="U1131" s="29"/>
      <c r="V1131" s="29"/>
      <c r="W1131" s="29"/>
      <c r="X1131" s="29"/>
    </row>
    <row r="1132" spans="1:24" x14ac:dyDescent="0.25">
      <c r="A1132" s="6">
        <v>2001</v>
      </c>
      <c r="B1132" s="30">
        <v>1127</v>
      </c>
      <c r="C1132" s="30"/>
      <c r="D1132" s="12"/>
      <c r="E1132" s="12" t="s">
        <v>453</v>
      </c>
      <c r="F1132" s="17" t="s">
        <v>1464</v>
      </c>
      <c r="G1132" s="13">
        <v>194</v>
      </c>
      <c r="H1132" s="14">
        <v>516.91300000000001</v>
      </c>
      <c r="I1132" s="14">
        <v>70.325000000000003</v>
      </c>
      <c r="J1132" s="9" t="s">
        <v>1999</v>
      </c>
      <c r="K1132" s="29"/>
      <c r="L1132" s="29"/>
      <c r="M1132" s="29"/>
      <c r="N1132" s="14"/>
      <c r="O1132" s="29"/>
      <c r="P1132" s="29"/>
      <c r="Q1132" s="29"/>
      <c r="R1132" s="29"/>
      <c r="S1132" s="29">
        <f t="shared" si="846"/>
        <v>0</v>
      </c>
      <c r="T1132" s="29">
        <f t="shared" si="847"/>
        <v>70.325000000000003</v>
      </c>
      <c r="U1132" s="29"/>
      <c r="V1132" s="29"/>
      <c r="W1132" s="29"/>
      <c r="X1132" s="29"/>
    </row>
    <row r="1133" spans="1:24" x14ac:dyDescent="0.25">
      <c r="A1133" s="6">
        <v>2002</v>
      </c>
      <c r="B1133" s="30">
        <v>1128</v>
      </c>
      <c r="C1133" s="30"/>
      <c r="D1133" s="12"/>
      <c r="E1133" s="12" t="s">
        <v>458</v>
      </c>
      <c r="F1133" s="17" t="s">
        <v>1465</v>
      </c>
      <c r="G1133" s="13">
        <v>54</v>
      </c>
      <c r="H1133" s="14">
        <v>143.88299999999998</v>
      </c>
      <c r="I1133" s="14">
        <v>19.575000000000003</v>
      </c>
      <c r="J1133" s="9" t="s">
        <v>1999</v>
      </c>
      <c r="K1133" s="29"/>
      <c r="L1133" s="29"/>
      <c r="M1133" s="29"/>
      <c r="N1133" s="14"/>
      <c r="O1133" s="29"/>
      <c r="P1133" s="29"/>
      <c r="Q1133" s="29"/>
      <c r="R1133" s="29"/>
      <c r="S1133" s="29">
        <f t="shared" si="846"/>
        <v>0</v>
      </c>
      <c r="T1133" s="29">
        <f t="shared" si="847"/>
        <v>19.575000000000003</v>
      </c>
      <c r="U1133" s="29"/>
      <c r="V1133" s="29"/>
      <c r="W1133" s="29"/>
      <c r="X1133" s="29"/>
    </row>
    <row r="1134" spans="1:24" x14ac:dyDescent="0.25">
      <c r="A1134" s="6">
        <v>2003</v>
      </c>
      <c r="B1134" s="30">
        <v>1129</v>
      </c>
      <c r="C1134" s="30"/>
      <c r="D1134" s="12"/>
      <c r="E1134" s="12" t="s">
        <v>454</v>
      </c>
      <c r="F1134" s="17" t="s">
        <v>955</v>
      </c>
      <c r="G1134" s="13">
        <v>0</v>
      </c>
      <c r="H1134" s="14">
        <v>0</v>
      </c>
      <c r="I1134" s="14">
        <v>0</v>
      </c>
      <c r="J1134" s="9" t="s">
        <v>1999</v>
      </c>
      <c r="K1134" s="29"/>
      <c r="L1134" s="29"/>
      <c r="M1134" s="29"/>
      <c r="N1134" s="14"/>
      <c r="O1134" s="29"/>
      <c r="P1134" s="29"/>
      <c r="Q1134" s="29"/>
      <c r="R1134" s="29"/>
      <c r="S1134" s="29">
        <f t="shared" si="846"/>
        <v>0</v>
      </c>
      <c r="T1134" s="29">
        <f t="shared" si="847"/>
        <v>0</v>
      </c>
      <c r="U1134" s="29"/>
      <c r="V1134" s="29"/>
      <c r="W1134" s="29"/>
      <c r="X1134" s="29"/>
    </row>
    <row r="1135" spans="1:24" x14ac:dyDescent="0.25">
      <c r="A1135" s="6">
        <v>2004</v>
      </c>
      <c r="B1135" s="30">
        <v>1130</v>
      </c>
      <c r="C1135" s="30"/>
      <c r="D1135" s="12"/>
      <c r="E1135" s="12" t="s">
        <v>454</v>
      </c>
      <c r="F1135" s="17" t="s">
        <v>956</v>
      </c>
      <c r="G1135" s="13">
        <v>86</v>
      </c>
      <c r="H1135" s="14">
        <v>229.14699999999996</v>
      </c>
      <c r="I1135" s="14">
        <v>31.175000000000004</v>
      </c>
      <c r="J1135" s="9" t="s">
        <v>1999</v>
      </c>
      <c r="K1135" s="29"/>
      <c r="L1135" s="29"/>
      <c r="M1135" s="29"/>
      <c r="N1135" s="14"/>
      <c r="O1135" s="29"/>
      <c r="P1135" s="29"/>
      <c r="Q1135" s="29"/>
      <c r="R1135" s="29"/>
      <c r="S1135" s="29">
        <f t="shared" si="846"/>
        <v>0</v>
      </c>
      <c r="T1135" s="29">
        <f t="shared" si="847"/>
        <v>31.175000000000004</v>
      </c>
      <c r="U1135" s="29"/>
      <c r="V1135" s="29"/>
      <c r="W1135" s="29"/>
      <c r="X1135" s="29"/>
    </row>
    <row r="1136" spans="1:24" s="10" customFormat="1" ht="62.25" customHeight="1" x14ac:dyDescent="0.25">
      <c r="A1136" s="6">
        <v>2005</v>
      </c>
      <c r="B1136" s="30">
        <v>1131</v>
      </c>
      <c r="C1136" s="30"/>
      <c r="D1136" s="15" t="s">
        <v>167</v>
      </c>
      <c r="E1136" s="15"/>
      <c r="F1136" s="9"/>
      <c r="G1136" s="16">
        <v>3480</v>
      </c>
      <c r="H1136" s="9">
        <v>9438.200499999999</v>
      </c>
      <c r="I1136" s="9">
        <v>1240.6005</v>
      </c>
      <c r="J1136" s="9" t="s">
        <v>1999</v>
      </c>
      <c r="K1136" s="21"/>
      <c r="L1136" s="21"/>
      <c r="M1136" s="21"/>
      <c r="N1136" s="21">
        <f>SUM(N1137:N1138)</f>
        <v>0</v>
      </c>
      <c r="O1136" s="21"/>
      <c r="P1136" s="21"/>
      <c r="Q1136" s="21"/>
      <c r="R1136" s="21"/>
      <c r="S1136" s="21">
        <f>SUM(S1137:S1138)</f>
        <v>0</v>
      </c>
      <c r="T1136" s="21">
        <f>SUM(T1137:T1138)</f>
        <v>1240.6005</v>
      </c>
      <c r="U1136" s="21" t="s">
        <v>2027</v>
      </c>
      <c r="V1136" s="21" t="s">
        <v>2028</v>
      </c>
      <c r="W1136" s="20" t="s">
        <v>2030</v>
      </c>
      <c r="X1136" s="21" t="s">
        <v>2029</v>
      </c>
    </row>
    <row r="1137" spans="1:24" x14ac:dyDescent="0.25">
      <c r="A1137" s="6">
        <v>2006</v>
      </c>
      <c r="B1137" s="30">
        <v>1132</v>
      </c>
      <c r="C1137" s="30"/>
      <c r="D1137" s="12"/>
      <c r="E1137" s="12" t="s">
        <v>465</v>
      </c>
      <c r="F1137" s="17" t="s">
        <v>1775</v>
      </c>
      <c r="G1137" s="13">
        <v>3269</v>
      </c>
      <c r="H1137" s="14">
        <v>8875.991</v>
      </c>
      <c r="I1137" s="14">
        <v>1164.1130000000001</v>
      </c>
      <c r="J1137" s="9" t="s">
        <v>1999</v>
      </c>
      <c r="K1137" s="29"/>
      <c r="L1137" s="29"/>
      <c r="M1137" s="29"/>
      <c r="N1137" s="14"/>
      <c r="O1137" s="29"/>
      <c r="P1137" s="29"/>
      <c r="Q1137" s="29"/>
      <c r="R1137" s="29"/>
      <c r="S1137" s="29">
        <f t="shared" ref="S1137:S1138" si="848">N1137/100*R1137</f>
        <v>0</v>
      </c>
      <c r="T1137" s="29">
        <f t="shared" ref="T1137:T1138" si="849">I1137-S1137</f>
        <v>1164.1130000000001</v>
      </c>
      <c r="U1137" s="29"/>
      <c r="V1137" s="29"/>
      <c r="W1137" s="29"/>
      <c r="X1137" s="29"/>
    </row>
    <row r="1138" spans="1:24" x14ac:dyDescent="0.25">
      <c r="A1138" s="6">
        <v>2007</v>
      </c>
      <c r="B1138" s="30">
        <v>1133</v>
      </c>
      <c r="C1138" s="30"/>
      <c r="D1138" s="12"/>
      <c r="E1138" s="12" t="s">
        <v>454</v>
      </c>
      <c r="F1138" s="17" t="s">
        <v>957</v>
      </c>
      <c r="G1138" s="13">
        <v>211</v>
      </c>
      <c r="H1138" s="14">
        <v>562.20949999999993</v>
      </c>
      <c r="I1138" s="14">
        <v>76.487500000000011</v>
      </c>
      <c r="J1138" s="9" t="s">
        <v>1999</v>
      </c>
      <c r="K1138" s="29"/>
      <c r="L1138" s="29"/>
      <c r="M1138" s="29"/>
      <c r="N1138" s="14"/>
      <c r="O1138" s="29"/>
      <c r="P1138" s="29"/>
      <c r="Q1138" s="29"/>
      <c r="R1138" s="29"/>
      <c r="S1138" s="29">
        <f t="shared" si="848"/>
        <v>0</v>
      </c>
      <c r="T1138" s="29">
        <f t="shared" si="849"/>
        <v>76.487500000000011</v>
      </c>
      <c r="U1138" s="29"/>
      <c r="V1138" s="29"/>
      <c r="W1138" s="29"/>
      <c r="X1138" s="29"/>
    </row>
    <row r="1139" spans="1:24" s="10" customFormat="1" ht="63" customHeight="1" x14ac:dyDescent="0.25">
      <c r="A1139" s="6">
        <v>2008</v>
      </c>
      <c r="B1139" s="30">
        <v>1134</v>
      </c>
      <c r="C1139" s="30"/>
      <c r="D1139" s="15" t="s">
        <v>236</v>
      </c>
      <c r="E1139" s="15"/>
      <c r="F1139" s="9"/>
      <c r="G1139" s="16">
        <v>19290</v>
      </c>
      <c r="H1139" s="9">
        <v>53967.551500000001</v>
      </c>
      <c r="I1139" s="9">
        <v>6586.2324999999992</v>
      </c>
      <c r="J1139" s="9" t="s">
        <v>1999</v>
      </c>
      <c r="K1139" s="21"/>
      <c r="L1139" s="21"/>
      <c r="M1139" s="21"/>
      <c r="N1139" s="21">
        <f>SUM(N1140:N1144)</f>
        <v>0</v>
      </c>
      <c r="O1139" s="21"/>
      <c r="P1139" s="21"/>
      <c r="Q1139" s="21"/>
      <c r="R1139" s="21"/>
      <c r="S1139" s="21">
        <f>SUM(S1140:S1144)</f>
        <v>0</v>
      </c>
      <c r="T1139" s="21">
        <f>SUM(T1140:T1144)</f>
        <v>6586.2324999999992</v>
      </c>
      <c r="U1139" s="21" t="s">
        <v>2027</v>
      </c>
      <c r="V1139" s="21" t="s">
        <v>2028</v>
      </c>
      <c r="W1139" s="20" t="s">
        <v>2030</v>
      </c>
      <c r="X1139" s="21" t="s">
        <v>2029</v>
      </c>
    </row>
    <row r="1140" spans="1:24" x14ac:dyDescent="0.25">
      <c r="A1140" s="6">
        <v>2009</v>
      </c>
      <c r="B1140" s="30">
        <v>1135</v>
      </c>
      <c r="C1140" s="30"/>
      <c r="D1140" s="12"/>
      <c r="E1140" s="12" t="s">
        <v>455</v>
      </c>
      <c r="F1140" s="17" t="s">
        <v>1828</v>
      </c>
      <c r="G1140" s="13">
        <v>17819</v>
      </c>
      <c r="H1140" s="14">
        <v>50048.072</v>
      </c>
      <c r="I1140" s="14">
        <v>6052.994999999999</v>
      </c>
      <c r="J1140" s="9" t="s">
        <v>1999</v>
      </c>
      <c r="K1140" s="29"/>
      <c r="L1140" s="29"/>
      <c r="M1140" s="29"/>
      <c r="N1140" s="14"/>
      <c r="O1140" s="29"/>
      <c r="P1140" s="29"/>
      <c r="Q1140" s="29"/>
      <c r="R1140" s="29"/>
      <c r="S1140" s="29">
        <f t="shared" ref="S1140:S1144" si="850">N1140/100*R1140</f>
        <v>0</v>
      </c>
      <c r="T1140" s="29">
        <f t="shared" ref="T1140:T1144" si="851">I1140-S1140</f>
        <v>6052.994999999999</v>
      </c>
      <c r="U1140" s="29"/>
      <c r="V1140" s="29"/>
      <c r="W1140" s="29"/>
      <c r="X1140" s="29"/>
    </row>
    <row r="1141" spans="1:24" x14ac:dyDescent="0.25">
      <c r="A1141" s="6">
        <v>2010</v>
      </c>
      <c r="B1141" s="30">
        <v>1136</v>
      </c>
      <c r="C1141" s="30"/>
      <c r="D1141" s="12"/>
      <c r="E1141" s="12" t="s">
        <v>454</v>
      </c>
      <c r="F1141" s="17" t="s">
        <v>958</v>
      </c>
      <c r="G1141" s="13">
        <v>160</v>
      </c>
      <c r="H1141" s="14">
        <v>426.32</v>
      </c>
      <c r="I1141" s="14">
        <v>58</v>
      </c>
      <c r="J1141" s="9" t="s">
        <v>1999</v>
      </c>
      <c r="K1141" s="29"/>
      <c r="L1141" s="29"/>
      <c r="M1141" s="29"/>
      <c r="N1141" s="14"/>
      <c r="O1141" s="29"/>
      <c r="P1141" s="29"/>
      <c r="Q1141" s="29"/>
      <c r="R1141" s="29"/>
      <c r="S1141" s="29">
        <f t="shared" si="850"/>
        <v>0</v>
      </c>
      <c r="T1141" s="29">
        <f t="shared" si="851"/>
        <v>58</v>
      </c>
      <c r="U1141" s="29"/>
      <c r="V1141" s="29"/>
      <c r="W1141" s="29"/>
      <c r="X1141" s="29"/>
    </row>
    <row r="1142" spans="1:24" x14ac:dyDescent="0.25">
      <c r="A1142" s="6">
        <v>2011</v>
      </c>
      <c r="B1142" s="30">
        <v>1137</v>
      </c>
      <c r="C1142" s="30"/>
      <c r="D1142" s="12"/>
      <c r="E1142" s="12" t="s">
        <v>453</v>
      </c>
      <c r="F1142" s="17" t="s">
        <v>1466</v>
      </c>
      <c r="G1142" s="13">
        <v>379</v>
      </c>
      <c r="H1142" s="14">
        <v>1009.8454999999999</v>
      </c>
      <c r="I1142" s="14">
        <v>137.38750000000002</v>
      </c>
      <c r="J1142" s="9" t="s">
        <v>1999</v>
      </c>
      <c r="K1142" s="29"/>
      <c r="L1142" s="29"/>
      <c r="M1142" s="29"/>
      <c r="N1142" s="14"/>
      <c r="O1142" s="29"/>
      <c r="P1142" s="29"/>
      <c r="Q1142" s="29"/>
      <c r="R1142" s="29"/>
      <c r="S1142" s="29">
        <f t="shared" si="850"/>
        <v>0</v>
      </c>
      <c r="T1142" s="29">
        <f t="shared" si="851"/>
        <v>137.38750000000002</v>
      </c>
      <c r="U1142" s="29"/>
      <c r="V1142" s="29"/>
      <c r="W1142" s="29"/>
      <c r="X1142" s="29"/>
    </row>
    <row r="1143" spans="1:24" x14ac:dyDescent="0.25">
      <c r="A1143" s="6">
        <v>2012</v>
      </c>
      <c r="B1143" s="30">
        <v>1138</v>
      </c>
      <c r="C1143" s="30"/>
      <c r="D1143" s="12"/>
      <c r="E1143" s="12" t="s">
        <v>458</v>
      </c>
      <c r="F1143" s="17" t="s">
        <v>1467</v>
      </c>
      <c r="G1143" s="13">
        <v>707</v>
      </c>
      <c r="H1143" s="14">
        <v>1883.8014999999998</v>
      </c>
      <c r="I1143" s="14">
        <v>256.28750000000002</v>
      </c>
      <c r="J1143" s="9" t="s">
        <v>1999</v>
      </c>
      <c r="K1143" s="29"/>
      <c r="L1143" s="29"/>
      <c r="M1143" s="29"/>
      <c r="N1143" s="14"/>
      <c r="O1143" s="29"/>
      <c r="P1143" s="29"/>
      <c r="Q1143" s="29"/>
      <c r="R1143" s="29"/>
      <c r="S1143" s="29">
        <f t="shared" si="850"/>
        <v>0</v>
      </c>
      <c r="T1143" s="29">
        <f t="shared" si="851"/>
        <v>256.28750000000002</v>
      </c>
      <c r="U1143" s="29"/>
      <c r="V1143" s="29"/>
      <c r="W1143" s="29"/>
      <c r="X1143" s="29"/>
    </row>
    <row r="1144" spans="1:24" x14ac:dyDescent="0.25">
      <c r="A1144" s="6">
        <v>2013</v>
      </c>
      <c r="B1144" s="30">
        <v>1139</v>
      </c>
      <c r="C1144" s="30"/>
      <c r="D1144" s="12"/>
      <c r="E1144" s="12" t="s">
        <v>453</v>
      </c>
      <c r="F1144" s="17" t="s">
        <v>1468</v>
      </c>
      <c r="G1144" s="13">
        <v>225</v>
      </c>
      <c r="H1144" s="14">
        <v>599.51249999999993</v>
      </c>
      <c r="I1144" s="14">
        <v>81.5625</v>
      </c>
      <c r="J1144" s="9" t="s">
        <v>1999</v>
      </c>
      <c r="K1144" s="29"/>
      <c r="L1144" s="29"/>
      <c r="M1144" s="29"/>
      <c r="N1144" s="14"/>
      <c r="O1144" s="29"/>
      <c r="P1144" s="29"/>
      <c r="Q1144" s="29"/>
      <c r="R1144" s="29"/>
      <c r="S1144" s="29">
        <f t="shared" si="850"/>
        <v>0</v>
      </c>
      <c r="T1144" s="29">
        <f t="shared" si="851"/>
        <v>81.5625</v>
      </c>
      <c r="U1144" s="29"/>
      <c r="V1144" s="29"/>
      <c r="W1144" s="29"/>
      <c r="X1144" s="29"/>
    </row>
    <row r="1145" spans="1:24" s="10" customFormat="1" ht="60.75" customHeight="1" x14ac:dyDescent="0.25">
      <c r="A1145" s="6">
        <v>2014</v>
      </c>
      <c r="B1145" s="30">
        <v>1140</v>
      </c>
      <c r="C1145" s="30"/>
      <c r="D1145" s="15" t="s">
        <v>237</v>
      </c>
      <c r="E1145" s="15"/>
      <c r="F1145" s="15"/>
      <c r="G1145" s="16">
        <v>1778</v>
      </c>
      <c r="H1145" s="9">
        <v>4608.8405000000002</v>
      </c>
      <c r="I1145" s="9">
        <v>571.45899999999995</v>
      </c>
      <c r="J1145" s="9" t="s">
        <v>1999</v>
      </c>
      <c r="K1145" s="21"/>
      <c r="L1145" s="21"/>
      <c r="M1145" s="21"/>
      <c r="N1145" s="21">
        <f>SUM(N1146:N1148)</f>
        <v>0</v>
      </c>
      <c r="O1145" s="21"/>
      <c r="P1145" s="21"/>
      <c r="Q1145" s="21"/>
      <c r="R1145" s="21"/>
      <c r="S1145" s="21">
        <f>SUM(S1146:S1148)</f>
        <v>0</v>
      </c>
      <c r="T1145" s="21">
        <f>SUM(T1146:T1148)</f>
        <v>571.45899999999995</v>
      </c>
      <c r="U1145" s="21" t="s">
        <v>2027</v>
      </c>
      <c r="V1145" s="21" t="s">
        <v>2028</v>
      </c>
      <c r="W1145" s="20" t="s">
        <v>2030</v>
      </c>
      <c r="X1145" s="21" t="s">
        <v>2029</v>
      </c>
    </row>
    <row r="1146" spans="1:24" x14ac:dyDescent="0.25">
      <c r="A1146" s="6">
        <v>2015</v>
      </c>
      <c r="B1146" s="30">
        <v>1141</v>
      </c>
      <c r="C1146" s="30"/>
      <c r="D1146" s="12"/>
      <c r="E1146" s="12" t="s">
        <v>455</v>
      </c>
      <c r="F1146" s="17" t="s">
        <v>1829</v>
      </c>
      <c r="G1146" s="13">
        <v>1021</v>
      </c>
      <c r="H1146" s="14">
        <v>2665.6840000000002</v>
      </c>
      <c r="I1146" s="14">
        <v>324.19149999999996</v>
      </c>
      <c r="J1146" s="9" t="s">
        <v>1999</v>
      </c>
      <c r="K1146" s="29"/>
      <c r="L1146" s="29"/>
      <c r="M1146" s="29"/>
      <c r="N1146" s="14"/>
      <c r="O1146" s="29"/>
      <c r="P1146" s="29"/>
      <c r="Q1146" s="29"/>
      <c r="R1146" s="29"/>
      <c r="S1146" s="29">
        <f t="shared" ref="S1146:S1148" si="852">N1146/100*R1146</f>
        <v>0</v>
      </c>
      <c r="T1146" s="29">
        <f t="shared" ref="T1146:T1148" si="853">I1146-S1146</f>
        <v>324.19149999999996</v>
      </c>
      <c r="U1146" s="29"/>
      <c r="V1146" s="29"/>
      <c r="W1146" s="29"/>
      <c r="X1146" s="29"/>
    </row>
    <row r="1147" spans="1:24" x14ac:dyDescent="0.25">
      <c r="A1147" s="6">
        <v>2016</v>
      </c>
      <c r="B1147" s="30">
        <v>1142</v>
      </c>
      <c r="C1147" s="30"/>
      <c r="D1147" s="12"/>
      <c r="E1147" s="12" t="s">
        <v>458</v>
      </c>
      <c r="F1147" s="17" t="s">
        <v>1469</v>
      </c>
      <c r="G1147" s="13">
        <v>484</v>
      </c>
      <c r="H1147" s="14">
        <v>1215.748</v>
      </c>
      <c r="I1147" s="14">
        <v>148.30499999999998</v>
      </c>
      <c r="J1147" s="9" t="s">
        <v>1999</v>
      </c>
      <c r="K1147" s="29"/>
      <c r="L1147" s="29"/>
      <c r="M1147" s="29"/>
      <c r="N1147" s="14"/>
      <c r="O1147" s="29"/>
      <c r="P1147" s="29"/>
      <c r="Q1147" s="29"/>
      <c r="R1147" s="29"/>
      <c r="S1147" s="29">
        <f t="shared" si="852"/>
        <v>0</v>
      </c>
      <c r="T1147" s="29">
        <f t="shared" si="853"/>
        <v>148.30499999999998</v>
      </c>
      <c r="U1147" s="29"/>
      <c r="V1147" s="29"/>
      <c r="W1147" s="29"/>
      <c r="X1147" s="29"/>
    </row>
    <row r="1148" spans="1:24" x14ac:dyDescent="0.25">
      <c r="A1148" s="6">
        <v>2017</v>
      </c>
      <c r="B1148" s="30">
        <v>1143</v>
      </c>
      <c r="C1148" s="30"/>
      <c r="D1148" s="12"/>
      <c r="E1148" s="12" t="s">
        <v>458</v>
      </c>
      <c r="F1148" s="17" t="s">
        <v>1470</v>
      </c>
      <c r="G1148" s="13">
        <v>273</v>
      </c>
      <c r="H1148" s="14">
        <v>727.4085</v>
      </c>
      <c r="I1148" s="14">
        <v>98.962500000000006</v>
      </c>
      <c r="J1148" s="9" t="s">
        <v>1999</v>
      </c>
      <c r="K1148" s="29"/>
      <c r="L1148" s="29"/>
      <c r="M1148" s="29"/>
      <c r="N1148" s="14"/>
      <c r="O1148" s="29"/>
      <c r="P1148" s="29"/>
      <c r="Q1148" s="29"/>
      <c r="R1148" s="29"/>
      <c r="S1148" s="29">
        <f t="shared" si="852"/>
        <v>0</v>
      </c>
      <c r="T1148" s="29">
        <f t="shared" si="853"/>
        <v>98.962500000000006</v>
      </c>
      <c r="U1148" s="29"/>
      <c r="V1148" s="29"/>
      <c r="W1148" s="29"/>
      <c r="X1148" s="29"/>
    </row>
    <row r="1149" spans="1:24" s="10" customFormat="1" ht="66" customHeight="1" x14ac:dyDescent="0.25">
      <c r="A1149" s="6">
        <v>2018</v>
      </c>
      <c r="B1149" s="30">
        <v>1144</v>
      </c>
      <c r="C1149" s="30"/>
      <c r="D1149" s="15" t="s">
        <v>238</v>
      </c>
      <c r="E1149" s="15"/>
      <c r="F1149" s="15"/>
      <c r="G1149" s="16">
        <v>325</v>
      </c>
      <c r="H1149" s="9">
        <v>865.96249999999998</v>
      </c>
      <c r="I1149" s="9">
        <v>117.81250000000001</v>
      </c>
      <c r="J1149" s="9" t="s">
        <v>1999</v>
      </c>
      <c r="K1149" s="21"/>
      <c r="L1149" s="21"/>
      <c r="M1149" s="21"/>
      <c r="N1149" s="21">
        <f t="shared" ref="N1149" si="854">SUM(N1150:N1154)</f>
        <v>0</v>
      </c>
      <c r="O1149" s="21"/>
      <c r="P1149" s="21"/>
      <c r="Q1149" s="21"/>
      <c r="R1149" s="21"/>
      <c r="S1149" s="21">
        <f t="shared" ref="S1149:T1149" si="855">SUM(S1150:S1154)</f>
        <v>0</v>
      </c>
      <c r="T1149" s="21">
        <f t="shared" si="855"/>
        <v>117.81250000000001</v>
      </c>
      <c r="U1149" s="21" t="s">
        <v>2035</v>
      </c>
      <c r="V1149" s="21" t="s">
        <v>2033</v>
      </c>
      <c r="W1149" s="20" t="s">
        <v>2030</v>
      </c>
      <c r="X1149" s="21" t="s">
        <v>2034</v>
      </c>
    </row>
    <row r="1150" spans="1:24" x14ac:dyDescent="0.25">
      <c r="A1150" s="6">
        <v>2019</v>
      </c>
      <c r="B1150" s="30">
        <v>1145</v>
      </c>
      <c r="C1150" s="30"/>
      <c r="D1150" s="12"/>
      <c r="E1150" s="12" t="s">
        <v>455</v>
      </c>
      <c r="F1150" s="17" t="s">
        <v>1830</v>
      </c>
      <c r="G1150" s="13">
        <v>103</v>
      </c>
      <c r="H1150" s="14">
        <v>274.44349999999997</v>
      </c>
      <c r="I1150" s="14">
        <v>37.337500000000006</v>
      </c>
      <c r="J1150" s="9" t="s">
        <v>1999</v>
      </c>
      <c r="K1150" s="29"/>
      <c r="L1150" s="29"/>
      <c r="M1150" s="29"/>
      <c r="N1150" s="14"/>
      <c r="O1150" s="29"/>
      <c r="P1150" s="29"/>
      <c r="Q1150" s="29"/>
      <c r="R1150" s="29"/>
      <c r="S1150" s="29">
        <f t="shared" ref="S1150:S1154" si="856">N1150/100*R1150</f>
        <v>0</v>
      </c>
      <c r="T1150" s="29">
        <f t="shared" ref="T1150:T1154" si="857">I1150-S1150</f>
        <v>37.337500000000006</v>
      </c>
      <c r="U1150" s="29"/>
      <c r="V1150" s="29"/>
      <c r="W1150" s="29"/>
      <c r="X1150" s="29"/>
    </row>
    <row r="1151" spans="1:24" x14ac:dyDescent="0.25">
      <c r="A1151" s="6">
        <v>2020</v>
      </c>
      <c r="B1151" s="30">
        <v>1146</v>
      </c>
      <c r="C1151" s="30"/>
      <c r="D1151" s="12"/>
      <c r="E1151" s="12" t="s">
        <v>453</v>
      </c>
      <c r="F1151" s="17" t="s">
        <v>1471</v>
      </c>
      <c r="G1151" s="13">
        <v>49</v>
      </c>
      <c r="H1151" s="14">
        <v>130.56049999999999</v>
      </c>
      <c r="I1151" s="14">
        <v>17.762499999999999</v>
      </c>
      <c r="J1151" s="9" t="s">
        <v>1999</v>
      </c>
      <c r="K1151" s="29"/>
      <c r="L1151" s="29"/>
      <c r="M1151" s="29"/>
      <c r="N1151" s="14"/>
      <c r="O1151" s="29"/>
      <c r="P1151" s="29"/>
      <c r="Q1151" s="29"/>
      <c r="R1151" s="29"/>
      <c r="S1151" s="29">
        <f t="shared" si="856"/>
        <v>0</v>
      </c>
      <c r="T1151" s="29">
        <f t="shared" si="857"/>
        <v>17.762499999999999</v>
      </c>
      <c r="U1151" s="29"/>
      <c r="V1151" s="29"/>
      <c r="W1151" s="29"/>
      <c r="X1151" s="29"/>
    </row>
    <row r="1152" spans="1:24" x14ac:dyDescent="0.25">
      <c r="A1152" s="6">
        <v>2021</v>
      </c>
      <c r="B1152" s="30">
        <v>1147</v>
      </c>
      <c r="C1152" s="30"/>
      <c r="D1152" s="12"/>
      <c r="E1152" s="12" t="s">
        <v>454</v>
      </c>
      <c r="F1152" s="17" t="s">
        <v>959</v>
      </c>
      <c r="G1152" s="13">
        <v>19</v>
      </c>
      <c r="H1152" s="14">
        <v>50.625499999999995</v>
      </c>
      <c r="I1152" s="14">
        <v>6.8875000000000011</v>
      </c>
      <c r="J1152" s="9" t="s">
        <v>1999</v>
      </c>
      <c r="K1152" s="29"/>
      <c r="L1152" s="29"/>
      <c r="M1152" s="29"/>
      <c r="N1152" s="14"/>
      <c r="O1152" s="29"/>
      <c r="P1152" s="29"/>
      <c r="Q1152" s="29"/>
      <c r="R1152" s="29"/>
      <c r="S1152" s="29">
        <f t="shared" si="856"/>
        <v>0</v>
      </c>
      <c r="T1152" s="29">
        <f t="shared" si="857"/>
        <v>6.8875000000000011</v>
      </c>
      <c r="U1152" s="29"/>
      <c r="V1152" s="29"/>
      <c r="W1152" s="29"/>
      <c r="X1152" s="29"/>
    </row>
    <row r="1153" spans="1:24" x14ac:dyDescent="0.25">
      <c r="A1153" s="6">
        <v>2022</v>
      </c>
      <c r="B1153" s="30">
        <v>1148</v>
      </c>
      <c r="C1153" s="30"/>
      <c r="D1153" s="12"/>
      <c r="E1153" s="12" t="s">
        <v>454</v>
      </c>
      <c r="F1153" s="17" t="s">
        <v>960</v>
      </c>
      <c r="G1153" s="13">
        <v>81</v>
      </c>
      <c r="H1153" s="14">
        <v>215.82449999999997</v>
      </c>
      <c r="I1153" s="14">
        <v>29.362500000000001</v>
      </c>
      <c r="J1153" s="9" t="s">
        <v>1999</v>
      </c>
      <c r="K1153" s="29"/>
      <c r="L1153" s="29"/>
      <c r="M1153" s="29"/>
      <c r="N1153" s="14"/>
      <c r="O1153" s="29"/>
      <c r="P1153" s="29"/>
      <c r="Q1153" s="29"/>
      <c r="R1153" s="29"/>
      <c r="S1153" s="29">
        <f t="shared" si="856"/>
        <v>0</v>
      </c>
      <c r="T1153" s="29">
        <f t="shared" si="857"/>
        <v>29.362500000000001</v>
      </c>
      <c r="U1153" s="29"/>
      <c r="V1153" s="29"/>
      <c r="W1153" s="29"/>
      <c r="X1153" s="29"/>
    </row>
    <row r="1154" spans="1:24" x14ac:dyDescent="0.25">
      <c r="A1154" s="6">
        <v>2023</v>
      </c>
      <c r="B1154" s="30">
        <v>1149</v>
      </c>
      <c r="C1154" s="30"/>
      <c r="D1154" s="12"/>
      <c r="E1154" s="12" t="s">
        <v>453</v>
      </c>
      <c r="F1154" s="17" t="s">
        <v>1472</v>
      </c>
      <c r="G1154" s="13">
        <v>73</v>
      </c>
      <c r="H1154" s="14">
        <v>194.5085</v>
      </c>
      <c r="I1154" s="14">
        <v>26.462500000000002</v>
      </c>
      <c r="J1154" s="9" t="s">
        <v>1999</v>
      </c>
      <c r="K1154" s="29"/>
      <c r="L1154" s="29"/>
      <c r="M1154" s="29"/>
      <c r="N1154" s="14"/>
      <c r="O1154" s="29"/>
      <c r="P1154" s="29"/>
      <c r="Q1154" s="29"/>
      <c r="R1154" s="29"/>
      <c r="S1154" s="29">
        <f t="shared" si="856"/>
        <v>0</v>
      </c>
      <c r="T1154" s="29">
        <f t="shared" si="857"/>
        <v>26.462500000000002</v>
      </c>
      <c r="U1154" s="29"/>
      <c r="V1154" s="29"/>
      <c r="W1154" s="29"/>
      <c r="X1154" s="29"/>
    </row>
    <row r="1155" spans="1:24" s="10" customFormat="1" ht="67.5" customHeight="1" x14ac:dyDescent="0.25">
      <c r="A1155" s="6">
        <v>2024</v>
      </c>
      <c r="B1155" s="30">
        <v>1150</v>
      </c>
      <c r="C1155" s="30"/>
      <c r="D1155" s="15" t="s">
        <v>239</v>
      </c>
      <c r="E1155" s="15"/>
      <c r="F1155" s="15"/>
      <c r="G1155" s="16">
        <v>279</v>
      </c>
      <c r="H1155" s="9">
        <v>702.72550000000001</v>
      </c>
      <c r="I1155" s="9">
        <v>86.19250000000001</v>
      </c>
      <c r="J1155" s="9" t="s">
        <v>1999</v>
      </c>
      <c r="K1155" s="21"/>
      <c r="L1155" s="21"/>
      <c r="M1155" s="21"/>
      <c r="N1155" s="21">
        <f t="shared" ref="N1155" si="858">SUM(N1156)</f>
        <v>0</v>
      </c>
      <c r="O1155" s="21"/>
      <c r="P1155" s="21"/>
      <c r="Q1155" s="21"/>
      <c r="R1155" s="21"/>
      <c r="S1155" s="21">
        <f t="shared" ref="S1155:T1155" si="859">SUM(S1156)</f>
        <v>0</v>
      </c>
      <c r="T1155" s="21">
        <f t="shared" si="859"/>
        <v>86.19250000000001</v>
      </c>
      <c r="U1155" s="21" t="s">
        <v>2035</v>
      </c>
      <c r="V1155" s="21" t="s">
        <v>2033</v>
      </c>
      <c r="W1155" s="20" t="s">
        <v>2030</v>
      </c>
      <c r="X1155" s="21" t="s">
        <v>2034</v>
      </c>
    </row>
    <row r="1156" spans="1:24" x14ac:dyDescent="0.25">
      <c r="A1156" s="6">
        <v>2025</v>
      </c>
      <c r="B1156" s="30">
        <v>1151</v>
      </c>
      <c r="C1156" s="30"/>
      <c r="D1156" s="12"/>
      <c r="E1156" s="12" t="s">
        <v>455</v>
      </c>
      <c r="F1156" s="17" t="s">
        <v>1831</v>
      </c>
      <c r="G1156" s="13">
        <v>279</v>
      </c>
      <c r="H1156" s="14">
        <v>702.72550000000001</v>
      </c>
      <c r="I1156" s="14">
        <v>86.19250000000001</v>
      </c>
      <c r="J1156" s="9" t="s">
        <v>1999</v>
      </c>
      <c r="K1156" s="29"/>
      <c r="L1156" s="29"/>
      <c r="M1156" s="29"/>
      <c r="N1156" s="14"/>
      <c r="O1156" s="29"/>
      <c r="P1156" s="29"/>
      <c r="Q1156" s="29"/>
      <c r="R1156" s="29"/>
      <c r="S1156" s="29">
        <f>N1156/100*R1156</f>
        <v>0</v>
      </c>
      <c r="T1156" s="29">
        <f>I1156-S1156</f>
        <v>86.19250000000001</v>
      </c>
      <c r="U1156" s="29"/>
      <c r="V1156" s="29"/>
      <c r="W1156" s="29"/>
      <c r="X1156" s="29"/>
    </row>
    <row r="1157" spans="1:24" s="10" customFormat="1" ht="65.25" customHeight="1" x14ac:dyDescent="0.25">
      <c r="A1157" s="6">
        <v>2026</v>
      </c>
      <c r="B1157" s="30">
        <v>1152</v>
      </c>
      <c r="C1157" s="30"/>
      <c r="D1157" s="15" t="s">
        <v>240</v>
      </c>
      <c r="E1157" s="15"/>
      <c r="F1157" s="15"/>
      <c r="G1157" s="16">
        <v>341</v>
      </c>
      <c r="H1157" s="9">
        <v>904.85950000000003</v>
      </c>
      <c r="I1157" s="9">
        <v>122.24000000000001</v>
      </c>
      <c r="J1157" s="9" t="s">
        <v>1999</v>
      </c>
      <c r="K1157" s="21"/>
      <c r="L1157" s="21"/>
      <c r="M1157" s="21"/>
      <c r="N1157" s="21">
        <f t="shared" ref="N1157" si="860">SUM(N1158:N1163)</f>
        <v>0</v>
      </c>
      <c r="O1157" s="21"/>
      <c r="P1157" s="21"/>
      <c r="Q1157" s="21"/>
      <c r="R1157" s="21"/>
      <c r="S1157" s="21">
        <f t="shared" ref="S1157:T1157" si="861">SUM(S1158:S1163)</f>
        <v>0</v>
      </c>
      <c r="T1157" s="21">
        <f t="shared" si="861"/>
        <v>122.24000000000001</v>
      </c>
      <c r="U1157" s="21" t="s">
        <v>2035</v>
      </c>
      <c r="V1157" s="21" t="s">
        <v>2033</v>
      </c>
      <c r="W1157" s="20" t="s">
        <v>2030</v>
      </c>
      <c r="X1157" s="21" t="s">
        <v>2034</v>
      </c>
    </row>
    <row r="1158" spans="1:24" x14ac:dyDescent="0.25">
      <c r="A1158" s="6">
        <v>2027</v>
      </c>
      <c r="B1158" s="30">
        <v>1153</v>
      </c>
      <c r="C1158" s="30"/>
      <c r="D1158" s="12"/>
      <c r="E1158" s="12" t="s">
        <v>455</v>
      </c>
      <c r="F1158" s="17" t="s">
        <v>1832</v>
      </c>
      <c r="G1158" s="13">
        <v>144</v>
      </c>
      <c r="H1158" s="14">
        <v>379.95299999999997</v>
      </c>
      <c r="I1158" s="14">
        <v>50.827500000000001</v>
      </c>
      <c r="J1158" s="9" t="s">
        <v>1999</v>
      </c>
      <c r="K1158" s="29"/>
      <c r="L1158" s="29"/>
      <c r="M1158" s="29"/>
      <c r="N1158" s="14"/>
      <c r="O1158" s="29"/>
      <c r="P1158" s="29"/>
      <c r="Q1158" s="29"/>
      <c r="R1158" s="29"/>
      <c r="S1158" s="29">
        <f t="shared" ref="S1158:S1163" si="862">N1158/100*R1158</f>
        <v>0</v>
      </c>
      <c r="T1158" s="29">
        <f t="shared" ref="T1158:T1163" si="863">I1158-S1158</f>
        <v>50.827500000000001</v>
      </c>
      <c r="U1158" s="29"/>
      <c r="V1158" s="29"/>
      <c r="W1158" s="29"/>
      <c r="X1158" s="29"/>
    </row>
    <row r="1159" spans="1:24" x14ac:dyDescent="0.25">
      <c r="A1159" s="6">
        <v>2028</v>
      </c>
      <c r="B1159" s="30">
        <v>1154</v>
      </c>
      <c r="C1159" s="30"/>
      <c r="D1159" s="12"/>
      <c r="E1159" s="12" t="s">
        <v>453</v>
      </c>
      <c r="F1159" s="17" t="s">
        <v>1473</v>
      </c>
      <c r="G1159" s="13">
        <v>74</v>
      </c>
      <c r="H1159" s="14">
        <v>197.173</v>
      </c>
      <c r="I1159" s="14">
        <v>26.824999999999999</v>
      </c>
      <c r="J1159" s="9" t="s">
        <v>1999</v>
      </c>
      <c r="K1159" s="29"/>
      <c r="L1159" s="29"/>
      <c r="M1159" s="29"/>
      <c r="N1159" s="14"/>
      <c r="O1159" s="29"/>
      <c r="P1159" s="29"/>
      <c r="Q1159" s="29"/>
      <c r="R1159" s="29"/>
      <c r="S1159" s="29">
        <f t="shared" si="862"/>
        <v>0</v>
      </c>
      <c r="T1159" s="29">
        <f t="shared" si="863"/>
        <v>26.824999999999999</v>
      </c>
      <c r="U1159" s="29"/>
      <c r="V1159" s="29"/>
      <c r="W1159" s="29"/>
      <c r="X1159" s="29"/>
    </row>
    <row r="1160" spans="1:24" ht="31.5" x14ac:dyDescent="0.25">
      <c r="A1160" s="6">
        <v>2029</v>
      </c>
      <c r="B1160" s="30">
        <v>1155</v>
      </c>
      <c r="C1160" s="30"/>
      <c r="D1160" s="12"/>
      <c r="E1160" s="12" t="s">
        <v>534</v>
      </c>
      <c r="F1160" s="17" t="s">
        <v>591</v>
      </c>
      <c r="G1160" s="13">
        <v>9</v>
      </c>
      <c r="H1160" s="14">
        <v>23.980499999999999</v>
      </c>
      <c r="I1160" s="14">
        <v>3.2625000000000002</v>
      </c>
      <c r="J1160" s="9" t="s">
        <v>1999</v>
      </c>
      <c r="K1160" s="29"/>
      <c r="L1160" s="29"/>
      <c r="M1160" s="29"/>
      <c r="N1160" s="14"/>
      <c r="O1160" s="29"/>
      <c r="P1160" s="29"/>
      <c r="Q1160" s="29"/>
      <c r="R1160" s="29"/>
      <c r="S1160" s="29">
        <f t="shared" si="862"/>
        <v>0</v>
      </c>
      <c r="T1160" s="29">
        <f t="shared" si="863"/>
        <v>3.2625000000000002</v>
      </c>
      <c r="U1160" s="29"/>
      <c r="V1160" s="29"/>
      <c r="W1160" s="29"/>
      <c r="X1160" s="29"/>
    </row>
    <row r="1161" spans="1:24" x14ac:dyDescent="0.25">
      <c r="A1161" s="6">
        <v>2030</v>
      </c>
      <c r="B1161" s="30">
        <v>1156</v>
      </c>
      <c r="C1161" s="30"/>
      <c r="D1161" s="12"/>
      <c r="E1161" s="12" t="s">
        <v>454</v>
      </c>
      <c r="F1161" s="17" t="s">
        <v>961</v>
      </c>
      <c r="G1161" s="13">
        <v>18</v>
      </c>
      <c r="H1161" s="14">
        <v>47.960999999999999</v>
      </c>
      <c r="I1161" s="14">
        <v>6.5250000000000004</v>
      </c>
      <c r="J1161" s="9" t="s">
        <v>1999</v>
      </c>
      <c r="K1161" s="29"/>
      <c r="L1161" s="29"/>
      <c r="M1161" s="29"/>
      <c r="N1161" s="14"/>
      <c r="O1161" s="29"/>
      <c r="P1161" s="29"/>
      <c r="Q1161" s="29"/>
      <c r="R1161" s="29"/>
      <c r="S1161" s="29">
        <f t="shared" si="862"/>
        <v>0</v>
      </c>
      <c r="T1161" s="29">
        <f t="shared" si="863"/>
        <v>6.5250000000000004</v>
      </c>
      <c r="U1161" s="29"/>
      <c r="V1161" s="29"/>
      <c r="W1161" s="29"/>
      <c r="X1161" s="29"/>
    </row>
    <row r="1162" spans="1:24" x14ac:dyDescent="0.25">
      <c r="A1162" s="6">
        <v>2031</v>
      </c>
      <c r="B1162" s="30">
        <v>1157</v>
      </c>
      <c r="C1162" s="30"/>
      <c r="D1162" s="12"/>
      <c r="E1162" s="12" t="s">
        <v>454</v>
      </c>
      <c r="F1162" s="17" t="s">
        <v>962</v>
      </c>
      <c r="G1162" s="13">
        <v>33</v>
      </c>
      <c r="H1162" s="14">
        <v>87.9285</v>
      </c>
      <c r="I1162" s="14">
        <v>11.962499999999999</v>
      </c>
      <c r="J1162" s="9" t="s">
        <v>1999</v>
      </c>
      <c r="K1162" s="29"/>
      <c r="L1162" s="29"/>
      <c r="M1162" s="29"/>
      <c r="N1162" s="14"/>
      <c r="O1162" s="29"/>
      <c r="P1162" s="29"/>
      <c r="Q1162" s="29"/>
      <c r="R1162" s="29"/>
      <c r="S1162" s="29">
        <f t="shared" si="862"/>
        <v>0</v>
      </c>
      <c r="T1162" s="29">
        <f t="shared" si="863"/>
        <v>11.962499999999999</v>
      </c>
      <c r="U1162" s="29"/>
      <c r="V1162" s="29"/>
      <c r="W1162" s="29"/>
      <c r="X1162" s="29"/>
    </row>
    <row r="1163" spans="1:24" x14ac:dyDescent="0.25">
      <c r="A1163" s="6">
        <v>2032</v>
      </c>
      <c r="B1163" s="30">
        <v>1158</v>
      </c>
      <c r="C1163" s="30"/>
      <c r="D1163" s="12"/>
      <c r="E1163" s="12" t="s">
        <v>454</v>
      </c>
      <c r="F1163" s="17" t="s">
        <v>963</v>
      </c>
      <c r="G1163" s="13">
        <v>63</v>
      </c>
      <c r="H1163" s="14">
        <v>167.86349999999999</v>
      </c>
      <c r="I1163" s="14">
        <v>22.837500000000002</v>
      </c>
      <c r="J1163" s="9" t="s">
        <v>1999</v>
      </c>
      <c r="K1163" s="29"/>
      <c r="L1163" s="29"/>
      <c r="M1163" s="29"/>
      <c r="N1163" s="14"/>
      <c r="O1163" s="29"/>
      <c r="P1163" s="29"/>
      <c r="Q1163" s="29"/>
      <c r="R1163" s="29"/>
      <c r="S1163" s="29">
        <f t="shared" si="862"/>
        <v>0</v>
      </c>
      <c r="T1163" s="29">
        <f t="shared" si="863"/>
        <v>22.837500000000002</v>
      </c>
      <c r="U1163" s="29"/>
      <c r="V1163" s="29"/>
      <c r="W1163" s="29"/>
      <c r="X1163" s="29"/>
    </row>
    <row r="1164" spans="1:24" s="10" customFormat="1" ht="66.75" customHeight="1" x14ac:dyDescent="0.25">
      <c r="A1164" s="4">
        <v>2033</v>
      </c>
      <c r="B1164" s="30">
        <v>1159</v>
      </c>
      <c r="C1164" s="4"/>
      <c r="D1164" s="41" t="s">
        <v>241</v>
      </c>
      <c r="E1164" s="5"/>
      <c r="F1164" s="5"/>
      <c r="G1164" s="11">
        <v>12622</v>
      </c>
      <c r="H1164" s="1">
        <v>33100.333500000001</v>
      </c>
      <c r="I1164" s="53">
        <f t="shared" ref="I1164" si="864">I1165+I1170+I1175+I1181+I1186+I1189+I1193+I1196+I1201+I1206+I1209+I1215+I1219+I1224+I1226+I1231+I1234</f>
        <v>4588.8390000000009</v>
      </c>
      <c r="J1164" s="9" t="s">
        <v>1999</v>
      </c>
      <c r="K1164" s="21"/>
      <c r="L1164" s="21"/>
      <c r="M1164" s="21"/>
      <c r="N1164" s="53">
        <f t="shared" ref="N1164" si="865">N1165+N1170+N1175+N1181+N1186+N1189+N1193+N1196+N1201+N1206+N1209+N1215+N1219+N1224+N1226+N1231+N1234</f>
        <v>0</v>
      </c>
      <c r="O1164" s="21"/>
      <c r="P1164" s="21"/>
      <c r="Q1164" s="21"/>
      <c r="R1164" s="21"/>
      <c r="S1164" s="53">
        <f t="shared" ref="S1164:T1164" si="866">S1165+S1170+S1175+S1181+S1186+S1189+S1193+S1196+S1201+S1206+S1209+S1215+S1219+S1224+S1226+S1231+S1234</f>
        <v>0</v>
      </c>
      <c r="T1164" s="53">
        <f t="shared" si="866"/>
        <v>4588.8390000000009</v>
      </c>
      <c r="U1164" s="21" t="s">
        <v>2057</v>
      </c>
      <c r="V1164" s="21" t="s">
        <v>2058</v>
      </c>
      <c r="W1164" s="20" t="s">
        <v>2030</v>
      </c>
      <c r="X1164" s="21" t="s">
        <v>2059</v>
      </c>
    </row>
    <row r="1165" spans="1:24" s="10" customFormat="1" x14ac:dyDescent="0.25">
      <c r="A1165" s="6">
        <v>2034</v>
      </c>
      <c r="B1165" s="30">
        <v>1160</v>
      </c>
      <c r="C1165" s="30"/>
      <c r="D1165" s="15" t="s">
        <v>242</v>
      </c>
      <c r="E1165" s="15"/>
      <c r="F1165" s="15"/>
      <c r="G1165" s="16">
        <v>548</v>
      </c>
      <c r="H1165" s="9">
        <v>1460.146</v>
      </c>
      <c r="I1165" s="9">
        <v>198.65000000000003</v>
      </c>
      <c r="J1165" s="9" t="s">
        <v>1999</v>
      </c>
      <c r="K1165" s="21"/>
      <c r="L1165" s="21"/>
      <c r="M1165" s="21"/>
      <c r="N1165" s="21">
        <f t="shared" ref="N1165" si="867">SUM(N1166:N1169)</f>
        <v>0</v>
      </c>
      <c r="O1165" s="21"/>
      <c r="P1165" s="21"/>
      <c r="Q1165" s="21"/>
      <c r="R1165" s="21"/>
      <c r="S1165" s="21">
        <f t="shared" ref="S1165:T1165" si="868">SUM(S1166:S1169)</f>
        <v>0</v>
      </c>
      <c r="T1165" s="21">
        <f t="shared" si="868"/>
        <v>198.65000000000003</v>
      </c>
      <c r="U1165" s="21"/>
      <c r="V1165" s="21"/>
      <c r="W1165" s="21"/>
      <c r="X1165" s="21"/>
    </row>
    <row r="1166" spans="1:24" x14ac:dyDescent="0.25">
      <c r="A1166" s="6">
        <v>2035</v>
      </c>
      <c r="B1166" s="30">
        <v>1161</v>
      </c>
      <c r="C1166" s="30"/>
      <c r="D1166" s="12"/>
      <c r="E1166" s="12" t="s">
        <v>455</v>
      </c>
      <c r="F1166" s="17" t="s">
        <v>1833</v>
      </c>
      <c r="G1166" s="13">
        <v>216</v>
      </c>
      <c r="H1166" s="14">
        <v>575.53199999999993</v>
      </c>
      <c r="I1166" s="14">
        <v>78.300000000000011</v>
      </c>
      <c r="J1166" s="9" t="s">
        <v>1999</v>
      </c>
      <c r="K1166" s="29"/>
      <c r="L1166" s="29"/>
      <c r="M1166" s="29"/>
      <c r="N1166" s="14"/>
      <c r="O1166" s="29"/>
      <c r="P1166" s="29"/>
      <c r="Q1166" s="29"/>
      <c r="R1166" s="29"/>
      <c r="S1166" s="29">
        <f t="shared" ref="S1166:S1169" si="869">N1166/100*R1166</f>
        <v>0</v>
      </c>
      <c r="T1166" s="29">
        <f t="shared" ref="T1166:T1169" si="870">I1166-S1166</f>
        <v>78.300000000000011</v>
      </c>
      <c r="U1166" s="29"/>
      <c r="V1166" s="29"/>
      <c r="W1166" s="29"/>
      <c r="X1166" s="29"/>
    </row>
    <row r="1167" spans="1:24" x14ac:dyDescent="0.25">
      <c r="A1167" s="6">
        <v>2036</v>
      </c>
      <c r="B1167" s="30">
        <v>1162</v>
      </c>
      <c r="C1167" s="30"/>
      <c r="D1167" s="12"/>
      <c r="E1167" s="12" t="s">
        <v>453</v>
      </c>
      <c r="F1167" s="17" t="s">
        <v>1474</v>
      </c>
      <c r="G1167" s="13">
        <v>102</v>
      </c>
      <c r="H1167" s="14">
        <v>271.779</v>
      </c>
      <c r="I1167" s="14">
        <v>36.975000000000001</v>
      </c>
      <c r="J1167" s="9" t="s">
        <v>1999</v>
      </c>
      <c r="K1167" s="29"/>
      <c r="L1167" s="29"/>
      <c r="M1167" s="29"/>
      <c r="N1167" s="14"/>
      <c r="O1167" s="29"/>
      <c r="P1167" s="29"/>
      <c r="Q1167" s="29"/>
      <c r="R1167" s="29"/>
      <c r="S1167" s="29">
        <f t="shared" si="869"/>
        <v>0</v>
      </c>
      <c r="T1167" s="29">
        <f t="shared" si="870"/>
        <v>36.975000000000001</v>
      </c>
      <c r="U1167" s="29"/>
      <c r="V1167" s="29"/>
      <c r="W1167" s="29"/>
      <c r="X1167" s="29"/>
    </row>
    <row r="1168" spans="1:24" x14ac:dyDescent="0.25">
      <c r="A1168" s="6">
        <v>2037</v>
      </c>
      <c r="B1168" s="30">
        <v>1163</v>
      </c>
      <c r="C1168" s="30"/>
      <c r="D1168" s="12"/>
      <c r="E1168" s="12" t="s">
        <v>454</v>
      </c>
      <c r="F1168" s="17" t="s">
        <v>964</v>
      </c>
      <c r="G1168" s="13">
        <v>61</v>
      </c>
      <c r="H1168" s="14">
        <v>162.53449999999998</v>
      </c>
      <c r="I1168" s="14">
        <v>22.112500000000001</v>
      </c>
      <c r="J1168" s="9" t="s">
        <v>1999</v>
      </c>
      <c r="K1168" s="29"/>
      <c r="L1168" s="29"/>
      <c r="M1168" s="29"/>
      <c r="N1168" s="14"/>
      <c r="O1168" s="29"/>
      <c r="P1168" s="29"/>
      <c r="Q1168" s="29"/>
      <c r="R1168" s="29"/>
      <c r="S1168" s="29">
        <f t="shared" si="869"/>
        <v>0</v>
      </c>
      <c r="T1168" s="29">
        <f t="shared" si="870"/>
        <v>22.112500000000001</v>
      </c>
      <c r="U1168" s="29"/>
      <c r="V1168" s="29"/>
      <c r="W1168" s="29"/>
      <c r="X1168" s="29"/>
    </row>
    <row r="1169" spans="1:24" x14ac:dyDescent="0.25">
      <c r="A1169" s="6">
        <v>2038</v>
      </c>
      <c r="B1169" s="30">
        <v>1164</v>
      </c>
      <c r="C1169" s="30"/>
      <c r="D1169" s="12"/>
      <c r="E1169" s="12" t="s">
        <v>454</v>
      </c>
      <c r="F1169" s="17" t="s">
        <v>965</v>
      </c>
      <c r="G1169" s="13">
        <v>169</v>
      </c>
      <c r="H1169" s="14">
        <v>450.3005</v>
      </c>
      <c r="I1169" s="14">
        <v>61.262500000000003</v>
      </c>
      <c r="J1169" s="9" t="s">
        <v>1999</v>
      </c>
      <c r="K1169" s="29"/>
      <c r="L1169" s="29"/>
      <c r="M1169" s="29"/>
      <c r="N1169" s="14"/>
      <c r="O1169" s="29"/>
      <c r="P1169" s="29"/>
      <c r="Q1169" s="29"/>
      <c r="R1169" s="29"/>
      <c r="S1169" s="29">
        <f t="shared" si="869"/>
        <v>0</v>
      </c>
      <c r="T1169" s="29">
        <f t="shared" si="870"/>
        <v>61.262500000000003</v>
      </c>
      <c r="U1169" s="29"/>
      <c r="V1169" s="29"/>
      <c r="W1169" s="29"/>
      <c r="X1169" s="29"/>
    </row>
    <row r="1170" spans="1:24" s="10" customFormat="1" x14ac:dyDescent="0.25">
      <c r="A1170" s="6">
        <v>2039</v>
      </c>
      <c r="B1170" s="30">
        <v>1165</v>
      </c>
      <c r="C1170" s="30"/>
      <c r="D1170" s="15" t="s">
        <v>243</v>
      </c>
      <c r="E1170" s="15"/>
      <c r="F1170" s="9"/>
      <c r="G1170" s="16">
        <v>2223</v>
      </c>
      <c r="H1170" s="9">
        <v>6070.4664999999986</v>
      </c>
      <c r="I1170" s="9">
        <v>820.7265000000001</v>
      </c>
      <c r="J1170" s="9" t="s">
        <v>1999</v>
      </c>
      <c r="K1170" s="21"/>
      <c r="L1170" s="21"/>
      <c r="M1170" s="21"/>
      <c r="N1170" s="21">
        <f t="shared" ref="N1170" si="871">SUM(N1171:N1174)</f>
        <v>0</v>
      </c>
      <c r="O1170" s="21"/>
      <c r="P1170" s="21"/>
      <c r="Q1170" s="21"/>
      <c r="R1170" s="21"/>
      <c r="S1170" s="21">
        <f t="shared" ref="S1170:T1170" si="872">SUM(S1171:S1174)</f>
        <v>0</v>
      </c>
      <c r="T1170" s="21">
        <f t="shared" si="872"/>
        <v>820.7265000000001</v>
      </c>
      <c r="U1170" s="21"/>
      <c r="V1170" s="21"/>
      <c r="W1170" s="21"/>
      <c r="X1170" s="21"/>
    </row>
    <row r="1171" spans="1:24" x14ac:dyDescent="0.25">
      <c r="A1171" s="6">
        <v>2040</v>
      </c>
      <c r="B1171" s="30">
        <v>1166</v>
      </c>
      <c r="C1171" s="30"/>
      <c r="D1171" s="12"/>
      <c r="E1171" s="12" t="s">
        <v>455</v>
      </c>
      <c r="F1171" s="17" t="s">
        <v>1834</v>
      </c>
      <c r="G1171" s="13">
        <v>1574</v>
      </c>
      <c r="H1171" s="14">
        <v>4341.2059999999992</v>
      </c>
      <c r="I1171" s="14">
        <v>585.46400000000006</v>
      </c>
      <c r="J1171" s="9" t="s">
        <v>1999</v>
      </c>
      <c r="K1171" s="29"/>
      <c r="L1171" s="29"/>
      <c r="M1171" s="29"/>
      <c r="N1171" s="14"/>
      <c r="O1171" s="29"/>
      <c r="P1171" s="29"/>
      <c r="Q1171" s="29"/>
      <c r="R1171" s="29"/>
      <c r="S1171" s="29">
        <f t="shared" ref="S1171:S1174" si="873">N1171/100*R1171</f>
        <v>0</v>
      </c>
      <c r="T1171" s="29">
        <f t="shared" ref="T1171:T1174" si="874">I1171-S1171</f>
        <v>585.46400000000006</v>
      </c>
      <c r="U1171" s="29"/>
      <c r="V1171" s="29"/>
      <c r="W1171" s="29"/>
      <c r="X1171" s="29"/>
    </row>
    <row r="1172" spans="1:24" x14ac:dyDescent="0.25">
      <c r="A1172" s="6">
        <v>2041</v>
      </c>
      <c r="B1172" s="30">
        <v>1167</v>
      </c>
      <c r="C1172" s="30"/>
      <c r="D1172" s="12"/>
      <c r="E1172" s="12" t="s">
        <v>454</v>
      </c>
      <c r="F1172" s="17" t="s">
        <v>966</v>
      </c>
      <c r="G1172" s="13">
        <v>139</v>
      </c>
      <c r="H1172" s="14">
        <v>370.3655</v>
      </c>
      <c r="I1172" s="14">
        <v>50.387500000000003</v>
      </c>
      <c r="J1172" s="9" t="s">
        <v>1999</v>
      </c>
      <c r="K1172" s="29"/>
      <c r="L1172" s="29"/>
      <c r="M1172" s="29"/>
      <c r="N1172" s="14"/>
      <c r="O1172" s="29"/>
      <c r="P1172" s="29"/>
      <c r="Q1172" s="29"/>
      <c r="R1172" s="29"/>
      <c r="S1172" s="29">
        <f t="shared" si="873"/>
        <v>0</v>
      </c>
      <c r="T1172" s="29">
        <f t="shared" si="874"/>
        <v>50.387500000000003</v>
      </c>
      <c r="U1172" s="29"/>
      <c r="V1172" s="29"/>
      <c r="W1172" s="29"/>
      <c r="X1172" s="29"/>
    </row>
    <row r="1173" spans="1:24" x14ac:dyDescent="0.25">
      <c r="A1173" s="6">
        <v>2042</v>
      </c>
      <c r="B1173" s="30">
        <v>1168</v>
      </c>
      <c r="C1173" s="30"/>
      <c r="D1173" s="12"/>
      <c r="E1173" s="12" t="s">
        <v>453</v>
      </c>
      <c r="F1173" s="17" t="s">
        <v>1475</v>
      </c>
      <c r="G1173" s="13">
        <v>68</v>
      </c>
      <c r="H1173" s="14">
        <v>181.18600000000001</v>
      </c>
      <c r="I1173" s="14">
        <v>24.65</v>
      </c>
      <c r="J1173" s="9" t="s">
        <v>1999</v>
      </c>
      <c r="K1173" s="29"/>
      <c r="L1173" s="29"/>
      <c r="M1173" s="29"/>
      <c r="N1173" s="14"/>
      <c r="O1173" s="29"/>
      <c r="P1173" s="29"/>
      <c r="Q1173" s="29"/>
      <c r="R1173" s="29"/>
      <c r="S1173" s="29">
        <f t="shared" si="873"/>
        <v>0</v>
      </c>
      <c r="T1173" s="29">
        <f t="shared" si="874"/>
        <v>24.65</v>
      </c>
      <c r="U1173" s="29"/>
      <c r="V1173" s="29"/>
      <c r="W1173" s="29"/>
      <c r="X1173" s="29"/>
    </row>
    <row r="1174" spans="1:24" x14ac:dyDescent="0.25">
      <c r="A1174" s="6">
        <v>2043</v>
      </c>
      <c r="B1174" s="30">
        <v>1169</v>
      </c>
      <c r="C1174" s="30"/>
      <c r="D1174" s="12"/>
      <c r="E1174" s="12" t="s">
        <v>453</v>
      </c>
      <c r="F1174" s="17" t="s">
        <v>1476</v>
      </c>
      <c r="G1174" s="13">
        <v>442</v>
      </c>
      <c r="H1174" s="14">
        <v>1177.7089999999998</v>
      </c>
      <c r="I1174" s="14">
        <v>160.22499999999999</v>
      </c>
      <c r="J1174" s="9" t="s">
        <v>1999</v>
      </c>
      <c r="K1174" s="29"/>
      <c r="L1174" s="29"/>
      <c r="M1174" s="29"/>
      <c r="N1174" s="14"/>
      <c r="O1174" s="29"/>
      <c r="P1174" s="29"/>
      <c r="Q1174" s="29"/>
      <c r="R1174" s="29"/>
      <c r="S1174" s="29">
        <f t="shared" si="873"/>
        <v>0</v>
      </c>
      <c r="T1174" s="29">
        <f t="shared" si="874"/>
        <v>160.22499999999999</v>
      </c>
      <c r="U1174" s="29"/>
      <c r="V1174" s="29"/>
      <c r="W1174" s="29"/>
      <c r="X1174" s="29"/>
    </row>
    <row r="1175" spans="1:24" s="10" customFormat="1" x14ac:dyDescent="0.25">
      <c r="A1175" s="6">
        <v>2044</v>
      </c>
      <c r="B1175" s="30">
        <v>1170</v>
      </c>
      <c r="C1175" s="30"/>
      <c r="D1175" s="15" t="s">
        <v>244</v>
      </c>
      <c r="E1175" s="15"/>
      <c r="F1175" s="9"/>
      <c r="G1175" s="16">
        <v>820</v>
      </c>
      <c r="H1175" s="9">
        <v>2118.2775000000001</v>
      </c>
      <c r="I1175" s="21">
        <f t="shared" ref="I1175" si="875">SUM(I1176:I1180)</f>
        <v>297.25000000000006</v>
      </c>
      <c r="J1175" s="9" t="s">
        <v>1999</v>
      </c>
      <c r="K1175" s="21"/>
      <c r="L1175" s="21"/>
      <c r="M1175" s="21"/>
      <c r="N1175" s="21">
        <f t="shared" ref="N1175" si="876">SUM(N1176:N1180)</f>
        <v>0</v>
      </c>
      <c r="O1175" s="21"/>
      <c r="P1175" s="21"/>
      <c r="Q1175" s="21"/>
      <c r="R1175" s="21"/>
      <c r="S1175" s="21">
        <f t="shared" ref="S1175:T1175" si="877">SUM(S1176:S1180)</f>
        <v>0</v>
      </c>
      <c r="T1175" s="21">
        <f t="shared" si="877"/>
        <v>297.25000000000006</v>
      </c>
      <c r="U1175" s="21"/>
      <c r="V1175" s="21"/>
      <c r="W1175" s="21"/>
      <c r="X1175" s="21"/>
    </row>
    <row r="1176" spans="1:24" x14ac:dyDescent="0.25">
      <c r="A1176" s="6">
        <v>2045</v>
      </c>
      <c r="B1176" s="30">
        <v>1171</v>
      </c>
      <c r="C1176" s="30"/>
      <c r="D1176" s="12"/>
      <c r="E1176" s="12" t="s">
        <v>455</v>
      </c>
      <c r="F1176" s="17" t="s">
        <v>1835</v>
      </c>
      <c r="G1176" s="13">
        <v>485</v>
      </c>
      <c r="H1176" s="14">
        <v>1292.2825</v>
      </c>
      <c r="I1176" s="14">
        <v>175.81250000000003</v>
      </c>
      <c r="J1176" s="9" t="s">
        <v>1999</v>
      </c>
      <c r="K1176" s="29"/>
      <c r="L1176" s="29"/>
      <c r="M1176" s="29"/>
      <c r="N1176" s="14"/>
      <c r="O1176" s="29"/>
      <c r="P1176" s="29"/>
      <c r="Q1176" s="29"/>
      <c r="R1176" s="29"/>
      <c r="S1176" s="29">
        <f t="shared" ref="S1176:S1180" si="878">N1176/100*R1176</f>
        <v>0</v>
      </c>
      <c r="T1176" s="29">
        <f t="shared" ref="T1176:T1180" si="879">I1176-S1176</f>
        <v>175.81250000000003</v>
      </c>
      <c r="U1176" s="29"/>
      <c r="V1176" s="29"/>
      <c r="W1176" s="29"/>
      <c r="X1176" s="29"/>
    </row>
    <row r="1177" spans="1:24" x14ac:dyDescent="0.25">
      <c r="A1177" s="6">
        <v>2046</v>
      </c>
      <c r="B1177" s="30">
        <v>1172</v>
      </c>
      <c r="C1177" s="30"/>
      <c r="D1177" s="12"/>
      <c r="E1177" s="12" t="s">
        <v>454</v>
      </c>
      <c r="F1177" s="17" t="s">
        <v>967</v>
      </c>
      <c r="G1177" s="13">
        <v>79</v>
      </c>
      <c r="H1177" s="14">
        <v>210.49549999999999</v>
      </c>
      <c r="I1177" s="14">
        <v>28.637500000000003</v>
      </c>
      <c r="J1177" s="9" t="s">
        <v>1999</v>
      </c>
      <c r="K1177" s="29"/>
      <c r="L1177" s="29"/>
      <c r="M1177" s="29"/>
      <c r="N1177" s="14"/>
      <c r="O1177" s="29"/>
      <c r="P1177" s="29"/>
      <c r="Q1177" s="29"/>
      <c r="R1177" s="29"/>
      <c r="S1177" s="29">
        <f t="shared" si="878"/>
        <v>0</v>
      </c>
      <c r="T1177" s="29">
        <f t="shared" si="879"/>
        <v>28.637500000000003</v>
      </c>
      <c r="U1177" s="29"/>
      <c r="V1177" s="29"/>
      <c r="W1177" s="29"/>
      <c r="X1177" s="29"/>
    </row>
    <row r="1178" spans="1:24" x14ac:dyDescent="0.25">
      <c r="A1178" s="6">
        <v>2047</v>
      </c>
      <c r="B1178" s="30">
        <v>1173</v>
      </c>
      <c r="C1178" s="30"/>
      <c r="D1178" s="12"/>
      <c r="E1178" s="12" t="s">
        <v>453</v>
      </c>
      <c r="F1178" s="17" t="s">
        <v>1477</v>
      </c>
      <c r="G1178" s="13">
        <v>140</v>
      </c>
      <c r="H1178" s="14">
        <v>373.03</v>
      </c>
      <c r="I1178" s="14">
        <v>50.750000000000007</v>
      </c>
      <c r="J1178" s="9" t="s">
        <v>1999</v>
      </c>
      <c r="K1178" s="29"/>
      <c r="L1178" s="29"/>
      <c r="M1178" s="29"/>
      <c r="N1178" s="14"/>
      <c r="O1178" s="29"/>
      <c r="P1178" s="29"/>
      <c r="Q1178" s="29"/>
      <c r="R1178" s="29"/>
      <c r="S1178" s="29">
        <f t="shared" si="878"/>
        <v>0</v>
      </c>
      <c r="T1178" s="29">
        <f t="shared" si="879"/>
        <v>50.750000000000007</v>
      </c>
      <c r="U1178" s="29"/>
      <c r="V1178" s="29"/>
      <c r="W1178" s="29"/>
      <c r="X1178" s="29"/>
    </row>
    <row r="1179" spans="1:24" x14ac:dyDescent="0.25">
      <c r="A1179" s="6">
        <v>2048</v>
      </c>
      <c r="B1179" s="30">
        <v>1174</v>
      </c>
      <c r="C1179" s="30"/>
      <c r="D1179" s="12"/>
      <c r="E1179" s="12" t="s">
        <v>454</v>
      </c>
      <c r="F1179" s="17" t="s">
        <v>968</v>
      </c>
      <c r="G1179" s="13">
        <v>91</v>
      </c>
      <c r="H1179" s="14">
        <v>242.46949999999998</v>
      </c>
      <c r="I1179" s="14">
        <v>32.987499999999997</v>
      </c>
      <c r="J1179" s="9" t="s">
        <v>1999</v>
      </c>
      <c r="K1179" s="29"/>
      <c r="L1179" s="29"/>
      <c r="M1179" s="29"/>
      <c r="N1179" s="14"/>
      <c r="O1179" s="29"/>
      <c r="P1179" s="29"/>
      <c r="Q1179" s="29"/>
      <c r="R1179" s="29"/>
      <c r="S1179" s="29">
        <f t="shared" si="878"/>
        <v>0</v>
      </c>
      <c r="T1179" s="29">
        <f t="shared" si="879"/>
        <v>32.987499999999997</v>
      </c>
      <c r="U1179" s="29"/>
      <c r="V1179" s="29"/>
      <c r="W1179" s="29"/>
      <c r="X1179" s="29"/>
    </row>
    <row r="1180" spans="1:24" x14ac:dyDescent="0.25">
      <c r="A1180" s="6">
        <v>2049</v>
      </c>
      <c r="B1180" s="30">
        <v>1175</v>
      </c>
      <c r="C1180" s="30"/>
      <c r="D1180" s="12"/>
      <c r="E1180" s="12" t="s">
        <v>454</v>
      </c>
      <c r="F1180" s="17" t="s">
        <v>473</v>
      </c>
      <c r="G1180" s="13">
        <v>25</v>
      </c>
      <c r="H1180" s="14">
        <v>66.612499999999997</v>
      </c>
      <c r="I1180" s="14">
        <v>9.0625</v>
      </c>
      <c r="J1180" s="9" t="s">
        <v>1999</v>
      </c>
      <c r="K1180" s="29"/>
      <c r="L1180" s="29"/>
      <c r="M1180" s="29"/>
      <c r="N1180" s="14"/>
      <c r="O1180" s="29"/>
      <c r="P1180" s="29"/>
      <c r="Q1180" s="29"/>
      <c r="R1180" s="29"/>
      <c r="S1180" s="29">
        <f t="shared" si="878"/>
        <v>0</v>
      </c>
      <c r="T1180" s="29">
        <f t="shared" si="879"/>
        <v>9.0625</v>
      </c>
      <c r="U1180" s="29"/>
      <c r="V1180" s="29"/>
      <c r="W1180" s="29"/>
      <c r="X1180" s="29"/>
    </row>
    <row r="1181" spans="1:24" s="10" customFormat="1" x14ac:dyDescent="0.25">
      <c r="A1181" s="6">
        <v>2050</v>
      </c>
      <c r="B1181" s="30">
        <v>1176</v>
      </c>
      <c r="C1181" s="30"/>
      <c r="D1181" s="15" t="s">
        <v>245</v>
      </c>
      <c r="E1181" s="15"/>
      <c r="F1181" s="9"/>
      <c r="G1181" s="16">
        <v>424</v>
      </c>
      <c r="H1181" s="9">
        <v>522.24199999999996</v>
      </c>
      <c r="I1181" s="21">
        <f t="shared" ref="I1181" si="880">SUM(I1182:I1185)</f>
        <v>153.69999999999999</v>
      </c>
      <c r="J1181" s="9" t="s">
        <v>1999</v>
      </c>
      <c r="K1181" s="21"/>
      <c r="L1181" s="21"/>
      <c r="M1181" s="21"/>
      <c r="N1181" s="21">
        <f t="shared" ref="N1181" si="881">SUM(N1182:N1185)</f>
        <v>0</v>
      </c>
      <c r="O1181" s="21"/>
      <c r="P1181" s="21"/>
      <c r="Q1181" s="21"/>
      <c r="R1181" s="21"/>
      <c r="S1181" s="21">
        <f t="shared" ref="S1181:T1181" si="882">SUM(S1182:S1185)</f>
        <v>0</v>
      </c>
      <c r="T1181" s="21">
        <f t="shared" si="882"/>
        <v>153.69999999999999</v>
      </c>
      <c r="U1181" s="21"/>
      <c r="V1181" s="21"/>
      <c r="W1181" s="21"/>
      <c r="X1181" s="21"/>
    </row>
    <row r="1182" spans="1:24" x14ac:dyDescent="0.25">
      <c r="A1182" s="6">
        <v>2051</v>
      </c>
      <c r="B1182" s="30">
        <v>1177</v>
      </c>
      <c r="C1182" s="30"/>
      <c r="D1182" s="12"/>
      <c r="E1182" s="12" t="s">
        <v>455</v>
      </c>
      <c r="F1182" s="17" t="s">
        <v>1836</v>
      </c>
      <c r="G1182" s="13">
        <v>196</v>
      </c>
      <c r="H1182" s="14">
        <v>522.24199999999996</v>
      </c>
      <c r="I1182" s="14">
        <v>71.05</v>
      </c>
      <c r="J1182" s="9" t="s">
        <v>1999</v>
      </c>
      <c r="K1182" s="29"/>
      <c r="L1182" s="29"/>
      <c r="M1182" s="29"/>
      <c r="N1182" s="14"/>
      <c r="O1182" s="29"/>
      <c r="P1182" s="29"/>
      <c r="Q1182" s="29"/>
      <c r="R1182" s="29"/>
      <c r="S1182" s="29">
        <f t="shared" ref="S1182:S1185" si="883">N1182/100*R1182</f>
        <v>0</v>
      </c>
      <c r="T1182" s="29">
        <f t="shared" ref="T1182:T1185" si="884">I1182-S1182</f>
        <v>71.05</v>
      </c>
      <c r="U1182" s="29"/>
      <c r="V1182" s="29"/>
      <c r="W1182" s="29"/>
      <c r="X1182" s="29"/>
    </row>
    <row r="1183" spans="1:24" x14ac:dyDescent="0.25">
      <c r="A1183" s="6">
        <v>2052</v>
      </c>
      <c r="B1183" s="30">
        <v>1178</v>
      </c>
      <c r="C1183" s="30"/>
      <c r="D1183" s="12"/>
      <c r="E1183" s="12" t="s">
        <v>453</v>
      </c>
      <c r="F1183" s="17" t="s">
        <v>1478</v>
      </c>
      <c r="G1183" s="13">
        <v>65</v>
      </c>
      <c r="H1183" s="14">
        <v>173.1925</v>
      </c>
      <c r="I1183" s="14">
        <v>23.5625</v>
      </c>
      <c r="J1183" s="9" t="s">
        <v>1999</v>
      </c>
      <c r="K1183" s="29"/>
      <c r="L1183" s="29"/>
      <c r="M1183" s="29"/>
      <c r="N1183" s="14"/>
      <c r="O1183" s="29"/>
      <c r="P1183" s="29"/>
      <c r="Q1183" s="29"/>
      <c r="R1183" s="29"/>
      <c r="S1183" s="29">
        <f t="shared" si="883"/>
        <v>0</v>
      </c>
      <c r="T1183" s="29">
        <f t="shared" si="884"/>
        <v>23.5625</v>
      </c>
      <c r="U1183" s="29"/>
      <c r="V1183" s="29"/>
      <c r="W1183" s="29"/>
      <c r="X1183" s="29"/>
    </row>
    <row r="1184" spans="1:24" x14ac:dyDescent="0.25">
      <c r="A1184" s="6">
        <v>2053</v>
      </c>
      <c r="B1184" s="30">
        <v>1179</v>
      </c>
      <c r="C1184" s="30"/>
      <c r="D1184" s="12"/>
      <c r="E1184" s="12" t="s">
        <v>453</v>
      </c>
      <c r="F1184" s="17" t="s">
        <v>1479</v>
      </c>
      <c r="G1184" s="13">
        <v>111</v>
      </c>
      <c r="H1184" s="14">
        <v>295.7595</v>
      </c>
      <c r="I1184" s="14">
        <v>40.237500000000004</v>
      </c>
      <c r="J1184" s="9" t="s">
        <v>1999</v>
      </c>
      <c r="K1184" s="29"/>
      <c r="L1184" s="29"/>
      <c r="M1184" s="29"/>
      <c r="N1184" s="14"/>
      <c r="O1184" s="29"/>
      <c r="P1184" s="29"/>
      <c r="Q1184" s="29"/>
      <c r="R1184" s="29"/>
      <c r="S1184" s="29">
        <f t="shared" si="883"/>
        <v>0</v>
      </c>
      <c r="T1184" s="29">
        <f t="shared" si="884"/>
        <v>40.237500000000004</v>
      </c>
      <c r="U1184" s="29"/>
      <c r="V1184" s="29"/>
      <c r="W1184" s="29"/>
      <c r="X1184" s="29"/>
    </row>
    <row r="1185" spans="1:24" x14ac:dyDescent="0.25">
      <c r="A1185" s="6">
        <v>2054</v>
      </c>
      <c r="B1185" s="30">
        <v>1180</v>
      </c>
      <c r="C1185" s="30"/>
      <c r="D1185" s="12"/>
      <c r="E1185" s="12" t="s">
        <v>454</v>
      </c>
      <c r="F1185" s="17" t="s">
        <v>969</v>
      </c>
      <c r="G1185" s="13">
        <v>52</v>
      </c>
      <c r="H1185" s="14">
        <v>138.55399999999997</v>
      </c>
      <c r="I1185" s="14">
        <v>18.850000000000001</v>
      </c>
      <c r="J1185" s="9" t="s">
        <v>1999</v>
      </c>
      <c r="K1185" s="29"/>
      <c r="L1185" s="29"/>
      <c r="M1185" s="29"/>
      <c r="N1185" s="14"/>
      <c r="O1185" s="29"/>
      <c r="P1185" s="29"/>
      <c r="Q1185" s="29"/>
      <c r="R1185" s="29"/>
      <c r="S1185" s="29">
        <f t="shared" si="883"/>
        <v>0</v>
      </c>
      <c r="T1185" s="29">
        <f t="shared" si="884"/>
        <v>18.850000000000001</v>
      </c>
      <c r="U1185" s="29"/>
      <c r="V1185" s="29"/>
      <c r="W1185" s="29"/>
      <c r="X1185" s="29"/>
    </row>
    <row r="1186" spans="1:24" s="10" customFormat="1" x14ac:dyDescent="0.25">
      <c r="A1186" s="6">
        <v>2055</v>
      </c>
      <c r="B1186" s="30">
        <v>1181</v>
      </c>
      <c r="C1186" s="30"/>
      <c r="D1186" s="15" t="s">
        <v>246</v>
      </c>
      <c r="E1186" s="15"/>
      <c r="F1186" s="9"/>
      <c r="G1186" s="16">
        <v>695</v>
      </c>
      <c r="H1186" s="9">
        <v>1851.8274999999999</v>
      </c>
      <c r="I1186" s="9">
        <v>251.9375</v>
      </c>
      <c r="J1186" s="9" t="s">
        <v>1999</v>
      </c>
      <c r="K1186" s="21"/>
      <c r="L1186" s="21"/>
      <c r="M1186" s="21"/>
      <c r="N1186" s="21">
        <f t="shared" ref="N1186" si="885">SUM(N1187:N1188)</f>
        <v>0</v>
      </c>
      <c r="O1186" s="21"/>
      <c r="P1186" s="21"/>
      <c r="Q1186" s="21"/>
      <c r="R1186" s="21"/>
      <c r="S1186" s="21">
        <f t="shared" ref="S1186:T1186" si="886">SUM(S1187:S1188)</f>
        <v>0</v>
      </c>
      <c r="T1186" s="21">
        <f t="shared" si="886"/>
        <v>251.9375</v>
      </c>
      <c r="U1186" s="21"/>
      <c r="V1186" s="21"/>
      <c r="W1186" s="21"/>
      <c r="X1186" s="21"/>
    </row>
    <row r="1187" spans="1:24" x14ac:dyDescent="0.25">
      <c r="A1187" s="6">
        <v>2056</v>
      </c>
      <c r="B1187" s="30">
        <v>1182</v>
      </c>
      <c r="C1187" s="30"/>
      <c r="D1187" s="12"/>
      <c r="E1187" s="12" t="s">
        <v>455</v>
      </c>
      <c r="F1187" s="17" t="s">
        <v>918</v>
      </c>
      <c r="G1187" s="13">
        <v>441</v>
      </c>
      <c r="H1187" s="14">
        <v>1175.0445</v>
      </c>
      <c r="I1187" s="14">
        <v>159.86250000000001</v>
      </c>
      <c r="J1187" s="9" t="s">
        <v>1999</v>
      </c>
      <c r="K1187" s="29"/>
      <c r="L1187" s="29"/>
      <c r="M1187" s="29"/>
      <c r="N1187" s="14"/>
      <c r="O1187" s="29"/>
      <c r="P1187" s="29"/>
      <c r="Q1187" s="29"/>
      <c r="R1187" s="29"/>
      <c r="S1187" s="29">
        <f t="shared" ref="S1187:S1188" si="887">N1187/100*R1187</f>
        <v>0</v>
      </c>
      <c r="T1187" s="29">
        <f t="shared" ref="T1187:T1188" si="888">I1187-S1187</f>
        <v>159.86250000000001</v>
      </c>
      <c r="U1187" s="29"/>
      <c r="V1187" s="29"/>
      <c r="W1187" s="29"/>
      <c r="X1187" s="29"/>
    </row>
    <row r="1188" spans="1:24" x14ac:dyDescent="0.25">
      <c r="A1188" s="6">
        <v>2057</v>
      </c>
      <c r="B1188" s="30">
        <v>1183</v>
      </c>
      <c r="C1188" s="30"/>
      <c r="D1188" s="12"/>
      <c r="E1188" s="12" t="s">
        <v>454</v>
      </c>
      <c r="F1188" s="17" t="s">
        <v>970</v>
      </c>
      <c r="G1188" s="13">
        <v>254</v>
      </c>
      <c r="H1188" s="14">
        <v>676.78300000000002</v>
      </c>
      <c r="I1188" s="14">
        <v>92.075000000000003</v>
      </c>
      <c r="J1188" s="9" t="s">
        <v>1999</v>
      </c>
      <c r="K1188" s="29"/>
      <c r="L1188" s="29"/>
      <c r="M1188" s="29"/>
      <c r="N1188" s="14"/>
      <c r="O1188" s="29"/>
      <c r="P1188" s="29"/>
      <c r="Q1188" s="29"/>
      <c r="R1188" s="29"/>
      <c r="S1188" s="29">
        <f t="shared" si="887"/>
        <v>0</v>
      </c>
      <c r="T1188" s="29">
        <f t="shared" si="888"/>
        <v>92.075000000000003</v>
      </c>
      <c r="U1188" s="29"/>
      <c r="V1188" s="29"/>
      <c r="W1188" s="29"/>
      <c r="X1188" s="29"/>
    </row>
    <row r="1189" spans="1:24" s="10" customFormat="1" x14ac:dyDescent="0.25">
      <c r="A1189" s="6">
        <v>2058</v>
      </c>
      <c r="B1189" s="30">
        <v>1184</v>
      </c>
      <c r="C1189" s="30"/>
      <c r="D1189" s="15" t="s">
        <v>247</v>
      </c>
      <c r="E1189" s="15"/>
      <c r="F1189" s="9"/>
      <c r="G1189" s="16">
        <v>564</v>
      </c>
      <c r="H1189" s="9">
        <v>1498.6279999999999</v>
      </c>
      <c r="I1189" s="9">
        <v>202.92500000000001</v>
      </c>
      <c r="J1189" s="9" t="s">
        <v>1999</v>
      </c>
      <c r="K1189" s="21"/>
      <c r="L1189" s="21"/>
      <c r="M1189" s="21"/>
      <c r="N1189" s="21">
        <f t="shared" ref="N1189" si="889">SUM(N1190:N1192)</f>
        <v>0</v>
      </c>
      <c r="O1189" s="21"/>
      <c r="P1189" s="21"/>
      <c r="Q1189" s="21"/>
      <c r="R1189" s="21"/>
      <c r="S1189" s="21">
        <f t="shared" ref="S1189:T1189" si="890">SUM(S1190:S1192)</f>
        <v>0</v>
      </c>
      <c r="T1189" s="21">
        <f t="shared" si="890"/>
        <v>202.92500000000001</v>
      </c>
      <c r="U1189" s="21"/>
      <c r="V1189" s="21"/>
      <c r="W1189" s="21"/>
      <c r="X1189" s="21"/>
    </row>
    <row r="1190" spans="1:24" ht="47.25" customHeight="1" x14ac:dyDescent="0.25">
      <c r="A1190" s="6">
        <v>2059</v>
      </c>
      <c r="B1190" s="30">
        <v>1185</v>
      </c>
      <c r="C1190" s="30"/>
      <c r="D1190" s="12"/>
      <c r="E1190" s="12" t="s">
        <v>535</v>
      </c>
      <c r="F1190" s="17" t="s">
        <v>971</v>
      </c>
      <c r="G1190" s="13">
        <v>321</v>
      </c>
      <c r="H1190" s="14">
        <v>851.15449999999987</v>
      </c>
      <c r="I1190" s="14">
        <v>114.83750000000001</v>
      </c>
      <c r="J1190" s="9" t="s">
        <v>1999</v>
      </c>
      <c r="K1190" s="29"/>
      <c r="L1190" s="29"/>
      <c r="M1190" s="29"/>
      <c r="N1190" s="14"/>
      <c r="O1190" s="29"/>
      <c r="P1190" s="29"/>
      <c r="Q1190" s="29"/>
      <c r="R1190" s="29"/>
      <c r="S1190" s="29">
        <f t="shared" ref="S1190:S1192" si="891">N1190/100*R1190</f>
        <v>0</v>
      </c>
      <c r="T1190" s="29">
        <f t="shared" ref="T1190:T1192" si="892">I1190-S1190</f>
        <v>114.83750000000001</v>
      </c>
      <c r="U1190" s="29"/>
      <c r="V1190" s="29"/>
      <c r="W1190" s="29"/>
      <c r="X1190" s="29"/>
    </row>
    <row r="1191" spans="1:24" x14ac:dyDescent="0.25">
      <c r="A1191" s="6">
        <v>2060</v>
      </c>
      <c r="B1191" s="30">
        <v>1186</v>
      </c>
      <c r="C1191" s="30"/>
      <c r="D1191" s="12"/>
      <c r="E1191" s="12" t="s">
        <v>454</v>
      </c>
      <c r="F1191" s="17" t="s">
        <v>972</v>
      </c>
      <c r="G1191" s="13">
        <v>186</v>
      </c>
      <c r="H1191" s="14">
        <v>495.59699999999998</v>
      </c>
      <c r="I1191" s="14">
        <v>67.425000000000011</v>
      </c>
      <c r="J1191" s="9" t="s">
        <v>1999</v>
      </c>
      <c r="K1191" s="29"/>
      <c r="L1191" s="29"/>
      <c r="M1191" s="29"/>
      <c r="N1191" s="14"/>
      <c r="O1191" s="29"/>
      <c r="P1191" s="29"/>
      <c r="Q1191" s="29"/>
      <c r="R1191" s="29"/>
      <c r="S1191" s="29">
        <f t="shared" si="891"/>
        <v>0</v>
      </c>
      <c r="T1191" s="29">
        <f t="shared" si="892"/>
        <v>67.425000000000011</v>
      </c>
      <c r="U1191" s="29"/>
      <c r="V1191" s="29"/>
      <c r="W1191" s="29"/>
      <c r="X1191" s="29"/>
    </row>
    <row r="1192" spans="1:24" x14ac:dyDescent="0.25">
      <c r="A1192" s="6">
        <v>2061</v>
      </c>
      <c r="B1192" s="30">
        <v>1187</v>
      </c>
      <c r="C1192" s="30"/>
      <c r="D1192" s="12"/>
      <c r="E1192" s="12" t="s">
        <v>454</v>
      </c>
      <c r="F1192" s="17" t="s">
        <v>973</v>
      </c>
      <c r="G1192" s="13">
        <v>57</v>
      </c>
      <c r="H1192" s="14">
        <v>151.87649999999999</v>
      </c>
      <c r="I1192" s="14">
        <v>20.662500000000001</v>
      </c>
      <c r="J1192" s="9" t="s">
        <v>1999</v>
      </c>
      <c r="K1192" s="29"/>
      <c r="L1192" s="29"/>
      <c r="M1192" s="29"/>
      <c r="N1192" s="14"/>
      <c r="O1192" s="29"/>
      <c r="P1192" s="29"/>
      <c r="Q1192" s="29"/>
      <c r="R1192" s="29"/>
      <c r="S1192" s="29">
        <f t="shared" si="891"/>
        <v>0</v>
      </c>
      <c r="T1192" s="29">
        <f t="shared" si="892"/>
        <v>20.662500000000001</v>
      </c>
      <c r="U1192" s="29"/>
      <c r="V1192" s="29"/>
      <c r="W1192" s="29"/>
      <c r="X1192" s="29"/>
    </row>
    <row r="1193" spans="1:24" s="10" customFormat="1" x14ac:dyDescent="0.25">
      <c r="A1193" s="6">
        <v>2062</v>
      </c>
      <c r="B1193" s="30">
        <v>1188</v>
      </c>
      <c r="C1193" s="30"/>
      <c r="D1193" s="15" t="s">
        <v>248</v>
      </c>
      <c r="E1193" s="15"/>
      <c r="F1193" s="9"/>
      <c r="G1193" s="16">
        <v>732</v>
      </c>
      <c r="H1193" s="9">
        <v>1950.414</v>
      </c>
      <c r="I1193" s="9">
        <v>265.35000000000002</v>
      </c>
      <c r="J1193" s="9" t="s">
        <v>1999</v>
      </c>
      <c r="K1193" s="21"/>
      <c r="L1193" s="21"/>
      <c r="M1193" s="21"/>
      <c r="N1193" s="21">
        <f t="shared" ref="N1193" si="893">SUM(N1194:N1195)</f>
        <v>0</v>
      </c>
      <c r="O1193" s="21"/>
      <c r="P1193" s="21"/>
      <c r="Q1193" s="21"/>
      <c r="R1193" s="21"/>
      <c r="S1193" s="21">
        <f t="shared" ref="S1193:T1193" si="894">SUM(S1194:S1195)</f>
        <v>0</v>
      </c>
      <c r="T1193" s="21">
        <f t="shared" si="894"/>
        <v>265.35000000000002</v>
      </c>
      <c r="U1193" s="21"/>
      <c r="V1193" s="21"/>
      <c r="W1193" s="21"/>
      <c r="X1193" s="21"/>
    </row>
    <row r="1194" spans="1:24" x14ac:dyDescent="0.25">
      <c r="A1194" s="6">
        <v>2063</v>
      </c>
      <c r="B1194" s="30">
        <v>1189</v>
      </c>
      <c r="C1194" s="30"/>
      <c r="D1194" s="12"/>
      <c r="E1194" s="12" t="s">
        <v>455</v>
      </c>
      <c r="F1194" s="17" t="s">
        <v>1837</v>
      </c>
      <c r="G1194" s="13">
        <v>657</v>
      </c>
      <c r="H1194" s="14">
        <v>1750.5764999999999</v>
      </c>
      <c r="I1194" s="14">
        <v>238.16249999999999</v>
      </c>
      <c r="J1194" s="9" t="s">
        <v>1999</v>
      </c>
      <c r="K1194" s="29"/>
      <c r="L1194" s="29"/>
      <c r="M1194" s="29"/>
      <c r="N1194" s="14"/>
      <c r="O1194" s="29"/>
      <c r="P1194" s="29"/>
      <c r="Q1194" s="29"/>
      <c r="R1194" s="29"/>
      <c r="S1194" s="29">
        <f t="shared" ref="S1194:S1195" si="895">N1194/100*R1194</f>
        <v>0</v>
      </c>
      <c r="T1194" s="29">
        <f t="shared" ref="T1194:T1195" si="896">I1194-S1194</f>
        <v>238.16249999999999</v>
      </c>
      <c r="U1194" s="29"/>
      <c r="V1194" s="29"/>
      <c r="W1194" s="29"/>
      <c r="X1194" s="29"/>
    </row>
    <row r="1195" spans="1:24" x14ac:dyDescent="0.25">
      <c r="A1195" s="6">
        <v>2064</v>
      </c>
      <c r="B1195" s="30">
        <v>1190</v>
      </c>
      <c r="C1195" s="30"/>
      <c r="D1195" s="12"/>
      <c r="E1195" s="12" t="s">
        <v>458</v>
      </c>
      <c r="F1195" s="17" t="s">
        <v>1480</v>
      </c>
      <c r="G1195" s="13">
        <v>75</v>
      </c>
      <c r="H1195" s="14">
        <v>199.83750000000001</v>
      </c>
      <c r="I1195" s="14">
        <v>27.1875</v>
      </c>
      <c r="J1195" s="9" t="s">
        <v>1999</v>
      </c>
      <c r="K1195" s="29"/>
      <c r="L1195" s="29"/>
      <c r="M1195" s="29"/>
      <c r="N1195" s="14"/>
      <c r="O1195" s="29"/>
      <c r="P1195" s="29"/>
      <c r="Q1195" s="29"/>
      <c r="R1195" s="29"/>
      <c r="S1195" s="29">
        <f t="shared" si="895"/>
        <v>0</v>
      </c>
      <c r="T1195" s="29">
        <f t="shared" si="896"/>
        <v>27.1875</v>
      </c>
      <c r="U1195" s="29"/>
      <c r="V1195" s="29"/>
      <c r="W1195" s="29"/>
      <c r="X1195" s="29"/>
    </row>
    <row r="1196" spans="1:24" s="10" customFormat="1" x14ac:dyDescent="0.25">
      <c r="A1196" s="6">
        <v>2065</v>
      </c>
      <c r="B1196" s="30">
        <v>1191</v>
      </c>
      <c r="C1196" s="30"/>
      <c r="D1196" s="15" t="s">
        <v>249</v>
      </c>
      <c r="E1196" s="15"/>
      <c r="F1196" s="9"/>
      <c r="G1196" s="16">
        <v>530</v>
      </c>
      <c r="H1196" s="9">
        <v>1412.1849999999997</v>
      </c>
      <c r="I1196" s="9">
        <v>192.12500000000003</v>
      </c>
      <c r="J1196" s="9" t="s">
        <v>1999</v>
      </c>
      <c r="K1196" s="21"/>
      <c r="L1196" s="21"/>
      <c r="M1196" s="21"/>
      <c r="N1196" s="21">
        <f t="shared" ref="N1196" si="897">SUM(N1197:N1200)</f>
        <v>0</v>
      </c>
      <c r="O1196" s="21"/>
      <c r="P1196" s="21"/>
      <c r="Q1196" s="21"/>
      <c r="R1196" s="21"/>
      <c r="S1196" s="21">
        <f t="shared" ref="S1196:T1196" si="898">SUM(S1197:S1200)</f>
        <v>0</v>
      </c>
      <c r="T1196" s="21">
        <f t="shared" si="898"/>
        <v>192.12500000000003</v>
      </c>
      <c r="U1196" s="21"/>
      <c r="V1196" s="21"/>
      <c r="W1196" s="21"/>
      <c r="X1196" s="21"/>
    </row>
    <row r="1197" spans="1:24" x14ac:dyDescent="0.25">
      <c r="A1197" s="6">
        <v>2066</v>
      </c>
      <c r="B1197" s="30">
        <v>1192</v>
      </c>
      <c r="C1197" s="30"/>
      <c r="D1197" s="12"/>
      <c r="E1197" s="12" t="s">
        <v>455</v>
      </c>
      <c r="F1197" s="17" t="s">
        <v>1838</v>
      </c>
      <c r="G1197" s="13">
        <v>304</v>
      </c>
      <c r="H1197" s="14">
        <v>810.00799999999992</v>
      </c>
      <c r="I1197" s="14">
        <v>110.20000000000002</v>
      </c>
      <c r="J1197" s="9" t="s">
        <v>1999</v>
      </c>
      <c r="K1197" s="29"/>
      <c r="L1197" s="29"/>
      <c r="M1197" s="29"/>
      <c r="N1197" s="14"/>
      <c r="O1197" s="29"/>
      <c r="P1197" s="29"/>
      <c r="Q1197" s="29"/>
      <c r="R1197" s="29"/>
      <c r="S1197" s="29">
        <f t="shared" ref="S1197:S1200" si="899">N1197/100*R1197</f>
        <v>0</v>
      </c>
      <c r="T1197" s="29">
        <f t="shared" ref="T1197:T1200" si="900">I1197-S1197</f>
        <v>110.20000000000002</v>
      </c>
      <c r="U1197" s="29"/>
      <c r="V1197" s="29"/>
      <c r="W1197" s="29"/>
      <c r="X1197" s="29"/>
    </row>
    <row r="1198" spans="1:24" x14ac:dyDescent="0.25">
      <c r="A1198" s="6">
        <v>2067</v>
      </c>
      <c r="B1198" s="30">
        <v>1193</v>
      </c>
      <c r="C1198" s="30"/>
      <c r="D1198" s="12"/>
      <c r="E1198" s="12" t="s">
        <v>454</v>
      </c>
      <c r="F1198" s="17" t="s">
        <v>974</v>
      </c>
      <c r="G1198" s="13">
        <v>164</v>
      </c>
      <c r="H1198" s="14">
        <v>436.97799999999995</v>
      </c>
      <c r="I1198" s="14">
        <v>59.45</v>
      </c>
      <c r="J1198" s="9" t="s">
        <v>1999</v>
      </c>
      <c r="K1198" s="29"/>
      <c r="L1198" s="29"/>
      <c r="M1198" s="29"/>
      <c r="N1198" s="14"/>
      <c r="O1198" s="29"/>
      <c r="P1198" s="29"/>
      <c r="Q1198" s="29"/>
      <c r="R1198" s="29"/>
      <c r="S1198" s="29">
        <f t="shared" si="899"/>
        <v>0</v>
      </c>
      <c r="T1198" s="29">
        <f t="shared" si="900"/>
        <v>59.45</v>
      </c>
      <c r="U1198" s="29"/>
      <c r="V1198" s="29"/>
      <c r="W1198" s="29"/>
      <c r="X1198" s="29"/>
    </row>
    <row r="1199" spans="1:24" x14ac:dyDescent="0.25">
      <c r="A1199" s="6">
        <v>2068</v>
      </c>
      <c r="B1199" s="30">
        <v>1194</v>
      </c>
      <c r="C1199" s="30"/>
      <c r="D1199" s="12"/>
      <c r="E1199" s="12" t="s">
        <v>454</v>
      </c>
      <c r="F1199" s="17" t="s">
        <v>975</v>
      </c>
      <c r="G1199" s="13">
        <v>50</v>
      </c>
      <c r="H1199" s="14">
        <v>133.22499999999999</v>
      </c>
      <c r="I1199" s="14">
        <v>18.125</v>
      </c>
      <c r="J1199" s="9" t="s">
        <v>1999</v>
      </c>
      <c r="K1199" s="29"/>
      <c r="L1199" s="29"/>
      <c r="M1199" s="29"/>
      <c r="N1199" s="14"/>
      <c r="O1199" s="29"/>
      <c r="P1199" s="29"/>
      <c r="Q1199" s="29"/>
      <c r="R1199" s="29"/>
      <c r="S1199" s="29">
        <f t="shared" si="899"/>
        <v>0</v>
      </c>
      <c r="T1199" s="29">
        <f t="shared" si="900"/>
        <v>18.125</v>
      </c>
      <c r="U1199" s="29"/>
      <c r="V1199" s="29"/>
      <c r="W1199" s="29"/>
      <c r="X1199" s="29"/>
    </row>
    <row r="1200" spans="1:24" x14ac:dyDescent="0.25">
      <c r="A1200" s="6">
        <v>2069</v>
      </c>
      <c r="B1200" s="30">
        <v>1195</v>
      </c>
      <c r="C1200" s="30"/>
      <c r="D1200" s="12"/>
      <c r="E1200" s="12" t="s">
        <v>458</v>
      </c>
      <c r="F1200" s="17" t="s">
        <v>1481</v>
      </c>
      <c r="G1200" s="13">
        <v>12</v>
      </c>
      <c r="H1200" s="14">
        <v>31.974</v>
      </c>
      <c r="I1200" s="14">
        <v>4.3499999999999996</v>
      </c>
      <c r="J1200" s="9" t="s">
        <v>1999</v>
      </c>
      <c r="K1200" s="29"/>
      <c r="L1200" s="29"/>
      <c r="M1200" s="29"/>
      <c r="N1200" s="14"/>
      <c r="O1200" s="29"/>
      <c r="P1200" s="29"/>
      <c r="Q1200" s="29"/>
      <c r="R1200" s="29"/>
      <c r="S1200" s="29">
        <f t="shared" si="899"/>
        <v>0</v>
      </c>
      <c r="T1200" s="29">
        <f t="shared" si="900"/>
        <v>4.3499999999999996</v>
      </c>
      <c r="U1200" s="29"/>
      <c r="V1200" s="29"/>
      <c r="W1200" s="29"/>
      <c r="X1200" s="29"/>
    </row>
    <row r="1201" spans="1:24" s="10" customFormat="1" x14ac:dyDescent="0.25">
      <c r="A1201" s="6">
        <v>2070</v>
      </c>
      <c r="B1201" s="30">
        <v>1196</v>
      </c>
      <c r="C1201" s="30"/>
      <c r="D1201" s="15" t="s">
        <v>250</v>
      </c>
      <c r="E1201" s="15"/>
      <c r="F1201" s="9"/>
      <c r="G1201" s="16">
        <v>726</v>
      </c>
      <c r="H1201" s="9">
        <v>1934.4269999999999</v>
      </c>
      <c r="I1201" s="9">
        <v>263.17500000000001</v>
      </c>
      <c r="J1201" s="9" t="s">
        <v>1999</v>
      </c>
      <c r="K1201" s="21"/>
      <c r="L1201" s="21"/>
      <c r="M1201" s="21"/>
      <c r="N1201" s="21">
        <f t="shared" ref="N1201" si="901">SUM(N1202:N1205)</f>
        <v>0</v>
      </c>
      <c r="O1201" s="21"/>
      <c r="P1201" s="21"/>
      <c r="Q1201" s="21"/>
      <c r="R1201" s="21"/>
      <c r="S1201" s="21">
        <f t="shared" ref="S1201:T1201" si="902">SUM(S1202:S1205)</f>
        <v>0</v>
      </c>
      <c r="T1201" s="21">
        <f t="shared" si="902"/>
        <v>263.17500000000001</v>
      </c>
      <c r="U1201" s="21"/>
      <c r="V1201" s="21"/>
      <c r="W1201" s="21"/>
      <c r="X1201" s="21"/>
    </row>
    <row r="1202" spans="1:24" x14ac:dyDescent="0.25">
      <c r="A1202" s="6">
        <v>2071</v>
      </c>
      <c r="B1202" s="30">
        <v>1197</v>
      </c>
      <c r="C1202" s="30"/>
      <c r="D1202" s="12"/>
      <c r="E1202" s="12" t="s">
        <v>455</v>
      </c>
      <c r="F1202" s="17" t="s">
        <v>1839</v>
      </c>
      <c r="G1202" s="13">
        <v>444</v>
      </c>
      <c r="H1202" s="14">
        <v>1183.038</v>
      </c>
      <c r="I1202" s="14">
        <v>160.95000000000002</v>
      </c>
      <c r="J1202" s="9" t="s">
        <v>1999</v>
      </c>
      <c r="K1202" s="29"/>
      <c r="L1202" s="29"/>
      <c r="M1202" s="29"/>
      <c r="N1202" s="14"/>
      <c r="O1202" s="29"/>
      <c r="P1202" s="29"/>
      <c r="Q1202" s="29"/>
      <c r="R1202" s="29"/>
      <c r="S1202" s="29">
        <f t="shared" ref="S1202:S1205" si="903">N1202/100*R1202</f>
        <v>0</v>
      </c>
      <c r="T1202" s="29">
        <f t="shared" ref="T1202:T1205" si="904">I1202-S1202</f>
        <v>160.95000000000002</v>
      </c>
      <c r="U1202" s="29"/>
      <c r="V1202" s="29"/>
      <c r="W1202" s="29"/>
      <c r="X1202" s="29"/>
    </row>
    <row r="1203" spans="1:24" x14ac:dyDescent="0.25">
      <c r="A1203" s="6">
        <v>2072</v>
      </c>
      <c r="B1203" s="30">
        <v>1198</v>
      </c>
      <c r="C1203" s="30"/>
      <c r="D1203" s="12"/>
      <c r="E1203" s="12" t="s">
        <v>454</v>
      </c>
      <c r="F1203" s="17" t="s">
        <v>976</v>
      </c>
      <c r="G1203" s="13">
        <v>132</v>
      </c>
      <c r="H1203" s="14">
        <v>351.714</v>
      </c>
      <c r="I1203" s="14">
        <v>47.849999999999994</v>
      </c>
      <c r="J1203" s="9" t="s">
        <v>1999</v>
      </c>
      <c r="K1203" s="29"/>
      <c r="L1203" s="29"/>
      <c r="M1203" s="29"/>
      <c r="N1203" s="14"/>
      <c r="O1203" s="29"/>
      <c r="P1203" s="29"/>
      <c r="Q1203" s="29"/>
      <c r="R1203" s="29"/>
      <c r="S1203" s="29">
        <f t="shared" si="903"/>
        <v>0</v>
      </c>
      <c r="T1203" s="29">
        <f t="shared" si="904"/>
        <v>47.849999999999994</v>
      </c>
      <c r="U1203" s="29"/>
      <c r="V1203" s="29"/>
      <c r="W1203" s="29"/>
      <c r="X1203" s="29"/>
    </row>
    <row r="1204" spans="1:24" x14ac:dyDescent="0.25">
      <c r="A1204" s="6">
        <v>2073</v>
      </c>
      <c r="B1204" s="30">
        <v>1199</v>
      </c>
      <c r="C1204" s="30"/>
      <c r="D1204" s="12"/>
      <c r="E1204" s="12" t="s">
        <v>454</v>
      </c>
      <c r="F1204" s="17" t="s">
        <v>977</v>
      </c>
      <c r="G1204" s="13">
        <v>129</v>
      </c>
      <c r="H1204" s="14">
        <v>343.72049999999996</v>
      </c>
      <c r="I1204" s="14">
        <v>46.76250000000001</v>
      </c>
      <c r="J1204" s="9" t="s">
        <v>1999</v>
      </c>
      <c r="K1204" s="29"/>
      <c r="L1204" s="29"/>
      <c r="M1204" s="29"/>
      <c r="N1204" s="14"/>
      <c r="O1204" s="29"/>
      <c r="P1204" s="29"/>
      <c r="Q1204" s="29"/>
      <c r="R1204" s="29"/>
      <c r="S1204" s="29">
        <f t="shared" si="903"/>
        <v>0</v>
      </c>
      <c r="T1204" s="29">
        <f t="shared" si="904"/>
        <v>46.76250000000001</v>
      </c>
      <c r="U1204" s="29"/>
      <c r="V1204" s="29"/>
      <c r="W1204" s="29"/>
      <c r="X1204" s="29"/>
    </row>
    <row r="1205" spans="1:24" x14ac:dyDescent="0.25">
      <c r="A1205" s="6">
        <v>2074</v>
      </c>
      <c r="B1205" s="30">
        <v>1200</v>
      </c>
      <c r="C1205" s="30"/>
      <c r="D1205" s="12"/>
      <c r="E1205" s="12" t="s">
        <v>453</v>
      </c>
      <c r="F1205" s="17" t="s">
        <v>1482</v>
      </c>
      <c r="G1205" s="13">
        <v>21</v>
      </c>
      <c r="H1205" s="14">
        <v>55.954499999999996</v>
      </c>
      <c r="I1205" s="14">
        <v>7.6124999999999998</v>
      </c>
      <c r="J1205" s="9" t="s">
        <v>1999</v>
      </c>
      <c r="K1205" s="29"/>
      <c r="L1205" s="29"/>
      <c r="M1205" s="29"/>
      <c r="N1205" s="14"/>
      <c r="O1205" s="29"/>
      <c r="P1205" s="29"/>
      <c r="Q1205" s="29"/>
      <c r="R1205" s="29"/>
      <c r="S1205" s="29">
        <f t="shared" si="903"/>
        <v>0</v>
      </c>
      <c r="T1205" s="29">
        <f t="shared" si="904"/>
        <v>7.6124999999999998</v>
      </c>
      <c r="U1205" s="29"/>
      <c r="V1205" s="29"/>
      <c r="W1205" s="29"/>
      <c r="X1205" s="29"/>
    </row>
    <row r="1206" spans="1:24" s="10" customFormat="1" x14ac:dyDescent="0.25">
      <c r="A1206" s="6">
        <v>2075</v>
      </c>
      <c r="B1206" s="30">
        <v>1201</v>
      </c>
      <c r="C1206" s="30"/>
      <c r="D1206" s="15" t="s">
        <v>251</v>
      </c>
      <c r="E1206" s="15"/>
      <c r="F1206" s="9"/>
      <c r="G1206" s="16">
        <v>444</v>
      </c>
      <c r="H1206" s="9">
        <v>1183.038</v>
      </c>
      <c r="I1206" s="9">
        <v>160.94999999999999</v>
      </c>
      <c r="J1206" s="9" t="s">
        <v>1999</v>
      </c>
      <c r="K1206" s="21"/>
      <c r="L1206" s="21"/>
      <c r="M1206" s="21"/>
      <c r="N1206" s="21">
        <f t="shared" ref="N1206" si="905">SUM(N1207:N1208)</f>
        <v>0</v>
      </c>
      <c r="O1206" s="21"/>
      <c r="P1206" s="21"/>
      <c r="Q1206" s="21"/>
      <c r="R1206" s="21"/>
      <c r="S1206" s="21">
        <f t="shared" ref="S1206:T1206" si="906">SUM(S1207:S1208)</f>
        <v>0</v>
      </c>
      <c r="T1206" s="21">
        <f t="shared" si="906"/>
        <v>160.94999999999999</v>
      </c>
      <c r="U1206" s="21"/>
      <c r="V1206" s="21"/>
      <c r="W1206" s="21"/>
      <c r="X1206" s="21"/>
    </row>
    <row r="1207" spans="1:24" x14ac:dyDescent="0.25">
      <c r="A1207" s="6">
        <v>2076</v>
      </c>
      <c r="B1207" s="30">
        <v>1202</v>
      </c>
      <c r="C1207" s="30"/>
      <c r="D1207" s="12"/>
      <c r="E1207" s="12" t="s">
        <v>455</v>
      </c>
      <c r="F1207" s="17" t="s">
        <v>1304</v>
      </c>
      <c r="G1207" s="13">
        <v>405</v>
      </c>
      <c r="H1207" s="14">
        <v>1079.1224999999999</v>
      </c>
      <c r="I1207" s="14">
        <v>146.8125</v>
      </c>
      <c r="J1207" s="9" t="s">
        <v>1999</v>
      </c>
      <c r="K1207" s="29"/>
      <c r="L1207" s="29"/>
      <c r="M1207" s="29"/>
      <c r="N1207" s="14"/>
      <c r="O1207" s="29"/>
      <c r="P1207" s="29"/>
      <c r="Q1207" s="29"/>
      <c r="R1207" s="29"/>
      <c r="S1207" s="29">
        <f t="shared" ref="S1207:S1208" si="907">N1207/100*R1207</f>
        <v>0</v>
      </c>
      <c r="T1207" s="29">
        <f t="shared" ref="T1207:T1208" si="908">I1207-S1207</f>
        <v>146.8125</v>
      </c>
      <c r="U1207" s="29"/>
      <c r="V1207" s="29"/>
      <c r="W1207" s="29"/>
      <c r="X1207" s="29"/>
    </row>
    <row r="1208" spans="1:24" x14ac:dyDescent="0.25">
      <c r="A1208" s="6">
        <v>2077</v>
      </c>
      <c r="B1208" s="30">
        <v>1203</v>
      </c>
      <c r="C1208" s="30"/>
      <c r="D1208" s="12"/>
      <c r="E1208" s="12" t="s">
        <v>458</v>
      </c>
      <c r="F1208" s="17" t="s">
        <v>1483</v>
      </c>
      <c r="G1208" s="13">
        <v>39</v>
      </c>
      <c r="H1208" s="14">
        <v>103.91549999999999</v>
      </c>
      <c r="I1208" s="14">
        <v>14.137500000000001</v>
      </c>
      <c r="J1208" s="9" t="s">
        <v>1999</v>
      </c>
      <c r="K1208" s="29"/>
      <c r="L1208" s="29"/>
      <c r="M1208" s="29"/>
      <c r="N1208" s="14"/>
      <c r="O1208" s="29"/>
      <c r="P1208" s="29"/>
      <c r="Q1208" s="29"/>
      <c r="R1208" s="29"/>
      <c r="S1208" s="29">
        <f t="shared" si="907"/>
        <v>0</v>
      </c>
      <c r="T1208" s="29">
        <f t="shared" si="908"/>
        <v>14.137500000000001</v>
      </c>
      <c r="U1208" s="29"/>
      <c r="V1208" s="29"/>
      <c r="W1208" s="29"/>
      <c r="X1208" s="29"/>
    </row>
    <row r="1209" spans="1:24" s="10" customFormat="1" x14ac:dyDescent="0.25">
      <c r="A1209" s="6">
        <v>2078</v>
      </c>
      <c r="B1209" s="30">
        <v>1204</v>
      </c>
      <c r="C1209" s="30"/>
      <c r="D1209" s="15" t="s">
        <v>252</v>
      </c>
      <c r="E1209" s="15"/>
      <c r="F1209" s="9"/>
      <c r="G1209" s="16">
        <v>297</v>
      </c>
      <c r="H1209" s="9">
        <v>791.3565000000001</v>
      </c>
      <c r="I1209" s="9">
        <v>107.66250000000001</v>
      </c>
      <c r="J1209" s="9" t="s">
        <v>1999</v>
      </c>
      <c r="K1209" s="21"/>
      <c r="L1209" s="21"/>
      <c r="M1209" s="21"/>
      <c r="N1209" s="21">
        <f t="shared" ref="N1209" si="909">SUM(N1210:N1214)</f>
        <v>0</v>
      </c>
      <c r="O1209" s="21"/>
      <c r="P1209" s="21"/>
      <c r="Q1209" s="21"/>
      <c r="R1209" s="21"/>
      <c r="S1209" s="21">
        <f t="shared" ref="S1209:T1209" si="910">SUM(S1210:S1214)</f>
        <v>0</v>
      </c>
      <c r="T1209" s="21">
        <f t="shared" si="910"/>
        <v>107.66250000000001</v>
      </c>
      <c r="U1209" s="21"/>
      <c r="V1209" s="21"/>
      <c r="W1209" s="21"/>
      <c r="X1209" s="21"/>
    </row>
    <row r="1210" spans="1:24" x14ac:dyDescent="0.25">
      <c r="A1210" s="6">
        <v>2079</v>
      </c>
      <c r="B1210" s="30">
        <v>1205</v>
      </c>
      <c r="C1210" s="30"/>
      <c r="D1210" s="12"/>
      <c r="E1210" s="12" t="s">
        <v>455</v>
      </c>
      <c r="F1210" s="17" t="s">
        <v>765</v>
      </c>
      <c r="G1210" s="13">
        <v>171</v>
      </c>
      <c r="H1210" s="14">
        <v>455.62950000000001</v>
      </c>
      <c r="I1210" s="14">
        <v>61.987500000000004</v>
      </c>
      <c r="J1210" s="9" t="s">
        <v>1999</v>
      </c>
      <c r="K1210" s="29"/>
      <c r="L1210" s="29"/>
      <c r="M1210" s="29"/>
      <c r="N1210" s="14"/>
      <c r="O1210" s="29"/>
      <c r="P1210" s="29"/>
      <c r="Q1210" s="29"/>
      <c r="R1210" s="29"/>
      <c r="S1210" s="29">
        <f t="shared" ref="S1210:S1214" si="911">N1210/100*R1210</f>
        <v>0</v>
      </c>
      <c r="T1210" s="29">
        <f t="shared" ref="T1210:T1214" si="912">I1210-S1210</f>
        <v>61.987500000000004</v>
      </c>
      <c r="U1210" s="29"/>
      <c r="V1210" s="29"/>
      <c r="W1210" s="29"/>
      <c r="X1210" s="29"/>
    </row>
    <row r="1211" spans="1:24" x14ac:dyDescent="0.25">
      <c r="A1211" s="6">
        <v>2080</v>
      </c>
      <c r="B1211" s="30">
        <v>1206</v>
      </c>
      <c r="C1211" s="30"/>
      <c r="D1211" s="12"/>
      <c r="E1211" s="12" t="s">
        <v>454</v>
      </c>
      <c r="F1211" s="17" t="s">
        <v>978</v>
      </c>
      <c r="G1211" s="13">
        <v>72</v>
      </c>
      <c r="H1211" s="14">
        <v>191.84399999999999</v>
      </c>
      <c r="I1211" s="14">
        <v>26.1</v>
      </c>
      <c r="J1211" s="9" t="s">
        <v>1999</v>
      </c>
      <c r="K1211" s="29"/>
      <c r="L1211" s="29"/>
      <c r="M1211" s="29"/>
      <c r="N1211" s="14"/>
      <c r="O1211" s="29"/>
      <c r="P1211" s="29"/>
      <c r="Q1211" s="29"/>
      <c r="R1211" s="29"/>
      <c r="S1211" s="29">
        <f t="shared" si="911"/>
        <v>0</v>
      </c>
      <c r="T1211" s="29">
        <f t="shared" si="912"/>
        <v>26.1</v>
      </c>
      <c r="U1211" s="29"/>
      <c r="V1211" s="29"/>
      <c r="W1211" s="29"/>
      <c r="X1211" s="29"/>
    </row>
    <row r="1212" spans="1:24" x14ac:dyDescent="0.25">
      <c r="A1212" s="6">
        <v>2081</v>
      </c>
      <c r="B1212" s="30">
        <v>1207</v>
      </c>
      <c r="C1212" s="30"/>
      <c r="D1212" s="12"/>
      <c r="E1212" s="12" t="s">
        <v>454</v>
      </c>
      <c r="F1212" s="17" t="s">
        <v>979</v>
      </c>
      <c r="G1212" s="13">
        <v>46</v>
      </c>
      <c r="H1212" s="14">
        <v>122.56699999999998</v>
      </c>
      <c r="I1212" s="14">
        <v>16.675000000000001</v>
      </c>
      <c r="J1212" s="9" t="s">
        <v>1999</v>
      </c>
      <c r="K1212" s="29"/>
      <c r="L1212" s="29"/>
      <c r="M1212" s="29"/>
      <c r="N1212" s="14"/>
      <c r="O1212" s="29"/>
      <c r="P1212" s="29"/>
      <c r="Q1212" s="29"/>
      <c r="R1212" s="29"/>
      <c r="S1212" s="29">
        <f t="shared" si="911"/>
        <v>0</v>
      </c>
      <c r="T1212" s="29">
        <f t="shared" si="912"/>
        <v>16.675000000000001</v>
      </c>
      <c r="U1212" s="29"/>
      <c r="V1212" s="29"/>
      <c r="W1212" s="29"/>
      <c r="X1212" s="29"/>
    </row>
    <row r="1213" spans="1:24" x14ac:dyDescent="0.25">
      <c r="A1213" s="6">
        <v>2082</v>
      </c>
      <c r="B1213" s="30">
        <v>1208</v>
      </c>
      <c r="C1213" s="30"/>
      <c r="D1213" s="12"/>
      <c r="E1213" s="12" t="s">
        <v>458</v>
      </c>
      <c r="F1213" s="17" t="s">
        <v>1484</v>
      </c>
      <c r="G1213" s="13">
        <v>8</v>
      </c>
      <c r="H1213" s="14">
        <v>21.315999999999995</v>
      </c>
      <c r="I1213" s="14">
        <v>2.9000000000000004</v>
      </c>
      <c r="J1213" s="9" t="s">
        <v>1999</v>
      </c>
      <c r="K1213" s="29"/>
      <c r="L1213" s="29"/>
      <c r="M1213" s="29"/>
      <c r="N1213" s="14"/>
      <c r="O1213" s="29"/>
      <c r="P1213" s="29"/>
      <c r="Q1213" s="29"/>
      <c r="R1213" s="29"/>
      <c r="S1213" s="29">
        <f t="shared" si="911"/>
        <v>0</v>
      </c>
      <c r="T1213" s="29">
        <f t="shared" si="912"/>
        <v>2.9000000000000004</v>
      </c>
      <c r="U1213" s="29"/>
      <c r="V1213" s="29"/>
      <c r="W1213" s="29"/>
      <c r="X1213" s="29"/>
    </row>
    <row r="1214" spans="1:24" x14ac:dyDescent="0.25">
      <c r="A1214" s="6">
        <v>2083</v>
      </c>
      <c r="B1214" s="30">
        <v>1209</v>
      </c>
      <c r="C1214" s="30"/>
      <c r="D1214" s="12"/>
      <c r="E1214" s="12" t="s">
        <v>458</v>
      </c>
      <c r="F1214" s="17" t="s">
        <v>1485</v>
      </c>
      <c r="G1214" s="13">
        <v>0</v>
      </c>
      <c r="H1214" s="14">
        <v>0</v>
      </c>
      <c r="I1214" s="14">
        <v>0</v>
      </c>
      <c r="J1214" s="9" t="s">
        <v>1999</v>
      </c>
      <c r="K1214" s="29"/>
      <c r="L1214" s="29"/>
      <c r="M1214" s="29"/>
      <c r="N1214" s="14"/>
      <c r="O1214" s="29"/>
      <c r="P1214" s="29"/>
      <c r="Q1214" s="29"/>
      <c r="R1214" s="29"/>
      <c r="S1214" s="29">
        <f t="shared" si="911"/>
        <v>0</v>
      </c>
      <c r="T1214" s="29">
        <f t="shared" si="912"/>
        <v>0</v>
      </c>
      <c r="U1214" s="29"/>
      <c r="V1214" s="29"/>
      <c r="W1214" s="29"/>
      <c r="X1214" s="29"/>
    </row>
    <row r="1215" spans="1:24" s="10" customFormat="1" x14ac:dyDescent="0.25">
      <c r="A1215" s="6">
        <v>2084</v>
      </c>
      <c r="B1215" s="30">
        <v>1210</v>
      </c>
      <c r="C1215" s="30"/>
      <c r="D1215" s="15" t="s">
        <v>253</v>
      </c>
      <c r="E1215" s="15"/>
      <c r="F1215" s="9"/>
      <c r="G1215" s="16">
        <v>675</v>
      </c>
      <c r="H1215" s="9">
        <v>1798.5374999999999</v>
      </c>
      <c r="I1215" s="9">
        <v>244.6875</v>
      </c>
      <c r="J1215" s="9" t="s">
        <v>1999</v>
      </c>
      <c r="K1215" s="21"/>
      <c r="L1215" s="21"/>
      <c r="M1215" s="21"/>
      <c r="N1215" s="21">
        <f t="shared" ref="N1215" si="913">SUM(N1216:N1218)</f>
        <v>0</v>
      </c>
      <c r="O1215" s="21"/>
      <c r="P1215" s="21"/>
      <c r="Q1215" s="21"/>
      <c r="R1215" s="21"/>
      <c r="S1215" s="21">
        <f t="shared" ref="S1215:T1215" si="914">SUM(S1216:S1218)</f>
        <v>0</v>
      </c>
      <c r="T1215" s="21">
        <f t="shared" si="914"/>
        <v>244.6875</v>
      </c>
      <c r="U1215" s="21"/>
      <c r="V1215" s="21"/>
      <c r="W1215" s="21"/>
      <c r="X1215" s="21"/>
    </row>
    <row r="1216" spans="1:24" x14ac:dyDescent="0.25">
      <c r="A1216" s="6">
        <v>2085</v>
      </c>
      <c r="B1216" s="30">
        <v>1211</v>
      </c>
      <c r="C1216" s="30"/>
      <c r="D1216" s="12"/>
      <c r="E1216" s="12" t="s">
        <v>455</v>
      </c>
      <c r="F1216" s="17" t="s">
        <v>1840</v>
      </c>
      <c r="G1216" s="13">
        <v>395</v>
      </c>
      <c r="H1216" s="14">
        <v>1052.4775</v>
      </c>
      <c r="I1216" s="14">
        <v>143.1875</v>
      </c>
      <c r="J1216" s="9" t="s">
        <v>1999</v>
      </c>
      <c r="K1216" s="29"/>
      <c r="L1216" s="29"/>
      <c r="M1216" s="29"/>
      <c r="N1216" s="14"/>
      <c r="O1216" s="29"/>
      <c r="P1216" s="29"/>
      <c r="Q1216" s="29"/>
      <c r="R1216" s="29"/>
      <c r="S1216" s="29">
        <f t="shared" ref="S1216:S1218" si="915">N1216/100*R1216</f>
        <v>0</v>
      </c>
      <c r="T1216" s="29">
        <f t="shared" ref="T1216:T1218" si="916">I1216-S1216</f>
        <v>143.1875</v>
      </c>
      <c r="U1216" s="29"/>
      <c r="V1216" s="29"/>
      <c r="W1216" s="29"/>
      <c r="X1216" s="29"/>
    </row>
    <row r="1217" spans="1:24" x14ac:dyDescent="0.25">
      <c r="A1217" s="6">
        <v>2086</v>
      </c>
      <c r="B1217" s="30">
        <v>1212</v>
      </c>
      <c r="C1217" s="30"/>
      <c r="D1217" s="12"/>
      <c r="E1217" s="12" t="s">
        <v>454</v>
      </c>
      <c r="F1217" s="17" t="s">
        <v>980</v>
      </c>
      <c r="G1217" s="13">
        <v>59</v>
      </c>
      <c r="H1217" s="14">
        <v>157.20549999999997</v>
      </c>
      <c r="I1217" s="14">
        <v>21.387500000000003</v>
      </c>
      <c r="J1217" s="9" t="s">
        <v>1999</v>
      </c>
      <c r="K1217" s="29"/>
      <c r="L1217" s="29"/>
      <c r="M1217" s="29"/>
      <c r="N1217" s="14"/>
      <c r="O1217" s="29"/>
      <c r="P1217" s="29"/>
      <c r="Q1217" s="29"/>
      <c r="R1217" s="29"/>
      <c r="S1217" s="29">
        <f t="shared" si="915"/>
        <v>0</v>
      </c>
      <c r="T1217" s="29">
        <f t="shared" si="916"/>
        <v>21.387500000000003</v>
      </c>
      <c r="U1217" s="29"/>
      <c r="V1217" s="29"/>
      <c r="W1217" s="29"/>
      <c r="X1217" s="29"/>
    </row>
    <row r="1218" spans="1:24" x14ac:dyDescent="0.25">
      <c r="A1218" s="6">
        <v>2087</v>
      </c>
      <c r="B1218" s="30">
        <v>1213</v>
      </c>
      <c r="C1218" s="30"/>
      <c r="D1218" s="12"/>
      <c r="E1218" s="12" t="s">
        <v>453</v>
      </c>
      <c r="F1218" s="17" t="s">
        <v>1486</v>
      </c>
      <c r="G1218" s="13">
        <v>221</v>
      </c>
      <c r="H1218" s="14">
        <v>588.85449999999992</v>
      </c>
      <c r="I1218" s="14">
        <v>80.112499999999997</v>
      </c>
      <c r="J1218" s="9" t="s">
        <v>1999</v>
      </c>
      <c r="K1218" s="29"/>
      <c r="L1218" s="29"/>
      <c r="M1218" s="29"/>
      <c r="N1218" s="14"/>
      <c r="O1218" s="29"/>
      <c r="P1218" s="29"/>
      <c r="Q1218" s="29"/>
      <c r="R1218" s="29"/>
      <c r="S1218" s="29">
        <f t="shared" si="915"/>
        <v>0</v>
      </c>
      <c r="T1218" s="29">
        <f t="shared" si="916"/>
        <v>80.112499999999997</v>
      </c>
      <c r="U1218" s="29"/>
      <c r="V1218" s="29"/>
      <c r="W1218" s="29"/>
      <c r="X1218" s="29"/>
    </row>
    <row r="1219" spans="1:24" s="10" customFormat="1" x14ac:dyDescent="0.25">
      <c r="A1219" s="6">
        <v>2088</v>
      </c>
      <c r="B1219" s="30">
        <v>1214</v>
      </c>
      <c r="C1219" s="30"/>
      <c r="D1219" s="15" t="s">
        <v>254</v>
      </c>
      <c r="E1219" s="15"/>
      <c r="F1219" s="9"/>
      <c r="G1219" s="16">
        <v>565</v>
      </c>
      <c r="H1219" s="9">
        <v>1505.4424999999999</v>
      </c>
      <c r="I1219" s="9">
        <v>204.8125</v>
      </c>
      <c r="J1219" s="9" t="s">
        <v>1999</v>
      </c>
      <c r="K1219" s="21"/>
      <c r="L1219" s="21"/>
      <c r="M1219" s="21"/>
      <c r="N1219" s="21">
        <f t="shared" ref="N1219" si="917">SUM(N1220:N1223)</f>
        <v>0</v>
      </c>
      <c r="O1219" s="21"/>
      <c r="P1219" s="21"/>
      <c r="Q1219" s="21"/>
      <c r="R1219" s="21"/>
      <c r="S1219" s="21">
        <f t="shared" ref="S1219:T1219" si="918">SUM(S1220:S1223)</f>
        <v>0</v>
      </c>
      <c r="T1219" s="21">
        <f t="shared" si="918"/>
        <v>204.8125</v>
      </c>
      <c r="U1219" s="21"/>
      <c r="V1219" s="21"/>
      <c r="W1219" s="21"/>
      <c r="X1219" s="21"/>
    </row>
    <row r="1220" spans="1:24" x14ac:dyDescent="0.25">
      <c r="A1220" s="6">
        <v>2089</v>
      </c>
      <c r="B1220" s="30">
        <v>1215</v>
      </c>
      <c r="C1220" s="30"/>
      <c r="D1220" s="12"/>
      <c r="E1220" s="12" t="s">
        <v>455</v>
      </c>
      <c r="F1220" s="17" t="s">
        <v>1841</v>
      </c>
      <c r="G1220" s="13">
        <v>366</v>
      </c>
      <c r="H1220" s="14">
        <v>975.20699999999988</v>
      </c>
      <c r="I1220" s="14">
        <v>132.67500000000001</v>
      </c>
      <c r="J1220" s="9" t="s">
        <v>1999</v>
      </c>
      <c r="K1220" s="29"/>
      <c r="L1220" s="29"/>
      <c r="M1220" s="29"/>
      <c r="N1220" s="14"/>
      <c r="O1220" s="29"/>
      <c r="P1220" s="29"/>
      <c r="Q1220" s="29"/>
      <c r="R1220" s="29"/>
      <c r="S1220" s="29">
        <f t="shared" ref="S1220:S1223" si="919">N1220/100*R1220</f>
        <v>0</v>
      </c>
      <c r="T1220" s="29">
        <f t="shared" ref="T1220:T1223" si="920">I1220-S1220</f>
        <v>132.67500000000001</v>
      </c>
      <c r="U1220" s="29"/>
      <c r="V1220" s="29"/>
      <c r="W1220" s="29"/>
      <c r="X1220" s="29"/>
    </row>
    <row r="1221" spans="1:24" x14ac:dyDescent="0.25">
      <c r="A1221" s="6">
        <v>2090</v>
      </c>
      <c r="B1221" s="30">
        <v>1216</v>
      </c>
      <c r="C1221" s="30"/>
      <c r="D1221" s="12"/>
      <c r="E1221" s="12" t="s">
        <v>458</v>
      </c>
      <c r="F1221" s="17" t="s">
        <v>1487</v>
      </c>
      <c r="G1221" s="13">
        <v>35</v>
      </c>
      <c r="H1221" s="14">
        <v>93.257499999999993</v>
      </c>
      <c r="I1221" s="14">
        <v>12.687500000000002</v>
      </c>
      <c r="J1221" s="9" t="s">
        <v>1999</v>
      </c>
      <c r="K1221" s="29"/>
      <c r="L1221" s="29"/>
      <c r="M1221" s="29"/>
      <c r="N1221" s="14"/>
      <c r="O1221" s="29"/>
      <c r="P1221" s="29"/>
      <c r="Q1221" s="29"/>
      <c r="R1221" s="29"/>
      <c r="S1221" s="29">
        <f t="shared" si="919"/>
        <v>0</v>
      </c>
      <c r="T1221" s="29">
        <f t="shared" si="920"/>
        <v>12.687500000000002</v>
      </c>
      <c r="U1221" s="29"/>
      <c r="V1221" s="29"/>
      <c r="W1221" s="29"/>
      <c r="X1221" s="29"/>
    </row>
    <row r="1222" spans="1:24" x14ac:dyDescent="0.25">
      <c r="A1222" s="6">
        <v>2091</v>
      </c>
      <c r="B1222" s="30">
        <v>1217</v>
      </c>
      <c r="C1222" s="30"/>
      <c r="D1222" s="12"/>
      <c r="E1222" s="12" t="s">
        <v>454</v>
      </c>
      <c r="F1222" s="17" t="s">
        <v>981</v>
      </c>
      <c r="G1222" s="13">
        <v>145</v>
      </c>
      <c r="H1222" s="14">
        <v>386.35249999999991</v>
      </c>
      <c r="I1222" s="14">
        <v>52.562500000000007</v>
      </c>
      <c r="J1222" s="9" t="s">
        <v>1999</v>
      </c>
      <c r="K1222" s="29"/>
      <c r="L1222" s="29"/>
      <c r="M1222" s="29"/>
      <c r="N1222" s="14"/>
      <c r="O1222" s="29"/>
      <c r="P1222" s="29"/>
      <c r="Q1222" s="29"/>
      <c r="R1222" s="29"/>
      <c r="S1222" s="29">
        <f t="shared" si="919"/>
        <v>0</v>
      </c>
      <c r="T1222" s="29">
        <f t="shared" si="920"/>
        <v>52.562500000000007</v>
      </c>
      <c r="U1222" s="29"/>
      <c r="V1222" s="29"/>
      <c r="W1222" s="29"/>
      <c r="X1222" s="29"/>
    </row>
    <row r="1223" spans="1:24" x14ac:dyDescent="0.25">
      <c r="A1223" s="6">
        <v>2092</v>
      </c>
      <c r="B1223" s="30">
        <v>1218</v>
      </c>
      <c r="C1223" s="30"/>
      <c r="D1223" s="12"/>
      <c r="E1223" s="12" t="s">
        <v>454</v>
      </c>
      <c r="F1223" s="17" t="s">
        <v>467</v>
      </c>
      <c r="G1223" s="13">
        <v>19</v>
      </c>
      <c r="H1223" s="14">
        <v>50.625499999999995</v>
      </c>
      <c r="I1223" s="14">
        <v>6.8875000000000011</v>
      </c>
      <c r="J1223" s="9" t="s">
        <v>1999</v>
      </c>
      <c r="K1223" s="29"/>
      <c r="L1223" s="29"/>
      <c r="M1223" s="29"/>
      <c r="N1223" s="14"/>
      <c r="O1223" s="29"/>
      <c r="P1223" s="29"/>
      <c r="Q1223" s="29"/>
      <c r="R1223" s="29"/>
      <c r="S1223" s="29">
        <f t="shared" si="919"/>
        <v>0</v>
      </c>
      <c r="T1223" s="29">
        <f t="shared" si="920"/>
        <v>6.8875000000000011</v>
      </c>
      <c r="U1223" s="29"/>
      <c r="V1223" s="29"/>
      <c r="W1223" s="29"/>
      <c r="X1223" s="29"/>
    </row>
    <row r="1224" spans="1:24" s="10" customFormat="1" x14ac:dyDescent="0.25">
      <c r="A1224" s="6">
        <v>2093</v>
      </c>
      <c r="B1224" s="30">
        <v>1219</v>
      </c>
      <c r="C1224" s="30"/>
      <c r="D1224" s="15" t="s">
        <v>255</v>
      </c>
      <c r="E1224" s="15"/>
      <c r="F1224" s="15"/>
      <c r="G1224" s="16">
        <v>771</v>
      </c>
      <c r="H1224" s="9">
        <v>2054.3294999999998</v>
      </c>
      <c r="I1224" s="9">
        <v>279.48750000000001</v>
      </c>
      <c r="J1224" s="9" t="s">
        <v>1999</v>
      </c>
      <c r="K1224" s="21"/>
      <c r="L1224" s="21"/>
      <c r="M1224" s="21"/>
      <c r="N1224" s="21">
        <f t="shared" ref="N1224" si="921">SUM(N1225)</f>
        <v>0</v>
      </c>
      <c r="O1224" s="21"/>
      <c r="P1224" s="21"/>
      <c r="Q1224" s="21"/>
      <c r="R1224" s="21"/>
      <c r="S1224" s="21">
        <f t="shared" ref="S1224:T1224" si="922">SUM(S1225)</f>
        <v>0</v>
      </c>
      <c r="T1224" s="21">
        <f t="shared" si="922"/>
        <v>279.48750000000001</v>
      </c>
      <c r="U1224" s="21"/>
      <c r="V1224" s="21"/>
      <c r="W1224" s="21"/>
      <c r="X1224" s="21"/>
    </row>
    <row r="1225" spans="1:24" x14ac:dyDescent="0.25">
      <c r="A1225" s="6">
        <v>2094</v>
      </c>
      <c r="B1225" s="30">
        <v>1220</v>
      </c>
      <c r="C1225" s="30"/>
      <c r="D1225" s="12"/>
      <c r="E1225" s="12" t="s">
        <v>455</v>
      </c>
      <c r="F1225" s="17" t="s">
        <v>1842</v>
      </c>
      <c r="G1225" s="13">
        <v>771</v>
      </c>
      <c r="H1225" s="14">
        <v>2054.3294999999998</v>
      </c>
      <c r="I1225" s="14">
        <v>279.48750000000001</v>
      </c>
      <c r="J1225" s="9" t="s">
        <v>1999</v>
      </c>
      <c r="K1225" s="29"/>
      <c r="L1225" s="29"/>
      <c r="M1225" s="29"/>
      <c r="N1225" s="14"/>
      <c r="O1225" s="29"/>
      <c r="P1225" s="29"/>
      <c r="Q1225" s="29"/>
      <c r="R1225" s="29"/>
      <c r="S1225" s="29">
        <f>N1225/100*R1225</f>
        <v>0</v>
      </c>
      <c r="T1225" s="29">
        <f>I1225-S1225</f>
        <v>279.48750000000001</v>
      </c>
      <c r="U1225" s="29"/>
      <c r="V1225" s="29"/>
      <c r="W1225" s="29"/>
      <c r="X1225" s="29"/>
    </row>
    <row r="1226" spans="1:24" s="10" customFormat="1" x14ac:dyDescent="0.25">
      <c r="A1226" s="6">
        <v>2095</v>
      </c>
      <c r="B1226" s="30">
        <v>1221</v>
      </c>
      <c r="C1226" s="30"/>
      <c r="D1226" s="15" t="s">
        <v>256</v>
      </c>
      <c r="E1226" s="15"/>
      <c r="F1226" s="15"/>
      <c r="G1226" s="16">
        <v>766</v>
      </c>
      <c r="H1226" s="9">
        <v>2041.0069999999996</v>
      </c>
      <c r="I1226" s="9">
        <v>277.67500000000001</v>
      </c>
      <c r="J1226" s="9" t="s">
        <v>1999</v>
      </c>
      <c r="K1226" s="21"/>
      <c r="L1226" s="21"/>
      <c r="M1226" s="21"/>
      <c r="N1226" s="21">
        <f t="shared" ref="N1226" si="923">SUM(N1227:N1230)</f>
        <v>0</v>
      </c>
      <c r="O1226" s="21"/>
      <c r="P1226" s="21"/>
      <c r="Q1226" s="21"/>
      <c r="R1226" s="21"/>
      <c r="S1226" s="21">
        <f t="shared" ref="S1226:T1226" si="924">SUM(S1227:S1230)</f>
        <v>0</v>
      </c>
      <c r="T1226" s="21">
        <f t="shared" si="924"/>
        <v>277.67500000000001</v>
      </c>
      <c r="U1226" s="21"/>
      <c r="V1226" s="21"/>
      <c r="W1226" s="21"/>
      <c r="X1226" s="21"/>
    </row>
    <row r="1227" spans="1:24" x14ac:dyDescent="0.25">
      <c r="A1227" s="6">
        <v>2096</v>
      </c>
      <c r="B1227" s="30">
        <v>1222</v>
      </c>
      <c r="C1227" s="30"/>
      <c r="D1227" s="12"/>
      <c r="E1227" s="12" t="s">
        <v>455</v>
      </c>
      <c r="F1227" s="17" t="s">
        <v>1843</v>
      </c>
      <c r="G1227" s="13">
        <v>472</v>
      </c>
      <c r="H1227" s="14">
        <v>1257.6439999999998</v>
      </c>
      <c r="I1227" s="14">
        <v>171.10000000000002</v>
      </c>
      <c r="J1227" s="9" t="s">
        <v>1999</v>
      </c>
      <c r="K1227" s="29"/>
      <c r="L1227" s="29"/>
      <c r="M1227" s="29"/>
      <c r="N1227" s="14"/>
      <c r="O1227" s="29"/>
      <c r="P1227" s="29"/>
      <c r="Q1227" s="29"/>
      <c r="R1227" s="29"/>
      <c r="S1227" s="29">
        <f t="shared" ref="S1227:S1230" si="925">N1227/100*R1227</f>
        <v>0</v>
      </c>
      <c r="T1227" s="29">
        <f t="shared" ref="T1227:T1230" si="926">I1227-S1227</f>
        <v>171.10000000000002</v>
      </c>
      <c r="U1227" s="29"/>
      <c r="V1227" s="29"/>
      <c r="W1227" s="29"/>
      <c r="X1227" s="29"/>
    </row>
    <row r="1228" spans="1:24" x14ac:dyDescent="0.25">
      <c r="A1228" s="6">
        <v>2097</v>
      </c>
      <c r="B1228" s="30">
        <v>1223</v>
      </c>
      <c r="C1228" s="30"/>
      <c r="D1228" s="12"/>
      <c r="E1228" s="12" t="s">
        <v>458</v>
      </c>
      <c r="F1228" s="17" t="s">
        <v>725</v>
      </c>
      <c r="G1228" s="13">
        <v>9</v>
      </c>
      <c r="H1228" s="14">
        <v>23.980499999999999</v>
      </c>
      <c r="I1228" s="14">
        <v>3.2625000000000002</v>
      </c>
      <c r="J1228" s="9" t="s">
        <v>1999</v>
      </c>
      <c r="K1228" s="29"/>
      <c r="L1228" s="29"/>
      <c r="M1228" s="29"/>
      <c r="N1228" s="14"/>
      <c r="O1228" s="29"/>
      <c r="P1228" s="29"/>
      <c r="Q1228" s="29"/>
      <c r="R1228" s="29"/>
      <c r="S1228" s="29">
        <f t="shared" si="925"/>
        <v>0</v>
      </c>
      <c r="T1228" s="29">
        <f t="shared" si="926"/>
        <v>3.2625000000000002</v>
      </c>
      <c r="U1228" s="29"/>
      <c r="V1228" s="29"/>
      <c r="W1228" s="29"/>
      <c r="X1228" s="29"/>
    </row>
    <row r="1229" spans="1:24" x14ac:dyDescent="0.25">
      <c r="A1229" s="6">
        <v>2098</v>
      </c>
      <c r="B1229" s="30">
        <v>1224</v>
      </c>
      <c r="C1229" s="30"/>
      <c r="D1229" s="12"/>
      <c r="E1229" s="12" t="s">
        <v>454</v>
      </c>
      <c r="F1229" s="17" t="s">
        <v>982</v>
      </c>
      <c r="G1229" s="13">
        <v>98</v>
      </c>
      <c r="H1229" s="14">
        <v>261.12099999999998</v>
      </c>
      <c r="I1229" s="14">
        <v>35.524999999999999</v>
      </c>
      <c r="J1229" s="9" t="s">
        <v>1999</v>
      </c>
      <c r="K1229" s="29"/>
      <c r="L1229" s="29"/>
      <c r="M1229" s="29"/>
      <c r="N1229" s="14"/>
      <c r="O1229" s="29"/>
      <c r="P1229" s="29"/>
      <c r="Q1229" s="29"/>
      <c r="R1229" s="29"/>
      <c r="S1229" s="29">
        <f t="shared" si="925"/>
        <v>0</v>
      </c>
      <c r="T1229" s="29">
        <f t="shared" si="926"/>
        <v>35.524999999999999</v>
      </c>
      <c r="U1229" s="29"/>
      <c r="V1229" s="29"/>
      <c r="W1229" s="29"/>
      <c r="X1229" s="29"/>
    </row>
    <row r="1230" spans="1:24" x14ac:dyDescent="0.25">
      <c r="A1230" s="6">
        <v>2099</v>
      </c>
      <c r="B1230" s="30">
        <v>1225</v>
      </c>
      <c r="C1230" s="30"/>
      <c r="D1230" s="12"/>
      <c r="E1230" s="12" t="s">
        <v>453</v>
      </c>
      <c r="F1230" s="17" t="s">
        <v>1488</v>
      </c>
      <c r="G1230" s="13">
        <v>187</v>
      </c>
      <c r="H1230" s="14">
        <v>498.26149999999996</v>
      </c>
      <c r="I1230" s="14">
        <v>67.787500000000009</v>
      </c>
      <c r="J1230" s="9" t="s">
        <v>1999</v>
      </c>
      <c r="K1230" s="29"/>
      <c r="L1230" s="29"/>
      <c r="M1230" s="29"/>
      <c r="N1230" s="14"/>
      <c r="O1230" s="29"/>
      <c r="P1230" s="29"/>
      <c r="Q1230" s="29"/>
      <c r="R1230" s="29"/>
      <c r="S1230" s="29">
        <f t="shared" si="925"/>
        <v>0</v>
      </c>
      <c r="T1230" s="29">
        <f t="shared" si="926"/>
        <v>67.787500000000009</v>
      </c>
      <c r="U1230" s="29"/>
      <c r="V1230" s="29"/>
      <c r="W1230" s="29"/>
      <c r="X1230" s="29"/>
    </row>
    <row r="1231" spans="1:24" s="10" customFormat="1" x14ac:dyDescent="0.25">
      <c r="A1231" s="6">
        <v>2100</v>
      </c>
      <c r="B1231" s="30">
        <v>1226</v>
      </c>
      <c r="C1231" s="30"/>
      <c r="D1231" s="15" t="s">
        <v>257</v>
      </c>
      <c r="E1231" s="15"/>
      <c r="F1231" s="15"/>
      <c r="G1231" s="16">
        <v>1075</v>
      </c>
      <c r="H1231" s="9">
        <v>2864.3374999999996</v>
      </c>
      <c r="I1231" s="9">
        <v>389.6875</v>
      </c>
      <c r="J1231" s="9" t="s">
        <v>1999</v>
      </c>
      <c r="K1231" s="21"/>
      <c r="L1231" s="21"/>
      <c r="M1231" s="21"/>
      <c r="N1231" s="21">
        <f t="shared" ref="N1231" si="927">SUM(N1232:N1233)</f>
        <v>0</v>
      </c>
      <c r="O1231" s="21"/>
      <c r="P1231" s="21"/>
      <c r="Q1231" s="21"/>
      <c r="R1231" s="21"/>
      <c r="S1231" s="21">
        <f t="shared" ref="S1231:T1231" si="928">SUM(S1232:S1233)</f>
        <v>0</v>
      </c>
      <c r="T1231" s="21">
        <f t="shared" si="928"/>
        <v>389.6875</v>
      </c>
      <c r="U1231" s="21"/>
      <c r="V1231" s="21"/>
      <c r="W1231" s="21"/>
      <c r="X1231" s="21"/>
    </row>
    <row r="1232" spans="1:24" x14ac:dyDescent="0.25">
      <c r="A1232" s="6">
        <v>2101</v>
      </c>
      <c r="B1232" s="30">
        <v>1227</v>
      </c>
      <c r="C1232" s="30"/>
      <c r="D1232" s="12"/>
      <c r="E1232" s="12" t="s">
        <v>455</v>
      </c>
      <c r="F1232" s="17" t="s">
        <v>1844</v>
      </c>
      <c r="G1232" s="13">
        <v>673</v>
      </c>
      <c r="H1232" s="14">
        <v>1793.2085</v>
      </c>
      <c r="I1232" s="14">
        <v>243.96250000000001</v>
      </c>
      <c r="J1232" s="9" t="s">
        <v>1999</v>
      </c>
      <c r="K1232" s="29"/>
      <c r="L1232" s="29"/>
      <c r="M1232" s="29"/>
      <c r="N1232" s="14"/>
      <c r="O1232" s="29"/>
      <c r="P1232" s="29"/>
      <c r="Q1232" s="29"/>
      <c r="R1232" s="29"/>
      <c r="S1232" s="29">
        <f t="shared" ref="S1232:S1233" si="929">N1232/100*R1232</f>
        <v>0</v>
      </c>
      <c r="T1232" s="29">
        <f t="shared" ref="T1232:T1233" si="930">I1232-S1232</f>
        <v>243.96250000000001</v>
      </c>
      <c r="U1232" s="29"/>
      <c r="V1232" s="29"/>
      <c r="W1232" s="29"/>
      <c r="X1232" s="29"/>
    </row>
    <row r="1233" spans="1:24" x14ac:dyDescent="0.25">
      <c r="A1233" s="6">
        <v>2102</v>
      </c>
      <c r="B1233" s="30">
        <v>1228</v>
      </c>
      <c r="C1233" s="30"/>
      <c r="D1233" s="12"/>
      <c r="E1233" s="12" t="s">
        <v>453</v>
      </c>
      <c r="F1233" s="17" t="s">
        <v>1489</v>
      </c>
      <c r="G1233" s="13">
        <v>402</v>
      </c>
      <c r="H1233" s="14">
        <v>1071.1289999999999</v>
      </c>
      <c r="I1233" s="14">
        <v>145.72500000000002</v>
      </c>
      <c r="J1233" s="9" t="s">
        <v>1999</v>
      </c>
      <c r="K1233" s="29"/>
      <c r="L1233" s="29"/>
      <c r="M1233" s="29"/>
      <c r="N1233" s="14"/>
      <c r="O1233" s="29"/>
      <c r="P1233" s="29"/>
      <c r="Q1233" s="29"/>
      <c r="R1233" s="29"/>
      <c r="S1233" s="29">
        <f t="shared" si="929"/>
        <v>0</v>
      </c>
      <c r="T1233" s="29">
        <f t="shared" si="930"/>
        <v>145.72500000000002</v>
      </c>
      <c r="U1233" s="29"/>
      <c r="V1233" s="29"/>
      <c r="W1233" s="29"/>
      <c r="X1233" s="29"/>
    </row>
    <row r="1234" spans="1:24" s="10" customFormat="1" x14ac:dyDescent="0.25">
      <c r="A1234" s="6">
        <v>2103</v>
      </c>
      <c r="B1234" s="30">
        <v>1229</v>
      </c>
      <c r="C1234" s="30"/>
      <c r="D1234" s="15" t="s">
        <v>258</v>
      </c>
      <c r="E1234" s="15"/>
      <c r="F1234" s="15"/>
      <c r="G1234" s="16">
        <v>767</v>
      </c>
      <c r="H1234" s="9">
        <v>2043.6714999999999</v>
      </c>
      <c r="I1234" s="9">
        <v>278.03750000000002</v>
      </c>
      <c r="J1234" s="9" t="s">
        <v>1999</v>
      </c>
      <c r="K1234" s="21"/>
      <c r="L1234" s="21"/>
      <c r="M1234" s="21"/>
      <c r="N1234" s="21">
        <f t="shared" ref="N1234" si="931">SUM(N1235:N1238)</f>
        <v>0</v>
      </c>
      <c r="O1234" s="21"/>
      <c r="P1234" s="21"/>
      <c r="Q1234" s="21"/>
      <c r="R1234" s="21"/>
      <c r="S1234" s="21">
        <f t="shared" ref="S1234:T1234" si="932">SUM(S1235:S1238)</f>
        <v>0</v>
      </c>
      <c r="T1234" s="21">
        <f t="shared" si="932"/>
        <v>278.03750000000002</v>
      </c>
      <c r="U1234" s="21"/>
      <c r="V1234" s="21"/>
      <c r="W1234" s="21"/>
      <c r="X1234" s="21"/>
    </row>
    <row r="1235" spans="1:24" x14ac:dyDescent="0.25">
      <c r="A1235" s="6">
        <v>2104</v>
      </c>
      <c r="B1235" s="30">
        <v>1230</v>
      </c>
      <c r="C1235" s="30"/>
      <c r="D1235" s="12"/>
      <c r="E1235" s="12" t="s">
        <v>455</v>
      </c>
      <c r="F1235" s="17" t="s">
        <v>1717</v>
      </c>
      <c r="G1235" s="13">
        <v>195</v>
      </c>
      <c r="H1235" s="14">
        <v>519.57749999999999</v>
      </c>
      <c r="I1235" s="14">
        <v>70.6875</v>
      </c>
      <c r="J1235" s="9" t="s">
        <v>1999</v>
      </c>
      <c r="K1235" s="29"/>
      <c r="L1235" s="29"/>
      <c r="M1235" s="29"/>
      <c r="N1235" s="14"/>
      <c r="O1235" s="29"/>
      <c r="P1235" s="29"/>
      <c r="Q1235" s="29"/>
      <c r="R1235" s="29"/>
      <c r="S1235" s="29">
        <f t="shared" ref="S1235:S1238" si="933">N1235/100*R1235</f>
        <v>0</v>
      </c>
      <c r="T1235" s="29">
        <f t="shared" ref="T1235:T1238" si="934">I1235-S1235</f>
        <v>70.6875</v>
      </c>
      <c r="U1235" s="29"/>
      <c r="V1235" s="29"/>
      <c r="W1235" s="29"/>
      <c r="X1235" s="29"/>
    </row>
    <row r="1236" spans="1:24" x14ac:dyDescent="0.25">
      <c r="A1236" s="6">
        <v>2105</v>
      </c>
      <c r="B1236" s="30">
        <v>1231</v>
      </c>
      <c r="C1236" s="30"/>
      <c r="D1236" s="12"/>
      <c r="E1236" s="12" t="s">
        <v>453</v>
      </c>
      <c r="F1236" s="17" t="s">
        <v>1490</v>
      </c>
      <c r="G1236" s="13">
        <v>208</v>
      </c>
      <c r="H1236" s="14">
        <v>554.21599999999989</v>
      </c>
      <c r="I1236" s="14">
        <v>75.400000000000006</v>
      </c>
      <c r="J1236" s="9" t="s">
        <v>1999</v>
      </c>
      <c r="K1236" s="29"/>
      <c r="L1236" s="29"/>
      <c r="M1236" s="29"/>
      <c r="N1236" s="14"/>
      <c r="O1236" s="29"/>
      <c r="P1236" s="29"/>
      <c r="Q1236" s="29"/>
      <c r="R1236" s="29"/>
      <c r="S1236" s="29">
        <f t="shared" si="933"/>
        <v>0</v>
      </c>
      <c r="T1236" s="29">
        <f t="shared" si="934"/>
        <v>75.400000000000006</v>
      </c>
      <c r="U1236" s="29"/>
      <c r="V1236" s="29"/>
      <c r="W1236" s="29"/>
      <c r="X1236" s="29"/>
    </row>
    <row r="1237" spans="1:24" x14ac:dyDescent="0.25">
      <c r="A1237" s="6">
        <v>2106</v>
      </c>
      <c r="B1237" s="30">
        <v>1232</v>
      </c>
      <c r="C1237" s="30"/>
      <c r="D1237" s="12"/>
      <c r="E1237" s="12" t="s">
        <v>453</v>
      </c>
      <c r="F1237" s="17" t="s">
        <v>1491</v>
      </c>
      <c r="G1237" s="13">
        <v>207</v>
      </c>
      <c r="H1237" s="14">
        <v>551.55150000000003</v>
      </c>
      <c r="I1237" s="14">
        <v>75.037499999999994</v>
      </c>
      <c r="J1237" s="9" t="s">
        <v>1999</v>
      </c>
      <c r="K1237" s="29"/>
      <c r="L1237" s="29"/>
      <c r="M1237" s="29"/>
      <c r="N1237" s="14"/>
      <c r="O1237" s="29"/>
      <c r="P1237" s="29"/>
      <c r="Q1237" s="29"/>
      <c r="R1237" s="29"/>
      <c r="S1237" s="29">
        <f t="shared" si="933"/>
        <v>0</v>
      </c>
      <c r="T1237" s="29">
        <f t="shared" si="934"/>
        <v>75.037499999999994</v>
      </c>
      <c r="U1237" s="29"/>
      <c r="V1237" s="29"/>
      <c r="W1237" s="29"/>
      <c r="X1237" s="29"/>
    </row>
    <row r="1238" spans="1:24" x14ac:dyDescent="0.25">
      <c r="A1238" s="6">
        <v>2107</v>
      </c>
      <c r="B1238" s="30">
        <v>1233</v>
      </c>
      <c r="C1238" s="30"/>
      <c r="D1238" s="12"/>
      <c r="E1238" s="12" t="s">
        <v>454</v>
      </c>
      <c r="F1238" s="17" t="s">
        <v>983</v>
      </c>
      <c r="G1238" s="13">
        <v>157</v>
      </c>
      <c r="H1238" s="14">
        <v>418.32650000000001</v>
      </c>
      <c r="I1238" s="14">
        <v>56.912500000000001</v>
      </c>
      <c r="J1238" s="9" t="s">
        <v>1999</v>
      </c>
      <c r="K1238" s="29"/>
      <c r="L1238" s="29"/>
      <c r="M1238" s="29"/>
      <c r="N1238" s="14"/>
      <c r="O1238" s="29"/>
      <c r="P1238" s="29"/>
      <c r="Q1238" s="29"/>
      <c r="R1238" s="29"/>
      <c r="S1238" s="29">
        <f t="shared" si="933"/>
        <v>0</v>
      </c>
      <c r="T1238" s="29">
        <f t="shared" si="934"/>
        <v>56.912500000000001</v>
      </c>
      <c r="U1238" s="29"/>
      <c r="V1238" s="29"/>
      <c r="W1238" s="29"/>
      <c r="X1238" s="29"/>
    </row>
    <row r="1239" spans="1:24" s="10" customFormat="1" ht="66.75" customHeight="1" x14ac:dyDescent="0.25">
      <c r="A1239" s="4">
        <v>2108</v>
      </c>
      <c r="B1239" s="30">
        <v>1234</v>
      </c>
      <c r="C1239" s="4"/>
      <c r="D1239" s="41" t="s">
        <v>259</v>
      </c>
      <c r="E1239" s="5"/>
      <c r="F1239" s="5"/>
      <c r="G1239" s="11">
        <v>14305</v>
      </c>
      <c r="H1239" s="1">
        <v>38233.167500000003</v>
      </c>
      <c r="I1239" s="1">
        <v>5026.6059999999998</v>
      </c>
      <c r="J1239" s="9" t="s">
        <v>1999</v>
      </c>
      <c r="K1239" s="21"/>
      <c r="L1239" s="21"/>
      <c r="M1239" s="21"/>
      <c r="N1239" s="53">
        <f t="shared" ref="N1239" si="935">N1240+N1242+N1244+N1246+N1248+N1252+N1257+N1262+N1267+N1270+N1274+N1277+N1281+N1285+N1287+N1290+N1295+N1298+N1305+N1309</f>
        <v>0</v>
      </c>
      <c r="O1239" s="21"/>
      <c r="P1239" s="21"/>
      <c r="Q1239" s="21"/>
      <c r="R1239" s="21"/>
      <c r="S1239" s="53">
        <f t="shared" ref="S1239:T1239" si="936">S1240+S1242+S1244+S1246+S1248+S1252+S1257+S1262+S1267+S1270+S1274+S1277+S1281+S1285+S1287+S1290+S1295+S1298+S1305+S1309</f>
        <v>0</v>
      </c>
      <c r="T1239" s="53">
        <f t="shared" si="936"/>
        <v>5026.6059999999998</v>
      </c>
      <c r="U1239" s="21" t="s">
        <v>2060</v>
      </c>
      <c r="V1239" s="21" t="s">
        <v>2061</v>
      </c>
      <c r="W1239" s="20" t="s">
        <v>2030</v>
      </c>
      <c r="X1239" s="21" t="s">
        <v>2062</v>
      </c>
    </row>
    <row r="1240" spans="1:24" s="10" customFormat="1" x14ac:dyDescent="0.25">
      <c r="A1240" s="6">
        <v>2109</v>
      </c>
      <c r="B1240" s="30">
        <v>1235</v>
      </c>
      <c r="C1240" s="30"/>
      <c r="D1240" s="15" t="s">
        <v>260</v>
      </c>
      <c r="E1240" s="15"/>
      <c r="F1240" s="15"/>
      <c r="G1240" s="16">
        <v>4374</v>
      </c>
      <c r="H1240" s="9">
        <v>11832.106</v>
      </c>
      <c r="I1240" s="9">
        <v>1541.2739999999999</v>
      </c>
      <c r="J1240" s="9" t="s">
        <v>1999</v>
      </c>
      <c r="K1240" s="21"/>
      <c r="L1240" s="21"/>
      <c r="M1240" s="21"/>
      <c r="N1240" s="21">
        <f t="shared" ref="N1240" si="937">SUM(N1241)</f>
        <v>0</v>
      </c>
      <c r="O1240" s="21"/>
      <c r="P1240" s="21"/>
      <c r="Q1240" s="21"/>
      <c r="R1240" s="21"/>
      <c r="S1240" s="21">
        <f t="shared" ref="S1240:T1240" si="938">SUM(S1241)</f>
        <v>0</v>
      </c>
      <c r="T1240" s="21">
        <f t="shared" si="938"/>
        <v>1541.2739999999999</v>
      </c>
      <c r="U1240" s="21"/>
      <c r="V1240" s="21"/>
      <c r="W1240" s="21"/>
      <c r="X1240" s="21"/>
    </row>
    <row r="1241" spans="1:24" x14ac:dyDescent="0.25">
      <c r="A1241" s="6">
        <v>2110</v>
      </c>
      <c r="B1241" s="30">
        <v>1236</v>
      </c>
      <c r="C1241" s="30"/>
      <c r="D1241" s="12"/>
      <c r="E1241" s="12" t="s">
        <v>463</v>
      </c>
      <c r="F1241" s="12" t="s">
        <v>565</v>
      </c>
      <c r="G1241" s="13">
        <v>4374</v>
      </c>
      <c r="H1241" s="14">
        <v>11832.106</v>
      </c>
      <c r="I1241" s="14">
        <v>1541.2739999999999</v>
      </c>
      <c r="J1241" s="9" t="s">
        <v>1999</v>
      </c>
      <c r="K1241" s="29"/>
      <c r="L1241" s="29"/>
      <c r="M1241" s="29"/>
      <c r="N1241" s="14"/>
      <c r="O1241" s="29"/>
      <c r="P1241" s="29"/>
      <c r="Q1241" s="29"/>
      <c r="R1241" s="29"/>
      <c r="S1241" s="29">
        <f>N1241/100*R1241</f>
        <v>0</v>
      </c>
      <c r="T1241" s="29">
        <f>I1241-S1241</f>
        <v>1541.2739999999999</v>
      </c>
      <c r="U1241" s="29"/>
      <c r="V1241" s="29"/>
      <c r="W1241" s="29"/>
      <c r="X1241" s="29"/>
    </row>
    <row r="1242" spans="1:24" s="10" customFormat="1" ht="31.5" x14ac:dyDescent="0.25">
      <c r="A1242" s="6">
        <v>2111</v>
      </c>
      <c r="B1242" s="30">
        <v>1237</v>
      </c>
      <c r="C1242" s="30"/>
      <c r="D1242" s="15" t="s">
        <v>261</v>
      </c>
      <c r="E1242" s="15"/>
      <c r="F1242" s="15"/>
      <c r="G1242" s="16">
        <v>2457</v>
      </c>
      <c r="H1242" s="9">
        <v>6459.0030000000006</v>
      </c>
      <c r="I1242" s="9">
        <v>796.47299999999996</v>
      </c>
      <c r="J1242" s="9" t="s">
        <v>1999</v>
      </c>
      <c r="K1242" s="21"/>
      <c r="L1242" s="21"/>
      <c r="M1242" s="21"/>
      <c r="N1242" s="21">
        <f t="shared" ref="N1242" si="939">SUM(N1243)</f>
        <v>0</v>
      </c>
      <c r="O1242" s="21"/>
      <c r="P1242" s="21"/>
      <c r="Q1242" s="21"/>
      <c r="R1242" s="21"/>
      <c r="S1242" s="21">
        <f t="shared" ref="S1242:T1242" si="940">SUM(S1243)</f>
        <v>0</v>
      </c>
      <c r="T1242" s="21">
        <f t="shared" si="940"/>
        <v>796.47299999999996</v>
      </c>
      <c r="U1242" s="21"/>
      <c r="V1242" s="21"/>
      <c r="W1242" s="21"/>
      <c r="X1242" s="21"/>
    </row>
    <row r="1243" spans="1:24" x14ac:dyDescent="0.25">
      <c r="A1243" s="6">
        <v>2112</v>
      </c>
      <c r="B1243" s="30">
        <v>1238</v>
      </c>
      <c r="C1243" s="30"/>
      <c r="D1243" s="12"/>
      <c r="E1243" s="12" t="s">
        <v>463</v>
      </c>
      <c r="F1243" s="12" t="s">
        <v>566</v>
      </c>
      <c r="G1243" s="13">
        <v>2457</v>
      </c>
      <c r="H1243" s="14">
        <v>6459.0030000000006</v>
      </c>
      <c r="I1243" s="14">
        <v>796.47299999999996</v>
      </c>
      <c r="J1243" s="9" t="s">
        <v>1999</v>
      </c>
      <c r="K1243" s="29"/>
      <c r="L1243" s="29"/>
      <c r="M1243" s="29"/>
      <c r="N1243" s="14"/>
      <c r="O1243" s="29"/>
      <c r="P1243" s="29"/>
      <c r="Q1243" s="29"/>
      <c r="R1243" s="29"/>
      <c r="S1243" s="29">
        <f>N1243/100*R1243</f>
        <v>0</v>
      </c>
      <c r="T1243" s="29">
        <f>I1243-S1243</f>
        <v>796.47299999999996</v>
      </c>
      <c r="U1243" s="29"/>
      <c r="V1243" s="29"/>
      <c r="W1243" s="29"/>
      <c r="X1243" s="29"/>
    </row>
    <row r="1244" spans="1:24" s="10" customFormat="1" x14ac:dyDescent="0.25">
      <c r="A1244" s="6">
        <v>2113</v>
      </c>
      <c r="B1244" s="30">
        <v>1239</v>
      </c>
      <c r="C1244" s="30"/>
      <c r="D1244" s="15" t="s">
        <v>262</v>
      </c>
      <c r="E1244" s="15"/>
      <c r="F1244" s="15"/>
      <c r="G1244" s="16">
        <v>705</v>
      </c>
      <c r="H1244" s="9">
        <v>1786.9649999999999</v>
      </c>
      <c r="I1244" s="9">
        <v>221.93625</v>
      </c>
      <c r="J1244" s="9" t="s">
        <v>1999</v>
      </c>
      <c r="K1244" s="21"/>
      <c r="L1244" s="21"/>
      <c r="M1244" s="21"/>
      <c r="N1244" s="21">
        <f t="shared" ref="N1244" si="941">SUM(N1245)</f>
        <v>0</v>
      </c>
      <c r="O1244" s="21"/>
      <c r="P1244" s="21"/>
      <c r="Q1244" s="21"/>
      <c r="R1244" s="21"/>
      <c r="S1244" s="21">
        <f t="shared" ref="S1244:T1244" si="942">SUM(S1245)</f>
        <v>0</v>
      </c>
      <c r="T1244" s="21">
        <f t="shared" si="942"/>
        <v>221.93625</v>
      </c>
      <c r="U1244" s="21"/>
      <c r="V1244" s="21"/>
      <c r="W1244" s="21"/>
      <c r="X1244" s="21"/>
    </row>
    <row r="1245" spans="1:24" x14ac:dyDescent="0.25">
      <c r="A1245" s="6">
        <v>2114</v>
      </c>
      <c r="B1245" s="30">
        <v>1240</v>
      </c>
      <c r="C1245" s="30"/>
      <c r="D1245" s="12"/>
      <c r="E1245" s="12" t="s">
        <v>463</v>
      </c>
      <c r="F1245" s="12" t="s">
        <v>567</v>
      </c>
      <c r="G1245" s="13">
        <v>705</v>
      </c>
      <c r="H1245" s="14">
        <v>1786.9649999999999</v>
      </c>
      <c r="I1245" s="14">
        <v>221.93625</v>
      </c>
      <c r="J1245" s="9" t="s">
        <v>1999</v>
      </c>
      <c r="K1245" s="29"/>
      <c r="L1245" s="29"/>
      <c r="M1245" s="29"/>
      <c r="N1245" s="14"/>
      <c r="O1245" s="29"/>
      <c r="P1245" s="29"/>
      <c r="Q1245" s="29"/>
      <c r="R1245" s="29"/>
      <c r="S1245" s="29">
        <f>N1245/100*R1245</f>
        <v>0</v>
      </c>
      <c r="T1245" s="29">
        <f>I1245-S1245</f>
        <v>221.93625</v>
      </c>
      <c r="U1245" s="29"/>
      <c r="V1245" s="29"/>
      <c r="W1245" s="29"/>
      <c r="X1245" s="29"/>
    </row>
    <row r="1246" spans="1:24" s="10" customFormat="1" x14ac:dyDescent="0.25">
      <c r="A1246" s="6">
        <v>2115</v>
      </c>
      <c r="B1246" s="30">
        <v>1241</v>
      </c>
      <c r="C1246" s="30"/>
      <c r="D1246" s="15" t="s">
        <v>1</v>
      </c>
      <c r="E1246" s="15"/>
      <c r="F1246" s="15"/>
      <c r="G1246" s="16">
        <v>162</v>
      </c>
      <c r="H1246" s="9">
        <v>431.64899999999994</v>
      </c>
      <c r="I1246" s="9">
        <v>58.725000000000001</v>
      </c>
      <c r="J1246" s="9" t="s">
        <v>1999</v>
      </c>
      <c r="K1246" s="21"/>
      <c r="L1246" s="21"/>
      <c r="M1246" s="21"/>
      <c r="N1246" s="21">
        <f t="shared" ref="N1246" si="943">SUM(N1247)</f>
        <v>0</v>
      </c>
      <c r="O1246" s="21"/>
      <c r="P1246" s="21"/>
      <c r="Q1246" s="21"/>
      <c r="R1246" s="21"/>
      <c r="S1246" s="21">
        <f t="shared" ref="S1246:T1246" si="944">SUM(S1247)</f>
        <v>0</v>
      </c>
      <c r="T1246" s="21">
        <f t="shared" si="944"/>
        <v>58.725000000000001</v>
      </c>
      <c r="U1246" s="21"/>
      <c r="V1246" s="21"/>
      <c r="W1246" s="21"/>
      <c r="X1246" s="21"/>
    </row>
    <row r="1247" spans="1:24" x14ac:dyDescent="0.25">
      <c r="A1247" s="6">
        <v>2116</v>
      </c>
      <c r="B1247" s="30">
        <v>1242</v>
      </c>
      <c r="C1247" s="30"/>
      <c r="D1247" s="12"/>
      <c r="E1247" s="12" t="s">
        <v>455</v>
      </c>
      <c r="F1247" s="17" t="s">
        <v>457</v>
      </c>
      <c r="G1247" s="13">
        <v>162</v>
      </c>
      <c r="H1247" s="14">
        <v>431.64899999999994</v>
      </c>
      <c r="I1247" s="14">
        <v>58.725000000000001</v>
      </c>
      <c r="J1247" s="9" t="s">
        <v>1999</v>
      </c>
      <c r="K1247" s="29"/>
      <c r="L1247" s="29"/>
      <c r="M1247" s="29"/>
      <c r="N1247" s="14"/>
      <c r="O1247" s="29"/>
      <c r="P1247" s="29"/>
      <c r="Q1247" s="29"/>
      <c r="R1247" s="29"/>
      <c r="S1247" s="29">
        <f>N1247/100*R1247</f>
        <v>0</v>
      </c>
      <c r="T1247" s="29">
        <f>I1247-S1247</f>
        <v>58.725000000000001</v>
      </c>
      <c r="U1247" s="29"/>
      <c r="V1247" s="29"/>
      <c r="W1247" s="29"/>
      <c r="X1247" s="29"/>
    </row>
    <row r="1248" spans="1:24" s="10" customFormat="1" x14ac:dyDescent="0.25">
      <c r="A1248" s="6">
        <v>2117</v>
      </c>
      <c r="B1248" s="30">
        <v>1243</v>
      </c>
      <c r="C1248" s="30"/>
      <c r="D1248" s="15" t="s">
        <v>263</v>
      </c>
      <c r="E1248" s="15"/>
      <c r="F1248" s="9"/>
      <c r="G1248" s="16">
        <v>253</v>
      </c>
      <c r="H1248" s="9">
        <v>674.11849999999993</v>
      </c>
      <c r="I1248" s="9">
        <v>91.712500000000006</v>
      </c>
      <c r="J1248" s="9" t="s">
        <v>1999</v>
      </c>
      <c r="K1248" s="21"/>
      <c r="L1248" s="21"/>
      <c r="M1248" s="21"/>
      <c r="N1248" s="21">
        <f t="shared" ref="N1248" si="945">SUM(N1249:N1251)</f>
        <v>0</v>
      </c>
      <c r="O1248" s="21"/>
      <c r="P1248" s="21"/>
      <c r="Q1248" s="21"/>
      <c r="R1248" s="21"/>
      <c r="S1248" s="21">
        <f t="shared" ref="S1248:T1248" si="946">SUM(S1249:S1251)</f>
        <v>0</v>
      </c>
      <c r="T1248" s="21">
        <f t="shared" si="946"/>
        <v>91.712500000000006</v>
      </c>
      <c r="U1248" s="21"/>
      <c r="V1248" s="21"/>
      <c r="W1248" s="21"/>
      <c r="X1248" s="21"/>
    </row>
    <row r="1249" spans="1:24" x14ac:dyDescent="0.25">
      <c r="A1249" s="6">
        <v>2118</v>
      </c>
      <c r="B1249" s="30">
        <v>1244</v>
      </c>
      <c r="C1249" s="30"/>
      <c r="D1249" s="12"/>
      <c r="E1249" s="12" t="s">
        <v>455</v>
      </c>
      <c r="F1249" s="17" t="s">
        <v>1845</v>
      </c>
      <c r="G1249" s="13">
        <v>52</v>
      </c>
      <c r="H1249" s="14">
        <v>138.55399999999997</v>
      </c>
      <c r="I1249" s="14">
        <v>18.850000000000001</v>
      </c>
      <c r="J1249" s="9" t="s">
        <v>1999</v>
      </c>
      <c r="K1249" s="29"/>
      <c r="L1249" s="29"/>
      <c r="M1249" s="29"/>
      <c r="N1249" s="14"/>
      <c r="O1249" s="29"/>
      <c r="P1249" s="29"/>
      <c r="Q1249" s="29"/>
      <c r="R1249" s="29"/>
      <c r="S1249" s="29">
        <f t="shared" ref="S1249:S1251" si="947">N1249/100*R1249</f>
        <v>0</v>
      </c>
      <c r="T1249" s="29">
        <f t="shared" ref="T1249:T1251" si="948">I1249-S1249</f>
        <v>18.850000000000001</v>
      </c>
      <c r="U1249" s="29"/>
      <c r="V1249" s="29"/>
      <c r="W1249" s="29"/>
      <c r="X1249" s="29"/>
    </row>
    <row r="1250" spans="1:24" x14ac:dyDescent="0.25">
      <c r="A1250" s="6">
        <v>2119</v>
      </c>
      <c r="B1250" s="30">
        <v>1245</v>
      </c>
      <c r="C1250" s="30"/>
      <c r="D1250" s="12"/>
      <c r="E1250" s="12" t="s">
        <v>454</v>
      </c>
      <c r="F1250" s="17" t="s">
        <v>984</v>
      </c>
      <c r="G1250" s="13">
        <v>105</v>
      </c>
      <c r="H1250" s="14">
        <v>279.77249999999998</v>
      </c>
      <c r="I1250" s="14">
        <v>38.0625</v>
      </c>
      <c r="J1250" s="9" t="s">
        <v>1999</v>
      </c>
      <c r="K1250" s="29"/>
      <c r="L1250" s="29"/>
      <c r="M1250" s="29"/>
      <c r="N1250" s="14"/>
      <c r="O1250" s="29"/>
      <c r="P1250" s="29"/>
      <c r="Q1250" s="29"/>
      <c r="R1250" s="29"/>
      <c r="S1250" s="29">
        <f t="shared" si="947"/>
        <v>0</v>
      </c>
      <c r="T1250" s="29">
        <f t="shared" si="948"/>
        <v>38.0625</v>
      </c>
      <c r="U1250" s="29"/>
      <c r="V1250" s="29"/>
      <c r="W1250" s="29"/>
      <c r="X1250" s="29"/>
    </row>
    <row r="1251" spans="1:24" x14ac:dyDescent="0.25">
      <c r="A1251" s="6">
        <v>2120</v>
      </c>
      <c r="B1251" s="30">
        <v>1246</v>
      </c>
      <c r="C1251" s="30"/>
      <c r="D1251" s="12"/>
      <c r="E1251" s="12" t="s">
        <v>454</v>
      </c>
      <c r="F1251" s="17" t="s">
        <v>985</v>
      </c>
      <c r="G1251" s="13">
        <v>96</v>
      </c>
      <c r="H1251" s="14">
        <v>255.792</v>
      </c>
      <c r="I1251" s="14">
        <v>34.799999999999997</v>
      </c>
      <c r="J1251" s="9" t="s">
        <v>1999</v>
      </c>
      <c r="K1251" s="29"/>
      <c r="L1251" s="29"/>
      <c r="M1251" s="29"/>
      <c r="N1251" s="14"/>
      <c r="O1251" s="29"/>
      <c r="P1251" s="29"/>
      <c r="Q1251" s="29"/>
      <c r="R1251" s="29"/>
      <c r="S1251" s="29">
        <f t="shared" si="947"/>
        <v>0</v>
      </c>
      <c r="T1251" s="29">
        <f t="shared" si="948"/>
        <v>34.799999999999997</v>
      </c>
      <c r="U1251" s="29"/>
      <c r="V1251" s="29"/>
      <c r="W1251" s="29"/>
      <c r="X1251" s="29"/>
    </row>
    <row r="1252" spans="1:24" s="10" customFormat="1" x14ac:dyDescent="0.25">
      <c r="A1252" s="6">
        <v>2121</v>
      </c>
      <c r="B1252" s="30">
        <v>1247</v>
      </c>
      <c r="C1252" s="30"/>
      <c r="D1252" s="15" t="s">
        <v>264</v>
      </c>
      <c r="E1252" s="15"/>
      <c r="F1252" s="9"/>
      <c r="G1252" s="16">
        <v>236</v>
      </c>
      <c r="H1252" s="9">
        <v>628.822</v>
      </c>
      <c r="I1252" s="9">
        <v>85.55</v>
      </c>
      <c r="J1252" s="9" t="s">
        <v>1999</v>
      </c>
      <c r="K1252" s="21"/>
      <c r="L1252" s="21"/>
      <c r="M1252" s="21"/>
      <c r="N1252" s="21">
        <f t="shared" ref="N1252" si="949">SUM(N1253:N1256)</f>
        <v>0</v>
      </c>
      <c r="O1252" s="21"/>
      <c r="P1252" s="21"/>
      <c r="Q1252" s="21"/>
      <c r="R1252" s="21"/>
      <c r="S1252" s="21">
        <f t="shared" ref="S1252:T1252" si="950">SUM(S1253:S1256)</f>
        <v>0</v>
      </c>
      <c r="T1252" s="21">
        <f t="shared" si="950"/>
        <v>85.55</v>
      </c>
      <c r="U1252" s="21"/>
      <c r="V1252" s="21"/>
      <c r="W1252" s="21"/>
      <c r="X1252" s="21"/>
    </row>
    <row r="1253" spans="1:24" x14ac:dyDescent="0.25">
      <c r="A1253" s="6">
        <v>2122</v>
      </c>
      <c r="B1253" s="30">
        <v>1248</v>
      </c>
      <c r="C1253" s="30"/>
      <c r="D1253" s="12"/>
      <c r="E1253" s="12" t="s">
        <v>455</v>
      </c>
      <c r="F1253" s="17" t="s">
        <v>1846</v>
      </c>
      <c r="G1253" s="13">
        <v>150</v>
      </c>
      <c r="H1253" s="14">
        <v>399.67500000000001</v>
      </c>
      <c r="I1253" s="14">
        <v>54.375</v>
      </c>
      <c r="J1253" s="9" t="s">
        <v>1999</v>
      </c>
      <c r="K1253" s="29"/>
      <c r="L1253" s="29"/>
      <c r="M1253" s="29"/>
      <c r="N1253" s="14"/>
      <c r="O1253" s="29"/>
      <c r="P1253" s="29"/>
      <c r="Q1253" s="29"/>
      <c r="R1253" s="29"/>
      <c r="S1253" s="29">
        <f t="shared" ref="S1253:S1256" si="951">N1253/100*R1253</f>
        <v>0</v>
      </c>
      <c r="T1253" s="29">
        <f t="shared" ref="T1253:T1256" si="952">I1253-S1253</f>
        <v>54.375</v>
      </c>
      <c r="U1253" s="29"/>
      <c r="V1253" s="29"/>
      <c r="W1253" s="29"/>
      <c r="X1253" s="29"/>
    </row>
    <row r="1254" spans="1:24" x14ac:dyDescent="0.25">
      <c r="A1254" s="6">
        <v>2123</v>
      </c>
      <c r="B1254" s="30">
        <v>1249</v>
      </c>
      <c r="C1254" s="30"/>
      <c r="D1254" s="12"/>
      <c r="E1254" s="12" t="s">
        <v>454</v>
      </c>
      <c r="F1254" s="17" t="s">
        <v>986</v>
      </c>
      <c r="G1254" s="13">
        <v>18</v>
      </c>
      <c r="H1254" s="14">
        <v>47.960999999999999</v>
      </c>
      <c r="I1254" s="14">
        <v>6.5250000000000004</v>
      </c>
      <c r="J1254" s="9" t="s">
        <v>1999</v>
      </c>
      <c r="K1254" s="29"/>
      <c r="L1254" s="29"/>
      <c r="M1254" s="29"/>
      <c r="N1254" s="14"/>
      <c r="O1254" s="29"/>
      <c r="P1254" s="29"/>
      <c r="Q1254" s="29"/>
      <c r="R1254" s="29"/>
      <c r="S1254" s="29">
        <f t="shared" si="951"/>
        <v>0</v>
      </c>
      <c r="T1254" s="29">
        <f t="shared" si="952"/>
        <v>6.5250000000000004</v>
      </c>
      <c r="U1254" s="29"/>
      <c r="V1254" s="29"/>
      <c r="W1254" s="29"/>
      <c r="X1254" s="29"/>
    </row>
    <row r="1255" spans="1:24" x14ac:dyDescent="0.25">
      <c r="A1255" s="6">
        <v>2124</v>
      </c>
      <c r="B1255" s="30">
        <v>1250</v>
      </c>
      <c r="C1255" s="30"/>
      <c r="D1255" s="12"/>
      <c r="E1255" s="12" t="s">
        <v>454</v>
      </c>
      <c r="F1255" s="17" t="s">
        <v>987</v>
      </c>
      <c r="G1255" s="13">
        <v>58</v>
      </c>
      <c r="H1255" s="14">
        <v>154.541</v>
      </c>
      <c r="I1255" s="14">
        <v>21.025000000000002</v>
      </c>
      <c r="J1255" s="9" t="s">
        <v>1999</v>
      </c>
      <c r="K1255" s="29"/>
      <c r="L1255" s="29"/>
      <c r="M1255" s="29"/>
      <c r="N1255" s="14"/>
      <c r="O1255" s="29"/>
      <c r="P1255" s="29"/>
      <c r="Q1255" s="29"/>
      <c r="R1255" s="29"/>
      <c r="S1255" s="29">
        <f t="shared" si="951"/>
        <v>0</v>
      </c>
      <c r="T1255" s="29">
        <f t="shared" si="952"/>
        <v>21.025000000000002</v>
      </c>
      <c r="U1255" s="29"/>
      <c r="V1255" s="29"/>
      <c r="W1255" s="29"/>
      <c r="X1255" s="29"/>
    </row>
    <row r="1256" spans="1:24" x14ac:dyDescent="0.25">
      <c r="A1256" s="6">
        <v>2125</v>
      </c>
      <c r="B1256" s="30">
        <v>1251</v>
      </c>
      <c r="C1256" s="30"/>
      <c r="D1256" s="12"/>
      <c r="E1256" s="12" t="s">
        <v>454</v>
      </c>
      <c r="F1256" s="17" t="s">
        <v>988</v>
      </c>
      <c r="G1256" s="13">
        <v>10</v>
      </c>
      <c r="H1256" s="14">
        <v>26.645</v>
      </c>
      <c r="I1256" s="14">
        <v>3.625</v>
      </c>
      <c r="J1256" s="9" t="s">
        <v>1999</v>
      </c>
      <c r="K1256" s="29"/>
      <c r="L1256" s="29"/>
      <c r="M1256" s="29"/>
      <c r="N1256" s="14"/>
      <c r="O1256" s="29"/>
      <c r="P1256" s="29"/>
      <c r="Q1256" s="29"/>
      <c r="R1256" s="29"/>
      <c r="S1256" s="29">
        <f t="shared" si="951"/>
        <v>0</v>
      </c>
      <c r="T1256" s="29">
        <f t="shared" si="952"/>
        <v>3.625</v>
      </c>
      <c r="U1256" s="29"/>
      <c r="V1256" s="29"/>
      <c r="W1256" s="29"/>
      <c r="X1256" s="29"/>
    </row>
    <row r="1257" spans="1:24" s="10" customFormat="1" x14ac:dyDescent="0.25">
      <c r="A1257" s="6">
        <v>2126</v>
      </c>
      <c r="B1257" s="30">
        <v>1252</v>
      </c>
      <c r="C1257" s="30"/>
      <c r="D1257" s="15" t="s">
        <v>265</v>
      </c>
      <c r="E1257" s="15"/>
      <c r="F1257" s="9"/>
      <c r="G1257" s="16">
        <v>503</v>
      </c>
      <c r="H1257" s="9">
        <v>1340.2434999999998</v>
      </c>
      <c r="I1257" s="9">
        <v>182.33750000000001</v>
      </c>
      <c r="J1257" s="9" t="s">
        <v>1999</v>
      </c>
      <c r="K1257" s="21"/>
      <c r="L1257" s="21"/>
      <c r="M1257" s="21"/>
      <c r="N1257" s="21">
        <f t="shared" ref="N1257" si="953">SUM(N1258:N1261)</f>
        <v>0</v>
      </c>
      <c r="O1257" s="21"/>
      <c r="P1257" s="21"/>
      <c r="Q1257" s="21"/>
      <c r="R1257" s="21"/>
      <c r="S1257" s="21">
        <f t="shared" ref="S1257:T1257" si="954">SUM(S1258:S1261)</f>
        <v>0</v>
      </c>
      <c r="T1257" s="21">
        <f t="shared" si="954"/>
        <v>182.33750000000001</v>
      </c>
      <c r="U1257" s="21"/>
      <c r="V1257" s="21"/>
      <c r="W1257" s="21"/>
      <c r="X1257" s="21"/>
    </row>
    <row r="1258" spans="1:24" x14ac:dyDescent="0.25">
      <c r="A1258" s="6">
        <v>2127</v>
      </c>
      <c r="B1258" s="30">
        <v>1253</v>
      </c>
      <c r="C1258" s="30"/>
      <c r="D1258" s="12"/>
      <c r="E1258" s="12" t="s">
        <v>455</v>
      </c>
      <c r="F1258" s="17" t="s">
        <v>1847</v>
      </c>
      <c r="G1258" s="13">
        <v>233</v>
      </c>
      <c r="H1258" s="14">
        <v>620.82849999999996</v>
      </c>
      <c r="I1258" s="14">
        <v>84.462500000000006</v>
      </c>
      <c r="J1258" s="9" t="s">
        <v>1999</v>
      </c>
      <c r="K1258" s="29"/>
      <c r="L1258" s="29"/>
      <c r="M1258" s="29"/>
      <c r="N1258" s="14"/>
      <c r="O1258" s="29"/>
      <c r="P1258" s="29"/>
      <c r="Q1258" s="29"/>
      <c r="R1258" s="29"/>
      <c r="S1258" s="29">
        <f t="shared" ref="S1258:S1261" si="955">N1258/100*R1258</f>
        <v>0</v>
      </c>
      <c r="T1258" s="29">
        <f t="shared" ref="T1258:T1261" si="956">I1258-S1258</f>
        <v>84.462500000000006</v>
      </c>
      <c r="U1258" s="29"/>
      <c r="V1258" s="29"/>
      <c r="W1258" s="29"/>
      <c r="X1258" s="29"/>
    </row>
    <row r="1259" spans="1:24" x14ac:dyDescent="0.25">
      <c r="A1259" s="6">
        <v>2128</v>
      </c>
      <c r="B1259" s="30">
        <v>1254</v>
      </c>
      <c r="C1259" s="30"/>
      <c r="D1259" s="12"/>
      <c r="E1259" s="12" t="s">
        <v>454</v>
      </c>
      <c r="F1259" s="17" t="s">
        <v>989</v>
      </c>
      <c r="G1259" s="13">
        <v>9</v>
      </c>
      <c r="H1259" s="14">
        <v>23.980499999999999</v>
      </c>
      <c r="I1259" s="14">
        <v>3.2625000000000002</v>
      </c>
      <c r="J1259" s="9" t="s">
        <v>1999</v>
      </c>
      <c r="K1259" s="29"/>
      <c r="L1259" s="29"/>
      <c r="M1259" s="29"/>
      <c r="N1259" s="14"/>
      <c r="O1259" s="29"/>
      <c r="P1259" s="29"/>
      <c r="Q1259" s="29"/>
      <c r="R1259" s="29"/>
      <c r="S1259" s="29">
        <f t="shared" si="955"/>
        <v>0</v>
      </c>
      <c r="T1259" s="29">
        <f t="shared" si="956"/>
        <v>3.2625000000000002</v>
      </c>
      <c r="U1259" s="29"/>
      <c r="V1259" s="29"/>
      <c r="W1259" s="29"/>
      <c r="X1259" s="29"/>
    </row>
    <row r="1260" spans="1:24" x14ac:dyDescent="0.25">
      <c r="A1260" s="6">
        <v>2129</v>
      </c>
      <c r="B1260" s="30">
        <v>1255</v>
      </c>
      <c r="C1260" s="30"/>
      <c r="D1260" s="12"/>
      <c r="E1260" s="12" t="s">
        <v>454</v>
      </c>
      <c r="F1260" s="17" t="s">
        <v>990</v>
      </c>
      <c r="G1260" s="13">
        <v>76</v>
      </c>
      <c r="H1260" s="14">
        <v>202.50199999999998</v>
      </c>
      <c r="I1260" s="14">
        <v>27.550000000000004</v>
      </c>
      <c r="J1260" s="9" t="s">
        <v>1999</v>
      </c>
      <c r="K1260" s="29"/>
      <c r="L1260" s="29"/>
      <c r="M1260" s="29"/>
      <c r="N1260" s="14"/>
      <c r="O1260" s="29"/>
      <c r="P1260" s="29"/>
      <c r="Q1260" s="29"/>
      <c r="R1260" s="29"/>
      <c r="S1260" s="29">
        <f t="shared" si="955"/>
        <v>0</v>
      </c>
      <c r="T1260" s="29">
        <f t="shared" si="956"/>
        <v>27.550000000000004</v>
      </c>
      <c r="U1260" s="29"/>
      <c r="V1260" s="29"/>
      <c r="W1260" s="29"/>
      <c r="X1260" s="29"/>
    </row>
    <row r="1261" spans="1:24" x14ac:dyDescent="0.25">
      <c r="A1261" s="6">
        <v>2130</v>
      </c>
      <c r="B1261" s="30">
        <v>1256</v>
      </c>
      <c r="C1261" s="30"/>
      <c r="D1261" s="12"/>
      <c r="E1261" s="12" t="s">
        <v>454</v>
      </c>
      <c r="F1261" s="17" t="s">
        <v>991</v>
      </c>
      <c r="G1261" s="13">
        <v>185</v>
      </c>
      <c r="H1261" s="14">
        <v>492.93249999999995</v>
      </c>
      <c r="I1261" s="14">
        <v>67.0625</v>
      </c>
      <c r="J1261" s="9" t="s">
        <v>1999</v>
      </c>
      <c r="K1261" s="29"/>
      <c r="L1261" s="29"/>
      <c r="M1261" s="29"/>
      <c r="N1261" s="14"/>
      <c r="O1261" s="29"/>
      <c r="P1261" s="29"/>
      <c r="Q1261" s="29"/>
      <c r="R1261" s="29"/>
      <c r="S1261" s="29">
        <f t="shared" si="955"/>
        <v>0</v>
      </c>
      <c r="T1261" s="29">
        <f t="shared" si="956"/>
        <v>67.0625</v>
      </c>
      <c r="U1261" s="29"/>
      <c r="V1261" s="29"/>
      <c r="W1261" s="29"/>
      <c r="X1261" s="29"/>
    </row>
    <row r="1262" spans="1:24" s="10" customFormat="1" x14ac:dyDescent="0.25">
      <c r="A1262" s="6">
        <v>2131</v>
      </c>
      <c r="B1262" s="30">
        <v>1257</v>
      </c>
      <c r="C1262" s="30"/>
      <c r="D1262" s="15" t="s">
        <v>266</v>
      </c>
      <c r="E1262" s="15"/>
      <c r="F1262" s="9"/>
      <c r="G1262" s="16">
        <v>369</v>
      </c>
      <c r="H1262" s="9">
        <v>983.20050000000003</v>
      </c>
      <c r="I1262" s="9">
        <v>133.76250000000002</v>
      </c>
      <c r="J1262" s="9" t="s">
        <v>1999</v>
      </c>
      <c r="K1262" s="21"/>
      <c r="L1262" s="21"/>
      <c r="M1262" s="21"/>
      <c r="N1262" s="21">
        <f t="shared" ref="N1262" si="957">SUM(N1263:N1266)</f>
        <v>0</v>
      </c>
      <c r="O1262" s="21"/>
      <c r="P1262" s="21"/>
      <c r="Q1262" s="21"/>
      <c r="R1262" s="21"/>
      <c r="S1262" s="21">
        <f t="shared" ref="S1262:T1262" si="958">SUM(S1263:S1266)</f>
        <v>0</v>
      </c>
      <c r="T1262" s="21">
        <f t="shared" si="958"/>
        <v>133.76250000000002</v>
      </c>
      <c r="U1262" s="21"/>
      <c r="V1262" s="21"/>
      <c r="W1262" s="21"/>
      <c r="X1262" s="21"/>
    </row>
    <row r="1263" spans="1:24" x14ac:dyDescent="0.25">
      <c r="A1263" s="6">
        <v>2132</v>
      </c>
      <c r="B1263" s="30">
        <v>1258</v>
      </c>
      <c r="C1263" s="30"/>
      <c r="D1263" s="12"/>
      <c r="E1263" s="12" t="s">
        <v>455</v>
      </c>
      <c r="F1263" s="17" t="s">
        <v>1848</v>
      </c>
      <c r="G1263" s="13">
        <v>173</v>
      </c>
      <c r="H1263" s="14">
        <v>460.95850000000002</v>
      </c>
      <c r="I1263" s="14">
        <v>62.712500000000006</v>
      </c>
      <c r="J1263" s="9" t="s">
        <v>1999</v>
      </c>
      <c r="K1263" s="29"/>
      <c r="L1263" s="29"/>
      <c r="M1263" s="29"/>
      <c r="N1263" s="14"/>
      <c r="O1263" s="29"/>
      <c r="P1263" s="29"/>
      <c r="Q1263" s="29"/>
      <c r="R1263" s="29"/>
      <c r="S1263" s="29">
        <f t="shared" ref="S1263:S1266" si="959">N1263/100*R1263</f>
        <v>0</v>
      </c>
      <c r="T1263" s="29">
        <f t="shared" ref="T1263:T1266" si="960">I1263-S1263</f>
        <v>62.712500000000006</v>
      </c>
      <c r="U1263" s="29"/>
      <c r="V1263" s="29"/>
      <c r="W1263" s="29"/>
      <c r="X1263" s="29"/>
    </row>
    <row r="1264" spans="1:24" x14ac:dyDescent="0.25">
      <c r="A1264" s="6">
        <v>2133</v>
      </c>
      <c r="B1264" s="30">
        <v>1259</v>
      </c>
      <c r="C1264" s="30"/>
      <c r="D1264" s="12"/>
      <c r="E1264" s="12" t="s">
        <v>453</v>
      </c>
      <c r="F1264" s="17" t="s">
        <v>1492</v>
      </c>
      <c r="G1264" s="13">
        <v>80</v>
      </c>
      <c r="H1264" s="14">
        <v>213.16</v>
      </c>
      <c r="I1264" s="14">
        <v>29</v>
      </c>
      <c r="J1264" s="9" t="s">
        <v>1999</v>
      </c>
      <c r="K1264" s="29"/>
      <c r="L1264" s="29"/>
      <c r="M1264" s="29"/>
      <c r="N1264" s="14"/>
      <c r="O1264" s="29"/>
      <c r="P1264" s="29"/>
      <c r="Q1264" s="29"/>
      <c r="R1264" s="29"/>
      <c r="S1264" s="29">
        <f t="shared" si="959"/>
        <v>0</v>
      </c>
      <c r="T1264" s="29">
        <f t="shared" si="960"/>
        <v>29</v>
      </c>
      <c r="U1264" s="29"/>
      <c r="V1264" s="29"/>
      <c r="W1264" s="29"/>
      <c r="X1264" s="29"/>
    </row>
    <row r="1265" spans="1:24" x14ac:dyDescent="0.25">
      <c r="A1265" s="6">
        <v>2134</v>
      </c>
      <c r="B1265" s="30">
        <v>1260</v>
      </c>
      <c r="C1265" s="30"/>
      <c r="D1265" s="12"/>
      <c r="E1265" s="12" t="s">
        <v>454</v>
      </c>
      <c r="F1265" s="17" t="s">
        <v>992</v>
      </c>
      <c r="G1265" s="13">
        <v>116</v>
      </c>
      <c r="H1265" s="14">
        <v>309.08199999999999</v>
      </c>
      <c r="I1265" s="14">
        <v>42.050000000000004</v>
      </c>
      <c r="J1265" s="9" t="s">
        <v>1999</v>
      </c>
      <c r="K1265" s="29"/>
      <c r="L1265" s="29"/>
      <c r="M1265" s="29"/>
      <c r="N1265" s="14"/>
      <c r="O1265" s="29"/>
      <c r="P1265" s="29"/>
      <c r="Q1265" s="29"/>
      <c r="R1265" s="29"/>
      <c r="S1265" s="29">
        <f t="shared" si="959"/>
        <v>0</v>
      </c>
      <c r="T1265" s="29">
        <f t="shared" si="960"/>
        <v>42.050000000000004</v>
      </c>
      <c r="U1265" s="29"/>
      <c r="V1265" s="29"/>
      <c r="W1265" s="29"/>
      <c r="X1265" s="29"/>
    </row>
    <row r="1266" spans="1:24" x14ac:dyDescent="0.25">
      <c r="A1266" s="6">
        <v>2135</v>
      </c>
      <c r="B1266" s="30">
        <v>1261</v>
      </c>
      <c r="C1266" s="30"/>
      <c r="D1266" s="12"/>
      <c r="E1266" s="12" t="s">
        <v>454</v>
      </c>
      <c r="F1266" s="17" t="s">
        <v>993</v>
      </c>
      <c r="G1266" s="13">
        <v>0</v>
      </c>
      <c r="H1266" s="14">
        <v>0</v>
      </c>
      <c r="I1266" s="14">
        <v>0</v>
      </c>
      <c r="J1266" s="9" t="s">
        <v>1999</v>
      </c>
      <c r="K1266" s="29"/>
      <c r="L1266" s="29"/>
      <c r="M1266" s="29"/>
      <c r="N1266" s="14"/>
      <c r="O1266" s="29"/>
      <c r="P1266" s="29"/>
      <c r="Q1266" s="29"/>
      <c r="R1266" s="29"/>
      <c r="S1266" s="29">
        <f t="shared" si="959"/>
        <v>0</v>
      </c>
      <c r="T1266" s="29">
        <f t="shared" si="960"/>
        <v>0</v>
      </c>
      <c r="U1266" s="29"/>
      <c r="V1266" s="29"/>
      <c r="W1266" s="29"/>
      <c r="X1266" s="29"/>
    </row>
    <row r="1267" spans="1:24" s="10" customFormat="1" x14ac:dyDescent="0.25">
      <c r="A1267" s="6">
        <v>2136</v>
      </c>
      <c r="B1267" s="30">
        <v>1262</v>
      </c>
      <c r="C1267" s="30"/>
      <c r="D1267" s="15" t="s">
        <v>267</v>
      </c>
      <c r="E1267" s="15"/>
      <c r="F1267" s="9"/>
      <c r="G1267" s="16">
        <v>261</v>
      </c>
      <c r="H1267" s="9">
        <v>695.43449999999984</v>
      </c>
      <c r="I1267" s="9">
        <v>94.612500000000011</v>
      </c>
      <c r="J1267" s="9" t="s">
        <v>1999</v>
      </c>
      <c r="K1267" s="21"/>
      <c r="L1267" s="21"/>
      <c r="M1267" s="21"/>
      <c r="N1267" s="21">
        <f t="shared" ref="N1267" si="961">SUM(N1268:N1269)</f>
        <v>0</v>
      </c>
      <c r="O1267" s="21"/>
      <c r="P1267" s="21"/>
      <c r="Q1267" s="21"/>
      <c r="R1267" s="21"/>
      <c r="S1267" s="21">
        <f t="shared" ref="S1267:T1267" si="962">SUM(S1268:S1269)</f>
        <v>0</v>
      </c>
      <c r="T1267" s="21">
        <f t="shared" si="962"/>
        <v>94.612500000000011</v>
      </c>
      <c r="U1267" s="21"/>
      <c r="V1267" s="21"/>
      <c r="W1267" s="21"/>
      <c r="X1267" s="21"/>
    </row>
    <row r="1268" spans="1:24" ht="31.5" customHeight="1" x14ac:dyDescent="0.25">
      <c r="A1268" s="6">
        <v>2137</v>
      </c>
      <c r="B1268" s="30">
        <v>1263</v>
      </c>
      <c r="C1268" s="30"/>
      <c r="D1268" s="12"/>
      <c r="E1268" s="12" t="s">
        <v>531</v>
      </c>
      <c r="F1268" s="17" t="s">
        <v>994</v>
      </c>
      <c r="G1268" s="13">
        <v>177</v>
      </c>
      <c r="H1268" s="14">
        <v>471.61649999999992</v>
      </c>
      <c r="I1268" s="14">
        <v>64.162500000000009</v>
      </c>
      <c r="J1268" s="9" t="s">
        <v>1999</v>
      </c>
      <c r="K1268" s="29"/>
      <c r="L1268" s="29"/>
      <c r="M1268" s="29"/>
      <c r="N1268" s="14"/>
      <c r="O1268" s="29"/>
      <c r="P1268" s="29"/>
      <c r="Q1268" s="29"/>
      <c r="R1268" s="29"/>
      <c r="S1268" s="29">
        <f t="shared" ref="S1268:S1269" si="963">N1268/100*R1268</f>
        <v>0</v>
      </c>
      <c r="T1268" s="29">
        <f t="shared" ref="T1268:T1269" si="964">I1268-S1268</f>
        <v>64.162500000000009</v>
      </c>
      <c r="U1268" s="29"/>
      <c r="V1268" s="29"/>
      <c r="W1268" s="29"/>
      <c r="X1268" s="29"/>
    </row>
    <row r="1269" spans="1:24" x14ac:dyDescent="0.25">
      <c r="A1269" s="6">
        <v>2138</v>
      </c>
      <c r="B1269" s="30">
        <v>1264</v>
      </c>
      <c r="C1269" s="30"/>
      <c r="D1269" s="12"/>
      <c r="E1269" s="12" t="s">
        <v>453</v>
      </c>
      <c r="F1269" s="17" t="s">
        <v>1493</v>
      </c>
      <c r="G1269" s="13">
        <v>84</v>
      </c>
      <c r="H1269" s="14">
        <v>223.81799999999998</v>
      </c>
      <c r="I1269" s="14">
        <v>30.45</v>
      </c>
      <c r="J1269" s="9" t="s">
        <v>1999</v>
      </c>
      <c r="K1269" s="29"/>
      <c r="L1269" s="29"/>
      <c r="M1269" s="29"/>
      <c r="N1269" s="14"/>
      <c r="O1269" s="29"/>
      <c r="P1269" s="29"/>
      <c r="Q1269" s="29"/>
      <c r="R1269" s="29"/>
      <c r="S1269" s="29">
        <f t="shared" si="963"/>
        <v>0</v>
      </c>
      <c r="T1269" s="29">
        <f t="shared" si="964"/>
        <v>30.45</v>
      </c>
      <c r="U1269" s="29"/>
      <c r="V1269" s="29"/>
      <c r="W1269" s="29"/>
      <c r="X1269" s="29"/>
    </row>
    <row r="1270" spans="1:24" s="10" customFormat="1" x14ac:dyDescent="0.25">
      <c r="A1270" s="6">
        <v>2139</v>
      </c>
      <c r="B1270" s="30">
        <v>1265</v>
      </c>
      <c r="C1270" s="30"/>
      <c r="D1270" s="15" t="s">
        <v>268</v>
      </c>
      <c r="E1270" s="15"/>
      <c r="F1270" s="9"/>
      <c r="G1270" s="16">
        <v>481</v>
      </c>
      <c r="H1270" s="9">
        <v>1281.6245000000001</v>
      </c>
      <c r="I1270" s="9">
        <v>174.36249999999998</v>
      </c>
      <c r="J1270" s="9" t="s">
        <v>1999</v>
      </c>
      <c r="K1270" s="21"/>
      <c r="L1270" s="21"/>
      <c r="M1270" s="21"/>
      <c r="N1270" s="21">
        <f t="shared" ref="N1270" si="965">SUM(N1271:N1273)</f>
        <v>0</v>
      </c>
      <c r="O1270" s="21"/>
      <c r="P1270" s="21"/>
      <c r="Q1270" s="21"/>
      <c r="R1270" s="21"/>
      <c r="S1270" s="21">
        <f t="shared" ref="S1270:T1270" si="966">SUM(S1271:S1273)</f>
        <v>0</v>
      </c>
      <c r="T1270" s="21">
        <f t="shared" si="966"/>
        <v>174.36249999999998</v>
      </c>
      <c r="U1270" s="21"/>
      <c r="V1270" s="21"/>
      <c r="W1270" s="21"/>
      <c r="X1270" s="21"/>
    </row>
    <row r="1271" spans="1:24" x14ac:dyDescent="0.25">
      <c r="A1271" s="6">
        <v>2140</v>
      </c>
      <c r="B1271" s="30">
        <v>1266</v>
      </c>
      <c r="C1271" s="30"/>
      <c r="D1271" s="12"/>
      <c r="E1271" s="12" t="s">
        <v>455</v>
      </c>
      <c r="F1271" s="17" t="s">
        <v>1849</v>
      </c>
      <c r="G1271" s="13">
        <v>335</v>
      </c>
      <c r="H1271" s="14">
        <v>892.60750000000007</v>
      </c>
      <c r="I1271" s="14">
        <v>121.4375</v>
      </c>
      <c r="J1271" s="9" t="s">
        <v>1999</v>
      </c>
      <c r="K1271" s="29"/>
      <c r="L1271" s="29"/>
      <c r="M1271" s="29"/>
      <c r="N1271" s="14"/>
      <c r="O1271" s="29"/>
      <c r="P1271" s="29"/>
      <c r="Q1271" s="29"/>
      <c r="R1271" s="29"/>
      <c r="S1271" s="29">
        <f t="shared" ref="S1271:S1273" si="967">N1271/100*R1271</f>
        <v>0</v>
      </c>
      <c r="T1271" s="29">
        <f t="shared" ref="T1271:T1273" si="968">I1271-S1271</f>
        <v>121.4375</v>
      </c>
      <c r="U1271" s="29"/>
      <c r="V1271" s="29"/>
      <c r="W1271" s="29"/>
      <c r="X1271" s="29"/>
    </row>
    <row r="1272" spans="1:24" x14ac:dyDescent="0.25">
      <c r="A1272" s="6">
        <v>2141</v>
      </c>
      <c r="B1272" s="30">
        <v>1267</v>
      </c>
      <c r="C1272" s="30"/>
      <c r="D1272" s="12"/>
      <c r="E1272" s="12" t="s">
        <v>454</v>
      </c>
      <c r="F1272" s="17" t="s">
        <v>995</v>
      </c>
      <c r="G1272" s="13">
        <v>64</v>
      </c>
      <c r="H1272" s="14">
        <v>170.52799999999996</v>
      </c>
      <c r="I1272" s="14">
        <v>23.200000000000003</v>
      </c>
      <c r="J1272" s="9" t="s">
        <v>1999</v>
      </c>
      <c r="K1272" s="29"/>
      <c r="L1272" s="29"/>
      <c r="M1272" s="29"/>
      <c r="N1272" s="14"/>
      <c r="O1272" s="29"/>
      <c r="P1272" s="29"/>
      <c r="Q1272" s="29"/>
      <c r="R1272" s="29"/>
      <c r="S1272" s="29">
        <f t="shared" si="967"/>
        <v>0</v>
      </c>
      <c r="T1272" s="29">
        <f t="shared" si="968"/>
        <v>23.200000000000003</v>
      </c>
      <c r="U1272" s="29"/>
      <c r="V1272" s="29"/>
      <c r="W1272" s="29"/>
      <c r="X1272" s="29"/>
    </row>
    <row r="1273" spans="1:24" x14ac:dyDescent="0.25">
      <c r="A1273" s="6">
        <v>2142</v>
      </c>
      <c r="B1273" s="30">
        <v>1268</v>
      </c>
      <c r="C1273" s="30"/>
      <c r="D1273" s="12"/>
      <c r="E1273" s="12" t="s">
        <v>454</v>
      </c>
      <c r="F1273" s="17" t="s">
        <v>996</v>
      </c>
      <c r="G1273" s="13">
        <v>82</v>
      </c>
      <c r="H1273" s="14">
        <v>218.48899999999998</v>
      </c>
      <c r="I1273" s="14">
        <v>29.725000000000001</v>
      </c>
      <c r="J1273" s="9" t="s">
        <v>1999</v>
      </c>
      <c r="K1273" s="29"/>
      <c r="L1273" s="29"/>
      <c r="M1273" s="29"/>
      <c r="N1273" s="14"/>
      <c r="O1273" s="29"/>
      <c r="P1273" s="29"/>
      <c r="Q1273" s="29"/>
      <c r="R1273" s="29"/>
      <c r="S1273" s="29">
        <f t="shared" si="967"/>
        <v>0</v>
      </c>
      <c r="T1273" s="29">
        <f t="shared" si="968"/>
        <v>29.725000000000001</v>
      </c>
      <c r="U1273" s="29"/>
      <c r="V1273" s="29"/>
      <c r="W1273" s="29"/>
      <c r="X1273" s="29"/>
    </row>
    <row r="1274" spans="1:24" s="10" customFormat="1" x14ac:dyDescent="0.25">
      <c r="A1274" s="6">
        <v>2143</v>
      </c>
      <c r="B1274" s="30">
        <v>1269</v>
      </c>
      <c r="C1274" s="30"/>
      <c r="D1274" s="15" t="s">
        <v>269</v>
      </c>
      <c r="E1274" s="15"/>
      <c r="F1274" s="9"/>
      <c r="G1274" s="16">
        <v>320</v>
      </c>
      <c r="H1274" s="9">
        <v>852.64</v>
      </c>
      <c r="I1274" s="9">
        <v>116.00000000000003</v>
      </c>
      <c r="J1274" s="9" t="s">
        <v>1999</v>
      </c>
      <c r="K1274" s="21"/>
      <c r="L1274" s="21"/>
      <c r="M1274" s="21"/>
      <c r="N1274" s="21">
        <f t="shared" ref="N1274" si="969">SUM(N1275:N1276)</f>
        <v>0</v>
      </c>
      <c r="O1274" s="21"/>
      <c r="P1274" s="21"/>
      <c r="Q1274" s="21"/>
      <c r="R1274" s="21"/>
      <c r="S1274" s="21">
        <f t="shared" ref="S1274:T1274" si="970">SUM(S1275:S1276)</f>
        <v>0</v>
      </c>
      <c r="T1274" s="21">
        <f t="shared" si="970"/>
        <v>116.00000000000003</v>
      </c>
      <c r="U1274" s="21"/>
      <c r="V1274" s="21"/>
      <c r="W1274" s="21"/>
      <c r="X1274" s="21"/>
    </row>
    <row r="1275" spans="1:24" x14ac:dyDescent="0.25">
      <c r="A1275" s="6">
        <v>2144</v>
      </c>
      <c r="B1275" s="30">
        <v>1270</v>
      </c>
      <c r="C1275" s="30"/>
      <c r="D1275" s="12"/>
      <c r="E1275" s="12" t="s">
        <v>455</v>
      </c>
      <c r="F1275" s="17" t="s">
        <v>1850</v>
      </c>
      <c r="G1275" s="13">
        <v>297</v>
      </c>
      <c r="H1275" s="14">
        <v>791.35649999999998</v>
      </c>
      <c r="I1275" s="14">
        <v>107.66250000000002</v>
      </c>
      <c r="J1275" s="9" t="s">
        <v>1999</v>
      </c>
      <c r="K1275" s="29"/>
      <c r="L1275" s="29"/>
      <c r="M1275" s="29"/>
      <c r="N1275" s="14"/>
      <c r="O1275" s="29"/>
      <c r="P1275" s="29"/>
      <c r="Q1275" s="29"/>
      <c r="R1275" s="29"/>
      <c r="S1275" s="29">
        <f t="shared" ref="S1275:S1276" si="971">N1275/100*R1275</f>
        <v>0</v>
      </c>
      <c r="T1275" s="29">
        <f t="shared" ref="T1275:T1276" si="972">I1275-S1275</f>
        <v>107.66250000000002</v>
      </c>
      <c r="U1275" s="29"/>
      <c r="V1275" s="29"/>
      <c r="W1275" s="29"/>
      <c r="X1275" s="29"/>
    </row>
    <row r="1276" spans="1:24" x14ac:dyDescent="0.25">
      <c r="A1276" s="6">
        <v>2145</v>
      </c>
      <c r="B1276" s="30">
        <v>1271</v>
      </c>
      <c r="C1276" s="30"/>
      <c r="D1276" s="12"/>
      <c r="E1276" s="12" t="s">
        <v>454</v>
      </c>
      <c r="F1276" s="17" t="s">
        <v>997</v>
      </c>
      <c r="G1276" s="13">
        <v>23</v>
      </c>
      <c r="H1276" s="14">
        <v>61.283499999999989</v>
      </c>
      <c r="I1276" s="14">
        <v>8.3375000000000004</v>
      </c>
      <c r="J1276" s="9" t="s">
        <v>1999</v>
      </c>
      <c r="K1276" s="29"/>
      <c r="L1276" s="29"/>
      <c r="M1276" s="29"/>
      <c r="N1276" s="14"/>
      <c r="O1276" s="29"/>
      <c r="P1276" s="29"/>
      <c r="Q1276" s="29"/>
      <c r="R1276" s="29"/>
      <c r="S1276" s="29">
        <f t="shared" si="971"/>
        <v>0</v>
      </c>
      <c r="T1276" s="29">
        <f t="shared" si="972"/>
        <v>8.3375000000000004</v>
      </c>
      <c r="U1276" s="29"/>
      <c r="V1276" s="29"/>
      <c r="W1276" s="29"/>
      <c r="X1276" s="29"/>
    </row>
    <row r="1277" spans="1:24" s="10" customFormat="1" x14ac:dyDescent="0.25">
      <c r="A1277" s="6">
        <v>2146</v>
      </c>
      <c r="B1277" s="30">
        <v>1272</v>
      </c>
      <c r="C1277" s="30"/>
      <c r="D1277" s="15" t="s">
        <v>270</v>
      </c>
      <c r="E1277" s="15"/>
      <c r="F1277" s="9"/>
      <c r="G1277" s="16">
        <v>437</v>
      </c>
      <c r="H1277" s="9">
        <v>1155.049</v>
      </c>
      <c r="I1277" s="9">
        <v>154.98124999999999</v>
      </c>
      <c r="J1277" s="9" t="s">
        <v>1999</v>
      </c>
      <c r="K1277" s="21"/>
      <c r="L1277" s="21"/>
      <c r="M1277" s="21"/>
      <c r="N1277" s="21">
        <f t="shared" ref="N1277" si="973">SUM(N1278:N1280)</f>
        <v>0</v>
      </c>
      <c r="O1277" s="21"/>
      <c r="P1277" s="21"/>
      <c r="Q1277" s="21"/>
      <c r="R1277" s="21"/>
      <c r="S1277" s="21">
        <f t="shared" ref="S1277:T1277" si="974">SUM(S1278:S1280)</f>
        <v>0</v>
      </c>
      <c r="T1277" s="21">
        <f t="shared" si="974"/>
        <v>154.98124999999999</v>
      </c>
      <c r="U1277" s="21"/>
      <c r="V1277" s="21"/>
      <c r="W1277" s="21"/>
      <c r="X1277" s="21"/>
    </row>
    <row r="1278" spans="1:24" x14ac:dyDescent="0.25">
      <c r="A1278" s="6">
        <v>2147</v>
      </c>
      <c r="B1278" s="30">
        <v>1273</v>
      </c>
      <c r="C1278" s="30"/>
      <c r="D1278" s="12"/>
      <c r="E1278" s="12" t="s">
        <v>455</v>
      </c>
      <c r="F1278" s="17" t="s">
        <v>1851</v>
      </c>
      <c r="G1278" s="13">
        <v>260</v>
      </c>
      <c r="H1278" s="14">
        <v>683.43249999999989</v>
      </c>
      <c r="I1278" s="14">
        <v>90.818749999999994</v>
      </c>
      <c r="J1278" s="9" t="s">
        <v>1999</v>
      </c>
      <c r="K1278" s="29"/>
      <c r="L1278" s="29"/>
      <c r="M1278" s="29"/>
      <c r="N1278" s="14"/>
      <c r="O1278" s="29"/>
      <c r="P1278" s="29"/>
      <c r="Q1278" s="29"/>
      <c r="R1278" s="29"/>
      <c r="S1278" s="29">
        <f t="shared" ref="S1278:S1280" si="975">N1278/100*R1278</f>
        <v>0</v>
      </c>
      <c r="T1278" s="29">
        <f t="shared" ref="T1278:T1280" si="976">I1278-S1278</f>
        <v>90.818749999999994</v>
      </c>
      <c r="U1278" s="29"/>
      <c r="V1278" s="29"/>
      <c r="W1278" s="29"/>
      <c r="X1278" s="29"/>
    </row>
    <row r="1279" spans="1:24" x14ac:dyDescent="0.25">
      <c r="A1279" s="6">
        <v>2148</v>
      </c>
      <c r="B1279" s="30">
        <v>1274</v>
      </c>
      <c r="C1279" s="30"/>
      <c r="D1279" s="12"/>
      <c r="E1279" s="12" t="s">
        <v>453</v>
      </c>
      <c r="F1279" s="17" t="s">
        <v>1494</v>
      </c>
      <c r="G1279" s="13">
        <v>67</v>
      </c>
      <c r="H1279" s="14">
        <v>178.5215</v>
      </c>
      <c r="I1279" s="14">
        <v>24.287499999999998</v>
      </c>
      <c r="J1279" s="9" t="s">
        <v>1999</v>
      </c>
      <c r="K1279" s="29"/>
      <c r="L1279" s="29"/>
      <c r="M1279" s="29"/>
      <c r="N1279" s="14"/>
      <c r="O1279" s="29"/>
      <c r="P1279" s="29"/>
      <c r="Q1279" s="29"/>
      <c r="R1279" s="29"/>
      <c r="S1279" s="29">
        <f t="shared" si="975"/>
        <v>0</v>
      </c>
      <c r="T1279" s="29">
        <f t="shared" si="976"/>
        <v>24.287499999999998</v>
      </c>
      <c r="U1279" s="29"/>
      <c r="V1279" s="29"/>
      <c r="W1279" s="29"/>
      <c r="X1279" s="29"/>
    </row>
    <row r="1280" spans="1:24" x14ac:dyDescent="0.25">
      <c r="A1280" s="6">
        <v>2149</v>
      </c>
      <c r="B1280" s="30">
        <v>1275</v>
      </c>
      <c r="C1280" s="30"/>
      <c r="D1280" s="12"/>
      <c r="E1280" s="12" t="s">
        <v>454</v>
      </c>
      <c r="F1280" s="17" t="s">
        <v>998</v>
      </c>
      <c r="G1280" s="13">
        <v>110</v>
      </c>
      <c r="H1280" s="14">
        <v>293.09499999999997</v>
      </c>
      <c r="I1280" s="14">
        <v>39.875</v>
      </c>
      <c r="J1280" s="9" t="s">
        <v>1999</v>
      </c>
      <c r="K1280" s="29"/>
      <c r="L1280" s="29"/>
      <c r="M1280" s="29"/>
      <c r="N1280" s="14"/>
      <c r="O1280" s="29"/>
      <c r="P1280" s="29"/>
      <c r="Q1280" s="29"/>
      <c r="R1280" s="29"/>
      <c r="S1280" s="29">
        <f t="shared" si="975"/>
        <v>0</v>
      </c>
      <c r="T1280" s="29">
        <f t="shared" si="976"/>
        <v>39.875</v>
      </c>
      <c r="U1280" s="29"/>
      <c r="V1280" s="29"/>
      <c r="W1280" s="29"/>
      <c r="X1280" s="29"/>
    </row>
    <row r="1281" spans="1:24" s="10" customFormat="1" x14ac:dyDescent="0.25">
      <c r="A1281" s="6">
        <v>2150</v>
      </c>
      <c r="B1281" s="30">
        <v>1276</v>
      </c>
      <c r="C1281" s="30"/>
      <c r="D1281" s="15" t="s">
        <v>271</v>
      </c>
      <c r="E1281" s="15"/>
      <c r="F1281" s="9"/>
      <c r="G1281" s="16">
        <v>285</v>
      </c>
      <c r="H1281" s="9">
        <v>759.38249999999994</v>
      </c>
      <c r="I1281" s="9">
        <v>103.31250000000001</v>
      </c>
      <c r="J1281" s="9" t="s">
        <v>1999</v>
      </c>
      <c r="K1281" s="21"/>
      <c r="L1281" s="21"/>
      <c r="M1281" s="21"/>
      <c r="N1281" s="21">
        <f t="shared" ref="N1281" si="977">SUM(N1282:N1284)</f>
        <v>0</v>
      </c>
      <c r="O1281" s="21"/>
      <c r="P1281" s="21"/>
      <c r="Q1281" s="21"/>
      <c r="R1281" s="21"/>
      <c r="S1281" s="21">
        <f t="shared" ref="S1281:T1281" si="978">SUM(S1282:S1284)</f>
        <v>0</v>
      </c>
      <c r="T1281" s="21">
        <f t="shared" si="978"/>
        <v>103.31250000000001</v>
      </c>
      <c r="U1281" s="21"/>
      <c r="V1281" s="21"/>
      <c r="W1281" s="21"/>
      <c r="X1281" s="21"/>
    </row>
    <row r="1282" spans="1:24" x14ac:dyDescent="0.25">
      <c r="A1282" s="6">
        <v>2151</v>
      </c>
      <c r="B1282" s="30">
        <v>1277</v>
      </c>
      <c r="C1282" s="30"/>
      <c r="D1282" s="12"/>
      <c r="E1282" s="12" t="s">
        <v>455</v>
      </c>
      <c r="F1282" s="17" t="s">
        <v>1852</v>
      </c>
      <c r="G1282" s="13">
        <v>146</v>
      </c>
      <c r="H1282" s="14">
        <v>389.017</v>
      </c>
      <c r="I1282" s="14">
        <v>52.925000000000004</v>
      </c>
      <c r="J1282" s="9" t="s">
        <v>1999</v>
      </c>
      <c r="K1282" s="29"/>
      <c r="L1282" s="29"/>
      <c r="M1282" s="29"/>
      <c r="N1282" s="14"/>
      <c r="O1282" s="29"/>
      <c r="P1282" s="29"/>
      <c r="Q1282" s="29"/>
      <c r="R1282" s="29"/>
      <c r="S1282" s="29">
        <f t="shared" ref="S1282:S1284" si="979">N1282/100*R1282</f>
        <v>0</v>
      </c>
      <c r="T1282" s="29">
        <f t="shared" ref="T1282:T1284" si="980">I1282-S1282</f>
        <v>52.925000000000004</v>
      </c>
      <c r="U1282" s="29"/>
      <c r="V1282" s="29"/>
      <c r="W1282" s="29"/>
      <c r="X1282" s="29"/>
    </row>
    <row r="1283" spans="1:24" x14ac:dyDescent="0.25">
      <c r="A1283" s="6">
        <v>2152</v>
      </c>
      <c r="B1283" s="30">
        <v>1278</v>
      </c>
      <c r="C1283" s="30"/>
      <c r="D1283" s="12"/>
      <c r="E1283" s="12" t="s">
        <v>454</v>
      </c>
      <c r="F1283" s="17" t="s">
        <v>999</v>
      </c>
      <c r="G1283" s="13">
        <v>85</v>
      </c>
      <c r="H1283" s="14">
        <v>226.48249999999996</v>
      </c>
      <c r="I1283" s="14">
        <v>30.812500000000004</v>
      </c>
      <c r="J1283" s="9" t="s">
        <v>1999</v>
      </c>
      <c r="K1283" s="29"/>
      <c r="L1283" s="29"/>
      <c r="M1283" s="29"/>
      <c r="N1283" s="14"/>
      <c r="O1283" s="29"/>
      <c r="P1283" s="29"/>
      <c r="Q1283" s="29"/>
      <c r="R1283" s="29"/>
      <c r="S1283" s="29">
        <f t="shared" si="979"/>
        <v>0</v>
      </c>
      <c r="T1283" s="29">
        <f t="shared" si="980"/>
        <v>30.812500000000004</v>
      </c>
      <c r="U1283" s="29"/>
      <c r="V1283" s="29"/>
      <c r="W1283" s="29"/>
      <c r="X1283" s="29"/>
    </row>
    <row r="1284" spans="1:24" x14ac:dyDescent="0.25">
      <c r="A1284" s="6">
        <v>2153</v>
      </c>
      <c r="B1284" s="30">
        <v>1279</v>
      </c>
      <c r="C1284" s="30"/>
      <c r="D1284" s="12"/>
      <c r="E1284" s="12" t="s">
        <v>454</v>
      </c>
      <c r="F1284" s="17" t="s">
        <v>1000</v>
      </c>
      <c r="G1284" s="13">
        <v>54</v>
      </c>
      <c r="H1284" s="14">
        <v>143.88299999999998</v>
      </c>
      <c r="I1284" s="14">
        <v>19.575000000000003</v>
      </c>
      <c r="J1284" s="9" t="s">
        <v>1999</v>
      </c>
      <c r="K1284" s="29"/>
      <c r="L1284" s="29"/>
      <c r="M1284" s="29"/>
      <c r="N1284" s="14"/>
      <c r="O1284" s="29"/>
      <c r="P1284" s="29"/>
      <c r="Q1284" s="29"/>
      <c r="R1284" s="29"/>
      <c r="S1284" s="29">
        <f t="shared" si="979"/>
        <v>0</v>
      </c>
      <c r="T1284" s="29">
        <f t="shared" si="980"/>
        <v>19.575000000000003</v>
      </c>
      <c r="U1284" s="29"/>
      <c r="V1284" s="29"/>
      <c r="W1284" s="29"/>
      <c r="X1284" s="29"/>
    </row>
    <row r="1285" spans="1:24" s="10" customFormat="1" x14ac:dyDescent="0.25">
      <c r="A1285" s="6">
        <v>2154</v>
      </c>
      <c r="B1285" s="30">
        <v>1280</v>
      </c>
      <c r="C1285" s="30"/>
      <c r="D1285" s="15" t="s">
        <v>272</v>
      </c>
      <c r="E1285" s="15"/>
      <c r="F1285" s="9"/>
      <c r="G1285" s="16">
        <v>155</v>
      </c>
      <c r="H1285" s="9">
        <v>412.99749999999995</v>
      </c>
      <c r="I1285" s="9">
        <v>56.1875</v>
      </c>
      <c r="J1285" s="9" t="s">
        <v>1999</v>
      </c>
      <c r="K1285" s="21"/>
      <c r="L1285" s="21"/>
      <c r="M1285" s="21"/>
      <c r="N1285" s="21">
        <f t="shared" ref="N1285" si="981">SUM(N1286)</f>
        <v>0</v>
      </c>
      <c r="O1285" s="21"/>
      <c r="P1285" s="21"/>
      <c r="Q1285" s="21"/>
      <c r="R1285" s="21"/>
      <c r="S1285" s="21">
        <f t="shared" ref="S1285:T1285" si="982">SUM(S1286)</f>
        <v>0</v>
      </c>
      <c r="T1285" s="21">
        <f t="shared" si="982"/>
        <v>56.1875</v>
      </c>
      <c r="U1285" s="21"/>
      <c r="V1285" s="21"/>
      <c r="W1285" s="21"/>
      <c r="X1285" s="21"/>
    </row>
    <row r="1286" spans="1:24" x14ac:dyDescent="0.25">
      <c r="A1286" s="6">
        <v>2155</v>
      </c>
      <c r="B1286" s="30">
        <v>1281</v>
      </c>
      <c r="C1286" s="30"/>
      <c r="D1286" s="12"/>
      <c r="E1286" s="12" t="s">
        <v>465</v>
      </c>
      <c r="F1286" s="17" t="s">
        <v>1853</v>
      </c>
      <c r="G1286" s="13">
        <v>155</v>
      </c>
      <c r="H1286" s="14">
        <v>412.99749999999995</v>
      </c>
      <c r="I1286" s="14">
        <v>56.1875</v>
      </c>
      <c r="J1286" s="9" t="s">
        <v>1999</v>
      </c>
      <c r="K1286" s="29"/>
      <c r="L1286" s="29"/>
      <c r="M1286" s="29"/>
      <c r="N1286" s="14"/>
      <c r="O1286" s="29"/>
      <c r="P1286" s="29"/>
      <c r="Q1286" s="29"/>
      <c r="R1286" s="29"/>
      <c r="S1286" s="29">
        <f>N1286/100*R1286</f>
        <v>0</v>
      </c>
      <c r="T1286" s="29">
        <f>I1286-S1286</f>
        <v>56.1875</v>
      </c>
      <c r="U1286" s="29"/>
      <c r="V1286" s="29"/>
      <c r="W1286" s="29"/>
      <c r="X1286" s="29"/>
    </row>
    <row r="1287" spans="1:24" s="10" customFormat="1" x14ac:dyDescent="0.25">
      <c r="A1287" s="6">
        <v>2156</v>
      </c>
      <c r="B1287" s="30">
        <v>1282</v>
      </c>
      <c r="C1287" s="30"/>
      <c r="D1287" s="15" t="s">
        <v>273</v>
      </c>
      <c r="E1287" s="15"/>
      <c r="F1287" s="9"/>
      <c r="G1287" s="16">
        <v>254</v>
      </c>
      <c r="H1287" s="9">
        <v>676.78300000000002</v>
      </c>
      <c r="I1287" s="9">
        <v>92.075000000000003</v>
      </c>
      <c r="J1287" s="9" t="s">
        <v>1999</v>
      </c>
      <c r="K1287" s="21"/>
      <c r="L1287" s="21"/>
      <c r="M1287" s="21"/>
      <c r="N1287" s="21">
        <f t="shared" ref="N1287" si="983">SUM(N1288:N1289)</f>
        <v>0</v>
      </c>
      <c r="O1287" s="21"/>
      <c r="P1287" s="21"/>
      <c r="Q1287" s="21"/>
      <c r="R1287" s="21"/>
      <c r="S1287" s="21">
        <f t="shared" ref="S1287:T1287" si="984">SUM(S1288:S1289)</f>
        <v>0</v>
      </c>
      <c r="T1287" s="21">
        <f t="shared" si="984"/>
        <v>92.075000000000003</v>
      </c>
      <c r="U1287" s="21"/>
      <c r="V1287" s="21"/>
      <c r="W1287" s="21"/>
      <c r="X1287" s="21"/>
    </row>
    <row r="1288" spans="1:24" x14ac:dyDescent="0.25">
      <c r="A1288" s="6">
        <v>2157</v>
      </c>
      <c r="B1288" s="30">
        <v>1283</v>
      </c>
      <c r="C1288" s="30"/>
      <c r="D1288" s="12"/>
      <c r="E1288" s="12" t="s">
        <v>455</v>
      </c>
      <c r="F1288" s="17" t="s">
        <v>1854</v>
      </c>
      <c r="G1288" s="13">
        <v>180</v>
      </c>
      <c r="H1288" s="14">
        <v>479.61</v>
      </c>
      <c r="I1288" s="14">
        <v>65.25</v>
      </c>
      <c r="J1288" s="9" t="s">
        <v>1999</v>
      </c>
      <c r="K1288" s="29"/>
      <c r="L1288" s="29"/>
      <c r="M1288" s="29"/>
      <c r="N1288" s="14"/>
      <c r="O1288" s="29"/>
      <c r="P1288" s="29"/>
      <c r="Q1288" s="29"/>
      <c r="R1288" s="29"/>
      <c r="S1288" s="29">
        <f t="shared" ref="S1288:S1289" si="985">N1288/100*R1288</f>
        <v>0</v>
      </c>
      <c r="T1288" s="29">
        <f t="shared" ref="T1288:T1289" si="986">I1288-S1288</f>
        <v>65.25</v>
      </c>
      <c r="U1288" s="29"/>
      <c r="V1288" s="29"/>
      <c r="W1288" s="29"/>
      <c r="X1288" s="29"/>
    </row>
    <row r="1289" spans="1:24" x14ac:dyDescent="0.25">
      <c r="A1289" s="6">
        <v>2158</v>
      </c>
      <c r="B1289" s="30">
        <v>1284</v>
      </c>
      <c r="C1289" s="30"/>
      <c r="D1289" s="12"/>
      <c r="E1289" s="12" t="s">
        <v>454</v>
      </c>
      <c r="F1289" s="17" t="s">
        <v>1001</v>
      </c>
      <c r="G1289" s="13">
        <v>74</v>
      </c>
      <c r="H1289" s="14">
        <v>197.173</v>
      </c>
      <c r="I1289" s="14">
        <v>26.824999999999999</v>
      </c>
      <c r="J1289" s="9" t="s">
        <v>1999</v>
      </c>
      <c r="K1289" s="29"/>
      <c r="L1289" s="29"/>
      <c r="M1289" s="29"/>
      <c r="N1289" s="14"/>
      <c r="O1289" s="29"/>
      <c r="P1289" s="29"/>
      <c r="Q1289" s="29"/>
      <c r="R1289" s="29"/>
      <c r="S1289" s="29">
        <f t="shared" si="985"/>
        <v>0</v>
      </c>
      <c r="T1289" s="29">
        <f t="shared" si="986"/>
        <v>26.824999999999999</v>
      </c>
      <c r="U1289" s="29"/>
      <c r="V1289" s="29"/>
      <c r="W1289" s="29"/>
      <c r="X1289" s="29"/>
    </row>
    <row r="1290" spans="1:24" s="10" customFormat="1" x14ac:dyDescent="0.25">
      <c r="A1290" s="6">
        <v>2159</v>
      </c>
      <c r="B1290" s="30">
        <v>1285</v>
      </c>
      <c r="C1290" s="30"/>
      <c r="D1290" s="15" t="s">
        <v>274</v>
      </c>
      <c r="E1290" s="15"/>
      <c r="F1290" s="9"/>
      <c r="G1290" s="16">
        <v>385</v>
      </c>
      <c r="H1290" s="9">
        <v>1025.8325</v>
      </c>
      <c r="I1290" s="9">
        <v>139.5625</v>
      </c>
      <c r="J1290" s="9" t="s">
        <v>1999</v>
      </c>
      <c r="K1290" s="21"/>
      <c r="L1290" s="21"/>
      <c r="M1290" s="21"/>
      <c r="N1290" s="21">
        <f t="shared" ref="N1290" si="987">SUM(N1291:N1294)</f>
        <v>0</v>
      </c>
      <c r="O1290" s="21"/>
      <c r="P1290" s="21"/>
      <c r="Q1290" s="21"/>
      <c r="R1290" s="21"/>
      <c r="S1290" s="21">
        <f t="shared" ref="S1290:T1290" si="988">SUM(S1291:S1294)</f>
        <v>0</v>
      </c>
      <c r="T1290" s="21">
        <f t="shared" si="988"/>
        <v>139.5625</v>
      </c>
      <c r="U1290" s="21"/>
      <c r="V1290" s="21"/>
      <c r="W1290" s="21"/>
      <c r="X1290" s="21"/>
    </row>
    <row r="1291" spans="1:24" ht="31.5" customHeight="1" x14ac:dyDescent="0.25">
      <c r="A1291" s="6">
        <v>2160</v>
      </c>
      <c r="B1291" s="30">
        <v>1286</v>
      </c>
      <c r="C1291" s="30"/>
      <c r="D1291" s="12"/>
      <c r="E1291" s="12" t="s">
        <v>531</v>
      </c>
      <c r="F1291" s="17" t="s">
        <v>1002</v>
      </c>
      <c r="G1291" s="13">
        <v>200</v>
      </c>
      <c r="H1291" s="14">
        <v>532.9</v>
      </c>
      <c r="I1291" s="14">
        <v>72.5</v>
      </c>
      <c r="J1291" s="9" t="s">
        <v>1999</v>
      </c>
      <c r="K1291" s="29"/>
      <c r="L1291" s="29"/>
      <c r="M1291" s="29"/>
      <c r="N1291" s="14"/>
      <c r="O1291" s="29"/>
      <c r="P1291" s="29"/>
      <c r="Q1291" s="29"/>
      <c r="R1291" s="29"/>
      <c r="S1291" s="29">
        <f t="shared" ref="S1291:S1294" si="989">N1291/100*R1291</f>
        <v>0</v>
      </c>
      <c r="T1291" s="29">
        <f t="shared" ref="T1291:T1294" si="990">I1291-S1291</f>
        <v>72.5</v>
      </c>
      <c r="U1291" s="29"/>
      <c r="V1291" s="29"/>
      <c r="W1291" s="29"/>
      <c r="X1291" s="29"/>
    </row>
    <row r="1292" spans="1:24" x14ac:dyDescent="0.25">
      <c r="A1292" s="6">
        <v>2161</v>
      </c>
      <c r="B1292" s="30">
        <v>1287</v>
      </c>
      <c r="C1292" s="30"/>
      <c r="D1292" s="12"/>
      <c r="E1292" s="12" t="s">
        <v>454</v>
      </c>
      <c r="F1292" s="17" t="s">
        <v>1003</v>
      </c>
      <c r="G1292" s="13">
        <v>73</v>
      </c>
      <c r="H1292" s="14">
        <v>194.5085</v>
      </c>
      <c r="I1292" s="14">
        <v>26.462500000000002</v>
      </c>
      <c r="J1292" s="9" t="s">
        <v>1999</v>
      </c>
      <c r="K1292" s="29"/>
      <c r="L1292" s="29"/>
      <c r="M1292" s="29"/>
      <c r="N1292" s="14"/>
      <c r="O1292" s="29"/>
      <c r="P1292" s="29"/>
      <c r="Q1292" s="29"/>
      <c r="R1292" s="29"/>
      <c r="S1292" s="29">
        <f t="shared" si="989"/>
        <v>0</v>
      </c>
      <c r="T1292" s="29">
        <f t="shared" si="990"/>
        <v>26.462500000000002</v>
      </c>
      <c r="U1292" s="29"/>
      <c r="V1292" s="29"/>
      <c r="W1292" s="29"/>
      <c r="X1292" s="29"/>
    </row>
    <row r="1293" spans="1:24" x14ac:dyDescent="0.25">
      <c r="A1293" s="6">
        <v>2162</v>
      </c>
      <c r="B1293" s="30">
        <v>1288</v>
      </c>
      <c r="C1293" s="30"/>
      <c r="D1293" s="12"/>
      <c r="E1293" s="12" t="s">
        <v>454</v>
      </c>
      <c r="F1293" s="17" t="s">
        <v>1004</v>
      </c>
      <c r="G1293" s="13">
        <v>28</v>
      </c>
      <c r="H1293" s="14">
        <v>74.605999999999995</v>
      </c>
      <c r="I1293" s="14">
        <v>10.15</v>
      </c>
      <c r="J1293" s="9" t="s">
        <v>1999</v>
      </c>
      <c r="K1293" s="29"/>
      <c r="L1293" s="29"/>
      <c r="M1293" s="29"/>
      <c r="N1293" s="14"/>
      <c r="O1293" s="29"/>
      <c r="P1293" s="29"/>
      <c r="Q1293" s="29"/>
      <c r="R1293" s="29"/>
      <c r="S1293" s="29">
        <f t="shared" si="989"/>
        <v>0</v>
      </c>
      <c r="T1293" s="29">
        <f t="shared" si="990"/>
        <v>10.15</v>
      </c>
      <c r="U1293" s="29"/>
      <c r="V1293" s="29"/>
      <c r="W1293" s="29"/>
      <c r="X1293" s="29"/>
    </row>
    <row r="1294" spans="1:24" x14ac:dyDescent="0.25">
      <c r="A1294" s="6">
        <v>2163</v>
      </c>
      <c r="B1294" s="30">
        <v>1289</v>
      </c>
      <c r="C1294" s="30"/>
      <c r="D1294" s="12"/>
      <c r="E1294" s="12" t="s">
        <v>453</v>
      </c>
      <c r="F1294" s="17" t="s">
        <v>1495</v>
      </c>
      <c r="G1294" s="13">
        <v>84</v>
      </c>
      <c r="H1294" s="14">
        <v>223.81799999999998</v>
      </c>
      <c r="I1294" s="14">
        <v>30.45</v>
      </c>
      <c r="J1294" s="9" t="s">
        <v>1999</v>
      </c>
      <c r="K1294" s="29"/>
      <c r="L1294" s="29"/>
      <c r="M1294" s="29"/>
      <c r="N1294" s="14"/>
      <c r="O1294" s="29"/>
      <c r="P1294" s="29"/>
      <c r="Q1294" s="29"/>
      <c r="R1294" s="29"/>
      <c r="S1294" s="29">
        <f t="shared" si="989"/>
        <v>0</v>
      </c>
      <c r="T1294" s="29">
        <f t="shared" si="990"/>
        <v>30.45</v>
      </c>
      <c r="U1294" s="29"/>
      <c r="V1294" s="29"/>
      <c r="W1294" s="29"/>
      <c r="X1294" s="29"/>
    </row>
    <row r="1295" spans="1:24" s="10" customFormat="1" x14ac:dyDescent="0.25">
      <c r="A1295" s="6">
        <v>2164</v>
      </c>
      <c r="B1295" s="30">
        <v>1290</v>
      </c>
      <c r="C1295" s="30"/>
      <c r="D1295" s="15" t="s">
        <v>275</v>
      </c>
      <c r="E1295" s="15"/>
      <c r="F1295" s="9"/>
      <c r="G1295" s="16">
        <v>621</v>
      </c>
      <c r="H1295" s="9">
        <v>1654.6544999999999</v>
      </c>
      <c r="I1295" s="9">
        <v>225.11249999999998</v>
      </c>
      <c r="J1295" s="9" t="s">
        <v>1999</v>
      </c>
      <c r="K1295" s="21"/>
      <c r="L1295" s="21"/>
      <c r="M1295" s="21"/>
      <c r="N1295" s="21">
        <f t="shared" ref="N1295" si="991">SUM(N1296:N1297)</f>
        <v>0</v>
      </c>
      <c r="O1295" s="21"/>
      <c r="P1295" s="21"/>
      <c r="Q1295" s="21"/>
      <c r="R1295" s="21"/>
      <c r="S1295" s="21">
        <f t="shared" ref="S1295:T1295" si="992">SUM(S1296:S1297)</f>
        <v>0</v>
      </c>
      <c r="T1295" s="21">
        <f t="shared" si="992"/>
        <v>225.11249999999998</v>
      </c>
      <c r="U1295" s="21"/>
      <c r="V1295" s="21"/>
      <c r="W1295" s="21"/>
      <c r="X1295" s="21"/>
    </row>
    <row r="1296" spans="1:24" x14ac:dyDescent="0.25">
      <c r="A1296" s="6">
        <v>2165</v>
      </c>
      <c r="B1296" s="30">
        <v>1291</v>
      </c>
      <c r="C1296" s="30"/>
      <c r="D1296" s="12"/>
      <c r="E1296" s="12" t="s">
        <v>455</v>
      </c>
      <c r="F1296" s="17" t="s">
        <v>1855</v>
      </c>
      <c r="G1296" s="13">
        <v>617</v>
      </c>
      <c r="H1296" s="14">
        <v>1643.9965</v>
      </c>
      <c r="I1296" s="14">
        <v>223.66249999999999</v>
      </c>
      <c r="J1296" s="9" t="s">
        <v>1999</v>
      </c>
      <c r="K1296" s="29"/>
      <c r="L1296" s="29"/>
      <c r="M1296" s="29"/>
      <c r="N1296" s="14"/>
      <c r="O1296" s="29"/>
      <c r="P1296" s="29"/>
      <c r="Q1296" s="29"/>
      <c r="R1296" s="29"/>
      <c r="S1296" s="29">
        <f t="shared" ref="S1296:S1297" si="993">N1296/100*R1296</f>
        <v>0</v>
      </c>
      <c r="T1296" s="29">
        <f t="shared" ref="T1296:T1297" si="994">I1296-S1296</f>
        <v>223.66249999999999</v>
      </c>
      <c r="U1296" s="29"/>
      <c r="V1296" s="29"/>
      <c r="W1296" s="29"/>
      <c r="X1296" s="29"/>
    </row>
    <row r="1297" spans="1:24" x14ac:dyDescent="0.25">
      <c r="A1297" s="6">
        <v>2166</v>
      </c>
      <c r="B1297" s="30">
        <v>1292</v>
      </c>
      <c r="C1297" s="30"/>
      <c r="D1297" s="12"/>
      <c r="E1297" s="12" t="s">
        <v>458</v>
      </c>
      <c r="F1297" s="17" t="s">
        <v>1496</v>
      </c>
      <c r="G1297" s="13">
        <v>4</v>
      </c>
      <c r="H1297" s="14">
        <v>10.657999999999998</v>
      </c>
      <c r="I1297" s="14">
        <v>1.4500000000000002</v>
      </c>
      <c r="J1297" s="9" t="s">
        <v>1999</v>
      </c>
      <c r="K1297" s="29"/>
      <c r="L1297" s="29"/>
      <c r="M1297" s="29"/>
      <c r="N1297" s="14"/>
      <c r="O1297" s="29"/>
      <c r="P1297" s="29"/>
      <c r="Q1297" s="29"/>
      <c r="R1297" s="29"/>
      <c r="S1297" s="29">
        <f t="shared" si="993"/>
        <v>0</v>
      </c>
      <c r="T1297" s="29">
        <f t="shared" si="994"/>
        <v>1.4500000000000002</v>
      </c>
      <c r="U1297" s="29"/>
      <c r="V1297" s="29"/>
      <c r="W1297" s="29"/>
      <c r="X1297" s="29"/>
    </row>
    <row r="1298" spans="1:24" s="10" customFormat="1" x14ac:dyDescent="0.25">
      <c r="A1298" s="6">
        <v>2167</v>
      </c>
      <c r="B1298" s="30">
        <v>1293</v>
      </c>
      <c r="C1298" s="30"/>
      <c r="D1298" s="15" t="s">
        <v>276</v>
      </c>
      <c r="E1298" s="15"/>
      <c r="F1298" s="15"/>
      <c r="G1298" s="16">
        <v>1532</v>
      </c>
      <c r="H1298" s="9">
        <v>4210.4444999999996</v>
      </c>
      <c r="I1298" s="9">
        <v>571.94150000000002</v>
      </c>
      <c r="J1298" s="9" t="s">
        <v>1999</v>
      </c>
      <c r="K1298" s="21"/>
      <c r="L1298" s="21"/>
      <c r="M1298" s="21"/>
      <c r="N1298" s="21">
        <f t="shared" ref="N1298" si="995">SUM(N1299:N1304)</f>
        <v>0</v>
      </c>
      <c r="O1298" s="21"/>
      <c r="P1298" s="21"/>
      <c r="Q1298" s="21"/>
      <c r="R1298" s="21"/>
      <c r="S1298" s="21">
        <f t="shared" ref="S1298:T1298" si="996">SUM(S1299:S1304)</f>
        <v>0</v>
      </c>
      <c r="T1298" s="21">
        <f t="shared" si="996"/>
        <v>571.94150000000002</v>
      </c>
      <c r="U1298" s="21"/>
      <c r="V1298" s="21"/>
      <c r="W1298" s="21"/>
      <c r="X1298" s="21"/>
    </row>
    <row r="1299" spans="1:24" x14ac:dyDescent="0.25">
      <c r="A1299" s="6">
        <v>2168</v>
      </c>
      <c r="B1299" s="30">
        <v>1294</v>
      </c>
      <c r="C1299" s="30"/>
      <c r="D1299" s="12"/>
      <c r="E1299" s="12" t="s">
        <v>455</v>
      </c>
      <c r="F1299" s="17" t="s">
        <v>1856</v>
      </c>
      <c r="G1299" s="13">
        <v>1229</v>
      </c>
      <c r="H1299" s="14">
        <v>3403.1009999999997</v>
      </c>
      <c r="I1299" s="14">
        <v>462.10400000000004</v>
      </c>
      <c r="J1299" s="9" t="s">
        <v>1999</v>
      </c>
      <c r="K1299" s="29"/>
      <c r="L1299" s="29"/>
      <c r="M1299" s="29"/>
      <c r="N1299" s="14"/>
      <c r="O1299" s="29"/>
      <c r="P1299" s="29"/>
      <c r="Q1299" s="29"/>
      <c r="R1299" s="29"/>
      <c r="S1299" s="29">
        <f t="shared" ref="S1299:S1304" si="997">N1299/100*R1299</f>
        <v>0</v>
      </c>
      <c r="T1299" s="29">
        <f t="shared" ref="T1299:T1304" si="998">I1299-S1299</f>
        <v>462.10400000000004</v>
      </c>
      <c r="U1299" s="29"/>
      <c r="V1299" s="29"/>
      <c r="W1299" s="29"/>
      <c r="X1299" s="29"/>
    </row>
    <row r="1300" spans="1:24" x14ac:dyDescent="0.25">
      <c r="A1300" s="6">
        <v>2169</v>
      </c>
      <c r="B1300" s="30">
        <v>1295</v>
      </c>
      <c r="C1300" s="30"/>
      <c r="D1300" s="12"/>
      <c r="E1300" s="12" t="s">
        <v>454</v>
      </c>
      <c r="F1300" s="17" t="s">
        <v>1005</v>
      </c>
      <c r="G1300" s="13">
        <v>61</v>
      </c>
      <c r="H1300" s="14">
        <v>162.53449999999998</v>
      </c>
      <c r="I1300" s="14">
        <v>22.112500000000001</v>
      </c>
      <c r="J1300" s="9" t="s">
        <v>1999</v>
      </c>
      <c r="K1300" s="29"/>
      <c r="L1300" s="29"/>
      <c r="M1300" s="29"/>
      <c r="N1300" s="14"/>
      <c r="O1300" s="29"/>
      <c r="P1300" s="29"/>
      <c r="Q1300" s="29"/>
      <c r="R1300" s="29"/>
      <c r="S1300" s="29">
        <f t="shared" si="997"/>
        <v>0</v>
      </c>
      <c r="T1300" s="29">
        <f t="shared" si="998"/>
        <v>22.112500000000001</v>
      </c>
      <c r="U1300" s="29"/>
      <c r="V1300" s="29"/>
      <c r="W1300" s="29"/>
      <c r="X1300" s="29"/>
    </row>
    <row r="1301" spans="1:24" x14ac:dyDescent="0.25">
      <c r="A1301" s="6">
        <v>2170</v>
      </c>
      <c r="B1301" s="30">
        <v>1296</v>
      </c>
      <c r="C1301" s="30"/>
      <c r="D1301" s="12"/>
      <c r="E1301" s="12" t="s">
        <v>458</v>
      </c>
      <c r="F1301" s="17" t="s">
        <v>1497</v>
      </c>
      <c r="G1301" s="13">
        <v>5</v>
      </c>
      <c r="H1301" s="14">
        <v>13.3225</v>
      </c>
      <c r="I1301" s="14">
        <v>1.8125</v>
      </c>
      <c r="J1301" s="9" t="s">
        <v>1999</v>
      </c>
      <c r="K1301" s="29"/>
      <c r="L1301" s="29"/>
      <c r="M1301" s="29"/>
      <c r="N1301" s="14"/>
      <c r="O1301" s="29"/>
      <c r="P1301" s="29"/>
      <c r="Q1301" s="29"/>
      <c r="R1301" s="29"/>
      <c r="S1301" s="29">
        <f t="shared" si="997"/>
        <v>0</v>
      </c>
      <c r="T1301" s="29">
        <f t="shared" si="998"/>
        <v>1.8125</v>
      </c>
      <c r="U1301" s="29"/>
      <c r="V1301" s="29"/>
      <c r="W1301" s="29"/>
      <c r="X1301" s="29"/>
    </row>
    <row r="1302" spans="1:24" ht="31.5" x14ac:dyDescent="0.25">
      <c r="A1302" s="6">
        <v>2171</v>
      </c>
      <c r="B1302" s="30">
        <v>1297</v>
      </c>
      <c r="C1302" s="30"/>
      <c r="D1302" s="12"/>
      <c r="E1302" s="12" t="s">
        <v>458</v>
      </c>
      <c r="F1302" s="17" t="s">
        <v>1498</v>
      </c>
      <c r="G1302" s="13">
        <v>187</v>
      </c>
      <c r="H1302" s="14">
        <v>498.26149999999996</v>
      </c>
      <c r="I1302" s="14">
        <v>67.787500000000009</v>
      </c>
      <c r="J1302" s="9" t="s">
        <v>1999</v>
      </c>
      <c r="K1302" s="29"/>
      <c r="L1302" s="29"/>
      <c r="M1302" s="29"/>
      <c r="N1302" s="14"/>
      <c r="O1302" s="29"/>
      <c r="P1302" s="29"/>
      <c r="Q1302" s="29"/>
      <c r="R1302" s="29"/>
      <c r="S1302" s="29">
        <f t="shared" si="997"/>
        <v>0</v>
      </c>
      <c r="T1302" s="29">
        <f t="shared" si="998"/>
        <v>67.787500000000009</v>
      </c>
      <c r="U1302" s="29"/>
      <c r="V1302" s="29"/>
      <c r="W1302" s="29"/>
      <c r="X1302" s="29"/>
    </row>
    <row r="1303" spans="1:24" x14ac:dyDescent="0.25">
      <c r="A1303" s="6">
        <v>2172</v>
      </c>
      <c r="B1303" s="30">
        <v>1298</v>
      </c>
      <c r="C1303" s="30"/>
      <c r="D1303" s="12"/>
      <c r="E1303" s="12" t="s">
        <v>454</v>
      </c>
      <c r="F1303" s="17" t="s">
        <v>459</v>
      </c>
      <c r="G1303" s="13">
        <v>28</v>
      </c>
      <c r="H1303" s="14">
        <v>74.605999999999995</v>
      </c>
      <c r="I1303" s="14">
        <v>10.15</v>
      </c>
      <c r="J1303" s="9" t="s">
        <v>1999</v>
      </c>
      <c r="K1303" s="29"/>
      <c r="L1303" s="29"/>
      <c r="M1303" s="29"/>
      <c r="N1303" s="14"/>
      <c r="O1303" s="29"/>
      <c r="P1303" s="29"/>
      <c r="Q1303" s="29"/>
      <c r="R1303" s="29"/>
      <c r="S1303" s="29">
        <f t="shared" si="997"/>
        <v>0</v>
      </c>
      <c r="T1303" s="29">
        <f t="shared" si="998"/>
        <v>10.15</v>
      </c>
      <c r="U1303" s="29"/>
      <c r="V1303" s="29"/>
      <c r="W1303" s="29"/>
      <c r="X1303" s="29"/>
    </row>
    <row r="1304" spans="1:24" x14ac:dyDescent="0.25">
      <c r="A1304" s="6">
        <v>2173</v>
      </c>
      <c r="B1304" s="30">
        <v>1299</v>
      </c>
      <c r="C1304" s="30"/>
      <c r="D1304" s="12"/>
      <c r="E1304" s="12" t="s">
        <v>454</v>
      </c>
      <c r="F1304" s="17" t="s">
        <v>1006</v>
      </c>
      <c r="G1304" s="13">
        <v>22</v>
      </c>
      <c r="H1304" s="14">
        <v>58.619</v>
      </c>
      <c r="I1304" s="14">
        <v>7.9749999999999996</v>
      </c>
      <c r="J1304" s="9" t="s">
        <v>1999</v>
      </c>
      <c r="K1304" s="29"/>
      <c r="L1304" s="29"/>
      <c r="M1304" s="29"/>
      <c r="N1304" s="14"/>
      <c r="O1304" s="29"/>
      <c r="P1304" s="29"/>
      <c r="Q1304" s="29"/>
      <c r="R1304" s="29"/>
      <c r="S1304" s="29">
        <f t="shared" si="997"/>
        <v>0</v>
      </c>
      <c r="T1304" s="29">
        <f t="shared" si="998"/>
        <v>7.9749999999999996</v>
      </c>
      <c r="U1304" s="29"/>
      <c r="V1304" s="29"/>
      <c r="W1304" s="29"/>
      <c r="X1304" s="29"/>
    </row>
    <row r="1305" spans="1:24" s="10" customFormat="1" x14ac:dyDescent="0.25">
      <c r="A1305" s="6">
        <v>2174</v>
      </c>
      <c r="B1305" s="30">
        <v>1300</v>
      </c>
      <c r="C1305" s="30"/>
      <c r="D1305" s="15" t="s">
        <v>277</v>
      </c>
      <c r="E1305" s="15"/>
      <c r="F1305" s="15"/>
      <c r="G1305" s="16">
        <v>197</v>
      </c>
      <c r="H1305" s="9">
        <v>524.90649999999994</v>
      </c>
      <c r="I1305" s="9">
        <v>71.412500000000009</v>
      </c>
      <c r="J1305" s="9" t="s">
        <v>1999</v>
      </c>
      <c r="K1305" s="21"/>
      <c r="L1305" s="21"/>
      <c r="M1305" s="21"/>
      <c r="N1305" s="21">
        <f t="shared" ref="N1305" si="999">SUM(N1306:N1308)</f>
        <v>0</v>
      </c>
      <c r="O1305" s="21"/>
      <c r="P1305" s="21"/>
      <c r="Q1305" s="21"/>
      <c r="R1305" s="21"/>
      <c r="S1305" s="21">
        <f t="shared" ref="S1305:T1305" si="1000">SUM(S1306:S1308)</f>
        <v>0</v>
      </c>
      <c r="T1305" s="21">
        <f t="shared" si="1000"/>
        <v>71.412500000000009</v>
      </c>
      <c r="U1305" s="21"/>
      <c r="V1305" s="21"/>
      <c r="W1305" s="21"/>
      <c r="X1305" s="21"/>
    </row>
    <row r="1306" spans="1:24" x14ac:dyDescent="0.25">
      <c r="A1306" s="6">
        <v>2175</v>
      </c>
      <c r="B1306" s="30">
        <v>1301</v>
      </c>
      <c r="C1306" s="30"/>
      <c r="D1306" s="12"/>
      <c r="E1306" s="12" t="s">
        <v>455</v>
      </c>
      <c r="F1306" s="17" t="s">
        <v>1857</v>
      </c>
      <c r="G1306" s="13">
        <v>81</v>
      </c>
      <c r="H1306" s="14">
        <v>215.82449999999997</v>
      </c>
      <c r="I1306" s="14">
        <v>29.362500000000001</v>
      </c>
      <c r="J1306" s="9" t="s">
        <v>1999</v>
      </c>
      <c r="K1306" s="29"/>
      <c r="L1306" s="29"/>
      <c r="M1306" s="29"/>
      <c r="N1306" s="14"/>
      <c r="O1306" s="29"/>
      <c r="P1306" s="29"/>
      <c r="Q1306" s="29"/>
      <c r="R1306" s="29"/>
      <c r="S1306" s="29">
        <f t="shared" ref="S1306:S1308" si="1001">N1306/100*R1306</f>
        <v>0</v>
      </c>
      <c r="T1306" s="29">
        <f t="shared" ref="T1306:T1308" si="1002">I1306-S1306</f>
        <v>29.362500000000001</v>
      </c>
      <c r="U1306" s="29"/>
      <c r="V1306" s="29"/>
      <c r="W1306" s="29"/>
      <c r="X1306" s="29"/>
    </row>
    <row r="1307" spans="1:24" x14ac:dyDescent="0.25">
      <c r="A1307" s="6">
        <v>2176</v>
      </c>
      <c r="B1307" s="30">
        <v>1302</v>
      </c>
      <c r="C1307" s="30"/>
      <c r="D1307" s="12"/>
      <c r="E1307" s="12" t="s">
        <v>454</v>
      </c>
      <c r="F1307" s="17" t="s">
        <v>1007</v>
      </c>
      <c r="G1307" s="13">
        <v>71</v>
      </c>
      <c r="H1307" s="14">
        <v>189.17949999999999</v>
      </c>
      <c r="I1307" s="14">
        <v>25.737500000000004</v>
      </c>
      <c r="J1307" s="9" t="s">
        <v>1999</v>
      </c>
      <c r="K1307" s="29"/>
      <c r="L1307" s="29"/>
      <c r="M1307" s="29"/>
      <c r="N1307" s="14"/>
      <c r="O1307" s="29"/>
      <c r="P1307" s="29"/>
      <c r="Q1307" s="29"/>
      <c r="R1307" s="29"/>
      <c r="S1307" s="29">
        <f t="shared" si="1001"/>
        <v>0</v>
      </c>
      <c r="T1307" s="29">
        <f t="shared" si="1002"/>
        <v>25.737500000000004</v>
      </c>
      <c r="U1307" s="29"/>
      <c r="V1307" s="29"/>
      <c r="W1307" s="29"/>
      <c r="X1307" s="29"/>
    </row>
    <row r="1308" spans="1:24" x14ac:dyDescent="0.25">
      <c r="A1308" s="6">
        <v>2177</v>
      </c>
      <c r="B1308" s="30">
        <v>1303</v>
      </c>
      <c r="C1308" s="30"/>
      <c r="D1308" s="12"/>
      <c r="E1308" s="12" t="s">
        <v>454</v>
      </c>
      <c r="F1308" s="17" t="s">
        <v>965</v>
      </c>
      <c r="G1308" s="13">
        <v>45</v>
      </c>
      <c r="H1308" s="14">
        <v>119.9025</v>
      </c>
      <c r="I1308" s="14">
        <v>16.3125</v>
      </c>
      <c r="J1308" s="9" t="s">
        <v>1999</v>
      </c>
      <c r="K1308" s="29"/>
      <c r="L1308" s="29"/>
      <c r="M1308" s="29"/>
      <c r="N1308" s="14"/>
      <c r="O1308" s="29"/>
      <c r="P1308" s="29"/>
      <c r="Q1308" s="29"/>
      <c r="R1308" s="29"/>
      <c r="S1308" s="29">
        <f t="shared" si="1001"/>
        <v>0</v>
      </c>
      <c r="T1308" s="29">
        <f t="shared" si="1002"/>
        <v>16.3125</v>
      </c>
      <c r="U1308" s="29"/>
      <c r="V1308" s="29"/>
      <c r="W1308" s="29"/>
      <c r="X1308" s="29"/>
    </row>
    <row r="1309" spans="1:24" s="10" customFormat="1" x14ac:dyDescent="0.25">
      <c r="A1309" s="6">
        <v>2178</v>
      </c>
      <c r="B1309" s="30">
        <v>1304</v>
      </c>
      <c r="C1309" s="30"/>
      <c r="D1309" s="15" t="s">
        <v>278</v>
      </c>
      <c r="E1309" s="15"/>
      <c r="F1309" s="15"/>
      <c r="G1309" s="16">
        <v>318</v>
      </c>
      <c r="H1309" s="9">
        <v>847.31099999999992</v>
      </c>
      <c r="I1309" s="9">
        <v>115.27500000000002</v>
      </c>
      <c r="J1309" s="9" t="s">
        <v>1999</v>
      </c>
      <c r="K1309" s="21"/>
      <c r="L1309" s="21"/>
      <c r="M1309" s="21"/>
      <c r="N1309" s="21">
        <f t="shared" ref="N1309" si="1003">SUM(N1310:N1311)</f>
        <v>0</v>
      </c>
      <c r="O1309" s="21"/>
      <c r="P1309" s="21"/>
      <c r="Q1309" s="21"/>
      <c r="R1309" s="21"/>
      <c r="S1309" s="21">
        <f t="shared" ref="S1309:T1309" si="1004">SUM(S1310:S1311)</f>
        <v>0</v>
      </c>
      <c r="T1309" s="21">
        <f t="shared" si="1004"/>
        <v>115.27500000000002</v>
      </c>
      <c r="U1309" s="21"/>
      <c r="V1309" s="21"/>
      <c r="W1309" s="21"/>
      <c r="X1309" s="21"/>
    </row>
    <row r="1310" spans="1:24" x14ac:dyDescent="0.25">
      <c r="A1310" s="6">
        <v>2179</v>
      </c>
      <c r="B1310" s="30">
        <v>1305</v>
      </c>
      <c r="C1310" s="30"/>
      <c r="D1310" s="12"/>
      <c r="E1310" s="12" t="s">
        <v>455</v>
      </c>
      <c r="F1310" s="17" t="s">
        <v>1858</v>
      </c>
      <c r="G1310" s="13">
        <v>269</v>
      </c>
      <c r="H1310" s="14">
        <v>716.75049999999987</v>
      </c>
      <c r="I1310" s="14">
        <v>97.512500000000017</v>
      </c>
      <c r="J1310" s="9" t="s">
        <v>1999</v>
      </c>
      <c r="K1310" s="29"/>
      <c r="L1310" s="29"/>
      <c r="M1310" s="29"/>
      <c r="N1310" s="14"/>
      <c r="O1310" s="29"/>
      <c r="P1310" s="29"/>
      <c r="Q1310" s="29"/>
      <c r="R1310" s="29"/>
      <c r="S1310" s="29">
        <f t="shared" ref="S1310:S1311" si="1005">N1310/100*R1310</f>
        <v>0</v>
      </c>
      <c r="T1310" s="29">
        <f t="shared" ref="T1310:T1311" si="1006">I1310-S1310</f>
        <v>97.512500000000017</v>
      </c>
      <c r="U1310" s="29"/>
      <c r="V1310" s="29"/>
      <c r="W1310" s="29"/>
      <c r="X1310" s="29"/>
    </row>
    <row r="1311" spans="1:24" x14ac:dyDescent="0.25">
      <c r="A1311" s="6">
        <v>2180</v>
      </c>
      <c r="B1311" s="30">
        <v>1306</v>
      </c>
      <c r="C1311" s="30"/>
      <c r="D1311" s="12"/>
      <c r="E1311" s="12" t="s">
        <v>454</v>
      </c>
      <c r="F1311" s="17" t="s">
        <v>1008</v>
      </c>
      <c r="G1311" s="13">
        <v>49</v>
      </c>
      <c r="H1311" s="14">
        <v>130.56049999999999</v>
      </c>
      <c r="I1311" s="14">
        <v>17.762499999999999</v>
      </c>
      <c r="J1311" s="9" t="s">
        <v>1999</v>
      </c>
      <c r="K1311" s="29"/>
      <c r="L1311" s="29"/>
      <c r="M1311" s="29"/>
      <c r="N1311" s="14"/>
      <c r="O1311" s="29"/>
      <c r="P1311" s="29"/>
      <c r="Q1311" s="29"/>
      <c r="R1311" s="29"/>
      <c r="S1311" s="29">
        <f t="shared" si="1005"/>
        <v>0</v>
      </c>
      <c r="T1311" s="29">
        <f t="shared" si="1006"/>
        <v>17.762499999999999</v>
      </c>
      <c r="U1311" s="29"/>
      <c r="V1311" s="29"/>
      <c r="W1311" s="29"/>
      <c r="X1311" s="29"/>
    </row>
    <row r="1312" spans="1:24" s="10" customFormat="1" ht="65.25" customHeight="1" x14ac:dyDescent="0.25">
      <c r="A1312" s="4">
        <v>2181</v>
      </c>
      <c r="B1312" s="30">
        <v>1307</v>
      </c>
      <c r="C1312" s="4"/>
      <c r="D1312" s="41" t="s">
        <v>279</v>
      </c>
      <c r="E1312" s="5"/>
      <c r="F1312" s="5"/>
      <c r="G1312" s="11">
        <v>51290</v>
      </c>
      <c r="H1312" s="1">
        <v>141161.56649999999</v>
      </c>
      <c r="I1312" s="1">
        <v>18774.8855</v>
      </c>
      <c r="J1312" s="9" t="s">
        <v>1999</v>
      </c>
      <c r="K1312" s="21"/>
      <c r="L1312" s="21"/>
      <c r="M1312" s="21"/>
      <c r="N1312" s="53">
        <f>N1313+N1315+N1320+N1326+N1331+N1338+N1344+N1346+N1351+N1354+N1356+N1360+N1363+N1368+N1374+N1380+N1384+N1394+N1399+N1407+N1416+N1420+N1428+N1434+N1439+N1442+N1448+N1453+N1458+N1462</f>
        <v>0</v>
      </c>
      <c r="O1312" s="21"/>
      <c r="P1312" s="21"/>
      <c r="Q1312" s="21"/>
      <c r="R1312" s="21"/>
      <c r="S1312" s="53">
        <f>S1313+S1315+S1320+S1326+S1331+S1338+S1344+S1346+S1351+S1354+S1356+S1360+S1363+S1368+S1374+S1380+S1384+S1394+S1399+S1407+S1416+S1420+S1428+S1434+S1439+S1442+S1448+S1453+S1458+S1462</f>
        <v>0</v>
      </c>
      <c r="T1312" s="53">
        <f>T1313+T1315+T1320+T1326+T1331+T1338+T1344+T1346+T1351+T1354+T1356+T1360+T1363+T1368+T1374+T1380+T1384+T1394+T1399+T1407+T1416+T1420+T1428+T1434+T1439+T1442+T1448+T1453+T1458+T1462</f>
        <v>18774.8855</v>
      </c>
      <c r="U1312" s="21" t="s">
        <v>2063</v>
      </c>
      <c r="V1312" s="21" t="s">
        <v>2064</v>
      </c>
      <c r="W1312" s="20" t="s">
        <v>2030</v>
      </c>
      <c r="X1312" s="21" t="s">
        <v>2065</v>
      </c>
    </row>
    <row r="1313" spans="1:24" s="10" customFormat="1" x14ac:dyDescent="0.25">
      <c r="A1313" s="6">
        <v>2182</v>
      </c>
      <c r="B1313" s="30">
        <v>1308</v>
      </c>
      <c r="C1313" s="30"/>
      <c r="D1313" s="15" t="s">
        <v>280</v>
      </c>
      <c r="E1313" s="15"/>
      <c r="F1313" s="15"/>
      <c r="G1313" s="16">
        <v>17777</v>
      </c>
      <c r="H1313" s="9">
        <v>51345.086000000003</v>
      </c>
      <c r="I1313" s="9">
        <v>6567.8069999999998</v>
      </c>
      <c r="J1313" s="9" t="s">
        <v>1999</v>
      </c>
      <c r="K1313" s="21"/>
      <c r="L1313" s="21"/>
      <c r="M1313" s="21"/>
      <c r="N1313" s="21">
        <f t="shared" ref="N1313" si="1007">SUM(N1314)</f>
        <v>0</v>
      </c>
      <c r="O1313" s="21"/>
      <c r="P1313" s="21"/>
      <c r="Q1313" s="21"/>
      <c r="R1313" s="21"/>
      <c r="S1313" s="21">
        <f t="shared" ref="S1313:T1313" si="1008">SUM(S1314)</f>
        <v>0</v>
      </c>
      <c r="T1313" s="21">
        <f t="shared" si="1008"/>
        <v>6567.8069999999998</v>
      </c>
      <c r="U1313" s="21"/>
      <c r="V1313" s="21"/>
      <c r="W1313" s="21"/>
      <c r="X1313" s="21"/>
    </row>
    <row r="1314" spans="1:24" x14ac:dyDescent="0.25">
      <c r="A1314" s="6">
        <v>2183</v>
      </c>
      <c r="B1314" s="30">
        <v>1309</v>
      </c>
      <c r="C1314" s="30"/>
      <c r="D1314" s="12"/>
      <c r="E1314" s="12" t="s">
        <v>452</v>
      </c>
      <c r="F1314" s="12" t="s">
        <v>568</v>
      </c>
      <c r="G1314" s="13">
        <v>17777</v>
      </c>
      <c r="H1314" s="14">
        <v>51345.086000000003</v>
      </c>
      <c r="I1314" s="14">
        <v>6567.8069999999998</v>
      </c>
      <c r="J1314" s="9" t="s">
        <v>1999</v>
      </c>
      <c r="K1314" s="29"/>
      <c r="L1314" s="29"/>
      <c r="M1314" s="29"/>
      <c r="N1314" s="14"/>
      <c r="O1314" s="29"/>
      <c r="P1314" s="29"/>
      <c r="Q1314" s="29"/>
      <c r="R1314" s="29"/>
      <c r="S1314" s="29">
        <f>N1314/100*R1314</f>
        <v>0</v>
      </c>
      <c r="T1314" s="29">
        <f>I1314-S1314</f>
        <v>6567.8069999999998</v>
      </c>
      <c r="U1314" s="29"/>
      <c r="V1314" s="29"/>
      <c r="W1314" s="29"/>
      <c r="X1314" s="29"/>
    </row>
    <row r="1315" spans="1:24" s="10" customFormat="1" x14ac:dyDescent="0.25">
      <c r="A1315" s="6">
        <v>2184</v>
      </c>
      <c r="B1315" s="30">
        <v>1310</v>
      </c>
      <c r="C1315" s="30"/>
      <c r="D1315" s="15" t="s">
        <v>281</v>
      </c>
      <c r="E1315" s="15"/>
      <c r="F1315" s="15"/>
      <c r="G1315" s="16">
        <v>1079</v>
      </c>
      <c r="H1315" s="9">
        <v>2874.9954999999995</v>
      </c>
      <c r="I1315" s="9">
        <v>391.13750000000005</v>
      </c>
      <c r="J1315" s="9" t="s">
        <v>1999</v>
      </c>
      <c r="K1315" s="21"/>
      <c r="L1315" s="21"/>
      <c r="M1315" s="21"/>
      <c r="N1315" s="21">
        <f t="shared" ref="N1315" si="1009">SUM(N1316:N1319)</f>
        <v>0</v>
      </c>
      <c r="O1315" s="21"/>
      <c r="P1315" s="21"/>
      <c r="Q1315" s="21"/>
      <c r="R1315" s="21"/>
      <c r="S1315" s="21">
        <f t="shared" ref="S1315:T1315" si="1010">SUM(S1316:S1319)</f>
        <v>0</v>
      </c>
      <c r="T1315" s="21">
        <f t="shared" si="1010"/>
        <v>391.13750000000005</v>
      </c>
      <c r="U1315" s="21"/>
      <c r="V1315" s="21"/>
      <c r="W1315" s="21"/>
      <c r="X1315" s="21"/>
    </row>
    <row r="1316" spans="1:24" x14ac:dyDescent="0.25">
      <c r="A1316" s="6">
        <v>2185</v>
      </c>
      <c r="B1316" s="30">
        <v>1311</v>
      </c>
      <c r="C1316" s="30"/>
      <c r="D1316" s="12"/>
      <c r="E1316" s="12" t="s">
        <v>455</v>
      </c>
      <c r="F1316" s="17" t="s">
        <v>1859</v>
      </c>
      <c r="G1316" s="13">
        <v>666</v>
      </c>
      <c r="H1316" s="14">
        <v>1774.5569999999998</v>
      </c>
      <c r="I1316" s="14">
        <v>241.42500000000004</v>
      </c>
      <c r="J1316" s="9" t="s">
        <v>1999</v>
      </c>
      <c r="K1316" s="29"/>
      <c r="L1316" s="29"/>
      <c r="M1316" s="29"/>
      <c r="N1316" s="14"/>
      <c r="O1316" s="29"/>
      <c r="P1316" s="29"/>
      <c r="Q1316" s="29"/>
      <c r="R1316" s="29"/>
      <c r="S1316" s="29">
        <f t="shared" ref="S1316:S1319" si="1011">N1316/100*R1316</f>
        <v>0</v>
      </c>
      <c r="T1316" s="29">
        <f t="shared" ref="T1316:T1319" si="1012">I1316-S1316</f>
        <v>241.42500000000004</v>
      </c>
      <c r="U1316" s="29"/>
      <c r="V1316" s="29"/>
      <c r="W1316" s="29"/>
      <c r="X1316" s="29"/>
    </row>
    <row r="1317" spans="1:24" ht="31.5" x14ac:dyDescent="0.25">
      <c r="A1317" s="6">
        <v>2186</v>
      </c>
      <c r="B1317" s="30">
        <v>1312</v>
      </c>
      <c r="C1317" s="30"/>
      <c r="D1317" s="12"/>
      <c r="E1317" s="12" t="s">
        <v>544</v>
      </c>
      <c r="F1317" s="17" t="s">
        <v>592</v>
      </c>
      <c r="G1317" s="13">
        <v>16</v>
      </c>
      <c r="H1317" s="14">
        <v>42.631999999999991</v>
      </c>
      <c r="I1317" s="14">
        <v>5.8000000000000007</v>
      </c>
      <c r="J1317" s="9" t="s">
        <v>1999</v>
      </c>
      <c r="K1317" s="29"/>
      <c r="L1317" s="29"/>
      <c r="M1317" s="29"/>
      <c r="N1317" s="14"/>
      <c r="O1317" s="29"/>
      <c r="P1317" s="29"/>
      <c r="Q1317" s="29"/>
      <c r="R1317" s="29"/>
      <c r="S1317" s="29">
        <f t="shared" si="1011"/>
        <v>0</v>
      </c>
      <c r="T1317" s="29">
        <f t="shared" si="1012"/>
        <v>5.8000000000000007</v>
      </c>
      <c r="U1317" s="29"/>
      <c r="V1317" s="29"/>
      <c r="W1317" s="29"/>
      <c r="X1317" s="29"/>
    </row>
    <row r="1318" spans="1:24" x14ac:dyDescent="0.25">
      <c r="A1318" s="6">
        <v>2187</v>
      </c>
      <c r="B1318" s="30">
        <v>1313</v>
      </c>
      <c r="C1318" s="30"/>
      <c r="D1318" s="12"/>
      <c r="E1318" s="12" t="s">
        <v>454</v>
      </c>
      <c r="F1318" s="17" t="s">
        <v>1009</v>
      </c>
      <c r="G1318" s="13">
        <v>97</v>
      </c>
      <c r="H1318" s="14">
        <v>258.45650000000001</v>
      </c>
      <c r="I1318" s="14">
        <v>35.162500000000001</v>
      </c>
      <c r="J1318" s="9" t="s">
        <v>1999</v>
      </c>
      <c r="K1318" s="29"/>
      <c r="L1318" s="29"/>
      <c r="M1318" s="29"/>
      <c r="N1318" s="14"/>
      <c r="O1318" s="29"/>
      <c r="P1318" s="29"/>
      <c r="Q1318" s="29"/>
      <c r="R1318" s="29"/>
      <c r="S1318" s="29">
        <f t="shared" si="1011"/>
        <v>0</v>
      </c>
      <c r="T1318" s="29">
        <f t="shared" si="1012"/>
        <v>35.162500000000001</v>
      </c>
      <c r="U1318" s="29"/>
      <c r="V1318" s="29"/>
      <c r="W1318" s="29"/>
      <c r="X1318" s="29"/>
    </row>
    <row r="1319" spans="1:24" x14ac:dyDescent="0.25">
      <c r="A1319" s="6">
        <v>2188</v>
      </c>
      <c r="B1319" s="30">
        <v>1314</v>
      </c>
      <c r="C1319" s="30"/>
      <c r="D1319" s="12"/>
      <c r="E1319" s="12" t="s">
        <v>454</v>
      </c>
      <c r="F1319" s="17" t="s">
        <v>592</v>
      </c>
      <c r="G1319" s="13">
        <v>300</v>
      </c>
      <c r="H1319" s="14">
        <v>799.35</v>
      </c>
      <c r="I1319" s="14">
        <v>108.75</v>
      </c>
      <c r="J1319" s="9" t="s">
        <v>1999</v>
      </c>
      <c r="K1319" s="29"/>
      <c r="L1319" s="29"/>
      <c r="M1319" s="29"/>
      <c r="N1319" s="14"/>
      <c r="O1319" s="29"/>
      <c r="P1319" s="29"/>
      <c r="Q1319" s="29"/>
      <c r="R1319" s="29"/>
      <c r="S1319" s="29">
        <f t="shared" si="1011"/>
        <v>0</v>
      </c>
      <c r="T1319" s="29">
        <f t="shared" si="1012"/>
        <v>108.75</v>
      </c>
      <c r="U1319" s="29"/>
      <c r="V1319" s="29"/>
      <c r="W1319" s="29"/>
      <c r="X1319" s="29"/>
    </row>
    <row r="1320" spans="1:24" s="10" customFormat="1" x14ac:dyDescent="0.25">
      <c r="A1320" s="6">
        <v>2189</v>
      </c>
      <c r="B1320" s="30">
        <v>1315</v>
      </c>
      <c r="C1320" s="30"/>
      <c r="D1320" s="15" t="s">
        <v>282</v>
      </c>
      <c r="E1320" s="15"/>
      <c r="F1320" s="9"/>
      <c r="G1320" s="16">
        <v>752</v>
      </c>
      <c r="H1320" s="9">
        <v>2003.7039999999997</v>
      </c>
      <c r="I1320" s="9">
        <v>272.60000000000002</v>
      </c>
      <c r="J1320" s="9" t="s">
        <v>1999</v>
      </c>
      <c r="K1320" s="21"/>
      <c r="L1320" s="21"/>
      <c r="M1320" s="21"/>
      <c r="N1320" s="21">
        <f t="shared" ref="N1320" si="1013">SUM(N1321:N1325)</f>
        <v>0</v>
      </c>
      <c r="O1320" s="21"/>
      <c r="P1320" s="21"/>
      <c r="Q1320" s="21"/>
      <c r="R1320" s="21"/>
      <c r="S1320" s="21">
        <f t="shared" ref="S1320:T1320" si="1014">SUM(S1321:S1325)</f>
        <v>0</v>
      </c>
      <c r="T1320" s="21">
        <f t="shared" si="1014"/>
        <v>272.60000000000002</v>
      </c>
      <c r="U1320" s="21"/>
      <c r="V1320" s="21"/>
      <c r="W1320" s="21"/>
      <c r="X1320" s="21"/>
    </row>
    <row r="1321" spans="1:24" x14ac:dyDescent="0.25">
      <c r="A1321" s="6">
        <v>2190</v>
      </c>
      <c r="B1321" s="30">
        <v>1316</v>
      </c>
      <c r="C1321" s="30"/>
      <c r="D1321" s="12"/>
      <c r="E1321" s="12" t="s">
        <v>455</v>
      </c>
      <c r="F1321" s="17" t="s">
        <v>1860</v>
      </c>
      <c r="G1321" s="13">
        <v>354</v>
      </c>
      <c r="H1321" s="14">
        <v>943.23299999999983</v>
      </c>
      <c r="I1321" s="14">
        <v>128.32500000000002</v>
      </c>
      <c r="J1321" s="9" t="s">
        <v>1999</v>
      </c>
      <c r="K1321" s="29"/>
      <c r="L1321" s="29"/>
      <c r="M1321" s="29"/>
      <c r="N1321" s="14"/>
      <c r="O1321" s="29"/>
      <c r="P1321" s="29"/>
      <c r="Q1321" s="29"/>
      <c r="R1321" s="29"/>
      <c r="S1321" s="29">
        <f t="shared" ref="S1321:S1325" si="1015">N1321/100*R1321</f>
        <v>0</v>
      </c>
      <c r="T1321" s="29">
        <f t="shared" ref="T1321:T1325" si="1016">I1321-S1321</f>
        <v>128.32500000000002</v>
      </c>
      <c r="U1321" s="29"/>
      <c r="V1321" s="29"/>
      <c r="W1321" s="29"/>
      <c r="X1321" s="29"/>
    </row>
    <row r="1322" spans="1:24" x14ac:dyDescent="0.25">
      <c r="A1322" s="6">
        <v>2191</v>
      </c>
      <c r="B1322" s="30">
        <v>1317</v>
      </c>
      <c r="C1322" s="30"/>
      <c r="D1322" s="12"/>
      <c r="E1322" s="12" t="s">
        <v>454</v>
      </c>
      <c r="F1322" s="17" t="s">
        <v>1010</v>
      </c>
      <c r="G1322" s="13">
        <v>102</v>
      </c>
      <c r="H1322" s="14">
        <v>271.779</v>
      </c>
      <c r="I1322" s="14">
        <v>36.975000000000001</v>
      </c>
      <c r="J1322" s="9" t="s">
        <v>1999</v>
      </c>
      <c r="K1322" s="29"/>
      <c r="L1322" s="29"/>
      <c r="M1322" s="29"/>
      <c r="N1322" s="14"/>
      <c r="O1322" s="29"/>
      <c r="P1322" s="29"/>
      <c r="Q1322" s="29"/>
      <c r="R1322" s="29"/>
      <c r="S1322" s="29">
        <f t="shared" si="1015"/>
        <v>0</v>
      </c>
      <c r="T1322" s="29">
        <f t="shared" si="1016"/>
        <v>36.975000000000001</v>
      </c>
      <c r="U1322" s="29"/>
      <c r="V1322" s="29"/>
      <c r="W1322" s="29"/>
      <c r="X1322" s="29"/>
    </row>
    <row r="1323" spans="1:24" x14ac:dyDescent="0.25">
      <c r="A1323" s="6">
        <v>2192</v>
      </c>
      <c r="B1323" s="30">
        <v>1318</v>
      </c>
      <c r="C1323" s="30"/>
      <c r="D1323" s="12"/>
      <c r="E1323" s="12" t="s">
        <v>454</v>
      </c>
      <c r="F1323" s="17" t="s">
        <v>1011</v>
      </c>
      <c r="G1323" s="13">
        <v>2</v>
      </c>
      <c r="H1323" s="14">
        <v>5.3289999999999988</v>
      </c>
      <c r="I1323" s="14">
        <v>0.72500000000000009</v>
      </c>
      <c r="J1323" s="9" t="s">
        <v>1999</v>
      </c>
      <c r="K1323" s="29"/>
      <c r="L1323" s="29"/>
      <c r="M1323" s="29"/>
      <c r="N1323" s="14"/>
      <c r="O1323" s="29"/>
      <c r="P1323" s="29"/>
      <c r="Q1323" s="29"/>
      <c r="R1323" s="29"/>
      <c r="S1323" s="29">
        <f t="shared" si="1015"/>
        <v>0</v>
      </c>
      <c r="T1323" s="29">
        <f t="shared" si="1016"/>
        <v>0.72500000000000009</v>
      </c>
      <c r="U1323" s="29"/>
      <c r="V1323" s="29"/>
      <c r="W1323" s="29"/>
      <c r="X1323" s="29"/>
    </row>
    <row r="1324" spans="1:24" x14ac:dyDescent="0.25">
      <c r="A1324" s="6">
        <v>2193</v>
      </c>
      <c r="B1324" s="30">
        <v>1319</v>
      </c>
      <c r="C1324" s="30"/>
      <c r="D1324" s="12"/>
      <c r="E1324" s="12" t="s">
        <v>454</v>
      </c>
      <c r="F1324" s="17" t="s">
        <v>471</v>
      </c>
      <c r="G1324" s="13">
        <v>293</v>
      </c>
      <c r="H1324" s="14">
        <v>780.69849999999997</v>
      </c>
      <c r="I1324" s="14">
        <v>106.21250000000001</v>
      </c>
      <c r="J1324" s="9" t="s">
        <v>1999</v>
      </c>
      <c r="K1324" s="29"/>
      <c r="L1324" s="29"/>
      <c r="M1324" s="29"/>
      <c r="N1324" s="14"/>
      <c r="O1324" s="29"/>
      <c r="P1324" s="29"/>
      <c r="Q1324" s="29"/>
      <c r="R1324" s="29"/>
      <c r="S1324" s="29">
        <f t="shared" si="1015"/>
        <v>0</v>
      </c>
      <c r="T1324" s="29">
        <f t="shared" si="1016"/>
        <v>106.21250000000001</v>
      </c>
      <c r="U1324" s="29"/>
      <c r="V1324" s="29"/>
      <c r="W1324" s="29"/>
      <c r="X1324" s="29"/>
    </row>
    <row r="1325" spans="1:24" x14ac:dyDescent="0.25">
      <c r="A1325" s="6">
        <v>2194</v>
      </c>
      <c r="B1325" s="30">
        <v>1320</v>
      </c>
      <c r="C1325" s="30"/>
      <c r="D1325" s="12"/>
      <c r="E1325" s="12" t="s">
        <v>458</v>
      </c>
      <c r="F1325" s="17" t="s">
        <v>1499</v>
      </c>
      <c r="G1325" s="13">
        <v>1</v>
      </c>
      <c r="H1325" s="14">
        <v>2.6644999999999994</v>
      </c>
      <c r="I1325" s="14">
        <v>0.36250000000000004</v>
      </c>
      <c r="J1325" s="9" t="s">
        <v>1999</v>
      </c>
      <c r="K1325" s="29"/>
      <c r="L1325" s="29"/>
      <c r="M1325" s="29"/>
      <c r="N1325" s="14"/>
      <c r="O1325" s="29"/>
      <c r="P1325" s="29"/>
      <c r="Q1325" s="29"/>
      <c r="R1325" s="29"/>
      <c r="S1325" s="29">
        <f t="shared" si="1015"/>
        <v>0</v>
      </c>
      <c r="T1325" s="29">
        <f t="shared" si="1016"/>
        <v>0.36250000000000004</v>
      </c>
      <c r="U1325" s="29"/>
      <c r="V1325" s="29"/>
      <c r="W1325" s="29"/>
      <c r="X1325" s="29"/>
    </row>
    <row r="1326" spans="1:24" s="10" customFormat="1" x14ac:dyDescent="0.25">
      <c r="A1326" s="6">
        <v>2195</v>
      </c>
      <c r="B1326" s="30">
        <v>1321</v>
      </c>
      <c r="C1326" s="30"/>
      <c r="D1326" s="15" t="s">
        <v>283</v>
      </c>
      <c r="E1326" s="15"/>
      <c r="F1326" s="9"/>
      <c r="G1326" s="16">
        <v>3149</v>
      </c>
      <c r="H1326" s="9">
        <v>8641.4149999999991</v>
      </c>
      <c r="I1326" s="9">
        <v>1173.9260000000002</v>
      </c>
      <c r="J1326" s="9" t="s">
        <v>1999</v>
      </c>
      <c r="K1326" s="21"/>
      <c r="L1326" s="21"/>
      <c r="M1326" s="21"/>
      <c r="N1326" s="21">
        <f t="shared" ref="N1326" si="1017">SUM(N1327:N1330)</f>
        <v>0</v>
      </c>
      <c r="O1326" s="21"/>
      <c r="P1326" s="21"/>
      <c r="Q1326" s="21"/>
      <c r="R1326" s="21"/>
      <c r="S1326" s="21">
        <f t="shared" ref="S1326:T1326" si="1018">SUM(S1327:S1330)</f>
        <v>0</v>
      </c>
      <c r="T1326" s="21">
        <f t="shared" si="1018"/>
        <v>1173.9260000000002</v>
      </c>
      <c r="U1326" s="21"/>
      <c r="V1326" s="21"/>
      <c r="W1326" s="21"/>
      <c r="X1326" s="21"/>
    </row>
    <row r="1327" spans="1:24" x14ac:dyDescent="0.25">
      <c r="A1327" s="6">
        <v>2196</v>
      </c>
      <c r="B1327" s="30">
        <v>1322</v>
      </c>
      <c r="C1327" s="30"/>
      <c r="D1327" s="12"/>
      <c r="E1327" s="12" t="s">
        <v>455</v>
      </c>
      <c r="F1327" s="17" t="s">
        <v>1861</v>
      </c>
      <c r="G1327" s="13">
        <v>2401</v>
      </c>
      <c r="H1327" s="14">
        <v>6648.3689999999997</v>
      </c>
      <c r="I1327" s="14">
        <v>902.77600000000007</v>
      </c>
      <c r="J1327" s="9" t="s">
        <v>1999</v>
      </c>
      <c r="K1327" s="29"/>
      <c r="L1327" s="29"/>
      <c r="M1327" s="29"/>
      <c r="N1327" s="14"/>
      <c r="O1327" s="29"/>
      <c r="P1327" s="29"/>
      <c r="Q1327" s="29"/>
      <c r="R1327" s="29"/>
      <c r="S1327" s="29">
        <f t="shared" ref="S1327:S1330" si="1019">N1327/100*R1327</f>
        <v>0</v>
      </c>
      <c r="T1327" s="29">
        <f t="shared" ref="T1327:T1330" si="1020">I1327-S1327</f>
        <v>902.77600000000007</v>
      </c>
      <c r="U1327" s="29"/>
      <c r="V1327" s="29"/>
      <c r="W1327" s="29"/>
      <c r="X1327" s="29"/>
    </row>
    <row r="1328" spans="1:24" x14ac:dyDescent="0.25">
      <c r="A1328" s="6">
        <v>2197</v>
      </c>
      <c r="B1328" s="30">
        <v>1323</v>
      </c>
      <c r="C1328" s="30"/>
      <c r="D1328" s="12"/>
      <c r="E1328" s="12" t="s">
        <v>454</v>
      </c>
      <c r="F1328" s="17" t="s">
        <v>686</v>
      </c>
      <c r="G1328" s="13">
        <v>167</v>
      </c>
      <c r="H1328" s="14">
        <v>444.97149999999999</v>
      </c>
      <c r="I1328" s="14">
        <v>60.537500000000001</v>
      </c>
      <c r="J1328" s="9" t="s">
        <v>1999</v>
      </c>
      <c r="K1328" s="29"/>
      <c r="L1328" s="29"/>
      <c r="M1328" s="29"/>
      <c r="N1328" s="14"/>
      <c r="O1328" s="29"/>
      <c r="P1328" s="29"/>
      <c r="Q1328" s="29"/>
      <c r="R1328" s="29"/>
      <c r="S1328" s="29">
        <f t="shared" si="1019"/>
        <v>0</v>
      </c>
      <c r="T1328" s="29">
        <f t="shared" si="1020"/>
        <v>60.537500000000001</v>
      </c>
      <c r="U1328" s="29"/>
      <c r="V1328" s="29"/>
      <c r="W1328" s="29"/>
      <c r="X1328" s="29"/>
    </row>
    <row r="1329" spans="1:24" x14ac:dyDescent="0.25">
      <c r="A1329" s="6">
        <v>2198</v>
      </c>
      <c r="B1329" s="30">
        <v>1324</v>
      </c>
      <c r="C1329" s="30"/>
      <c r="D1329" s="12"/>
      <c r="E1329" s="12" t="s">
        <v>458</v>
      </c>
      <c r="F1329" s="17" t="s">
        <v>1500</v>
      </c>
      <c r="G1329" s="13">
        <v>252</v>
      </c>
      <c r="H1329" s="14">
        <v>671.45399999999995</v>
      </c>
      <c r="I1329" s="14">
        <v>91.350000000000009</v>
      </c>
      <c r="J1329" s="9" t="s">
        <v>1999</v>
      </c>
      <c r="K1329" s="29"/>
      <c r="L1329" s="29"/>
      <c r="M1329" s="29"/>
      <c r="N1329" s="14"/>
      <c r="O1329" s="29"/>
      <c r="P1329" s="29"/>
      <c r="Q1329" s="29"/>
      <c r="R1329" s="29"/>
      <c r="S1329" s="29">
        <f t="shared" si="1019"/>
        <v>0</v>
      </c>
      <c r="T1329" s="29">
        <f t="shared" si="1020"/>
        <v>91.350000000000009</v>
      </c>
      <c r="U1329" s="29"/>
      <c r="V1329" s="29"/>
      <c r="W1329" s="29"/>
      <c r="X1329" s="29"/>
    </row>
    <row r="1330" spans="1:24" x14ac:dyDescent="0.25">
      <c r="A1330" s="6">
        <v>2199</v>
      </c>
      <c r="B1330" s="30">
        <v>1325</v>
      </c>
      <c r="C1330" s="30"/>
      <c r="D1330" s="12"/>
      <c r="E1330" s="12" t="s">
        <v>453</v>
      </c>
      <c r="F1330" s="17" t="s">
        <v>1501</v>
      </c>
      <c r="G1330" s="13">
        <v>329</v>
      </c>
      <c r="H1330" s="14">
        <v>876.62049999999988</v>
      </c>
      <c r="I1330" s="14">
        <v>119.26250000000002</v>
      </c>
      <c r="J1330" s="9" t="s">
        <v>1999</v>
      </c>
      <c r="K1330" s="29"/>
      <c r="L1330" s="29"/>
      <c r="M1330" s="29"/>
      <c r="N1330" s="14"/>
      <c r="O1330" s="29"/>
      <c r="P1330" s="29"/>
      <c r="Q1330" s="29"/>
      <c r="R1330" s="29"/>
      <c r="S1330" s="29">
        <f t="shared" si="1019"/>
        <v>0</v>
      </c>
      <c r="T1330" s="29">
        <f t="shared" si="1020"/>
        <v>119.26250000000002</v>
      </c>
      <c r="U1330" s="29"/>
      <c r="V1330" s="29"/>
      <c r="W1330" s="29"/>
      <c r="X1330" s="29"/>
    </row>
    <row r="1331" spans="1:24" s="10" customFormat="1" x14ac:dyDescent="0.25">
      <c r="A1331" s="6">
        <v>2200</v>
      </c>
      <c r="B1331" s="30">
        <v>1326</v>
      </c>
      <c r="C1331" s="30"/>
      <c r="D1331" s="15" t="s">
        <v>284</v>
      </c>
      <c r="E1331" s="15"/>
      <c r="F1331" s="9"/>
      <c r="G1331" s="16">
        <v>3383</v>
      </c>
      <c r="H1331" s="9">
        <v>9014.0034999999989</v>
      </c>
      <c r="I1331" s="9">
        <v>1226.3375000000001</v>
      </c>
      <c r="J1331" s="9" t="s">
        <v>1999</v>
      </c>
      <c r="K1331" s="21"/>
      <c r="L1331" s="21"/>
      <c r="M1331" s="21"/>
      <c r="N1331" s="21">
        <f t="shared" ref="N1331" si="1021">SUM(N1332:N1337)</f>
        <v>0</v>
      </c>
      <c r="O1331" s="21"/>
      <c r="P1331" s="21"/>
      <c r="Q1331" s="21"/>
      <c r="R1331" s="21"/>
      <c r="S1331" s="21">
        <f t="shared" ref="S1331:T1331" si="1022">SUM(S1332:S1337)</f>
        <v>0</v>
      </c>
      <c r="T1331" s="21">
        <f t="shared" si="1022"/>
        <v>1226.3375000000001</v>
      </c>
      <c r="U1331" s="21"/>
      <c r="V1331" s="21"/>
      <c r="W1331" s="21"/>
      <c r="X1331" s="21"/>
    </row>
    <row r="1332" spans="1:24" x14ac:dyDescent="0.25">
      <c r="A1332" s="6">
        <v>2201</v>
      </c>
      <c r="B1332" s="30">
        <v>1327</v>
      </c>
      <c r="C1332" s="30"/>
      <c r="D1332" s="12"/>
      <c r="E1332" s="12" t="s">
        <v>455</v>
      </c>
      <c r="F1332" s="17" t="s">
        <v>1862</v>
      </c>
      <c r="G1332" s="13">
        <v>835</v>
      </c>
      <c r="H1332" s="14">
        <v>2224.8574999999996</v>
      </c>
      <c r="I1332" s="14">
        <v>302.6875</v>
      </c>
      <c r="J1332" s="9" t="s">
        <v>1999</v>
      </c>
      <c r="K1332" s="29"/>
      <c r="L1332" s="29"/>
      <c r="M1332" s="29"/>
      <c r="N1332" s="14"/>
      <c r="O1332" s="29"/>
      <c r="P1332" s="29"/>
      <c r="Q1332" s="29"/>
      <c r="R1332" s="29"/>
      <c r="S1332" s="29">
        <f t="shared" ref="S1332:S1337" si="1023">N1332/100*R1332</f>
        <v>0</v>
      </c>
      <c r="T1332" s="29">
        <f t="shared" ref="T1332:T1337" si="1024">I1332-S1332</f>
        <v>302.6875</v>
      </c>
      <c r="U1332" s="29"/>
      <c r="V1332" s="29"/>
      <c r="W1332" s="29"/>
      <c r="X1332" s="29"/>
    </row>
    <row r="1333" spans="1:24" x14ac:dyDescent="0.25">
      <c r="A1333" s="6">
        <v>2202</v>
      </c>
      <c r="B1333" s="30">
        <v>1328</v>
      </c>
      <c r="C1333" s="30"/>
      <c r="D1333" s="12"/>
      <c r="E1333" s="12" t="s">
        <v>453</v>
      </c>
      <c r="F1333" s="17" t="s">
        <v>1228</v>
      </c>
      <c r="G1333" s="13">
        <v>465</v>
      </c>
      <c r="H1333" s="14">
        <v>1238.9924999999998</v>
      </c>
      <c r="I1333" s="14">
        <v>168.5625</v>
      </c>
      <c r="J1333" s="9" t="s">
        <v>1999</v>
      </c>
      <c r="K1333" s="29"/>
      <c r="L1333" s="29"/>
      <c r="M1333" s="29"/>
      <c r="N1333" s="14"/>
      <c r="O1333" s="29"/>
      <c r="P1333" s="29"/>
      <c r="Q1333" s="29"/>
      <c r="R1333" s="29"/>
      <c r="S1333" s="29">
        <f t="shared" si="1023"/>
        <v>0</v>
      </c>
      <c r="T1333" s="29">
        <f t="shared" si="1024"/>
        <v>168.5625</v>
      </c>
      <c r="U1333" s="29"/>
      <c r="V1333" s="29"/>
      <c r="W1333" s="29"/>
      <c r="X1333" s="29"/>
    </row>
    <row r="1334" spans="1:24" x14ac:dyDescent="0.25">
      <c r="A1334" s="6">
        <v>2203</v>
      </c>
      <c r="B1334" s="30">
        <v>1329</v>
      </c>
      <c r="C1334" s="30"/>
      <c r="D1334" s="12"/>
      <c r="E1334" s="12" t="s">
        <v>454</v>
      </c>
      <c r="F1334" s="17" t="s">
        <v>1012</v>
      </c>
      <c r="G1334" s="13">
        <v>743</v>
      </c>
      <c r="H1334" s="14">
        <v>1979.7234999999998</v>
      </c>
      <c r="I1334" s="14">
        <v>269.33749999999998</v>
      </c>
      <c r="J1334" s="9" t="s">
        <v>1999</v>
      </c>
      <c r="K1334" s="29"/>
      <c r="L1334" s="29"/>
      <c r="M1334" s="29"/>
      <c r="N1334" s="14"/>
      <c r="O1334" s="29"/>
      <c r="P1334" s="29"/>
      <c r="Q1334" s="29"/>
      <c r="R1334" s="29"/>
      <c r="S1334" s="29">
        <f t="shared" si="1023"/>
        <v>0</v>
      </c>
      <c r="T1334" s="29">
        <f t="shared" si="1024"/>
        <v>269.33749999999998</v>
      </c>
      <c r="U1334" s="29"/>
      <c r="V1334" s="29"/>
      <c r="W1334" s="29"/>
      <c r="X1334" s="29"/>
    </row>
    <row r="1335" spans="1:24" x14ac:dyDescent="0.25">
      <c r="A1335" s="6">
        <v>2204</v>
      </c>
      <c r="B1335" s="30">
        <v>1330</v>
      </c>
      <c r="C1335" s="30"/>
      <c r="D1335" s="12"/>
      <c r="E1335" s="12" t="s">
        <v>458</v>
      </c>
      <c r="F1335" s="17" t="s">
        <v>926</v>
      </c>
      <c r="G1335" s="13">
        <v>82</v>
      </c>
      <c r="H1335" s="14">
        <v>218.48899999999998</v>
      </c>
      <c r="I1335" s="14">
        <v>29.725000000000001</v>
      </c>
      <c r="J1335" s="9" t="s">
        <v>1999</v>
      </c>
      <c r="K1335" s="29"/>
      <c r="L1335" s="29"/>
      <c r="M1335" s="29"/>
      <c r="N1335" s="14"/>
      <c r="O1335" s="29"/>
      <c r="P1335" s="29"/>
      <c r="Q1335" s="29"/>
      <c r="R1335" s="29"/>
      <c r="S1335" s="29">
        <f t="shared" si="1023"/>
        <v>0</v>
      </c>
      <c r="T1335" s="29">
        <f t="shared" si="1024"/>
        <v>29.725000000000001</v>
      </c>
      <c r="U1335" s="29"/>
      <c r="V1335" s="29"/>
      <c r="W1335" s="29"/>
      <c r="X1335" s="29"/>
    </row>
    <row r="1336" spans="1:24" x14ac:dyDescent="0.25">
      <c r="A1336" s="6">
        <v>2205</v>
      </c>
      <c r="B1336" s="30">
        <v>1331</v>
      </c>
      <c r="C1336" s="30"/>
      <c r="D1336" s="12"/>
      <c r="E1336" s="12" t="s">
        <v>453</v>
      </c>
      <c r="F1336" s="17" t="s">
        <v>1502</v>
      </c>
      <c r="G1336" s="13">
        <v>526</v>
      </c>
      <c r="H1336" s="14">
        <v>1401.527</v>
      </c>
      <c r="I1336" s="14">
        <v>190.67500000000001</v>
      </c>
      <c r="J1336" s="9" t="s">
        <v>1999</v>
      </c>
      <c r="K1336" s="29"/>
      <c r="L1336" s="29"/>
      <c r="M1336" s="29"/>
      <c r="N1336" s="14"/>
      <c r="O1336" s="29"/>
      <c r="P1336" s="29"/>
      <c r="Q1336" s="29"/>
      <c r="R1336" s="29"/>
      <c r="S1336" s="29">
        <f t="shared" si="1023"/>
        <v>0</v>
      </c>
      <c r="T1336" s="29">
        <f t="shared" si="1024"/>
        <v>190.67500000000001</v>
      </c>
      <c r="U1336" s="29"/>
      <c r="V1336" s="29"/>
      <c r="W1336" s="29"/>
      <c r="X1336" s="29"/>
    </row>
    <row r="1337" spans="1:24" x14ac:dyDescent="0.25">
      <c r="A1337" s="6">
        <v>2206</v>
      </c>
      <c r="B1337" s="30">
        <v>1332</v>
      </c>
      <c r="C1337" s="30"/>
      <c r="D1337" s="12"/>
      <c r="E1337" s="12" t="s">
        <v>453</v>
      </c>
      <c r="F1337" s="17" t="s">
        <v>1503</v>
      </c>
      <c r="G1337" s="13">
        <v>732</v>
      </c>
      <c r="H1337" s="14">
        <v>1950.4139999999998</v>
      </c>
      <c r="I1337" s="14">
        <v>265.35000000000002</v>
      </c>
      <c r="J1337" s="9" t="s">
        <v>1999</v>
      </c>
      <c r="K1337" s="29"/>
      <c r="L1337" s="29"/>
      <c r="M1337" s="29"/>
      <c r="N1337" s="14"/>
      <c r="O1337" s="29"/>
      <c r="P1337" s="29"/>
      <c r="Q1337" s="29"/>
      <c r="R1337" s="29"/>
      <c r="S1337" s="29">
        <f t="shared" si="1023"/>
        <v>0</v>
      </c>
      <c r="T1337" s="29">
        <f t="shared" si="1024"/>
        <v>265.35000000000002</v>
      </c>
      <c r="U1337" s="29"/>
      <c r="V1337" s="29"/>
      <c r="W1337" s="29"/>
      <c r="X1337" s="29"/>
    </row>
    <row r="1338" spans="1:24" s="10" customFormat="1" x14ac:dyDescent="0.25">
      <c r="A1338" s="6">
        <v>2207</v>
      </c>
      <c r="B1338" s="30">
        <v>1333</v>
      </c>
      <c r="C1338" s="30"/>
      <c r="D1338" s="15" t="s">
        <v>285</v>
      </c>
      <c r="E1338" s="15"/>
      <c r="F1338" s="9"/>
      <c r="G1338" s="16">
        <v>808</v>
      </c>
      <c r="H1338" s="9">
        <v>2152.9159999999997</v>
      </c>
      <c r="I1338" s="9">
        <v>292.90000000000003</v>
      </c>
      <c r="J1338" s="9" t="s">
        <v>1999</v>
      </c>
      <c r="K1338" s="21"/>
      <c r="L1338" s="21"/>
      <c r="M1338" s="21"/>
      <c r="N1338" s="21">
        <f t="shared" ref="N1338" si="1025">SUM(N1339:N1343)</f>
        <v>0</v>
      </c>
      <c r="O1338" s="21"/>
      <c r="P1338" s="21"/>
      <c r="Q1338" s="21"/>
      <c r="R1338" s="21"/>
      <c r="S1338" s="21">
        <f t="shared" ref="S1338:T1338" si="1026">SUM(S1339:S1343)</f>
        <v>0</v>
      </c>
      <c r="T1338" s="21">
        <f t="shared" si="1026"/>
        <v>292.90000000000003</v>
      </c>
      <c r="U1338" s="21"/>
      <c r="V1338" s="21"/>
      <c r="W1338" s="21"/>
      <c r="X1338" s="21"/>
    </row>
    <row r="1339" spans="1:24" ht="31.5" customHeight="1" x14ac:dyDescent="0.25">
      <c r="A1339" s="6">
        <v>2208</v>
      </c>
      <c r="B1339" s="30">
        <v>1334</v>
      </c>
      <c r="C1339" s="30"/>
      <c r="D1339" s="12"/>
      <c r="E1339" s="12" t="s">
        <v>531</v>
      </c>
      <c r="F1339" s="17" t="s">
        <v>1013</v>
      </c>
      <c r="G1339" s="13">
        <v>284</v>
      </c>
      <c r="H1339" s="14">
        <v>756.71799999999996</v>
      </c>
      <c r="I1339" s="14">
        <v>102.95000000000002</v>
      </c>
      <c r="J1339" s="9" t="s">
        <v>1999</v>
      </c>
      <c r="K1339" s="29"/>
      <c r="L1339" s="29"/>
      <c r="M1339" s="29"/>
      <c r="N1339" s="14"/>
      <c r="O1339" s="29"/>
      <c r="P1339" s="29"/>
      <c r="Q1339" s="29"/>
      <c r="R1339" s="29"/>
      <c r="S1339" s="29">
        <f t="shared" ref="S1339:S1343" si="1027">N1339/100*R1339</f>
        <v>0</v>
      </c>
      <c r="T1339" s="29">
        <f t="shared" ref="T1339:T1343" si="1028">I1339-S1339</f>
        <v>102.95000000000002</v>
      </c>
      <c r="U1339" s="29"/>
      <c r="V1339" s="29"/>
      <c r="W1339" s="29"/>
      <c r="X1339" s="29"/>
    </row>
    <row r="1340" spans="1:24" x14ac:dyDescent="0.25">
      <c r="A1340" s="6">
        <v>2209</v>
      </c>
      <c r="B1340" s="30">
        <v>1335</v>
      </c>
      <c r="C1340" s="30"/>
      <c r="D1340" s="12"/>
      <c r="E1340" s="12" t="s">
        <v>453</v>
      </c>
      <c r="F1340" s="17" t="s">
        <v>1504</v>
      </c>
      <c r="G1340" s="13">
        <v>95</v>
      </c>
      <c r="H1340" s="14">
        <v>253.1275</v>
      </c>
      <c r="I1340" s="14">
        <v>34.4375</v>
      </c>
      <c r="J1340" s="9" t="s">
        <v>1999</v>
      </c>
      <c r="K1340" s="29"/>
      <c r="L1340" s="29"/>
      <c r="M1340" s="29"/>
      <c r="N1340" s="14"/>
      <c r="O1340" s="29"/>
      <c r="P1340" s="29"/>
      <c r="Q1340" s="29"/>
      <c r="R1340" s="29"/>
      <c r="S1340" s="29">
        <f t="shared" si="1027"/>
        <v>0</v>
      </c>
      <c r="T1340" s="29">
        <f t="shared" si="1028"/>
        <v>34.4375</v>
      </c>
      <c r="U1340" s="29"/>
      <c r="V1340" s="29"/>
      <c r="W1340" s="29"/>
      <c r="X1340" s="29"/>
    </row>
    <row r="1341" spans="1:24" x14ac:dyDescent="0.25">
      <c r="A1341" s="6">
        <v>2210</v>
      </c>
      <c r="B1341" s="30">
        <v>1336</v>
      </c>
      <c r="C1341" s="30"/>
      <c r="D1341" s="12"/>
      <c r="E1341" s="12" t="s">
        <v>453</v>
      </c>
      <c r="F1341" s="17" t="s">
        <v>1505</v>
      </c>
      <c r="G1341" s="13">
        <v>193</v>
      </c>
      <c r="H1341" s="14">
        <v>514.24849999999992</v>
      </c>
      <c r="I1341" s="14">
        <v>69.962500000000006</v>
      </c>
      <c r="J1341" s="9" t="s">
        <v>1999</v>
      </c>
      <c r="K1341" s="29"/>
      <c r="L1341" s="29"/>
      <c r="M1341" s="29"/>
      <c r="N1341" s="14"/>
      <c r="O1341" s="29"/>
      <c r="P1341" s="29"/>
      <c r="Q1341" s="29"/>
      <c r="R1341" s="29"/>
      <c r="S1341" s="29">
        <f t="shared" si="1027"/>
        <v>0</v>
      </c>
      <c r="T1341" s="29">
        <f t="shared" si="1028"/>
        <v>69.962500000000006</v>
      </c>
      <c r="U1341" s="29"/>
      <c r="V1341" s="29"/>
      <c r="W1341" s="29"/>
      <c r="X1341" s="29"/>
    </row>
    <row r="1342" spans="1:24" x14ac:dyDescent="0.25">
      <c r="A1342" s="6">
        <v>2211</v>
      </c>
      <c r="B1342" s="30">
        <v>1337</v>
      </c>
      <c r="C1342" s="30"/>
      <c r="D1342" s="12"/>
      <c r="E1342" s="12" t="s">
        <v>454</v>
      </c>
      <c r="F1342" s="17" t="s">
        <v>1014</v>
      </c>
      <c r="G1342" s="13">
        <v>125</v>
      </c>
      <c r="H1342" s="14">
        <v>333.0625</v>
      </c>
      <c r="I1342" s="14">
        <v>45.3125</v>
      </c>
      <c r="J1342" s="9" t="s">
        <v>1999</v>
      </c>
      <c r="K1342" s="29"/>
      <c r="L1342" s="29"/>
      <c r="M1342" s="29"/>
      <c r="N1342" s="14"/>
      <c r="O1342" s="29"/>
      <c r="P1342" s="29"/>
      <c r="Q1342" s="29"/>
      <c r="R1342" s="29"/>
      <c r="S1342" s="29">
        <f t="shared" si="1027"/>
        <v>0</v>
      </c>
      <c r="T1342" s="29">
        <f t="shared" si="1028"/>
        <v>45.3125</v>
      </c>
      <c r="U1342" s="29"/>
      <c r="V1342" s="29"/>
      <c r="W1342" s="29"/>
      <c r="X1342" s="29"/>
    </row>
    <row r="1343" spans="1:24" x14ac:dyDescent="0.25">
      <c r="A1343" s="6">
        <v>2212</v>
      </c>
      <c r="B1343" s="30">
        <v>1338</v>
      </c>
      <c r="C1343" s="30"/>
      <c r="D1343" s="12"/>
      <c r="E1343" s="12" t="s">
        <v>454</v>
      </c>
      <c r="F1343" s="17" t="s">
        <v>1015</v>
      </c>
      <c r="G1343" s="13">
        <v>111</v>
      </c>
      <c r="H1343" s="14">
        <v>295.7595</v>
      </c>
      <c r="I1343" s="14">
        <v>40.237500000000004</v>
      </c>
      <c r="J1343" s="9" t="s">
        <v>1999</v>
      </c>
      <c r="K1343" s="29"/>
      <c r="L1343" s="29"/>
      <c r="M1343" s="29"/>
      <c r="N1343" s="14"/>
      <c r="O1343" s="29"/>
      <c r="P1343" s="29"/>
      <c r="Q1343" s="29"/>
      <c r="R1343" s="29"/>
      <c r="S1343" s="29">
        <f t="shared" si="1027"/>
        <v>0</v>
      </c>
      <c r="T1343" s="29">
        <f t="shared" si="1028"/>
        <v>40.237500000000004</v>
      </c>
      <c r="U1343" s="29"/>
      <c r="V1343" s="29"/>
      <c r="W1343" s="29"/>
      <c r="X1343" s="29"/>
    </row>
    <row r="1344" spans="1:24" s="10" customFormat="1" x14ac:dyDescent="0.25">
      <c r="A1344" s="6">
        <v>2213</v>
      </c>
      <c r="B1344" s="30">
        <v>1339</v>
      </c>
      <c r="C1344" s="30"/>
      <c r="D1344" s="15" t="s">
        <v>286</v>
      </c>
      <c r="E1344" s="15"/>
      <c r="F1344" s="9"/>
      <c r="G1344" s="16">
        <v>393</v>
      </c>
      <c r="H1344" s="9">
        <v>1047.1484999999998</v>
      </c>
      <c r="I1344" s="9">
        <v>142.46250000000001</v>
      </c>
      <c r="J1344" s="9" t="s">
        <v>1999</v>
      </c>
      <c r="K1344" s="21"/>
      <c r="L1344" s="21"/>
      <c r="M1344" s="21"/>
      <c r="N1344" s="21">
        <f t="shared" ref="N1344" si="1029">SUM(N1345)</f>
        <v>0</v>
      </c>
      <c r="O1344" s="21"/>
      <c r="P1344" s="21"/>
      <c r="Q1344" s="21"/>
      <c r="R1344" s="21"/>
      <c r="S1344" s="21">
        <f t="shared" ref="S1344:T1344" si="1030">SUM(S1345)</f>
        <v>0</v>
      </c>
      <c r="T1344" s="21">
        <f t="shared" si="1030"/>
        <v>142.46250000000001</v>
      </c>
      <c r="U1344" s="21"/>
      <c r="V1344" s="21"/>
      <c r="W1344" s="21"/>
      <c r="X1344" s="21"/>
    </row>
    <row r="1345" spans="1:24" x14ac:dyDescent="0.25">
      <c r="A1345" s="6">
        <v>2214</v>
      </c>
      <c r="B1345" s="30">
        <v>1340</v>
      </c>
      <c r="C1345" s="30"/>
      <c r="D1345" s="12"/>
      <c r="E1345" s="12" t="s">
        <v>455</v>
      </c>
      <c r="F1345" s="17" t="s">
        <v>494</v>
      </c>
      <c r="G1345" s="13">
        <v>393</v>
      </c>
      <c r="H1345" s="14">
        <v>1047.1484999999998</v>
      </c>
      <c r="I1345" s="14">
        <v>142.46250000000001</v>
      </c>
      <c r="J1345" s="9" t="s">
        <v>1999</v>
      </c>
      <c r="K1345" s="29"/>
      <c r="L1345" s="29"/>
      <c r="M1345" s="29"/>
      <c r="N1345" s="14"/>
      <c r="O1345" s="29"/>
      <c r="P1345" s="29"/>
      <c r="Q1345" s="29"/>
      <c r="R1345" s="29"/>
      <c r="S1345" s="29">
        <f>N1345/100*R1345</f>
        <v>0</v>
      </c>
      <c r="T1345" s="29">
        <f>I1345-S1345</f>
        <v>142.46250000000001</v>
      </c>
      <c r="U1345" s="29"/>
      <c r="V1345" s="29"/>
      <c r="W1345" s="29"/>
      <c r="X1345" s="29"/>
    </row>
    <row r="1346" spans="1:24" s="10" customFormat="1" x14ac:dyDescent="0.25">
      <c r="A1346" s="6">
        <v>2215</v>
      </c>
      <c r="B1346" s="30">
        <v>1341</v>
      </c>
      <c r="C1346" s="30"/>
      <c r="D1346" s="15" t="s">
        <v>287</v>
      </c>
      <c r="E1346" s="15"/>
      <c r="F1346" s="9"/>
      <c r="G1346" s="16">
        <v>799</v>
      </c>
      <c r="H1346" s="9">
        <v>2128.9355</v>
      </c>
      <c r="I1346" s="9">
        <v>289.63750000000005</v>
      </c>
      <c r="J1346" s="9" t="s">
        <v>1999</v>
      </c>
      <c r="K1346" s="21"/>
      <c r="L1346" s="21"/>
      <c r="M1346" s="21"/>
      <c r="N1346" s="21">
        <f t="shared" ref="N1346" si="1031">SUM(N1347:N1350)</f>
        <v>0</v>
      </c>
      <c r="O1346" s="21"/>
      <c r="P1346" s="21"/>
      <c r="Q1346" s="21"/>
      <c r="R1346" s="21"/>
      <c r="S1346" s="21">
        <f t="shared" ref="S1346:T1346" si="1032">SUM(S1347:S1350)</f>
        <v>0</v>
      </c>
      <c r="T1346" s="21">
        <f t="shared" si="1032"/>
        <v>289.63750000000005</v>
      </c>
      <c r="U1346" s="21"/>
      <c r="V1346" s="21"/>
      <c r="W1346" s="21"/>
      <c r="X1346" s="21"/>
    </row>
    <row r="1347" spans="1:24" x14ac:dyDescent="0.25">
      <c r="A1347" s="6">
        <v>2216</v>
      </c>
      <c r="B1347" s="30">
        <v>1342</v>
      </c>
      <c r="C1347" s="30"/>
      <c r="D1347" s="12"/>
      <c r="E1347" s="12" t="s">
        <v>455</v>
      </c>
      <c r="F1347" s="17" t="s">
        <v>1863</v>
      </c>
      <c r="G1347" s="13">
        <v>377</v>
      </c>
      <c r="H1347" s="14">
        <v>1004.5165</v>
      </c>
      <c r="I1347" s="14">
        <v>136.66250000000002</v>
      </c>
      <c r="J1347" s="9" t="s">
        <v>1999</v>
      </c>
      <c r="K1347" s="29"/>
      <c r="L1347" s="29"/>
      <c r="M1347" s="29"/>
      <c r="N1347" s="14"/>
      <c r="O1347" s="29"/>
      <c r="P1347" s="29"/>
      <c r="Q1347" s="29"/>
      <c r="R1347" s="29"/>
      <c r="S1347" s="29">
        <f t="shared" ref="S1347:S1350" si="1033">N1347/100*R1347</f>
        <v>0</v>
      </c>
      <c r="T1347" s="29">
        <f t="shared" ref="T1347:T1350" si="1034">I1347-S1347</f>
        <v>136.66250000000002</v>
      </c>
      <c r="U1347" s="29"/>
      <c r="V1347" s="29"/>
      <c r="W1347" s="29"/>
      <c r="X1347" s="29"/>
    </row>
    <row r="1348" spans="1:24" x14ac:dyDescent="0.25">
      <c r="A1348" s="6">
        <v>2217</v>
      </c>
      <c r="B1348" s="30">
        <v>1343</v>
      </c>
      <c r="C1348" s="30"/>
      <c r="D1348" s="12"/>
      <c r="E1348" s="12" t="s">
        <v>454</v>
      </c>
      <c r="F1348" s="17" t="s">
        <v>1016</v>
      </c>
      <c r="G1348" s="13">
        <v>136</v>
      </c>
      <c r="H1348" s="14">
        <v>362.37200000000001</v>
      </c>
      <c r="I1348" s="14">
        <v>49.3</v>
      </c>
      <c r="J1348" s="9" t="s">
        <v>1999</v>
      </c>
      <c r="K1348" s="29"/>
      <c r="L1348" s="29"/>
      <c r="M1348" s="29"/>
      <c r="N1348" s="14"/>
      <c r="O1348" s="29"/>
      <c r="P1348" s="29"/>
      <c r="Q1348" s="29"/>
      <c r="R1348" s="29"/>
      <c r="S1348" s="29">
        <f t="shared" si="1033"/>
        <v>0</v>
      </c>
      <c r="T1348" s="29">
        <f t="shared" si="1034"/>
        <v>49.3</v>
      </c>
      <c r="U1348" s="29"/>
      <c r="V1348" s="29"/>
      <c r="W1348" s="29"/>
      <c r="X1348" s="29"/>
    </row>
    <row r="1349" spans="1:24" x14ac:dyDescent="0.25">
      <c r="A1349" s="6">
        <v>2218</v>
      </c>
      <c r="B1349" s="30">
        <v>1344</v>
      </c>
      <c r="C1349" s="30"/>
      <c r="D1349" s="12"/>
      <c r="E1349" s="12" t="s">
        <v>454</v>
      </c>
      <c r="F1349" s="17" t="s">
        <v>1017</v>
      </c>
      <c r="G1349" s="13">
        <v>96</v>
      </c>
      <c r="H1349" s="14">
        <v>255.792</v>
      </c>
      <c r="I1349" s="14">
        <v>34.799999999999997</v>
      </c>
      <c r="J1349" s="9" t="s">
        <v>1999</v>
      </c>
      <c r="K1349" s="29"/>
      <c r="L1349" s="29"/>
      <c r="M1349" s="29"/>
      <c r="N1349" s="14"/>
      <c r="O1349" s="29"/>
      <c r="P1349" s="29"/>
      <c r="Q1349" s="29"/>
      <c r="R1349" s="29"/>
      <c r="S1349" s="29">
        <f t="shared" si="1033"/>
        <v>0</v>
      </c>
      <c r="T1349" s="29">
        <f t="shared" si="1034"/>
        <v>34.799999999999997</v>
      </c>
      <c r="U1349" s="29"/>
      <c r="V1349" s="29"/>
      <c r="W1349" s="29"/>
      <c r="X1349" s="29"/>
    </row>
    <row r="1350" spans="1:24" x14ac:dyDescent="0.25">
      <c r="A1350" s="6">
        <v>2219</v>
      </c>
      <c r="B1350" s="30">
        <v>1345</v>
      </c>
      <c r="C1350" s="30"/>
      <c r="D1350" s="12"/>
      <c r="E1350" s="12" t="s">
        <v>453</v>
      </c>
      <c r="F1350" s="17" t="s">
        <v>1506</v>
      </c>
      <c r="G1350" s="13">
        <v>190</v>
      </c>
      <c r="H1350" s="14">
        <v>506.255</v>
      </c>
      <c r="I1350" s="14">
        <v>68.875</v>
      </c>
      <c r="J1350" s="9" t="s">
        <v>1999</v>
      </c>
      <c r="K1350" s="29"/>
      <c r="L1350" s="29"/>
      <c r="M1350" s="29"/>
      <c r="N1350" s="14"/>
      <c r="O1350" s="29"/>
      <c r="P1350" s="29"/>
      <c r="Q1350" s="29"/>
      <c r="R1350" s="29"/>
      <c r="S1350" s="29">
        <f t="shared" si="1033"/>
        <v>0</v>
      </c>
      <c r="T1350" s="29">
        <f t="shared" si="1034"/>
        <v>68.875</v>
      </c>
      <c r="U1350" s="29"/>
      <c r="V1350" s="29"/>
      <c r="W1350" s="29"/>
      <c r="X1350" s="29"/>
    </row>
    <row r="1351" spans="1:24" s="10" customFormat="1" x14ac:dyDescent="0.25">
      <c r="A1351" s="6">
        <v>2220</v>
      </c>
      <c r="B1351" s="30">
        <v>1346</v>
      </c>
      <c r="C1351" s="30"/>
      <c r="D1351" s="15" t="s">
        <v>30</v>
      </c>
      <c r="E1351" s="15"/>
      <c r="F1351" s="9"/>
      <c r="G1351" s="16">
        <v>922</v>
      </c>
      <c r="H1351" s="9">
        <v>2456.6689999999999</v>
      </c>
      <c r="I1351" s="9">
        <v>334.22500000000002</v>
      </c>
      <c r="J1351" s="9" t="s">
        <v>1999</v>
      </c>
      <c r="K1351" s="21"/>
      <c r="L1351" s="21"/>
      <c r="M1351" s="21"/>
      <c r="N1351" s="21">
        <f t="shared" ref="N1351" si="1035">SUM(N1352:N1353)</f>
        <v>0</v>
      </c>
      <c r="O1351" s="21"/>
      <c r="P1351" s="21"/>
      <c r="Q1351" s="21"/>
      <c r="R1351" s="21"/>
      <c r="S1351" s="21">
        <f t="shared" ref="S1351:T1351" si="1036">SUM(S1352:S1353)</f>
        <v>0</v>
      </c>
      <c r="T1351" s="21">
        <f t="shared" si="1036"/>
        <v>334.22500000000002</v>
      </c>
      <c r="U1351" s="21"/>
      <c r="V1351" s="21"/>
      <c r="W1351" s="21"/>
      <c r="X1351" s="21"/>
    </row>
    <row r="1352" spans="1:24" x14ac:dyDescent="0.25">
      <c r="A1352" s="6">
        <v>2221</v>
      </c>
      <c r="B1352" s="30">
        <v>1347</v>
      </c>
      <c r="C1352" s="30"/>
      <c r="D1352" s="12"/>
      <c r="E1352" s="12" t="s">
        <v>455</v>
      </c>
      <c r="F1352" s="17" t="s">
        <v>1864</v>
      </c>
      <c r="G1352" s="13">
        <v>693</v>
      </c>
      <c r="H1352" s="14">
        <v>1846.4984999999999</v>
      </c>
      <c r="I1352" s="14">
        <v>251.21250000000003</v>
      </c>
      <c r="J1352" s="9" t="s">
        <v>1999</v>
      </c>
      <c r="K1352" s="29"/>
      <c r="L1352" s="29"/>
      <c r="M1352" s="29"/>
      <c r="N1352" s="14"/>
      <c r="O1352" s="29"/>
      <c r="P1352" s="29"/>
      <c r="Q1352" s="29"/>
      <c r="R1352" s="29"/>
      <c r="S1352" s="29">
        <f t="shared" ref="S1352:S1353" si="1037">N1352/100*R1352</f>
        <v>0</v>
      </c>
      <c r="T1352" s="29">
        <f t="shared" ref="T1352:T1353" si="1038">I1352-S1352</f>
        <v>251.21250000000003</v>
      </c>
      <c r="U1352" s="29"/>
      <c r="V1352" s="29"/>
      <c r="W1352" s="29"/>
      <c r="X1352" s="29"/>
    </row>
    <row r="1353" spans="1:24" x14ac:dyDescent="0.25">
      <c r="A1353" s="6">
        <v>2222</v>
      </c>
      <c r="B1353" s="30">
        <v>1348</v>
      </c>
      <c r="C1353" s="30"/>
      <c r="D1353" s="12"/>
      <c r="E1353" s="12" t="s">
        <v>453</v>
      </c>
      <c r="F1353" s="17" t="s">
        <v>1507</v>
      </c>
      <c r="G1353" s="13">
        <v>229</v>
      </c>
      <c r="H1353" s="14">
        <v>610.17049999999995</v>
      </c>
      <c r="I1353" s="14">
        <v>83.012500000000017</v>
      </c>
      <c r="J1353" s="9" t="s">
        <v>1999</v>
      </c>
      <c r="K1353" s="29"/>
      <c r="L1353" s="29"/>
      <c r="M1353" s="29"/>
      <c r="N1353" s="14"/>
      <c r="O1353" s="29"/>
      <c r="P1353" s="29"/>
      <c r="Q1353" s="29"/>
      <c r="R1353" s="29"/>
      <c r="S1353" s="29">
        <f t="shared" si="1037"/>
        <v>0</v>
      </c>
      <c r="T1353" s="29">
        <f t="shared" si="1038"/>
        <v>83.012500000000017</v>
      </c>
      <c r="U1353" s="29"/>
      <c r="V1353" s="29"/>
      <c r="W1353" s="29"/>
      <c r="X1353" s="29"/>
    </row>
    <row r="1354" spans="1:24" s="10" customFormat="1" x14ac:dyDescent="0.25">
      <c r="A1354" s="6">
        <v>2223</v>
      </c>
      <c r="B1354" s="30">
        <v>1349</v>
      </c>
      <c r="C1354" s="30"/>
      <c r="D1354" s="15" t="s">
        <v>288</v>
      </c>
      <c r="E1354" s="15"/>
      <c r="F1354" s="9"/>
      <c r="G1354" s="16">
        <v>500</v>
      </c>
      <c r="H1354" s="9">
        <v>1332.25</v>
      </c>
      <c r="I1354" s="9">
        <v>181.25</v>
      </c>
      <c r="J1354" s="9" t="s">
        <v>1999</v>
      </c>
      <c r="K1354" s="21"/>
      <c r="L1354" s="21"/>
      <c r="M1354" s="21"/>
      <c r="N1354" s="21">
        <f t="shared" ref="N1354" si="1039">SUM(N1355)</f>
        <v>0</v>
      </c>
      <c r="O1354" s="21"/>
      <c r="P1354" s="21"/>
      <c r="Q1354" s="21"/>
      <c r="R1354" s="21"/>
      <c r="S1354" s="21">
        <f t="shared" ref="S1354:T1354" si="1040">SUM(S1355)</f>
        <v>0</v>
      </c>
      <c r="T1354" s="21">
        <f t="shared" si="1040"/>
        <v>181.25</v>
      </c>
      <c r="U1354" s="21"/>
      <c r="V1354" s="21"/>
      <c r="W1354" s="21"/>
      <c r="X1354" s="21"/>
    </row>
    <row r="1355" spans="1:24" x14ac:dyDescent="0.25">
      <c r="A1355" s="6">
        <v>2224</v>
      </c>
      <c r="B1355" s="30">
        <v>1350</v>
      </c>
      <c r="C1355" s="30"/>
      <c r="D1355" s="12"/>
      <c r="E1355" s="12" t="s">
        <v>455</v>
      </c>
      <c r="F1355" s="17" t="s">
        <v>1865</v>
      </c>
      <c r="G1355" s="13">
        <v>500</v>
      </c>
      <c r="H1355" s="14">
        <v>1332.25</v>
      </c>
      <c r="I1355" s="14">
        <v>181.25</v>
      </c>
      <c r="J1355" s="9" t="s">
        <v>1999</v>
      </c>
      <c r="K1355" s="29"/>
      <c r="L1355" s="29"/>
      <c r="M1355" s="29"/>
      <c r="N1355" s="14"/>
      <c r="O1355" s="29"/>
      <c r="P1355" s="29"/>
      <c r="Q1355" s="29"/>
      <c r="R1355" s="29"/>
      <c r="S1355" s="29">
        <f>N1355/100*R1355</f>
        <v>0</v>
      </c>
      <c r="T1355" s="29">
        <f>I1355-S1355</f>
        <v>181.25</v>
      </c>
      <c r="U1355" s="29"/>
      <c r="V1355" s="29"/>
      <c r="W1355" s="29"/>
      <c r="X1355" s="29"/>
    </row>
    <row r="1356" spans="1:24" s="10" customFormat="1" x14ac:dyDescent="0.25">
      <c r="A1356" s="6">
        <v>2225</v>
      </c>
      <c r="B1356" s="30">
        <v>1351</v>
      </c>
      <c r="C1356" s="30"/>
      <c r="D1356" s="15" t="s">
        <v>289</v>
      </c>
      <c r="E1356" s="15"/>
      <c r="F1356" s="9"/>
      <c r="G1356" s="16">
        <v>1418</v>
      </c>
      <c r="H1356" s="9">
        <v>3922.0529999999994</v>
      </c>
      <c r="I1356" s="9">
        <v>532.601</v>
      </c>
      <c r="J1356" s="9" t="s">
        <v>1999</v>
      </c>
      <c r="K1356" s="21"/>
      <c r="L1356" s="21"/>
      <c r="M1356" s="21"/>
      <c r="N1356" s="21">
        <f t="shared" ref="N1356" si="1041">SUM(N1357:N1359)</f>
        <v>0</v>
      </c>
      <c r="O1356" s="21"/>
      <c r="P1356" s="21"/>
      <c r="Q1356" s="21"/>
      <c r="R1356" s="21"/>
      <c r="S1356" s="21">
        <f t="shared" ref="S1356:T1356" si="1042">SUM(S1357:S1359)</f>
        <v>0</v>
      </c>
      <c r="T1356" s="21">
        <f t="shared" si="1042"/>
        <v>532.601</v>
      </c>
      <c r="U1356" s="21"/>
      <c r="V1356" s="21"/>
      <c r="W1356" s="21"/>
      <c r="X1356" s="21"/>
    </row>
    <row r="1357" spans="1:24" x14ac:dyDescent="0.25">
      <c r="A1357" s="6">
        <v>2226</v>
      </c>
      <c r="B1357" s="30">
        <v>1352</v>
      </c>
      <c r="C1357" s="30"/>
      <c r="D1357" s="12"/>
      <c r="E1357" s="12" t="s">
        <v>455</v>
      </c>
      <c r="F1357" s="17" t="s">
        <v>1866</v>
      </c>
      <c r="G1357" s="13">
        <v>1376</v>
      </c>
      <c r="H1357" s="14">
        <v>3810.1439999999993</v>
      </c>
      <c r="I1357" s="14">
        <v>517.37599999999998</v>
      </c>
      <c r="J1357" s="9" t="s">
        <v>1999</v>
      </c>
      <c r="K1357" s="29"/>
      <c r="L1357" s="29"/>
      <c r="M1357" s="29"/>
      <c r="N1357" s="14"/>
      <c r="O1357" s="29"/>
      <c r="P1357" s="29"/>
      <c r="Q1357" s="29"/>
      <c r="R1357" s="29"/>
      <c r="S1357" s="29">
        <f t="shared" ref="S1357:S1359" si="1043">N1357/100*R1357</f>
        <v>0</v>
      </c>
      <c r="T1357" s="29">
        <f t="shared" ref="T1357:T1359" si="1044">I1357-S1357</f>
        <v>517.37599999999998</v>
      </c>
      <c r="U1357" s="29"/>
      <c r="V1357" s="29"/>
      <c r="W1357" s="29"/>
      <c r="X1357" s="29"/>
    </row>
    <row r="1358" spans="1:24" x14ac:dyDescent="0.25">
      <c r="A1358" s="6">
        <v>2227</v>
      </c>
      <c r="B1358" s="30">
        <v>1353</v>
      </c>
      <c r="C1358" s="30"/>
      <c r="D1358" s="12"/>
      <c r="E1358" s="12" t="s">
        <v>453</v>
      </c>
      <c r="F1358" s="17" t="s">
        <v>1508</v>
      </c>
      <c r="G1358" s="13">
        <v>39</v>
      </c>
      <c r="H1358" s="14">
        <v>103.91549999999999</v>
      </c>
      <c r="I1358" s="14">
        <v>14.137500000000001</v>
      </c>
      <c r="J1358" s="9" t="s">
        <v>1999</v>
      </c>
      <c r="K1358" s="29"/>
      <c r="L1358" s="29"/>
      <c r="M1358" s="29"/>
      <c r="N1358" s="14"/>
      <c r="O1358" s="29"/>
      <c r="P1358" s="29"/>
      <c r="Q1358" s="29"/>
      <c r="R1358" s="29"/>
      <c r="S1358" s="29">
        <f t="shared" si="1043"/>
        <v>0</v>
      </c>
      <c r="T1358" s="29">
        <f t="shared" si="1044"/>
        <v>14.137500000000001</v>
      </c>
      <c r="U1358" s="29"/>
      <c r="V1358" s="29"/>
      <c r="W1358" s="29"/>
      <c r="X1358" s="29"/>
    </row>
    <row r="1359" spans="1:24" x14ac:dyDescent="0.25">
      <c r="A1359" s="6">
        <v>2228</v>
      </c>
      <c r="B1359" s="30">
        <v>1354</v>
      </c>
      <c r="C1359" s="30"/>
      <c r="D1359" s="12"/>
      <c r="E1359" s="12" t="s">
        <v>453</v>
      </c>
      <c r="F1359" s="17" t="s">
        <v>1509</v>
      </c>
      <c r="G1359" s="13">
        <v>3</v>
      </c>
      <c r="H1359" s="14">
        <v>7.9935</v>
      </c>
      <c r="I1359" s="14">
        <v>1.0874999999999999</v>
      </c>
      <c r="J1359" s="9" t="s">
        <v>1999</v>
      </c>
      <c r="K1359" s="29"/>
      <c r="L1359" s="29"/>
      <c r="M1359" s="29"/>
      <c r="N1359" s="14"/>
      <c r="O1359" s="29"/>
      <c r="P1359" s="29"/>
      <c r="Q1359" s="29"/>
      <c r="R1359" s="29"/>
      <c r="S1359" s="29">
        <f t="shared" si="1043"/>
        <v>0</v>
      </c>
      <c r="T1359" s="29">
        <f t="shared" si="1044"/>
        <v>1.0874999999999999</v>
      </c>
      <c r="U1359" s="29"/>
      <c r="V1359" s="29"/>
      <c r="W1359" s="29"/>
      <c r="X1359" s="29"/>
    </row>
    <row r="1360" spans="1:24" s="10" customFormat="1" x14ac:dyDescent="0.25">
      <c r="A1360" s="6">
        <v>2229</v>
      </c>
      <c r="B1360" s="30">
        <v>1355</v>
      </c>
      <c r="C1360" s="30"/>
      <c r="D1360" s="15" t="s">
        <v>290</v>
      </c>
      <c r="E1360" s="15"/>
      <c r="F1360" s="9"/>
      <c r="G1360" s="16">
        <v>816</v>
      </c>
      <c r="H1360" s="9">
        <v>2174.232</v>
      </c>
      <c r="I1360" s="9">
        <v>295.80000000000007</v>
      </c>
      <c r="J1360" s="9" t="s">
        <v>1999</v>
      </c>
      <c r="K1360" s="21"/>
      <c r="L1360" s="21"/>
      <c r="M1360" s="21"/>
      <c r="N1360" s="21">
        <f t="shared" ref="N1360" si="1045">SUM(N1361:N1362)</f>
        <v>0</v>
      </c>
      <c r="O1360" s="21"/>
      <c r="P1360" s="21"/>
      <c r="Q1360" s="21"/>
      <c r="R1360" s="21"/>
      <c r="S1360" s="21">
        <f t="shared" ref="S1360:T1360" si="1046">SUM(S1361:S1362)</f>
        <v>0</v>
      </c>
      <c r="T1360" s="21">
        <f t="shared" si="1046"/>
        <v>295.80000000000007</v>
      </c>
      <c r="U1360" s="21"/>
      <c r="V1360" s="21"/>
      <c r="W1360" s="21"/>
      <c r="X1360" s="21"/>
    </row>
    <row r="1361" spans="1:24" x14ac:dyDescent="0.25">
      <c r="A1361" s="6">
        <v>2230</v>
      </c>
      <c r="B1361" s="30">
        <v>1356</v>
      </c>
      <c r="C1361" s="30"/>
      <c r="D1361" s="12"/>
      <c r="E1361" s="12" t="s">
        <v>455</v>
      </c>
      <c r="F1361" s="17" t="s">
        <v>1867</v>
      </c>
      <c r="G1361" s="13">
        <v>744</v>
      </c>
      <c r="H1361" s="14">
        <v>1982.3879999999999</v>
      </c>
      <c r="I1361" s="14">
        <v>269.70000000000005</v>
      </c>
      <c r="J1361" s="9" t="s">
        <v>1999</v>
      </c>
      <c r="K1361" s="29"/>
      <c r="L1361" s="29"/>
      <c r="M1361" s="29"/>
      <c r="N1361" s="14"/>
      <c r="O1361" s="29"/>
      <c r="P1361" s="29"/>
      <c r="Q1361" s="29"/>
      <c r="R1361" s="29"/>
      <c r="S1361" s="29">
        <f t="shared" ref="S1361:S1362" si="1047">N1361/100*R1361</f>
        <v>0</v>
      </c>
      <c r="T1361" s="29">
        <f t="shared" ref="T1361:T1362" si="1048">I1361-S1361</f>
        <v>269.70000000000005</v>
      </c>
      <c r="U1361" s="29"/>
      <c r="V1361" s="29"/>
      <c r="W1361" s="29"/>
      <c r="X1361" s="29"/>
    </row>
    <row r="1362" spans="1:24" x14ac:dyDescent="0.25">
      <c r="A1362" s="6">
        <v>2231</v>
      </c>
      <c r="B1362" s="30">
        <v>1357</v>
      </c>
      <c r="C1362" s="30"/>
      <c r="D1362" s="12"/>
      <c r="E1362" s="12" t="s">
        <v>454</v>
      </c>
      <c r="F1362" s="17" t="s">
        <v>1018</v>
      </c>
      <c r="G1362" s="13">
        <v>72</v>
      </c>
      <c r="H1362" s="14">
        <v>191.84399999999999</v>
      </c>
      <c r="I1362" s="14">
        <v>26.1</v>
      </c>
      <c r="J1362" s="9" t="s">
        <v>1999</v>
      </c>
      <c r="K1362" s="29"/>
      <c r="L1362" s="29"/>
      <c r="M1362" s="29"/>
      <c r="N1362" s="14"/>
      <c r="O1362" s="29"/>
      <c r="P1362" s="29"/>
      <c r="Q1362" s="29"/>
      <c r="R1362" s="29"/>
      <c r="S1362" s="29">
        <f t="shared" si="1047"/>
        <v>0</v>
      </c>
      <c r="T1362" s="29">
        <f t="shared" si="1048"/>
        <v>26.1</v>
      </c>
      <c r="U1362" s="29"/>
      <c r="V1362" s="29"/>
      <c r="W1362" s="29"/>
      <c r="X1362" s="29"/>
    </row>
    <row r="1363" spans="1:24" s="10" customFormat="1" x14ac:dyDescent="0.25">
      <c r="A1363" s="6">
        <v>2232</v>
      </c>
      <c r="B1363" s="30">
        <v>1358</v>
      </c>
      <c r="C1363" s="30"/>
      <c r="D1363" s="15" t="s">
        <v>291</v>
      </c>
      <c r="E1363" s="15"/>
      <c r="F1363" s="9"/>
      <c r="G1363" s="16">
        <v>2724</v>
      </c>
      <c r="H1363" s="9">
        <v>7421.0134999999991</v>
      </c>
      <c r="I1363" s="9">
        <v>1008.4965</v>
      </c>
      <c r="J1363" s="9" t="s">
        <v>1999</v>
      </c>
      <c r="K1363" s="21"/>
      <c r="L1363" s="21"/>
      <c r="M1363" s="21"/>
      <c r="N1363" s="21">
        <f t="shared" ref="N1363" si="1049">SUM(N1364:N1367)</f>
        <v>0</v>
      </c>
      <c r="O1363" s="21"/>
      <c r="P1363" s="21"/>
      <c r="Q1363" s="21"/>
      <c r="R1363" s="21"/>
      <c r="S1363" s="21">
        <f t="shared" ref="S1363:T1363" si="1050">SUM(S1364:S1367)</f>
        <v>0</v>
      </c>
      <c r="T1363" s="21">
        <f t="shared" si="1050"/>
        <v>1008.4965</v>
      </c>
      <c r="U1363" s="21"/>
      <c r="V1363" s="21"/>
      <c r="W1363" s="21"/>
      <c r="X1363" s="21"/>
    </row>
    <row r="1364" spans="1:24" x14ac:dyDescent="0.25">
      <c r="A1364" s="6">
        <v>2233</v>
      </c>
      <c r="B1364" s="30">
        <v>1359</v>
      </c>
      <c r="C1364" s="30"/>
      <c r="D1364" s="12"/>
      <c r="E1364" s="12" t="s">
        <v>455</v>
      </c>
      <c r="F1364" s="17" t="s">
        <v>1868</v>
      </c>
      <c r="G1364" s="13">
        <v>1559</v>
      </c>
      <c r="H1364" s="14">
        <v>4316.8710000000001</v>
      </c>
      <c r="I1364" s="14">
        <v>586.18399999999997</v>
      </c>
      <c r="J1364" s="9" t="s">
        <v>1999</v>
      </c>
      <c r="K1364" s="29"/>
      <c r="L1364" s="29"/>
      <c r="M1364" s="29"/>
      <c r="N1364" s="14"/>
      <c r="O1364" s="29"/>
      <c r="P1364" s="29"/>
      <c r="Q1364" s="29"/>
      <c r="R1364" s="29"/>
      <c r="S1364" s="29">
        <f t="shared" ref="S1364:S1367" si="1051">N1364/100*R1364</f>
        <v>0</v>
      </c>
      <c r="T1364" s="29">
        <f t="shared" ref="T1364:T1367" si="1052">I1364-S1364</f>
        <v>586.18399999999997</v>
      </c>
      <c r="U1364" s="29"/>
      <c r="V1364" s="29"/>
      <c r="W1364" s="29"/>
      <c r="X1364" s="29"/>
    </row>
    <row r="1365" spans="1:24" x14ac:dyDescent="0.25">
      <c r="A1365" s="6">
        <v>2234</v>
      </c>
      <c r="B1365" s="30">
        <v>1360</v>
      </c>
      <c r="C1365" s="30"/>
      <c r="D1365" s="12"/>
      <c r="E1365" s="12" t="s">
        <v>454</v>
      </c>
      <c r="F1365" s="17" t="s">
        <v>1019</v>
      </c>
      <c r="G1365" s="13">
        <v>364</v>
      </c>
      <c r="H1365" s="14">
        <v>969.87799999999993</v>
      </c>
      <c r="I1365" s="14">
        <v>131.94999999999999</v>
      </c>
      <c r="J1365" s="9" t="s">
        <v>1999</v>
      </c>
      <c r="K1365" s="29"/>
      <c r="L1365" s="29"/>
      <c r="M1365" s="29"/>
      <c r="N1365" s="14"/>
      <c r="O1365" s="29"/>
      <c r="P1365" s="29"/>
      <c r="Q1365" s="29"/>
      <c r="R1365" s="29"/>
      <c r="S1365" s="29">
        <f t="shared" si="1051"/>
        <v>0</v>
      </c>
      <c r="T1365" s="29">
        <f t="shared" si="1052"/>
        <v>131.94999999999999</v>
      </c>
      <c r="U1365" s="29"/>
      <c r="V1365" s="29"/>
      <c r="W1365" s="29"/>
      <c r="X1365" s="29"/>
    </row>
    <row r="1366" spans="1:24" x14ac:dyDescent="0.25">
      <c r="A1366" s="6">
        <v>2235</v>
      </c>
      <c r="B1366" s="30">
        <v>1361</v>
      </c>
      <c r="C1366" s="30"/>
      <c r="D1366" s="12"/>
      <c r="E1366" s="12" t="s">
        <v>454</v>
      </c>
      <c r="F1366" s="17" t="s">
        <v>1020</v>
      </c>
      <c r="G1366" s="13">
        <v>398</v>
      </c>
      <c r="H1366" s="14">
        <v>1060.471</v>
      </c>
      <c r="I1366" s="14">
        <v>144.27500000000001</v>
      </c>
      <c r="J1366" s="9" t="s">
        <v>1999</v>
      </c>
      <c r="K1366" s="29"/>
      <c r="L1366" s="29"/>
      <c r="M1366" s="29"/>
      <c r="N1366" s="14"/>
      <c r="O1366" s="29"/>
      <c r="P1366" s="29"/>
      <c r="Q1366" s="29"/>
      <c r="R1366" s="29"/>
      <c r="S1366" s="29">
        <f t="shared" si="1051"/>
        <v>0</v>
      </c>
      <c r="T1366" s="29">
        <f t="shared" si="1052"/>
        <v>144.27500000000001</v>
      </c>
      <c r="U1366" s="29"/>
      <c r="V1366" s="29"/>
      <c r="W1366" s="29"/>
      <c r="X1366" s="29"/>
    </row>
    <row r="1367" spans="1:24" x14ac:dyDescent="0.25">
      <c r="A1367" s="6">
        <v>2236</v>
      </c>
      <c r="B1367" s="30">
        <v>1362</v>
      </c>
      <c r="C1367" s="30"/>
      <c r="D1367" s="12"/>
      <c r="E1367" s="12" t="s">
        <v>453</v>
      </c>
      <c r="F1367" s="17" t="s">
        <v>1510</v>
      </c>
      <c r="G1367" s="13">
        <v>403</v>
      </c>
      <c r="H1367" s="14">
        <v>1073.7935</v>
      </c>
      <c r="I1367" s="14">
        <v>146.08750000000001</v>
      </c>
      <c r="J1367" s="9" t="s">
        <v>1999</v>
      </c>
      <c r="K1367" s="29"/>
      <c r="L1367" s="29"/>
      <c r="M1367" s="29"/>
      <c r="N1367" s="14"/>
      <c r="O1367" s="29"/>
      <c r="P1367" s="29"/>
      <c r="Q1367" s="29"/>
      <c r="R1367" s="29"/>
      <c r="S1367" s="29">
        <f t="shared" si="1051"/>
        <v>0</v>
      </c>
      <c r="T1367" s="29">
        <f t="shared" si="1052"/>
        <v>146.08750000000001</v>
      </c>
      <c r="U1367" s="29"/>
      <c r="V1367" s="29"/>
      <c r="W1367" s="29"/>
      <c r="X1367" s="29"/>
    </row>
    <row r="1368" spans="1:24" s="10" customFormat="1" x14ac:dyDescent="0.25">
      <c r="A1368" s="6">
        <v>2237</v>
      </c>
      <c r="B1368" s="30">
        <v>1363</v>
      </c>
      <c r="C1368" s="30"/>
      <c r="D1368" s="15" t="s">
        <v>292</v>
      </c>
      <c r="E1368" s="15"/>
      <c r="F1368" s="9"/>
      <c r="G1368" s="16">
        <v>873</v>
      </c>
      <c r="H1368" s="9">
        <v>2326.1084999999998</v>
      </c>
      <c r="I1368" s="9">
        <v>316.46250000000003</v>
      </c>
      <c r="J1368" s="9" t="s">
        <v>1999</v>
      </c>
      <c r="K1368" s="21"/>
      <c r="L1368" s="21"/>
      <c r="M1368" s="21"/>
      <c r="N1368" s="21">
        <f t="shared" ref="N1368" si="1053">SUM(N1369:N1373)</f>
        <v>0</v>
      </c>
      <c r="O1368" s="21"/>
      <c r="P1368" s="21"/>
      <c r="Q1368" s="21"/>
      <c r="R1368" s="21"/>
      <c r="S1368" s="21">
        <f t="shared" ref="S1368:T1368" si="1054">SUM(S1369:S1373)</f>
        <v>0</v>
      </c>
      <c r="T1368" s="21">
        <f t="shared" si="1054"/>
        <v>316.46250000000003</v>
      </c>
      <c r="U1368" s="21"/>
      <c r="V1368" s="21"/>
      <c r="W1368" s="21"/>
      <c r="X1368" s="21"/>
    </row>
    <row r="1369" spans="1:24" x14ac:dyDescent="0.25">
      <c r="A1369" s="6">
        <v>2238</v>
      </c>
      <c r="B1369" s="30">
        <v>1364</v>
      </c>
      <c r="C1369" s="30"/>
      <c r="D1369" s="12"/>
      <c r="E1369" s="12" t="s">
        <v>455</v>
      </c>
      <c r="F1369" s="17" t="s">
        <v>1869</v>
      </c>
      <c r="G1369" s="13">
        <v>424</v>
      </c>
      <c r="H1369" s="14">
        <v>1129.748</v>
      </c>
      <c r="I1369" s="14">
        <v>153.70000000000002</v>
      </c>
      <c r="J1369" s="9" t="s">
        <v>1999</v>
      </c>
      <c r="K1369" s="29"/>
      <c r="L1369" s="29"/>
      <c r="M1369" s="29"/>
      <c r="N1369" s="14"/>
      <c r="O1369" s="29"/>
      <c r="P1369" s="29"/>
      <c r="Q1369" s="29"/>
      <c r="R1369" s="29"/>
      <c r="S1369" s="29">
        <f t="shared" ref="S1369:S1373" si="1055">N1369/100*R1369</f>
        <v>0</v>
      </c>
      <c r="T1369" s="29">
        <f t="shared" ref="T1369:T1373" si="1056">I1369-S1369</f>
        <v>153.70000000000002</v>
      </c>
      <c r="U1369" s="29"/>
      <c r="V1369" s="29"/>
      <c r="W1369" s="29"/>
      <c r="X1369" s="29"/>
    </row>
    <row r="1370" spans="1:24" x14ac:dyDescent="0.25">
      <c r="A1370" s="6">
        <v>2239</v>
      </c>
      <c r="B1370" s="30">
        <v>1365</v>
      </c>
      <c r="C1370" s="30"/>
      <c r="D1370" s="12"/>
      <c r="E1370" s="12" t="s">
        <v>454</v>
      </c>
      <c r="F1370" s="17" t="s">
        <v>1021</v>
      </c>
      <c r="G1370" s="13">
        <v>125</v>
      </c>
      <c r="H1370" s="14">
        <v>333.0625</v>
      </c>
      <c r="I1370" s="14">
        <v>45.3125</v>
      </c>
      <c r="J1370" s="9" t="s">
        <v>1999</v>
      </c>
      <c r="K1370" s="29"/>
      <c r="L1370" s="29"/>
      <c r="M1370" s="29"/>
      <c r="N1370" s="14"/>
      <c r="O1370" s="29"/>
      <c r="P1370" s="29"/>
      <c r="Q1370" s="29"/>
      <c r="R1370" s="29"/>
      <c r="S1370" s="29">
        <f t="shared" si="1055"/>
        <v>0</v>
      </c>
      <c r="T1370" s="29">
        <f t="shared" si="1056"/>
        <v>45.3125</v>
      </c>
      <c r="U1370" s="29"/>
      <c r="V1370" s="29"/>
      <c r="W1370" s="29"/>
      <c r="X1370" s="29"/>
    </row>
    <row r="1371" spans="1:24" x14ac:dyDescent="0.25">
      <c r="A1371" s="6">
        <v>2240</v>
      </c>
      <c r="B1371" s="30">
        <v>1366</v>
      </c>
      <c r="C1371" s="30"/>
      <c r="D1371" s="12"/>
      <c r="E1371" s="12" t="s">
        <v>453</v>
      </c>
      <c r="F1371" s="17" t="s">
        <v>1511</v>
      </c>
      <c r="G1371" s="13">
        <v>218</v>
      </c>
      <c r="H1371" s="14">
        <v>580.86099999999999</v>
      </c>
      <c r="I1371" s="14">
        <v>79.025000000000006</v>
      </c>
      <c r="J1371" s="9" t="s">
        <v>1999</v>
      </c>
      <c r="K1371" s="29"/>
      <c r="L1371" s="29"/>
      <c r="M1371" s="29"/>
      <c r="N1371" s="14"/>
      <c r="O1371" s="29"/>
      <c r="P1371" s="29"/>
      <c r="Q1371" s="29"/>
      <c r="R1371" s="29"/>
      <c r="S1371" s="29">
        <f t="shared" si="1055"/>
        <v>0</v>
      </c>
      <c r="T1371" s="29">
        <f t="shared" si="1056"/>
        <v>79.025000000000006</v>
      </c>
      <c r="U1371" s="29"/>
      <c r="V1371" s="29"/>
      <c r="W1371" s="29"/>
      <c r="X1371" s="29"/>
    </row>
    <row r="1372" spans="1:24" x14ac:dyDescent="0.25">
      <c r="A1372" s="6">
        <v>2241</v>
      </c>
      <c r="B1372" s="30">
        <v>1367</v>
      </c>
      <c r="C1372" s="30"/>
      <c r="D1372" s="12"/>
      <c r="E1372" s="12" t="s">
        <v>454</v>
      </c>
      <c r="F1372" s="17" t="s">
        <v>1022</v>
      </c>
      <c r="G1372" s="13">
        <v>104</v>
      </c>
      <c r="H1372" s="14">
        <v>277.10799999999995</v>
      </c>
      <c r="I1372" s="14">
        <v>37.700000000000003</v>
      </c>
      <c r="J1372" s="9" t="s">
        <v>1999</v>
      </c>
      <c r="K1372" s="29"/>
      <c r="L1372" s="29"/>
      <c r="M1372" s="29"/>
      <c r="N1372" s="14"/>
      <c r="O1372" s="29"/>
      <c r="P1372" s="29"/>
      <c r="Q1372" s="29"/>
      <c r="R1372" s="29"/>
      <c r="S1372" s="29">
        <f t="shared" si="1055"/>
        <v>0</v>
      </c>
      <c r="T1372" s="29">
        <f t="shared" si="1056"/>
        <v>37.700000000000003</v>
      </c>
      <c r="U1372" s="29"/>
      <c r="V1372" s="29"/>
      <c r="W1372" s="29"/>
      <c r="X1372" s="29"/>
    </row>
    <row r="1373" spans="1:24" x14ac:dyDescent="0.25">
      <c r="A1373" s="6">
        <v>2242</v>
      </c>
      <c r="B1373" s="30">
        <v>1368</v>
      </c>
      <c r="C1373" s="30"/>
      <c r="D1373" s="12"/>
      <c r="E1373" s="12" t="s">
        <v>454</v>
      </c>
      <c r="F1373" s="17" t="s">
        <v>1023</v>
      </c>
      <c r="G1373" s="13">
        <v>2</v>
      </c>
      <c r="H1373" s="14">
        <v>5.3289999999999988</v>
      </c>
      <c r="I1373" s="14">
        <v>0.72500000000000009</v>
      </c>
      <c r="J1373" s="9" t="s">
        <v>1999</v>
      </c>
      <c r="K1373" s="29"/>
      <c r="L1373" s="29"/>
      <c r="M1373" s="29"/>
      <c r="N1373" s="14"/>
      <c r="O1373" s="29"/>
      <c r="P1373" s="29"/>
      <c r="Q1373" s="29"/>
      <c r="R1373" s="29"/>
      <c r="S1373" s="29">
        <f t="shared" si="1055"/>
        <v>0</v>
      </c>
      <c r="T1373" s="29">
        <f t="shared" si="1056"/>
        <v>0.72500000000000009</v>
      </c>
      <c r="U1373" s="29"/>
      <c r="V1373" s="29"/>
      <c r="W1373" s="29"/>
      <c r="X1373" s="29"/>
    </row>
    <row r="1374" spans="1:24" s="10" customFormat="1" x14ac:dyDescent="0.25">
      <c r="A1374" s="6">
        <v>2243</v>
      </c>
      <c r="B1374" s="30">
        <v>1369</v>
      </c>
      <c r="C1374" s="30"/>
      <c r="D1374" s="15" t="s">
        <v>293</v>
      </c>
      <c r="E1374" s="15"/>
      <c r="F1374" s="9"/>
      <c r="G1374" s="16">
        <v>694</v>
      </c>
      <c r="H1374" s="9">
        <v>1849.1629999999998</v>
      </c>
      <c r="I1374" s="9">
        <v>251.57499999999999</v>
      </c>
      <c r="J1374" s="9" t="s">
        <v>1999</v>
      </c>
      <c r="K1374" s="21"/>
      <c r="L1374" s="21"/>
      <c r="M1374" s="21"/>
      <c r="N1374" s="21">
        <f t="shared" ref="N1374" si="1057">SUM(N1375:N1379)</f>
        <v>0</v>
      </c>
      <c r="O1374" s="21"/>
      <c r="P1374" s="21"/>
      <c r="Q1374" s="21"/>
      <c r="R1374" s="21"/>
      <c r="S1374" s="21">
        <f t="shared" ref="S1374:T1374" si="1058">SUM(S1375:S1379)</f>
        <v>0</v>
      </c>
      <c r="T1374" s="21">
        <f t="shared" si="1058"/>
        <v>251.57499999999999</v>
      </c>
      <c r="U1374" s="21"/>
      <c r="V1374" s="21"/>
      <c r="W1374" s="21"/>
      <c r="X1374" s="21"/>
    </row>
    <row r="1375" spans="1:24" x14ac:dyDescent="0.25">
      <c r="A1375" s="6">
        <v>2244</v>
      </c>
      <c r="B1375" s="30">
        <v>1370</v>
      </c>
      <c r="C1375" s="30"/>
      <c r="D1375" s="12"/>
      <c r="E1375" s="12" t="s">
        <v>455</v>
      </c>
      <c r="F1375" s="17" t="s">
        <v>1870</v>
      </c>
      <c r="G1375" s="13">
        <v>373</v>
      </c>
      <c r="H1375" s="14">
        <v>993.85849999999982</v>
      </c>
      <c r="I1375" s="14">
        <v>135.21250000000001</v>
      </c>
      <c r="J1375" s="9" t="s">
        <v>1999</v>
      </c>
      <c r="K1375" s="29"/>
      <c r="L1375" s="29"/>
      <c r="M1375" s="29"/>
      <c r="N1375" s="14"/>
      <c r="O1375" s="29"/>
      <c r="P1375" s="29"/>
      <c r="Q1375" s="29"/>
      <c r="R1375" s="29"/>
      <c r="S1375" s="29">
        <f t="shared" ref="S1375:S1379" si="1059">N1375/100*R1375</f>
        <v>0</v>
      </c>
      <c r="T1375" s="29">
        <f t="shared" ref="T1375:T1379" si="1060">I1375-S1375</f>
        <v>135.21250000000001</v>
      </c>
      <c r="U1375" s="29"/>
      <c r="V1375" s="29"/>
      <c r="W1375" s="29"/>
      <c r="X1375" s="29"/>
    </row>
    <row r="1376" spans="1:24" x14ac:dyDescent="0.25">
      <c r="A1376" s="6">
        <v>2245</v>
      </c>
      <c r="B1376" s="30">
        <v>1371</v>
      </c>
      <c r="C1376" s="30"/>
      <c r="D1376" s="12"/>
      <c r="E1376" s="12" t="s">
        <v>458</v>
      </c>
      <c r="F1376" s="17" t="s">
        <v>1512</v>
      </c>
      <c r="G1376" s="13">
        <v>12</v>
      </c>
      <c r="H1376" s="14">
        <v>31.974</v>
      </c>
      <c r="I1376" s="14">
        <v>4.3499999999999996</v>
      </c>
      <c r="J1376" s="9" t="s">
        <v>1999</v>
      </c>
      <c r="K1376" s="29"/>
      <c r="L1376" s="29"/>
      <c r="M1376" s="29"/>
      <c r="N1376" s="14"/>
      <c r="O1376" s="29"/>
      <c r="P1376" s="29"/>
      <c r="Q1376" s="29"/>
      <c r="R1376" s="29"/>
      <c r="S1376" s="29">
        <f t="shared" si="1059"/>
        <v>0</v>
      </c>
      <c r="T1376" s="29">
        <f t="shared" si="1060"/>
        <v>4.3499999999999996</v>
      </c>
      <c r="U1376" s="29"/>
      <c r="V1376" s="29"/>
      <c r="W1376" s="29"/>
      <c r="X1376" s="29"/>
    </row>
    <row r="1377" spans="1:24" x14ac:dyDescent="0.25">
      <c r="A1377" s="6">
        <v>2246</v>
      </c>
      <c r="B1377" s="30">
        <v>1372</v>
      </c>
      <c r="C1377" s="30"/>
      <c r="D1377" s="12"/>
      <c r="E1377" s="12" t="s">
        <v>454</v>
      </c>
      <c r="F1377" s="17" t="s">
        <v>1024</v>
      </c>
      <c r="G1377" s="13">
        <v>139</v>
      </c>
      <c r="H1377" s="14">
        <v>370.3655</v>
      </c>
      <c r="I1377" s="14">
        <v>50.387500000000003</v>
      </c>
      <c r="J1377" s="9" t="s">
        <v>1999</v>
      </c>
      <c r="K1377" s="29"/>
      <c r="L1377" s="29"/>
      <c r="M1377" s="29"/>
      <c r="N1377" s="14"/>
      <c r="O1377" s="29"/>
      <c r="P1377" s="29"/>
      <c r="Q1377" s="29"/>
      <c r="R1377" s="29"/>
      <c r="S1377" s="29">
        <f t="shared" si="1059"/>
        <v>0</v>
      </c>
      <c r="T1377" s="29">
        <f t="shared" si="1060"/>
        <v>50.387500000000003</v>
      </c>
      <c r="U1377" s="29"/>
      <c r="V1377" s="29"/>
      <c r="W1377" s="29"/>
      <c r="X1377" s="29"/>
    </row>
    <row r="1378" spans="1:24" x14ac:dyDescent="0.25">
      <c r="A1378" s="6">
        <v>2247</v>
      </c>
      <c r="B1378" s="30">
        <v>1373</v>
      </c>
      <c r="C1378" s="30"/>
      <c r="D1378" s="12"/>
      <c r="E1378" s="12" t="s">
        <v>454</v>
      </c>
      <c r="F1378" s="17" t="s">
        <v>1025</v>
      </c>
      <c r="G1378" s="13">
        <v>43</v>
      </c>
      <c r="H1378" s="14">
        <v>114.57349999999998</v>
      </c>
      <c r="I1378" s="14">
        <v>15.587500000000002</v>
      </c>
      <c r="J1378" s="9" t="s">
        <v>1999</v>
      </c>
      <c r="K1378" s="29"/>
      <c r="L1378" s="29"/>
      <c r="M1378" s="29"/>
      <c r="N1378" s="14"/>
      <c r="O1378" s="29"/>
      <c r="P1378" s="29"/>
      <c r="Q1378" s="29"/>
      <c r="R1378" s="29"/>
      <c r="S1378" s="29">
        <f t="shared" si="1059"/>
        <v>0</v>
      </c>
      <c r="T1378" s="29">
        <f t="shared" si="1060"/>
        <v>15.587500000000002</v>
      </c>
      <c r="U1378" s="29"/>
      <c r="V1378" s="29"/>
      <c r="W1378" s="29"/>
      <c r="X1378" s="29"/>
    </row>
    <row r="1379" spans="1:24" x14ac:dyDescent="0.25">
      <c r="A1379" s="6">
        <v>2248</v>
      </c>
      <c r="B1379" s="30">
        <v>1374</v>
      </c>
      <c r="C1379" s="30"/>
      <c r="D1379" s="12"/>
      <c r="E1379" s="12" t="s">
        <v>453</v>
      </c>
      <c r="F1379" s="17" t="s">
        <v>1513</v>
      </c>
      <c r="G1379" s="13">
        <v>127</v>
      </c>
      <c r="H1379" s="14">
        <v>338.39150000000001</v>
      </c>
      <c r="I1379" s="14">
        <v>46.037500000000001</v>
      </c>
      <c r="J1379" s="9" t="s">
        <v>1999</v>
      </c>
      <c r="K1379" s="29"/>
      <c r="L1379" s="29"/>
      <c r="M1379" s="29"/>
      <c r="N1379" s="14"/>
      <c r="O1379" s="29"/>
      <c r="P1379" s="29"/>
      <c r="Q1379" s="29"/>
      <c r="R1379" s="29"/>
      <c r="S1379" s="29">
        <f t="shared" si="1059"/>
        <v>0</v>
      </c>
      <c r="T1379" s="29">
        <f t="shared" si="1060"/>
        <v>46.037500000000001</v>
      </c>
      <c r="U1379" s="29"/>
      <c r="V1379" s="29"/>
      <c r="W1379" s="29"/>
      <c r="X1379" s="29"/>
    </row>
    <row r="1380" spans="1:24" s="10" customFormat="1" x14ac:dyDescent="0.25">
      <c r="A1380" s="6">
        <v>2249</v>
      </c>
      <c r="B1380" s="30">
        <v>1375</v>
      </c>
      <c r="C1380" s="30"/>
      <c r="D1380" s="15" t="s">
        <v>294</v>
      </c>
      <c r="E1380" s="15"/>
      <c r="F1380" s="9"/>
      <c r="G1380" s="16">
        <v>814</v>
      </c>
      <c r="H1380" s="9">
        <v>2168.9029999999998</v>
      </c>
      <c r="I1380" s="9">
        <v>295.07500000000005</v>
      </c>
      <c r="J1380" s="9" t="s">
        <v>1999</v>
      </c>
      <c r="K1380" s="21"/>
      <c r="L1380" s="21"/>
      <c r="M1380" s="21"/>
      <c r="N1380" s="21">
        <f t="shared" ref="N1380" si="1061">SUM(N1381:N1383)</f>
        <v>0</v>
      </c>
      <c r="O1380" s="21"/>
      <c r="P1380" s="21"/>
      <c r="Q1380" s="21"/>
      <c r="R1380" s="21"/>
      <c r="S1380" s="21">
        <f t="shared" ref="S1380:T1380" si="1062">SUM(S1381:S1383)</f>
        <v>0</v>
      </c>
      <c r="T1380" s="21">
        <f t="shared" si="1062"/>
        <v>295.07500000000005</v>
      </c>
      <c r="U1380" s="21"/>
      <c r="V1380" s="21"/>
      <c r="W1380" s="21"/>
      <c r="X1380" s="21"/>
    </row>
    <row r="1381" spans="1:24" x14ac:dyDescent="0.25">
      <c r="A1381" s="6">
        <v>2250</v>
      </c>
      <c r="B1381" s="30">
        <v>1376</v>
      </c>
      <c r="C1381" s="30"/>
      <c r="D1381" s="12"/>
      <c r="E1381" s="12" t="s">
        <v>465</v>
      </c>
      <c r="F1381" s="17" t="s">
        <v>1871</v>
      </c>
      <c r="G1381" s="13">
        <v>479</v>
      </c>
      <c r="H1381" s="14">
        <v>1276.2954999999997</v>
      </c>
      <c r="I1381" s="14">
        <v>173.63750000000002</v>
      </c>
      <c r="J1381" s="9" t="s">
        <v>1999</v>
      </c>
      <c r="K1381" s="29"/>
      <c r="L1381" s="29"/>
      <c r="M1381" s="29"/>
      <c r="N1381" s="14"/>
      <c r="O1381" s="29"/>
      <c r="P1381" s="29"/>
      <c r="Q1381" s="29"/>
      <c r="R1381" s="29"/>
      <c r="S1381" s="29">
        <f t="shared" ref="S1381:S1383" si="1063">N1381/100*R1381</f>
        <v>0</v>
      </c>
      <c r="T1381" s="29">
        <f t="shared" ref="T1381:T1383" si="1064">I1381-S1381</f>
        <v>173.63750000000002</v>
      </c>
      <c r="U1381" s="29"/>
      <c r="V1381" s="29"/>
      <c r="W1381" s="29"/>
      <c r="X1381" s="29"/>
    </row>
    <row r="1382" spans="1:24" x14ac:dyDescent="0.25">
      <c r="A1382" s="6">
        <v>2251</v>
      </c>
      <c r="B1382" s="30">
        <v>1377</v>
      </c>
      <c r="C1382" s="30"/>
      <c r="D1382" s="12"/>
      <c r="E1382" s="12" t="s">
        <v>454</v>
      </c>
      <c r="F1382" s="17" t="s">
        <v>1026</v>
      </c>
      <c r="G1382" s="13">
        <v>65</v>
      </c>
      <c r="H1382" s="14">
        <v>173.1925</v>
      </c>
      <c r="I1382" s="14">
        <v>23.5625</v>
      </c>
      <c r="J1382" s="9" t="s">
        <v>1999</v>
      </c>
      <c r="K1382" s="29"/>
      <c r="L1382" s="29"/>
      <c r="M1382" s="29"/>
      <c r="N1382" s="14"/>
      <c r="O1382" s="29"/>
      <c r="P1382" s="29"/>
      <c r="Q1382" s="29"/>
      <c r="R1382" s="29"/>
      <c r="S1382" s="29">
        <f t="shared" si="1063"/>
        <v>0</v>
      </c>
      <c r="T1382" s="29">
        <f t="shared" si="1064"/>
        <v>23.5625</v>
      </c>
      <c r="U1382" s="29"/>
      <c r="V1382" s="29"/>
      <c r="W1382" s="29"/>
      <c r="X1382" s="29"/>
    </row>
    <row r="1383" spans="1:24" x14ac:dyDescent="0.25">
      <c r="A1383" s="6">
        <v>2252</v>
      </c>
      <c r="B1383" s="30">
        <v>1378</v>
      </c>
      <c r="C1383" s="30"/>
      <c r="D1383" s="12"/>
      <c r="E1383" s="12" t="s">
        <v>453</v>
      </c>
      <c r="F1383" s="17" t="s">
        <v>1514</v>
      </c>
      <c r="G1383" s="13">
        <v>270</v>
      </c>
      <c r="H1383" s="14">
        <v>719.41499999999996</v>
      </c>
      <c r="I1383" s="14">
        <v>97.875</v>
      </c>
      <c r="J1383" s="9" t="s">
        <v>1999</v>
      </c>
      <c r="K1383" s="29"/>
      <c r="L1383" s="29"/>
      <c r="M1383" s="29"/>
      <c r="N1383" s="14"/>
      <c r="O1383" s="29"/>
      <c r="P1383" s="29"/>
      <c r="Q1383" s="29"/>
      <c r="R1383" s="29"/>
      <c r="S1383" s="29">
        <f t="shared" si="1063"/>
        <v>0</v>
      </c>
      <c r="T1383" s="29">
        <f t="shared" si="1064"/>
        <v>97.875</v>
      </c>
      <c r="U1383" s="29"/>
      <c r="V1383" s="29"/>
      <c r="W1383" s="29"/>
      <c r="X1383" s="29"/>
    </row>
    <row r="1384" spans="1:24" s="10" customFormat="1" x14ac:dyDescent="0.25">
      <c r="A1384" s="6">
        <v>2253</v>
      </c>
      <c r="B1384" s="30">
        <v>1379</v>
      </c>
      <c r="C1384" s="30"/>
      <c r="D1384" s="15" t="s">
        <v>295</v>
      </c>
      <c r="E1384" s="15"/>
      <c r="F1384" s="9"/>
      <c r="G1384" s="16">
        <v>1348</v>
      </c>
      <c r="H1384" s="9">
        <v>3555.2259999999992</v>
      </c>
      <c r="I1384" s="9">
        <v>475.23</v>
      </c>
      <c r="J1384" s="9" t="s">
        <v>1999</v>
      </c>
      <c r="K1384" s="21"/>
      <c r="L1384" s="21"/>
      <c r="M1384" s="21"/>
      <c r="N1384" s="21">
        <f t="shared" ref="N1384" si="1065">SUM(N1385:N1393)</f>
        <v>0</v>
      </c>
      <c r="O1384" s="21"/>
      <c r="P1384" s="21"/>
      <c r="Q1384" s="21"/>
      <c r="R1384" s="21"/>
      <c r="S1384" s="21">
        <f t="shared" ref="S1384:T1384" si="1066">SUM(S1385:S1393)</f>
        <v>0</v>
      </c>
      <c r="T1384" s="21">
        <f t="shared" si="1066"/>
        <v>475.23</v>
      </c>
      <c r="U1384" s="21"/>
      <c r="V1384" s="21"/>
      <c r="W1384" s="21"/>
      <c r="X1384" s="21"/>
    </row>
    <row r="1385" spans="1:24" x14ac:dyDescent="0.25">
      <c r="A1385" s="6">
        <v>2254</v>
      </c>
      <c r="B1385" s="30">
        <v>1380</v>
      </c>
      <c r="C1385" s="30"/>
      <c r="D1385" s="12"/>
      <c r="E1385" s="12" t="s">
        <v>455</v>
      </c>
      <c r="F1385" s="17" t="s">
        <v>1872</v>
      </c>
      <c r="G1385" s="13">
        <v>227</v>
      </c>
      <c r="H1385" s="14">
        <v>568.32150000000001</v>
      </c>
      <c r="I1385" s="14">
        <v>68.867500000000007</v>
      </c>
      <c r="J1385" s="9" t="s">
        <v>1999</v>
      </c>
      <c r="K1385" s="29"/>
      <c r="L1385" s="29"/>
      <c r="M1385" s="29"/>
      <c r="N1385" s="14"/>
      <c r="O1385" s="29"/>
      <c r="P1385" s="29"/>
      <c r="Q1385" s="29"/>
      <c r="R1385" s="29"/>
      <c r="S1385" s="29">
        <f t="shared" ref="S1385:S1393" si="1067">N1385/100*R1385</f>
        <v>0</v>
      </c>
      <c r="T1385" s="29">
        <f t="shared" ref="T1385:T1393" si="1068">I1385-S1385</f>
        <v>68.867500000000007</v>
      </c>
      <c r="U1385" s="29"/>
      <c r="V1385" s="29"/>
      <c r="W1385" s="29"/>
      <c r="X1385" s="29"/>
    </row>
    <row r="1386" spans="1:24" x14ac:dyDescent="0.25">
      <c r="A1386" s="6">
        <v>2255</v>
      </c>
      <c r="B1386" s="30">
        <v>1381</v>
      </c>
      <c r="C1386" s="30"/>
      <c r="D1386" s="12"/>
      <c r="E1386" s="12" t="s">
        <v>454</v>
      </c>
      <c r="F1386" s="17" t="s">
        <v>1027</v>
      </c>
      <c r="G1386" s="13">
        <v>148</v>
      </c>
      <c r="H1386" s="14">
        <v>394.346</v>
      </c>
      <c r="I1386" s="14">
        <v>53.65</v>
      </c>
      <c r="J1386" s="9" t="s">
        <v>1999</v>
      </c>
      <c r="K1386" s="29"/>
      <c r="L1386" s="29"/>
      <c r="M1386" s="29"/>
      <c r="N1386" s="14"/>
      <c r="O1386" s="29"/>
      <c r="P1386" s="29"/>
      <c r="Q1386" s="29"/>
      <c r="R1386" s="29"/>
      <c r="S1386" s="29">
        <f t="shared" si="1067"/>
        <v>0</v>
      </c>
      <c r="T1386" s="29">
        <f t="shared" si="1068"/>
        <v>53.65</v>
      </c>
      <c r="U1386" s="29"/>
      <c r="V1386" s="29"/>
      <c r="W1386" s="29"/>
      <c r="X1386" s="29"/>
    </row>
    <row r="1387" spans="1:24" x14ac:dyDescent="0.25">
      <c r="A1387" s="6">
        <v>2256</v>
      </c>
      <c r="B1387" s="30">
        <v>1382</v>
      </c>
      <c r="C1387" s="30"/>
      <c r="D1387" s="12"/>
      <c r="E1387" s="12" t="s">
        <v>454</v>
      </c>
      <c r="F1387" s="17" t="s">
        <v>1028</v>
      </c>
      <c r="G1387" s="13">
        <v>313</v>
      </c>
      <c r="H1387" s="14">
        <v>833.98849999999993</v>
      </c>
      <c r="I1387" s="14">
        <v>113.46250000000001</v>
      </c>
      <c r="J1387" s="9" t="s">
        <v>1999</v>
      </c>
      <c r="K1387" s="29"/>
      <c r="L1387" s="29"/>
      <c r="M1387" s="29"/>
      <c r="N1387" s="14"/>
      <c r="O1387" s="29"/>
      <c r="P1387" s="29"/>
      <c r="Q1387" s="29"/>
      <c r="R1387" s="29"/>
      <c r="S1387" s="29">
        <f t="shared" si="1067"/>
        <v>0</v>
      </c>
      <c r="T1387" s="29">
        <f t="shared" si="1068"/>
        <v>113.46250000000001</v>
      </c>
      <c r="U1387" s="29"/>
      <c r="V1387" s="29"/>
      <c r="W1387" s="29"/>
      <c r="X1387" s="29"/>
    </row>
    <row r="1388" spans="1:24" x14ac:dyDescent="0.25">
      <c r="A1388" s="6">
        <v>2257</v>
      </c>
      <c r="B1388" s="30">
        <v>1383</v>
      </c>
      <c r="C1388" s="30"/>
      <c r="D1388" s="12"/>
      <c r="E1388" s="12" t="s">
        <v>454</v>
      </c>
      <c r="F1388" s="17" t="s">
        <v>1029</v>
      </c>
      <c r="G1388" s="13">
        <v>83</v>
      </c>
      <c r="H1388" s="14">
        <v>221.15349999999998</v>
      </c>
      <c r="I1388" s="14">
        <v>30.087499999999999</v>
      </c>
      <c r="J1388" s="9" t="s">
        <v>1999</v>
      </c>
      <c r="K1388" s="29"/>
      <c r="L1388" s="29"/>
      <c r="M1388" s="29"/>
      <c r="N1388" s="14"/>
      <c r="O1388" s="29"/>
      <c r="P1388" s="29"/>
      <c r="Q1388" s="29"/>
      <c r="R1388" s="29"/>
      <c r="S1388" s="29">
        <f t="shared" si="1067"/>
        <v>0</v>
      </c>
      <c r="T1388" s="29">
        <f t="shared" si="1068"/>
        <v>30.087499999999999</v>
      </c>
      <c r="U1388" s="29"/>
      <c r="V1388" s="29"/>
      <c r="W1388" s="29"/>
      <c r="X1388" s="29"/>
    </row>
    <row r="1389" spans="1:24" x14ac:dyDescent="0.25">
      <c r="A1389" s="6">
        <v>2258</v>
      </c>
      <c r="B1389" s="30">
        <v>1384</v>
      </c>
      <c r="C1389" s="30"/>
      <c r="D1389" s="12"/>
      <c r="E1389" s="12" t="s">
        <v>454</v>
      </c>
      <c r="F1389" s="17" t="s">
        <v>1030</v>
      </c>
      <c r="G1389" s="13">
        <v>67</v>
      </c>
      <c r="H1389" s="14">
        <v>178.5215</v>
      </c>
      <c r="I1389" s="14">
        <v>24.287499999999998</v>
      </c>
      <c r="J1389" s="9" t="s">
        <v>1999</v>
      </c>
      <c r="K1389" s="29"/>
      <c r="L1389" s="29"/>
      <c r="M1389" s="29"/>
      <c r="N1389" s="14"/>
      <c r="O1389" s="29"/>
      <c r="P1389" s="29"/>
      <c r="Q1389" s="29"/>
      <c r="R1389" s="29"/>
      <c r="S1389" s="29">
        <f t="shared" si="1067"/>
        <v>0</v>
      </c>
      <c r="T1389" s="29">
        <f t="shared" si="1068"/>
        <v>24.287499999999998</v>
      </c>
      <c r="U1389" s="29"/>
      <c r="V1389" s="29"/>
      <c r="W1389" s="29"/>
      <c r="X1389" s="29"/>
    </row>
    <row r="1390" spans="1:24" x14ac:dyDescent="0.25">
      <c r="A1390" s="6">
        <v>2259</v>
      </c>
      <c r="B1390" s="30">
        <v>1385</v>
      </c>
      <c r="C1390" s="30"/>
      <c r="D1390" s="12"/>
      <c r="E1390" s="12" t="s">
        <v>454</v>
      </c>
      <c r="F1390" s="17" t="s">
        <v>1031</v>
      </c>
      <c r="G1390" s="13">
        <v>90</v>
      </c>
      <c r="H1390" s="14">
        <v>239.80500000000001</v>
      </c>
      <c r="I1390" s="14">
        <v>32.625</v>
      </c>
      <c r="J1390" s="9" t="s">
        <v>1999</v>
      </c>
      <c r="K1390" s="29"/>
      <c r="L1390" s="29"/>
      <c r="M1390" s="29"/>
      <c r="N1390" s="14"/>
      <c r="O1390" s="29"/>
      <c r="P1390" s="29"/>
      <c r="Q1390" s="29"/>
      <c r="R1390" s="29"/>
      <c r="S1390" s="29">
        <f t="shared" si="1067"/>
        <v>0</v>
      </c>
      <c r="T1390" s="29">
        <f t="shared" si="1068"/>
        <v>32.625</v>
      </c>
      <c r="U1390" s="29"/>
      <c r="V1390" s="29"/>
      <c r="W1390" s="29"/>
      <c r="X1390" s="29"/>
    </row>
    <row r="1391" spans="1:24" x14ac:dyDescent="0.25">
      <c r="A1391" s="6">
        <v>2260</v>
      </c>
      <c r="B1391" s="30">
        <v>1386</v>
      </c>
      <c r="C1391" s="30"/>
      <c r="D1391" s="12"/>
      <c r="E1391" s="12" t="s">
        <v>454</v>
      </c>
      <c r="F1391" s="17" t="s">
        <v>1032</v>
      </c>
      <c r="G1391" s="13">
        <v>129</v>
      </c>
      <c r="H1391" s="14">
        <v>343.72049999999996</v>
      </c>
      <c r="I1391" s="14">
        <v>46.76250000000001</v>
      </c>
      <c r="J1391" s="9" t="s">
        <v>1999</v>
      </c>
      <c r="K1391" s="29"/>
      <c r="L1391" s="29"/>
      <c r="M1391" s="29"/>
      <c r="N1391" s="14"/>
      <c r="O1391" s="29"/>
      <c r="P1391" s="29"/>
      <c r="Q1391" s="29"/>
      <c r="R1391" s="29"/>
      <c r="S1391" s="29">
        <f t="shared" si="1067"/>
        <v>0</v>
      </c>
      <c r="T1391" s="29">
        <f t="shared" si="1068"/>
        <v>46.76250000000001</v>
      </c>
      <c r="U1391" s="29"/>
      <c r="V1391" s="29"/>
      <c r="W1391" s="29"/>
      <c r="X1391" s="29"/>
    </row>
    <row r="1392" spans="1:24" x14ac:dyDescent="0.25">
      <c r="A1392" s="6">
        <v>2261</v>
      </c>
      <c r="B1392" s="30">
        <v>1387</v>
      </c>
      <c r="C1392" s="30"/>
      <c r="D1392" s="12"/>
      <c r="E1392" s="12" t="s">
        <v>454</v>
      </c>
      <c r="F1392" s="17" t="s">
        <v>1033</v>
      </c>
      <c r="G1392" s="13">
        <v>119</v>
      </c>
      <c r="H1392" s="14">
        <v>317.07549999999998</v>
      </c>
      <c r="I1392" s="14">
        <v>43.137500000000003</v>
      </c>
      <c r="J1392" s="9" t="s">
        <v>1999</v>
      </c>
      <c r="K1392" s="29"/>
      <c r="L1392" s="29"/>
      <c r="M1392" s="29"/>
      <c r="N1392" s="14"/>
      <c r="O1392" s="29"/>
      <c r="P1392" s="29"/>
      <c r="Q1392" s="29"/>
      <c r="R1392" s="29"/>
      <c r="S1392" s="29">
        <f t="shared" si="1067"/>
        <v>0</v>
      </c>
      <c r="T1392" s="29">
        <f t="shared" si="1068"/>
        <v>43.137500000000003</v>
      </c>
      <c r="U1392" s="29"/>
      <c r="V1392" s="29"/>
      <c r="W1392" s="29"/>
      <c r="X1392" s="29"/>
    </row>
    <row r="1393" spans="1:24" x14ac:dyDescent="0.25">
      <c r="A1393" s="6">
        <v>2262</v>
      </c>
      <c r="B1393" s="30">
        <v>1388</v>
      </c>
      <c r="C1393" s="30"/>
      <c r="D1393" s="12"/>
      <c r="E1393" s="12" t="s">
        <v>453</v>
      </c>
      <c r="F1393" s="17" t="s">
        <v>1515</v>
      </c>
      <c r="G1393" s="13">
        <v>172</v>
      </c>
      <c r="H1393" s="14">
        <v>458.29399999999993</v>
      </c>
      <c r="I1393" s="14">
        <v>62.350000000000009</v>
      </c>
      <c r="J1393" s="9" t="s">
        <v>1999</v>
      </c>
      <c r="K1393" s="29"/>
      <c r="L1393" s="29"/>
      <c r="M1393" s="29"/>
      <c r="N1393" s="14"/>
      <c r="O1393" s="29"/>
      <c r="P1393" s="29"/>
      <c r="Q1393" s="29"/>
      <c r="R1393" s="29"/>
      <c r="S1393" s="29">
        <f t="shared" si="1067"/>
        <v>0</v>
      </c>
      <c r="T1393" s="29">
        <f t="shared" si="1068"/>
        <v>62.350000000000009</v>
      </c>
      <c r="U1393" s="29"/>
      <c r="V1393" s="29"/>
      <c r="W1393" s="29"/>
      <c r="X1393" s="29"/>
    </row>
    <row r="1394" spans="1:24" s="10" customFormat="1" x14ac:dyDescent="0.25">
      <c r="A1394" s="6">
        <v>2263</v>
      </c>
      <c r="B1394" s="30">
        <v>1389</v>
      </c>
      <c r="C1394" s="30"/>
      <c r="D1394" s="15" t="s">
        <v>296</v>
      </c>
      <c r="E1394" s="15"/>
      <c r="F1394" s="9"/>
      <c r="G1394" s="16">
        <v>1508</v>
      </c>
      <c r="H1394" s="9">
        <v>4018.0659999999998</v>
      </c>
      <c r="I1394" s="9">
        <v>546.65</v>
      </c>
      <c r="J1394" s="9" t="s">
        <v>1999</v>
      </c>
      <c r="K1394" s="21"/>
      <c r="L1394" s="21"/>
      <c r="M1394" s="21"/>
      <c r="N1394" s="21">
        <f t="shared" ref="N1394" si="1069">SUM(N1395:N1398)</f>
        <v>0</v>
      </c>
      <c r="O1394" s="21"/>
      <c r="P1394" s="21"/>
      <c r="Q1394" s="21"/>
      <c r="R1394" s="21"/>
      <c r="S1394" s="21">
        <f t="shared" ref="S1394:T1394" si="1070">SUM(S1395:S1398)</f>
        <v>0</v>
      </c>
      <c r="T1394" s="21">
        <f t="shared" si="1070"/>
        <v>546.65</v>
      </c>
      <c r="U1394" s="21"/>
      <c r="V1394" s="21"/>
      <c r="W1394" s="21"/>
      <c r="X1394" s="21"/>
    </row>
    <row r="1395" spans="1:24" x14ac:dyDescent="0.25">
      <c r="A1395" s="6">
        <v>2264</v>
      </c>
      <c r="B1395" s="30">
        <v>1390</v>
      </c>
      <c r="C1395" s="30"/>
      <c r="D1395" s="12"/>
      <c r="E1395" s="12" t="s">
        <v>455</v>
      </c>
      <c r="F1395" s="17" t="s">
        <v>853</v>
      </c>
      <c r="G1395" s="13">
        <v>820</v>
      </c>
      <c r="H1395" s="14">
        <v>2184.89</v>
      </c>
      <c r="I1395" s="14">
        <v>297.25</v>
      </c>
      <c r="J1395" s="9" t="s">
        <v>1999</v>
      </c>
      <c r="K1395" s="29"/>
      <c r="L1395" s="29"/>
      <c r="M1395" s="29"/>
      <c r="N1395" s="14"/>
      <c r="O1395" s="29"/>
      <c r="P1395" s="29"/>
      <c r="Q1395" s="29"/>
      <c r="R1395" s="29"/>
      <c r="S1395" s="29">
        <f t="shared" ref="S1395:S1398" si="1071">N1395/100*R1395</f>
        <v>0</v>
      </c>
      <c r="T1395" s="29">
        <f t="shared" ref="T1395:T1398" si="1072">I1395-S1395</f>
        <v>297.25</v>
      </c>
      <c r="U1395" s="29"/>
      <c r="V1395" s="29"/>
      <c r="W1395" s="29"/>
      <c r="X1395" s="29"/>
    </row>
    <row r="1396" spans="1:24" x14ac:dyDescent="0.25">
      <c r="A1396" s="6">
        <v>2265</v>
      </c>
      <c r="B1396" s="30">
        <v>1391</v>
      </c>
      <c r="C1396" s="30"/>
      <c r="D1396" s="12"/>
      <c r="E1396" s="12" t="s">
        <v>454</v>
      </c>
      <c r="F1396" s="17" t="s">
        <v>1034</v>
      </c>
      <c r="G1396" s="13">
        <v>384</v>
      </c>
      <c r="H1396" s="14">
        <v>1023.168</v>
      </c>
      <c r="I1396" s="14">
        <v>139.19999999999999</v>
      </c>
      <c r="J1396" s="9" t="s">
        <v>1999</v>
      </c>
      <c r="K1396" s="29"/>
      <c r="L1396" s="29"/>
      <c r="M1396" s="29"/>
      <c r="N1396" s="14"/>
      <c r="O1396" s="29"/>
      <c r="P1396" s="29"/>
      <c r="Q1396" s="29"/>
      <c r="R1396" s="29"/>
      <c r="S1396" s="29">
        <f t="shared" si="1071"/>
        <v>0</v>
      </c>
      <c r="T1396" s="29">
        <f t="shared" si="1072"/>
        <v>139.19999999999999</v>
      </c>
      <c r="U1396" s="29"/>
      <c r="V1396" s="29"/>
      <c r="W1396" s="29"/>
      <c r="X1396" s="29"/>
    </row>
    <row r="1397" spans="1:24" x14ac:dyDescent="0.25">
      <c r="A1397" s="6">
        <v>2266</v>
      </c>
      <c r="B1397" s="30">
        <v>1392</v>
      </c>
      <c r="C1397" s="30"/>
      <c r="D1397" s="12"/>
      <c r="E1397" s="12" t="s">
        <v>454</v>
      </c>
      <c r="F1397" s="17" t="s">
        <v>1035</v>
      </c>
      <c r="G1397" s="13">
        <v>151</v>
      </c>
      <c r="H1397" s="14">
        <v>402.33949999999993</v>
      </c>
      <c r="I1397" s="14">
        <v>54.737500000000004</v>
      </c>
      <c r="J1397" s="9" t="s">
        <v>1999</v>
      </c>
      <c r="K1397" s="29"/>
      <c r="L1397" s="29"/>
      <c r="M1397" s="29"/>
      <c r="N1397" s="14"/>
      <c r="O1397" s="29"/>
      <c r="P1397" s="29"/>
      <c r="Q1397" s="29"/>
      <c r="R1397" s="29"/>
      <c r="S1397" s="29">
        <f t="shared" si="1071"/>
        <v>0</v>
      </c>
      <c r="T1397" s="29">
        <f t="shared" si="1072"/>
        <v>54.737500000000004</v>
      </c>
      <c r="U1397" s="29"/>
      <c r="V1397" s="29"/>
      <c r="W1397" s="29"/>
      <c r="X1397" s="29"/>
    </row>
    <row r="1398" spans="1:24" x14ac:dyDescent="0.25">
      <c r="A1398" s="6">
        <v>2267</v>
      </c>
      <c r="B1398" s="30">
        <v>1393</v>
      </c>
      <c r="C1398" s="30"/>
      <c r="D1398" s="12"/>
      <c r="E1398" s="12" t="s">
        <v>454</v>
      </c>
      <c r="F1398" s="17" t="s">
        <v>1036</v>
      </c>
      <c r="G1398" s="13">
        <v>153</v>
      </c>
      <c r="H1398" s="14">
        <v>407.66849999999999</v>
      </c>
      <c r="I1398" s="14">
        <v>55.462500000000006</v>
      </c>
      <c r="J1398" s="9" t="s">
        <v>1999</v>
      </c>
      <c r="K1398" s="29"/>
      <c r="L1398" s="29"/>
      <c r="M1398" s="29"/>
      <c r="N1398" s="14"/>
      <c r="O1398" s="29"/>
      <c r="P1398" s="29"/>
      <c r="Q1398" s="29"/>
      <c r="R1398" s="29"/>
      <c r="S1398" s="29">
        <f t="shared" si="1071"/>
        <v>0</v>
      </c>
      <c r="T1398" s="29">
        <f t="shared" si="1072"/>
        <v>55.462500000000006</v>
      </c>
      <c r="U1398" s="29"/>
      <c r="V1398" s="29"/>
      <c r="W1398" s="29"/>
      <c r="X1398" s="29"/>
    </row>
    <row r="1399" spans="1:24" s="10" customFormat="1" ht="14.25" customHeight="1" x14ac:dyDescent="0.25">
      <c r="A1399" s="6">
        <v>2268</v>
      </c>
      <c r="B1399" s="30">
        <v>1394</v>
      </c>
      <c r="C1399" s="30"/>
      <c r="D1399" s="15" t="s">
        <v>297</v>
      </c>
      <c r="E1399" s="15"/>
      <c r="F1399" s="9"/>
      <c r="G1399" s="16">
        <v>1320</v>
      </c>
      <c r="H1399" s="9">
        <v>3517.14</v>
      </c>
      <c r="I1399" s="9">
        <v>478.50000000000006</v>
      </c>
      <c r="J1399" s="9" t="s">
        <v>1999</v>
      </c>
      <c r="K1399" s="21"/>
      <c r="L1399" s="21"/>
      <c r="M1399" s="21"/>
      <c r="N1399" s="21">
        <f t="shared" ref="N1399" si="1073">SUM(N1400:N1406)</f>
        <v>0</v>
      </c>
      <c r="O1399" s="21"/>
      <c r="P1399" s="21"/>
      <c r="Q1399" s="21"/>
      <c r="R1399" s="21"/>
      <c r="S1399" s="21">
        <f t="shared" ref="S1399:T1399" si="1074">SUM(S1400:S1406)</f>
        <v>0</v>
      </c>
      <c r="T1399" s="21">
        <f t="shared" si="1074"/>
        <v>478.50000000000006</v>
      </c>
      <c r="U1399" s="21"/>
      <c r="V1399" s="21"/>
      <c r="W1399" s="21"/>
      <c r="X1399" s="21"/>
    </row>
    <row r="1400" spans="1:24" ht="31.5" customHeight="1" x14ac:dyDescent="0.25">
      <c r="A1400" s="6">
        <v>2269</v>
      </c>
      <c r="B1400" s="30">
        <v>1395</v>
      </c>
      <c r="C1400" s="30"/>
      <c r="D1400" s="12"/>
      <c r="E1400" s="12" t="s">
        <v>531</v>
      </c>
      <c r="F1400" s="17" t="s">
        <v>1037</v>
      </c>
      <c r="G1400" s="13">
        <v>477</v>
      </c>
      <c r="H1400" s="14">
        <v>1270.9665</v>
      </c>
      <c r="I1400" s="14">
        <v>172.91250000000002</v>
      </c>
      <c r="J1400" s="9" t="s">
        <v>1999</v>
      </c>
      <c r="K1400" s="29"/>
      <c r="L1400" s="29"/>
      <c r="M1400" s="29"/>
      <c r="N1400" s="14"/>
      <c r="O1400" s="29"/>
      <c r="P1400" s="29"/>
      <c r="Q1400" s="29"/>
      <c r="R1400" s="29"/>
      <c r="S1400" s="29">
        <f t="shared" ref="S1400:S1406" si="1075">N1400/100*R1400</f>
        <v>0</v>
      </c>
      <c r="T1400" s="29">
        <f t="shared" ref="T1400:T1406" si="1076">I1400-S1400</f>
        <v>172.91250000000002</v>
      </c>
      <c r="U1400" s="29"/>
      <c r="V1400" s="29"/>
      <c r="W1400" s="29"/>
      <c r="X1400" s="29"/>
    </row>
    <row r="1401" spans="1:24" x14ac:dyDescent="0.25">
      <c r="A1401" s="6">
        <v>2270</v>
      </c>
      <c r="B1401" s="30">
        <v>1396</v>
      </c>
      <c r="C1401" s="30"/>
      <c r="D1401" s="12"/>
      <c r="E1401" s="12" t="s">
        <v>454</v>
      </c>
      <c r="F1401" s="17" t="s">
        <v>1038</v>
      </c>
      <c r="G1401" s="13">
        <v>230</v>
      </c>
      <c r="H1401" s="14">
        <v>612.83500000000004</v>
      </c>
      <c r="I1401" s="14">
        <v>83.375</v>
      </c>
      <c r="J1401" s="9" t="s">
        <v>1999</v>
      </c>
      <c r="K1401" s="29"/>
      <c r="L1401" s="29"/>
      <c r="M1401" s="29"/>
      <c r="N1401" s="14"/>
      <c r="O1401" s="29"/>
      <c r="P1401" s="29"/>
      <c r="Q1401" s="29"/>
      <c r="R1401" s="29"/>
      <c r="S1401" s="29">
        <f t="shared" si="1075"/>
        <v>0</v>
      </c>
      <c r="T1401" s="29">
        <f t="shared" si="1076"/>
        <v>83.375</v>
      </c>
      <c r="U1401" s="29"/>
      <c r="V1401" s="29"/>
      <c r="W1401" s="29"/>
      <c r="X1401" s="29"/>
    </row>
    <row r="1402" spans="1:24" x14ac:dyDescent="0.25">
      <c r="A1402" s="6">
        <v>2271</v>
      </c>
      <c r="B1402" s="30">
        <v>1397</v>
      </c>
      <c r="C1402" s="30"/>
      <c r="D1402" s="12"/>
      <c r="E1402" s="12" t="s">
        <v>458</v>
      </c>
      <c r="F1402" s="17" t="s">
        <v>1516</v>
      </c>
      <c r="G1402" s="13">
        <v>22</v>
      </c>
      <c r="H1402" s="14">
        <v>58.619</v>
      </c>
      <c r="I1402" s="14">
        <v>7.9749999999999996</v>
      </c>
      <c r="J1402" s="9" t="s">
        <v>1999</v>
      </c>
      <c r="K1402" s="29"/>
      <c r="L1402" s="29"/>
      <c r="M1402" s="29"/>
      <c r="N1402" s="14"/>
      <c r="O1402" s="29"/>
      <c r="P1402" s="29"/>
      <c r="Q1402" s="29"/>
      <c r="R1402" s="29"/>
      <c r="S1402" s="29">
        <f t="shared" si="1075"/>
        <v>0</v>
      </c>
      <c r="T1402" s="29">
        <f t="shared" si="1076"/>
        <v>7.9749999999999996</v>
      </c>
      <c r="U1402" s="29"/>
      <c r="V1402" s="29"/>
      <c r="W1402" s="29"/>
      <c r="X1402" s="29"/>
    </row>
    <row r="1403" spans="1:24" x14ac:dyDescent="0.25">
      <c r="A1403" s="6">
        <v>2272</v>
      </c>
      <c r="B1403" s="30">
        <v>1398</v>
      </c>
      <c r="C1403" s="30"/>
      <c r="D1403" s="12"/>
      <c r="E1403" s="12" t="s">
        <v>454</v>
      </c>
      <c r="F1403" s="17" t="s">
        <v>1039</v>
      </c>
      <c r="G1403" s="13">
        <v>156</v>
      </c>
      <c r="H1403" s="14">
        <v>415.66199999999998</v>
      </c>
      <c r="I1403" s="14">
        <v>56.550000000000004</v>
      </c>
      <c r="J1403" s="9" t="s">
        <v>1999</v>
      </c>
      <c r="K1403" s="29"/>
      <c r="L1403" s="29"/>
      <c r="M1403" s="29"/>
      <c r="N1403" s="14"/>
      <c r="O1403" s="29"/>
      <c r="P1403" s="29"/>
      <c r="Q1403" s="29"/>
      <c r="R1403" s="29"/>
      <c r="S1403" s="29">
        <f t="shared" si="1075"/>
        <v>0</v>
      </c>
      <c r="T1403" s="29">
        <f t="shared" si="1076"/>
        <v>56.550000000000004</v>
      </c>
      <c r="U1403" s="29"/>
      <c r="V1403" s="29"/>
      <c r="W1403" s="29"/>
      <c r="X1403" s="29"/>
    </row>
    <row r="1404" spans="1:24" x14ac:dyDescent="0.25">
      <c r="A1404" s="6">
        <v>2273</v>
      </c>
      <c r="B1404" s="30">
        <v>1399</v>
      </c>
      <c r="C1404" s="30"/>
      <c r="D1404" s="12"/>
      <c r="E1404" s="12" t="s">
        <v>453</v>
      </c>
      <c r="F1404" s="17" t="s">
        <v>1517</v>
      </c>
      <c r="G1404" s="13">
        <v>323</v>
      </c>
      <c r="H1404" s="14">
        <v>860.63349999999991</v>
      </c>
      <c r="I1404" s="14">
        <v>117.08750000000001</v>
      </c>
      <c r="J1404" s="9" t="s">
        <v>1999</v>
      </c>
      <c r="K1404" s="29"/>
      <c r="L1404" s="29"/>
      <c r="M1404" s="29"/>
      <c r="N1404" s="14"/>
      <c r="O1404" s="29"/>
      <c r="P1404" s="29"/>
      <c r="Q1404" s="29"/>
      <c r="R1404" s="29"/>
      <c r="S1404" s="29">
        <f t="shared" si="1075"/>
        <v>0</v>
      </c>
      <c r="T1404" s="29">
        <f t="shared" si="1076"/>
        <v>117.08750000000001</v>
      </c>
      <c r="U1404" s="29"/>
      <c r="V1404" s="29"/>
      <c r="W1404" s="29"/>
      <c r="X1404" s="29"/>
    </row>
    <row r="1405" spans="1:24" x14ac:dyDescent="0.25">
      <c r="A1405" s="6">
        <v>2274</v>
      </c>
      <c r="B1405" s="30">
        <v>1400</v>
      </c>
      <c r="C1405" s="30"/>
      <c r="D1405" s="12"/>
      <c r="E1405" s="12" t="s">
        <v>454</v>
      </c>
      <c r="F1405" s="17" t="s">
        <v>1040</v>
      </c>
      <c r="G1405" s="13">
        <v>39</v>
      </c>
      <c r="H1405" s="14">
        <v>103.91549999999999</v>
      </c>
      <c r="I1405" s="14">
        <v>14.137500000000001</v>
      </c>
      <c r="J1405" s="9" t="s">
        <v>1999</v>
      </c>
      <c r="K1405" s="29"/>
      <c r="L1405" s="29"/>
      <c r="M1405" s="29"/>
      <c r="N1405" s="14"/>
      <c r="O1405" s="29"/>
      <c r="P1405" s="29"/>
      <c r="Q1405" s="29"/>
      <c r="R1405" s="29"/>
      <c r="S1405" s="29">
        <f t="shared" si="1075"/>
        <v>0</v>
      </c>
      <c r="T1405" s="29">
        <f t="shared" si="1076"/>
        <v>14.137500000000001</v>
      </c>
      <c r="U1405" s="29"/>
      <c r="V1405" s="29"/>
      <c r="W1405" s="29"/>
      <c r="X1405" s="29"/>
    </row>
    <row r="1406" spans="1:24" x14ac:dyDescent="0.25">
      <c r="A1406" s="6">
        <v>2275</v>
      </c>
      <c r="B1406" s="30">
        <v>1401</v>
      </c>
      <c r="C1406" s="30"/>
      <c r="D1406" s="12"/>
      <c r="E1406" s="12" t="s">
        <v>458</v>
      </c>
      <c r="F1406" s="17" t="s">
        <v>1518</v>
      </c>
      <c r="G1406" s="13">
        <v>73</v>
      </c>
      <c r="H1406" s="14">
        <v>194.5085</v>
      </c>
      <c r="I1406" s="14">
        <v>26.462500000000002</v>
      </c>
      <c r="J1406" s="9" t="s">
        <v>1999</v>
      </c>
      <c r="K1406" s="29"/>
      <c r="L1406" s="29"/>
      <c r="M1406" s="29"/>
      <c r="N1406" s="14"/>
      <c r="O1406" s="29"/>
      <c r="P1406" s="29"/>
      <c r="Q1406" s="29"/>
      <c r="R1406" s="29"/>
      <c r="S1406" s="29">
        <f t="shared" si="1075"/>
        <v>0</v>
      </c>
      <c r="T1406" s="29">
        <f t="shared" si="1076"/>
        <v>26.462500000000002</v>
      </c>
      <c r="U1406" s="29"/>
      <c r="V1406" s="29"/>
      <c r="W1406" s="29"/>
      <c r="X1406" s="29"/>
    </row>
    <row r="1407" spans="1:24" s="10" customFormat="1" ht="24.75" customHeight="1" x14ac:dyDescent="0.25">
      <c r="A1407" s="6">
        <v>2276</v>
      </c>
      <c r="B1407" s="30">
        <v>1402</v>
      </c>
      <c r="C1407" s="30"/>
      <c r="D1407" s="15" t="s">
        <v>298</v>
      </c>
      <c r="E1407" s="15"/>
      <c r="F1407" s="9"/>
      <c r="G1407" s="16">
        <v>967</v>
      </c>
      <c r="H1407" s="9">
        <v>2576.5715</v>
      </c>
      <c r="I1407" s="9">
        <v>350.53749999999997</v>
      </c>
      <c r="J1407" s="9" t="s">
        <v>1999</v>
      </c>
      <c r="K1407" s="21"/>
      <c r="L1407" s="21"/>
      <c r="M1407" s="21"/>
      <c r="N1407" s="21">
        <f t="shared" ref="N1407" si="1077">SUM(N1408:N1415)</f>
        <v>0</v>
      </c>
      <c r="O1407" s="21"/>
      <c r="P1407" s="21"/>
      <c r="Q1407" s="21"/>
      <c r="R1407" s="21"/>
      <c r="S1407" s="21">
        <f t="shared" ref="S1407:T1407" si="1078">SUM(S1408:S1415)</f>
        <v>0</v>
      </c>
      <c r="T1407" s="21">
        <f t="shared" si="1078"/>
        <v>350.53749999999997</v>
      </c>
      <c r="U1407" s="21"/>
      <c r="V1407" s="21"/>
      <c r="W1407" s="21"/>
      <c r="X1407" s="21"/>
    </row>
    <row r="1408" spans="1:24" x14ac:dyDescent="0.25">
      <c r="A1408" s="6">
        <v>2277</v>
      </c>
      <c r="B1408" s="30">
        <v>1403</v>
      </c>
      <c r="C1408" s="30"/>
      <c r="D1408" s="12"/>
      <c r="E1408" s="12" t="s">
        <v>455</v>
      </c>
      <c r="F1408" s="17" t="s">
        <v>1873</v>
      </c>
      <c r="G1408" s="13">
        <v>320</v>
      </c>
      <c r="H1408" s="14">
        <v>852.64</v>
      </c>
      <c r="I1408" s="14">
        <v>116</v>
      </c>
      <c r="J1408" s="9" t="s">
        <v>1999</v>
      </c>
      <c r="K1408" s="29"/>
      <c r="L1408" s="29"/>
      <c r="M1408" s="29"/>
      <c r="N1408" s="14"/>
      <c r="O1408" s="29"/>
      <c r="P1408" s="29"/>
      <c r="Q1408" s="29"/>
      <c r="R1408" s="29"/>
      <c r="S1408" s="29">
        <f t="shared" ref="S1408:S1415" si="1079">N1408/100*R1408</f>
        <v>0</v>
      </c>
      <c r="T1408" s="29">
        <f t="shared" ref="T1408:T1415" si="1080">I1408-S1408</f>
        <v>116</v>
      </c>
      <c r="U1408" s="29"/>
      <c r="V1408" s="29"/>
      <c r="W1408" s="29"/>
      <c r="X1408" s="29"/>
    </row>
    <row r="1409" spans="1:24" x14ac:dyDescent="0.25">
      <c r="A1409" s="6">
        <v>2278</v>
      </c>
      <c r="B1409" s="30">
        <v>1404</v>
      </c>
      <c r="C1409" s="30"/>
      <c r="D1409" s="12"/>
      <c r="E1409" s="12" t="s">
        <v>453</v>
      </c>
      <c r="F1409" s="17" t="s">
        <v>1519</v>
      </c>
      <c r="G1409" s="13">
        <v>2</v>
      </c>
      <c r="H1409" s="14">
        <v>5.3289999999999988</v>
      </c>
      <c r="I1409" s="14">
        <v>0.72500000000000009</v>
      </c>
      <c r="J1409" s="9" t="s">
        <v>1999</v>
      </c>
      <c r="K1409" s="29"/>
      <c r="L1409" s="29"/>
      <c r="M1409" s="29"/>
      <c r="N1409" s="14"/>
      <c r="O1409" s="29"/>
      <c r="P1409" s="29"/>
      <c r="Q1409" s="29"/>
      <c r="R1409" s="29"/>
      <c r="S1409" s="29">
        <f t="shared" si="1079"/>
        <v>0</v>
      </c>
      <c r="T1409" s="29">
        <f t="shared" si="1080"/>
        <v>0.72500000000000009</v>
      </c>
      <c r="U1409" s="29"/>
      <c r="V1409" s="29"/>
      <c r="W1409" s="29"/>
      <c r="X1409" s="29"/>
    </row>
    <row r="1410" spans="1:24" x14ac:dyDescent="0.25">
      <c r="A1410" s="6">
        <v>2279</v>
      </c>
      <c r="B1410" s="30">
        <v>1405</v>
      </c>
      <c r="C1410" s="30"/>
      <c r="D1410" s="12"/>
      <c r="E1410" s="12" t="s">
        <v>453</v>
      </c>
      <c r="F1410" s="17" t="s">
        <v>1520</v>
      </c>
      <c r="G1410" s="13">
        <v>239</v>
      </c>
      <c r="H1410" s="14">
        <v>636.81550000000004</v>
      </c>
      <c r="I1410" s="14">
        <v>86.637500000000003</v>
      </c>
      <c r="J1410" s="9" t="s">
        <v>1999</v>
      </c>
      <c r="K1410" s="29"/>
      <c r="L1410" s="29"/>
      <c r="M1410" s="29"/>
      <c r="N1410" s="14"/>
      <c r="O1410" s="29"/>
      <c r="P1410" s="29"/>
      <c r="Q1410" s="29"/>
      <c r="R1410" s="29"/>
      <c r="S1410" s="29">
        <f t="shared" si="1079"/>
        <v>0</v>
      </c>
      <c r="T1410" s="29">
        <f t="shared" si="1080"/>
        <v>86.637500000000003</v>
      </c>
      <c r="U1410" s="29"/>
      <c r="V1410" s="29"/>
      <c r="W1410" s="29"/>
      <c r="X1410" s="29"/>
    </row>
    <row r="1411" spans="1:24" x14ac:dyDescent="0.25">
      <c r="A1411" s="6">
        <v>2280</v>
      </c>
      <c r="B1411" s="30">
        <v>1406</v>
      </c>
      <c r="C1411" s="30"/>
      <c r="D1411" s="12"/>
      <c r="E1411" s="12" t="s">
        <v>454</v>
      </c>
      <c r="F1411" s="17" t="s">
        <v>1041</v>
      </c>
      <c r="G1411" s="13">
        <v>134</v>
      </c>
      <c r="H1411" s="14">
        <v>357.04300000000001</v>
      </c>
      <c r="I1411" s="14">
        <v>48.574999999999996</v>
      </c>
      <c r="J1411" s="9" t="s">
        <v>1999</v>
      </c>
      <c r="K1411" s="29"/>
      <c r="L1411" s="29"/>
      <c r="M1411" s="29"/>
      <c r="N1411" s="14"/>
      <c r="O1411" s="29"/>
      <c r="P1411" s="29"/>
      <c r="Q1411" s="29"/>
      <c r="R1411" s="29"/>
      <c r="S1411" s="29">
        <f t="shared" si="1079"/>
        <v>0</v>
      </c>
      <c r="T1411" s="29">
        <f t="shared" si="1080"/>
        <v>48.574999999999996</v>
      </c>
      <c r="U1411" s="29"/>
      <c r="V1411" s="29"/>
      <c r="W1411" s="29"/>
      <c r="X1411" s="29"/>
    </row>
    <row r="1412" spans="1:24" x14ac:dyDescent="0.25">
      <c r="A1412" s="6">
        <v>2281</v>
      </c>
      <c r="B1412" s="30">
        <v>1407</v>
      </c>
      <c r="C1412" s="30"/>
      <c r="D1412" s="12"/>
      <c r="E1412" s="12" t="s">
        <v>454</v>
      </c>
      <c r="F1412" s="17" t="s">
        <v>1042</v>
      </c>
      <c r="G1412" s="13">
        <v>28</v>
      </c>
      <c r="H1412" s="14">
        <v>74.605999999999995</v>
      </c>
      <c r="I1412" s="14">
        <v>10.15</v>
      </c>
      <c r="J1412" s="9" t="s">
        <v>1999</v>
      </c>
      <c r="K1412" s="29"/>
      <c r="L1412" s="29"/>
      <c r="M1412" s="29"/>
      <c r="N1412" s="14"/>
      <c r="O1412" s="29"/>
      <c r="P1412" s="29"/>
      <c r="Q1412" s="29"/>
      <c r="R1412" s="29"/>
      <c r="S1412" s="29">
        <f t="shared" si="1079"/>
        <v>0</v>
      </c>
      <c r="T1412" s="29">
        <f t="shared" si="1080"/>
        <v>10.15</v>
      </c>
      <c r="U1412" s="29"/>
      <c r="V1412" s="29"/>
      <c r="W1412" s="29"/>
      <c r="X1412" s="29"/>
    </row>
    <row r="1413" spans="1:24" x14ac:dyDescent="0.25">
      <c r="A1413" s="6">
        <v>2282</v>
      </c>
      <c r="B1413" s="30">
        <v>1408</v>
      </c>
      <c r="C1413" s="30"/>
      <c r="D1413" s="12"/>
      <c r="E1413" s="12" t="s">
        <v>458</v>
      </c>
      <c r="F1413" s="17" t="s">
        <v>1521</v>
      </c>
      <c r="G1413" s="13">
        <v>10</v>
      </c>
      <c r="H1413" s="14">
        <v>26.645</v>
      </c>
      <c r="I1413" s="14">
        <v>3.625</v>
      </c>
      <c r="J1413" s="9" t="s">
        <v>1999</v>
      </c>
      <c r="K1413" s="29"/>
      <c r="L1413" s="29"/>
      <c r="M1413" s="29"/>
      <c r="N1413" s="14"/>
      <c r="O1413" s="29"/>
      <c r="P1413" s="29"/>
      <c r="Q1413" s="29"/>
      <c r="R1413" s="29"/>
      <c r="S1413" s="29">
        <f t="shared" si="1079"/>
        <v>0</v>
      </c>
      <c r="T1413" s="29">
        <f t="shared" si="1080"/>
        <v>3.625</v>
      </c>
      <c r="U1413" s="29"/>
      <c r="V1413" s="29"/>
      <c r="W1413" s="29"/>
      <c r="X1413" s="29"/>
    </row>
    <row r="1414" spans="1:24" x14ac:dyDescent="0.25">
      <c r="A1414" s="6">
        <v>2283</v>
      </c>
      <c r="B1414" s="30">
        <v>1409</v>
      </c>
      <c r="C1414" s="30"/>
      <c r="D1414" s="12"/>
      <c r="E1414" s="12" t="s">
        <v>453</v>
      </c>
      <c r="F1414" s="17" t="s">
        <v>1522</v>
      </c>
      <c r="G1414" s="13">
        <v>199</v>
      </c>
      <c r="H1414" s="14">
        <v>530.2355</v>
      </c>
      <c r="I1414" s="14">
        <v>72.137500000000003</v>
      </c>
      <c r="J1414" s="9" t="s">
        <v>1999</v>
      </c>
      <c r="K1414" s="29"/>
      <c r="L1414" s="29"/>
      <c r="M1414" s="29"/>
      <c r="N1414" s="14"/>
      <c r="O1414" s="29"/>
      <c r="P1414" s="29"/>
      <c r="Q1414" s="29"/>
      <c r="R1414" s="29"/>
      <c r="S1414" s="29">
        <f t="shared" si="1079"/>
        <v>0</v>
      </c>
      <c r="T1414" s="29">
        <f t="shared" si="1080"/>
        <v>72.137500000000003</v>
      </c>
      <c r="U1414" s="29"/>
      <c r="V1414" s="29"/>
      <c r="W1414" s="29"/>
      <c r="X1414" s="29"/>
    </row>
    <row r="1415" spans="1:24" x14ac:dyDescent="0.25">
      <c r="A1415" s="6">
        <v>2284</v>
      </c>
      <c r="B1415" s="30">
        <v>1410</v>
      </c>
      <c r="C1415" s="30"/>
      <c r="D1415" s="12"/>
      <c r="E1415" s="12" t="s">
        <v>454</v>
      </c>
      <c r="F1415" s="17" t="s">
        <v>1043</v>
      </c>
      <c r="G1415" s="13">
        <v>35</v>
      </c>
      <c r="H1415" s="14">
        <v>93.257499999999993</v>
      </c>
      <c r="I1415" s="14">
        <v>12.687500000000002</v>
      </c>
      <c r="J1415" s="9" t="s">
        <v>1999</v>
      </c>
      <c r="K1415" s="29"/>
      <c r="L1415" s="29"/>
      <c r="M1415" s="29"/>
      <c r="N1415" s="14"/>
      <c r="O1415" s="29"/>
      <c r="P1415" s="29"/>
      <c r="Q1415" s="29"/>
      <c r="R1415" s="29"/>
      <c r="S1415" s="29">
        <f t="shared" si="1079"/>
        <v>0</v>
      </c>
      <c r="T1415" s="29">
        <f t="shared" si="1080"/>
        <v>12.687500000000002</v>
      </c>
      <c r="U1415" s="29"/>
      <c r="V1415" s="29"/>
      <c r="W1415" s="29"/>
      <c r="X1415" s="29"/>
    </row>
    <row r="1416" spans="1:24" s="10" customFormat="1" x14ac:dyDescent="0.25">
      <c r="A1416" s="6">
        <v>2285</v>
      </c>
      <c r="B1416" s="30">
        <v>1411</v>
      </c>
      <c r="C1416" s="30"/>
      <c r="D1416" s="15" t="s">
        <v>299</v>
      </c>
      <c r="E1416" s="15"/>
      <c r="F1416" s="9"/>
      <c r="G1416" s="16">
        <v>775</v>
      </c>
      <c r="H1416" s="9">
        <v>2064.9875000000002</v>
      </c>
      <c r="I1416" s="9">
        <v>280.9375</v>
      </c>
      <c r="J1416" s="9" t="s">
        <v>1999</v>
      </c>
      <c r="K1416" s="21"/>
      <c r="L1416" s="21"/>
      <c r="M1416" s="21"/>
      <c r="N1416" s="21">
        <f t="shared" ref="N1416" si="1081">SUM(N1417:N1419)</f>
        <v>0</v>
      </c>
      <c r="O1416" s="21"/>
      <c r="P1416" s="21"/>
      <c r="Q1416" s="21"/>
      <c r="R1416" s="21"/>
      <c r="S1416" s="21">
        <f t="shared" ref="S1416:T1416" si="1082">SUM(S1417:S1419)</f>
        <v>0</v>
      </c>
      <c r="T1416" s="21">
        <f t="shared" si="1082"/>
        <v>280.9375</v>
      </c>
      <c r="U1416" s="21"/>
      <c r="V1416" s="21"/>
      <c r="W1416" s="21"/>
      <c r="X1416" s="21"/>
    </row>
    <row r="1417" spans="1:24" x14ac:dyDescent="0.25">
      <c r="A1417" s="6">
        <v>2286</v>
      </c>
      <c r="B1417" s="30">
        <v>1412</v>
      </c>
      <c r="C1417" s="30"/>
      <c r="D1417" s="12"/>
      <c r="E1417" s="12" t="s">
        <v>455</v>
      </c>
      <c r="F1417" s="17" t="s">
        <v>1874</v>
      </c>
      <c r="G1417" s="13">
        <v>215</v>
      </c>
      <c r="H1417" s="14">
        <v>572.86749999999995</v>
      </c>
      <c r="I1417" s="14">
        <v>77.9375</v>
      </c>
      <c r="J1417" s="9" t="s">
        <v>1999</v>
      </c>
      <c r="K1417" s="29"/>
      <c r="L1417" s="29"/>
      <c r="M1417" s="29"/>
      <c r="N1417" s="14"/>
      <c r="O1417" s="29"/>
      <c r="P1417" s="29"/>
      <c r="Q1417" s="29"/>
      <c r="R1417" s="29"/>
      <c r="S1417" s="29">
        <f t="shared" ref="S1417:S1419" si="1083">N1417/100*R1417</f>
        <v>0</v>
      </c>
      <c r="T1417" s="29">
        <f t="shared" ref="T1417:T1419" si="1084">I1417-S1417</f>
        <v>77.9375</v>
      </c>
      <c r="U1417" s="29"/>
      <c r="V1417" s="29"/>
      <c r="W1417" s="29"/>
      <c r="X1417" s="29"/>
    </row>
    <row r="1418" spans="1:24" x14ac:dyDescent="0.25">
      <c r="A1418" s="6">
        <v>2287</v>
      </c>
      <c r="B1418" s="30">
        <v>1413</v>
      </c>
      <c r="C1418" s="30"/>
      <c r="D1418" s="12"/>
      <c r="E1418" s="12" t="s">
        <v>454</v>
      </c>
      <c r="F1418" s="17" t="s">
        <v>1044</v>
      </c>
      <c r="G1418" s="13">
        <v>185</v>
      </c>
      <c r="H1418" s="14">
        <v>492.93249999999995</v>
      </c>
      <c r="I1418" s="14">
        <v>67.0625</v>
      </c>
      <c r="J1418" s="9" t="s">
        <v>1999</v>
      </c>
      <c r="K1418" s="29"/>
      <c r="L1418" s="29"/>
      <c r="M1418" s="29"/>
      <c r="N1418" s="14"/>
      <c r="O1418" s="29"/>
      <c r="P1418" s="29"/>
      <c r="Q1418" s="29"/>
      <c r="R1418" s="29"/>
      <c r="S1418" s="29">
        <f t="shared" si="1083"/>
        <v>0</v>
      </c>
      <c r="T1418" s="29">
        <f t="shared" si="1084"/>
        <v>67.0625</v>
      </c>
      <c r="U1418" s="29"/>
      <c r="V1418" s="29"/>
      <c r="W1418" s="29"/>
      <c r="X1418" s="29"/>
    </row>
    <row r="1419" spans="1:24" x14ac:dyDescent="0.25">
      <c r="A1419" s="6">
        <v>2288</v>
      </c>
      <c r="B1419" s="30">
        <v>1414</v>
      </c>
      <c r="C1419" s="30"/>
      <c r="D1419" s="12"/>
      <c r="E1419" s="12" t="s">
        <v>454</v>
      </c>
      <c r="F1419" s="17" t="s">
        <v>1045</v>
      </c>
      <c r="G1419" s="13">
        <v>375</v>
      </c>
      <c r="H1419" s="14">
        <v>999.1875</v>
      </c>
      <c r="I1419" s="14">
        <v>135.9375</v>
      </c>
      <c r="J1419" s="9" t="s">
        <v>1999</v>
      </c>
      <c r="K1419" s="29"/>
      <c r="L1419" s="29"/>
      <c r="M1419" s="29"/>
      <c r="N1419" s="14"/>
      <c r="O1419" s="29"/>
      <c r="P1419" s="29"/>
      <c r="Q1419" s="29"/>
      <c r="R1419" s="29"/>
      <c r="S1419" s="29">
        <f t="shared" si="1083"/>
        <v>0</v>
      </c>
      <c r="T1419" s="29">
        <f t="shared" si="1084"/>
        <v>135.9375</v>
      </c>
      <c r="U1419" s="29"/>
      <c r="V1419" s="29"/>
      <c r="W1419" s="29"/>
      <c r="X1419" s="29"/>
    </row>
    <row r="1420" spans="1:24" s="10" customFormat="1" x14ac:dyDescent="0.25">
      <c r="A1420" s="6">
        <v>2289</v>
      </c>
      <c r="B1420" s="30">
        <v>1415</v>
      </c>
      <c r="C1420" s="30"/>
      <c r="D1420" s="15" t="s">
        <v>300</v>
      </c>
      <c r="E1420" s="15"/>
      <c r="F1420" s="9"/>
      <c r="G1420" s="16">
        <v>1270</v>
      </c>
      <c r="H1420" s="9">
        <v>3383.915</v>
      </c>
      <c r="I1420" s="9">
        <v>460.37500000000006</v>
      </c>
      <c r="J1420" s="9" t="s">
        <v>1999</v>
      </c>
      <c r="K1420" s="21"/>
      <c r="L1420" s="21"/>
      <c r="M1420" s="21"/>
      <c r="N1420" s="21">
        <f t="shared" ref="N1420" si="1085">SUM(N1421:N1427)</f>
        <v>0</v>
      </c>
      <c r="O1420" s="21"/>
      <c r="P1420" s="21"/>
      <c r="Q1420" s="21"/>
      <c r="R1420" s="21"/>
      <c r="S1420" s="21">
        <f t="shared" ref="S1420:T1420" si="1086">SUM(S1421:S1427)</f>
        <v>0</v>
      </c>
      <c r="T1420" s="21">
        <f t="shared" si="1086"/>
        <v>460.37500000000006</v>
      </c>
      <c r="U1420" s="21"/>
      <c r="V1420" s="21"/>
      <c r="W1420" s="21"/>
      <c r="X1420" s="21"/>
    </row>
    <row r="1421" spans="1:24" x14ac:dyDescent="0.25">
      <c r="A1421" s="6">
        <v>2290</v>
      </c>
      <c r="B1421" s="30">
        <v>1416</v>
      </c>
      <c r="C1421" s="30"/>
      <c r="D1421" s="12"/>
      <c r="E1421" s="12" t="s">
        <v>455</v>
      </c>
      <c r="F1421" s="17" t="s">
        <v>1875</v>
      </c>
      <c r="G1421" s="13">
        <v>278</v>
      </c>
      <c r="H1421" s="14">
        <v>740.73099999999999</v>
      </c>
      <c r="I1421" s="14">
        <v>100.77500000000001</v>
      </c>
      <c r="J1421" s="9" t="s">
        <v>1999</v>
      </c>
      <c r="K1421" s="29"/>
      <c r="L1421" s="29"/>
      <c r="M1421" s="29"/>
      <c r="N1421" s="14"/>
      <c r="O1421" s="29"/>
      <c r="P1421" s="29"/>
      <c r="Q1421" s="29"/>
      <c r="R1421" s="29"/>
      <c r="S1421" s="29">
        <f t="shared" ref="S1421:S1427" si="1087">N1421/100*R1421</f>
        <v>0</v>
      </c>
      <c r="T1421" s="29">
        <f t="shared" ref="T1421:T1427" si="1088">I1421-S1421</f>
        <v>100.77500000000001</v>
      </c>
      <c r="U1421" s="29"/>
      <c r="V1421" s="29"/>
      <c r="W1421" s="29"/>
      <c r="X1421" s="29"/>
    </row>
    <row r="1422" spans="1:24" x14ac:dyDescent="0.25">
      <c r="A1422" s="6">
        <v>2291</v>
      </c>
      <c r="B1422" s="30">
        <v>1417</v>
      </c>
      <c r="C1422" s="30"/>
      <c r="D1422" s="12"/>
      <c r="E1422" s="12" t="s">
        <v>458</v>
      </c>
      <c r="F1422" s="17" t="s">
        <v>1523</v>
      </c>
      <c r="G1422" s="13">
        <v>91</v>
      </c>
      <c r="H1422" s="14">
        <v>242.46949999999998</v>
      </c>
      <c r="I1422" s="14">
        <v>32.987499999999997</v>
      </c>
      <c r="J1422" s="9" t="s">
        <v>1999</v>
      </c>
      <c r="K1422" s="29"/>
      <c r="L1422" s="29"/>
      <c r="M1422" s="29"/>
      <c r="N1422" s="14"/>
      <c r="O1422" s="29"/>
      <c r="P1422" s="29"/>
      <c r="Q1422" s="29"/>
      <c r="R1422" s="29"/>
      <c r="S1422" s="29">
        <f t="shared" si="1087"/>
        <v>0</v>
      </c>
      <c r="T1422" s="29">
        <f t="shared" si="1088"/>
        <v>32.987499999999997</v>
      </c>
      <c r="U1422" s="29"/>
      <c r="V1422" s="29"/>
      <c r="W1422" s="29"/>
      <c r="X1422" s="29"/>
    </row>
    <row r="1423" spans="1:24" x14ac:dyDescent="0.25">
      <c r="A1423" s="6">
        <v>2292</v>
      </c>
      <c r="B1423" s="30">
        <v>1418</v>
      </c>
      <c r="C1423" s="30"/>
      <c r="D1423" s="12"/>
      <c r="E1423" s="12" t="s">
        <v>458</v>
      </c>
      <c r="F1423" s="17" t="s">
        <v>1524</v>
      </c>
      <c r="G1423" s="13">
        <v>26</v>
      </c>
      <c r="H1423" s="14">
        <v>69.276999999999987</v>
      </c>
      <c r="I1423" s="14">
        <v>9.4250000000000007</v>
      </c>
      <c r="J1423" s="9" t="s">
        <v>1999</v>
      </c>
      <c r="K1423" s="29"/>
      <c r="L1423" s="29"/>
      <c r="M1423" s="29"/>
      <c r="N1423" s="14"/>
      <c r="O1423" s="29"/>
      <c r="P1423" s="29"/>
      <c r="Q1423" s="29"/>
      <c r="R1423" s="29"/>
      <c r="S1423" s="29">
        <f t="shared" si="1087"/>
        <v>0</v>
      </c>
      <c r="T1423" s="29">
        <f t="shared" si="1088"/>
        <v>9.4250000000000007</v>
      </c>
      <c r="U1423" s="29"/>
      <c r="V1423" s="29"/>
      <c r="W1423" s="29"/>
      <c r="X1423" s="29"/>
    </row>
    <row r="1424" spans="1:24" x14ac:dyDescent="0.25">
      <c r="A1424" s="6">
        <v>2293</v>
      </c>
      <c r="B1424" s="30">
        <v>1419</v>
      </c>
      <c r="C1424" s="30"/>
      <c r="D1424" s="12"/>
      <c r="E1424" s="12" t="s">
        <v>454</v>
      </c>
      <c r="F1424" s="17" t="s">
        <v>593</v>
      </c>
      <c r="G1424" s="13">
        <v>129</v>
      </c>
      <c r="H1424" s="14">
        <v>343.72049999999996</v>
      </c>
      <c r="I1424" s="14">
        <v>46.76250000000001</v>
      </c>
      <c r="J1424" s="9" t="s">
        <v>1999</v>
      </c>
      <c r="K1424" s="29"/>
      <c r="L1424" s="29"/>
      <c r="M1424" s="29"/>
      <c r="N1424" s="14"/>
      <c r="O1424" s="29"/>
      <c r="P1424" s="29"/>
      <c r="Q1424" s="29"/>
      <c r="R1424" s="29"/>
      <c r="S1424" s="29">
        <f t="shared" si="1087"/>
        <v>0</v>
      </c>
      <c r="T1424" s="29">
        <f t="shared" si="1088"/>
        <v>46.76250000000001</v>
      </c>
      <c r="U1424" s="29"/>
      <c r="V1424" s="29"/>
      <c r="W1424" s="29"/>
      <c r="X1424" s="29"/>
    </row>
    <row r="1425" spans="1:24" x14ac:dyDescent="0.25">
      <c r="A1425" s="6">
        <v>2294</v>
      </c>
      <c r="B1425" s="30">
        <v>1420</v>
      </c>
      <c r="C1425" s="30"/>
      <c r="D1425" s="12"/>
      <c r="E1425" s="12" t="s">
        <v>453</v>
      </c>
      <c r="F1425" s="17" t="s">
        <v>1525</v>
      </c>
      <c r="G1425" s="13">
        <v>233</v>
      </c>
      <c r="H1425" s="14">
        <v>620.82849999999996</v>
      </c>
      <c r="I1425" s="14">
        <v>84.462500000000006</v>
      </c>
      <c r="J1425" s="9" t="s">
        <v>1999</v>
      </c>
      <c r="K1425" s="29"/>
      <c r="L1425" s="29"/>
      <c r="M1425" s="29"/>
      <c r="N1425" s="14"/>
      <c r="O1425" s="29"/>
      <c r="P1425" s="29"/>
      <c r="Q1425" s="29"/>
      <c r="R1425" s="29"/>
      <c r="S1425" s="29">
        <f t="shared" si="1087"/>
        <v>0</v>
      </c>
      <c r="T1425" s="29">
        <f t="shared" si="1088"/>
        <v>84.462500000000006</v>
      </c>
      <c r="U1425" s="29"/>
      <c r="V1425" s="29"/>
      <c r="W1425" s="29"/>
      <c r="X1425" s="29"/>
    </row>
    <row r="1426" spans="1:24" x14ac:dyDescent="0.25">
      <c r="A1426" s="6">
        <v>2295</v>
      </c>
      <c r="B1426" s="30">
        <v>1421</v>
      </c>
      <c r="C1426" s="30"/>
      <c r="D1426" s="12"/>
      <c r="E1426" s="12" t="s">
        <v>454</v>
      </c>
      <c r="F1426" s="17" t="s">
        <v>1046</v>
      </c>
      <c r="G1426" s="13">
        <v>255</v>
      </c>
      <c r="H1426" s="14">
        <v>679.44749999999999</v>
      </c>
      <c r="I1426" s="14">
        <v>92.4375</v>
      </c>
      <c r="J1426" s="9" t="s">
        <v>1999</v>
      </c>
      <c r="K1426" s="29"/>
      <c r="L1426" s="29"/>
      <c r="M1426" s="29"/>
      <c r="N1426" s="14"/>
      <c r="O1426" s="29"/>
      <c r="P1426" s="29"/>
      <c r="Q1426" s="29"/>
      <c r="R1426" s="29"/>
      <c r="S1426" s="29">
        <f t="shared" si="1087"/>
        <v>0</v>
      </c>
      <c r="T1426" s="29">
        <f t="shared" si="1088"/>
        <v>92.4375</v>
      </c>
      <c r="U1426" s="29"/>
      <c r="V1426" s="29"/>
      <c r="W1426" s="29"/>
      <c r="X1426" s="29"/>
    </row>
    <row r="1427" spans="1:24" x14ac:dyDescent="0.25">
      <c r="A1427" s="6">
        <v>2296</v>
      </c>
      <c r="B1427" s="30">
        <v>1422</v>
      </c>
      <c r="C1427" s="30"/>
      <c r="D1427" s="12"/>
      <c r="E1427" s="12" t="s">
        <v>454</v>
      </c>
      <c r="F1427" s="17" t="s">
        <v>462</v>
      </c>
      <c r="G1427" s="13">
        <v>258</v>
      </c>
      <c r="H1427" s="14">
        <v>687.44099999999992</v>
      </c>
      <c r="I1427" s="14">
        <v>93.52500000000002</v>
      </c>
      <c r="J1427" s="9" t="s">
        <v>1999</v>
      </c>
      <c r="K1427" s="29"/>
      <c r="L1427" s="29"/>
      <c r="M1427" s="29"/>
      <c r="N1427" s="14"/>
      <c r="O1427" s="29"/>
      <c r="P1427" s="29"/>
      <c r="Q1427" s="29"/>
      <c r="R1427" s="29"/>
      <c r="S1427" s="29">
        <f t="shared" si="1087"/>
        <v>0</v>
      </c>
      <c r="T1427" s="29">
        <f t="shared" si="1088"/>
        <v>93.52500000000002</v>
      </c>
      <c r="U1427" s="29"/>
      <c r="V1427" s="29"/>
      <c r="W1427" s="29"/>
      <c r="X1427" s="29"/>
    </row>
    <row r="1428" spans="1:24" s="10" customFormat="1" x14ac:dyDescent="0.25">
      <c r="A1428" s="6">
        <v>2297</v>
      </c>
      <c r="B1428" s="30">
        <v>1423</v>
      </c>
      <c r="C1428" s="30"/>
      <c r="D1428" s="15" t="s">
        <v>301</v>
      </c>
      <c r="E1428" s="15"/>
      <c r="F1428" s="9"/>
      <c r="G1428" s="16">
        <v>1401</v>
      </c>
      <c r="H1428" s="9">
        <v>3732.9645</v>
      </c>
      <c r="I1428" s="9">
        <v>507.86250000000007</v>
      </c>
      <c r="J1428" s="9" t="s">
        <v>1999</v>
      </c>
      <c r="K1428" s="21"/>
      <c r="L1428" s="21"/>
      <c r="M1428" s="21"/>
      <c r="N1428" s="21">
        <f t="shared" ref="N1428" si="1089">SUM(N1429:N1433)</f>
        <v>0</v>
      </c>
      <c r="O1428" s="21"/>
      <c r="P1428" s="21"/>
      <c r="Q1428" s="21"/>
      <c r="R1428" s="21"/>
      <c r="S1428" s="21">
        <f t="shared" ref="S1428:T1428" si="1090">SUM(S1429:S1433)</f>
        <v>0</v>
      </c>
      <c r="T1428" s="21">
        <f t="shared" si="1090"/>
        <v>507.86250000000007</v>
      </c>
      <c r="U1428" s="21"/>
      <c r="V1428" s="21"/>
      <c r="W1428" s="21"/>
      <c r="X1428" s="21"/>
    </row>
    <row r="1429" spans="1:24" x14ac:dyDescent="0.25">
      <c r="A1429" s="6">
        <v>2298</v>
      </c>
      <c r="B1429" s="30">
        <v>1424</v>
      </c>
      <c r="C1429" s="30"/>
      <c r="D1429" s="12"/>
      <c r="E1429" s="12" t="s">
        <v>455</v>
      </c>
      <c r="F1429" s="17" t="s">
        <v>1994</v>
      </c>
      <c r="G1429" s="13">
        <v>655</v>
      </c>
      <c r="H1429" s="14">
        <v>1745.2474999999997</v>
      </c>
      <c r="I1429" s="14">
        <v>237.43750000000003</v>
      </c>
      <c r="J1429" s="9" t="s">
        <v>1999</v>
      </c>
      <c r="K1429" s="29"/>
      <c r="L1429" s="29"/>
      <c r="M1429" s="29"/>
      <c r="N1429" s="14"/>
      <c r="O1429" s="29"/>
      <c r="P1429" s="29"/>
      <c r="Q1429" s="29"/>
      <c r="R1429" s="29"/>
      <c r="S1429" s="29">
        <f t="shared" ref="S1429:S1433" si="1091">N1429/100*R1429</f>
        <v>0</v>
      </c>
      <c r="T1429" s="29">
        <f t="shared" ref="T1429:T1433" si="1092">I1429-S1429</f>
        <v>237.43750000000003</v>
      </c>
      <c r="U1429" s="29"/>
      <c r="V1429" s="29"/>
      <c r="W1429" s="29"/>
      <c r="X1429" s="29"/>
    </row>
    <row r="1430" spans="1:24" x14ac:dyDescent="0.25">
      <c r="A1430" s="6">
        <v>2299</v>
      </c>
      <c r="B1430" s="30">
        <v>1425</v>
      </c>
      <c r="C1430" s="30"/>
      <c r="D1430" s="12"/>
      <c r="E1430" s="12" t="s">
        <v>454</v>
      </c>
      <c r="F1430" s="17" t="s">
        <v>1047</v>
      </c>
      <c r="G1430" s="13">
        <v>3</v>
      </c>
      <c r="H1430" s="14">
        <v>7.9935</v>
      </c>
      <c r="I1430" s="14">
        <v>1.0874999999999999</v>
      </c>
      <c r="J1430" s="9" t="s">
        <v>1999</v>
      </c>
      <c r="K1430" s="29"/>
      <c r="L1430" s="29"/>
      <c r="M1430" s="29"/>
      <c r="N1430" s="14"/>
      <c r="O1430" s="29"/>
      <c r="P1430" s="29"/>
      <c r="Q1430" s="29"/>
      <c r="R1430" s="29"/>
      <c r="S1430" s="29">
        <f t="shared" si="1091"/>
        <v>0</v>
      </c>
      <c r="T1430" s="29">
        <f t="shared" si="1092"/>
        <v>1.0874999999999999</v>
      </c>
      <c r="U1430" s="29"/>
      <c r="V1430" s="29"/>
      <c r="W1430" s="29"/>
      <c r="X1430" s="29"/>
    </row>
    <row r="1431" spans="1:24" x14ac:dyDescent="0.25">
      <c r="A1431" s="6">
        <v>2300</v>
      </c>
      <c r="B1431" s="30">
        <v>1426</v>
      </c>
      <c r="C1431" s="30"/>
      <c r="D1431" s="12"/>
      <c r="E1431" s="12" t="s">
        <v>453</v>
      </c>
      <c r="F1431" s="17" t="s">
        <v>1526</v>
      </c>
      <c r="G1431" s="13">
        <v>239</v>
      </c>
      <c r="H1431" s="14">
        <v>636.81550000000004</v>
      </c>
      <c r="I1431" s="14">
        <v>86.637500000000003</v>
      </c>
      <c r="J1431" s="9" t="s">
        <v>1999</v>
      </c>
      <c r="K1431" s="29"/>
      <c r="L1431" s="29"/>
      <c r="M1431" s="29"/>
      <c r="N1431" s="14"/>
      <c r="O1431" s="29"/>
      <c r="P1431" s="29"/>
      <c r="Q1431" s="29"/>
      <c r="R1431" s="29"/>
      <c r="S1431" s="29">
        <f t="shared" si="1091"/>
        <v>0</v>
      </c>
      <c r="T1431" s="29">
        <f t="shared" si="1092"/>
        <v>86.637500000000003</v>
      </c>
      <c r="U1431" s="29"/>
      <c r="V1431" s="29"/>
      <c r="W1431" s="29"/>
      <c r="X1431" s="29"/>
    </row>
    <row r="1432" spans="1:24" x14ac:dyDescent="0.25">
      <c r="A1432" s="6">
        <v>2301</v>
      </c>
      <c r="B1432" s="30">
        <v>1427</v>
      </c>
      <c r="C1432" s="30"/>
      <c r="D1432" s="12"/>
      <c r="E1432" s="12" t="s">
        <v>454</v>
      </c>
      <c r="F1432" s="17" t="s">
        <v>1048</v>
      </c>
      <c r="G1432" s="13">
        <v>262</v>
      </c>
      <c r="H1432" s="14">
        <v>698.09899999999993</v>
      </c>
      <c r="I1432" s="14">
        <v>94.975000000000023</v>
      </c>
      <c r="J1432" s="9" t="s">
        <v>1999</v>
      </c>
      <c r="K1432" s="29"/>
      <c r="L1432" s="29"/>
      <c r="M1432" s="29"/>
      <c r="N1432" s="14"/>
      <c r="O1432" s="29"/>
      <c r="P1432" s="29"/>
      <c r="Q1432" s="29"/>
      <c r="R1432" s="29"/>
      <c r="S1432" s="29">
        <f t="shared" si="1091"/>
        <v>0</v>
      </c>
      <c r="T1432" s="29">
        <f t="shared" si="1092"/>
        <v>94.975000000000023</v>
      </c>
      <c r="U1432" s="29"/>
      <c r="V1432" s="29"/>
      <c r="W1432" s="29"/>
      <c r="X1432" s="29"/>
    </row>
    <row r="1433" spans="1:24" x14ac:dyDescent="0.25">
      <c r="A1433" s="6">
        <v>2302</v>
      </c>
      <c r="B1433" s="30">
        <v>1428</v>
      </c>
      <c r="C1433" s="30"/>
      <c r="D1433" s="12"/>
      <c r="E1433" s="12" t="s">
        <v>454</v>
      </c>
      <c r="F1433" s="17" t="s">
        <v>1049</v>
      </c>
      <c r="G1433" s="13">
        <v>242</v>
      </c>
      <c r="H1433" s="14">
        <v>644.80899999999997</v>
      </c>
      <c r="I1433" s="14">
        <v>87.724999999999994</v>
      </c>
      <c r="J1433" s="9" t="s">
        <v>1999</v>
      </c>
      <c r="K1433" s="29"/>
      <c r="L1433" s="29"/>
      <c r="M1433" s="29"/>
      <c r="N1433" s="14"/>
      <c r="O1433" s="29"/>
      <c r="P1433" s="29"/>
      <c r="Q1433" s="29"/>
      <c r="R1433" s="29"/>
      <c r="S1433" s="29">
        <f t="shared" si="1091"/>
        <v>0</v>
      </c>
      <c r="T1433" s="29">
        <f t="shared" si="1092"/>
        <v>87.724999999999994</v>
      </c>
      <c r="U1433" s="29"/>
      <c r="V1433" s="29"/>
      <c r="W1433" s="29"/>
      <c r="X1433" s="29"/>
    </row>
    <row r="1434" spans="1:24" s="10" customFormat="1" x14ac:dyDescent="0.25">
      <c r="A1434" s="6">
        <v>2303</v>
      </c>
      <c r="B1434" s="30">
        <v>1429</v>
      </c>
      <c r="C1434" s="30"/>
      <c r="D1434" s="15" t="s">
        <v>302</v>
      </c>
      <c r="E1434" s="15"/>
      <c r="F1434" s="9"/>
      <c r="G1434" s="16">
        <v>956</v>
      </c>
      <c r="H1434" s="9">
        <v>2547.2620000000002</v>
      </c>
      <c r="I1434" s="9">
        <v>346.55</v>
      </c>
      <c r="J1434" s="9" t="s">
        <v>1999</v>
      </c>
      <c r="K1434" s="21"/>
      <c r="L1434" s="21"/>
      <c r="M1434" s="21"/>
      <c r="N1434" s="21">
        <f t="shared" ref="N1434" si="1093">SUM(N1435:N1438)</f>
        <v>0</v>
      </c>
      <c r="O1434" s="21"/>
      <c r="P1434" s="21"/>
      <c r="Q1434" s="21"/>
      <c r="R1434" s="21"/>
      <c r="S1434" s="21">
        <f t="shared" ref="S1434:T1434" si="1094">SUM(S1435:S1438)</f>
        <v>0</v>
      </c>
      <c r="T1434" s="21">
        <f t="shared" si="1094"/>
        <v>346.55</v>
      </c>
      <c r="U1434" s="21"/>
      <c r="V1434" s="21"/>
      <c r="W1434" s="21"/>
      <c r="X1434" s="21"/>
    </row>
    <row r="1435" spans="1:24" x14ac:dyDescent="0.25">
      <c r="A1435" s="6">
        <v>2304</v>
      </c>
      <c r="B1435" s="30">
        <v>1430</v>
      </c>
      <c r="C1435" s="30"/>
      <c r="D1435" s="12"/>
      <c r="E1435" s="12" t="s">
        <v>455</v>
      </c>
      <c r="F1435" s="17" t="s">
        <v>1876</v>
      </c>
      <c r="G1435" s="13">
        <v>248</v>
      </c>
      <c r="H1435" s="14">
        <v>660.79599999999982</v>
      </c>
      <c r="I1435" s="14">
        <v>89.9</v>
      </c>
      <c r="J1435" s="9" t="s">
        <v>1999</v>
      </c>
      <c r="K1435" s="29"/>
      <c r="L1435" s="29"/>
      <c r="M1435" s="29"/>
      <c r="N1435" s="14"/>
      <c r="O1435" s="29"/>
      <c r="P1435" s="29"/>
      <c r="Q1435" s="29"/>
      <c r="R1435" s="29"/>
      <c r="S1435" s="29">
        <f t="shared" ref="S1435:S1438" si="1095">N1435/100*R1435</f>
        <v>0</v>
      </c>
      <c r="T1435" s="29">
        <f t="shared" ref="T1435:T1438" si="1096">I1435-S1435</f>
        <v>89.9</v>
      </c>
      <c r="U1435" s="29"/>
      <c r="V1435" s="29"/>
      <c r="W1435" s="29"/>
      <c r="X1435" s="29"/>
    </row>
    <row r="1436" spans="1:24" x14ac:dyDescent="0.25">
      <c r="A1436" s="6">
        <v>2305</v>
      </c>
      <c r="B1436" s="30">
        <v>1431</v>
      </c>
      <c r="C1436" s="30"/>
      <c r="D1436" s="12"/>
      <c r="E1436" s="12" t="s">
        <v>454</v>
      </c>
      <c r="F1436" s="17" t="s">
        <v>1050</v>
      </c>
      <c r="G1436" s="13">
        <v>335</v>
      </c>
      <c r="H1436" s="14">
        <v>892.60750000000007</v>
      </c>
      <c r="I1436" s="14">
        <v>121.4375</v>
      </c>
      <c r="J1436" s="9" t="s">
        <v>1999</v>
      </c>
      <c r="K1436" s="29"/>
      <c r="L1436" s="29"/>
      <c r="M1436" s="29"/>
      <c r="N1436" s="14"/>
      <c r="O1436" s="29"/>
      <c r="P1436" s="29"/>
      <c r="Q1436" s="29"/>
      <c r="R1436" s="29"/>
      <c r="S1436" s="29">
        <f t="shared" si="1095"/>
        <v>0</v>
      </c>
      <c r="T1436" s="29">
        <f t="shared" si="1096"/>
        <v>121.4375</v>
      </c>
      <c r="U1436" s="29"/>
      <c r="V1436" s="29"/>
      <c r="W1436" s="29"/>
      <c r="X1436" s="29"/>
    </row>
    <row r="1437" spans="1:24" x14ac:dyDescent="0.25">
      <c r="A1437" s="6">
        <v>2306</v>
      </c>
      <c r="B1437" s="30">
        <v>1432</v>
      </c>
      <c r="C1437" s="30"/>
      <c r="D1437" s="12"/>
      <c r="E1437" s="12" t="s">
        <v>454</v>
      </c>
      <c r="F1437" s="17" t="s">
        <v>1051</v>
      </c>
      <c r="G1437" s="13">
        <v>305</v>
      </c>
      <c r="H1437" s="14">
        <v>812.6724999999999</v>
      </c>
      <c r="I1437" s="14">
        <v>110.56250000000001</v>
      </c>
      <c r="J1437" s="9" t="s">
        <v>1999</v>
      </c>
      <c r="K1437" s="29"/>
      <c r="L1437" s="29"/>
      <c r="M1437" s="29"/>
      <c r="N1437" s="14"/>
      <c r="O1437" s="29"/>
      <c r="P1437" s="29"/>
      <c r="Q1437" s="29"/>
      <c r="R1437" s="29"/>
      <c r="S1437" s="29">
        <f t="shared" si="1095"/>
        <v>0</v>
      </c>
      <c r="T1437" s="29">
        <f t="shared" si="1096"/>
        <v>110.56250000000001</v>
      </c>
      <c r="U1437" s="29"/>
      <c r="V1437" s="29"/>
      <c r="W1437" s="29"/>
      <c r="X1437" s="29"/>
    </row>
    <row r="1438" spans="1:24" x14ac:dyDescent="0.25">
      <c r="A1438" s="6">
        <v>2307</v>
      </c>
      <c r="B1438" s="30">
        <v>1433</v>
      </c>
      <c r="C1438" s="30"/>
      <c r="D1438" s="12"/>
      <c r="E1438" s="12" t="s">
        <v>454</v>
      </c>
      <c r="F1438" s="17" t="s">
        <v>924</v>
      </c>
      <c r="G1438" s="13">
        <v>68</v>
      </c>
      <c r="H1438" s="14">
        <v>181.18600000000001</v>
      </c>
      <c r="I1438" s="14">
        <v>24.65</v>
      </c>
      <c r="J1438" s="9" t="s">
        <v>1999</v>
      </c>
      <c r="K1438" s="29"/>
      <c r="L1438" s="29"/>
      <c r="M1438" s="29"/>
      <c r="N1438" s="14"/>
      <c r="O1438" s="29"/>
      <c r="P1438" s="29"/>
      <c r="Q1438" s="29"/>
      <c r="R1438" s="29"/>
      <c r="S1438" s="29">
        <f t="shared" si="1095"/>
        <v>0</v>
      </c>
      <c r="T1438" s="29">
        <f t="shared" si="1096"/>
        <v>24.65</v>
      </c>
      <c r="U1438" s="29"/>
      <c r="V1438" s="29"/>
      <c r="W1438" s="29"/>
      <c r="X1438" s="29"/>
    </row>
    <row r="1439" spans="1:24" s="10" customFormat="1" x14ac:dyDescent="0.25">
      <c r="A1439" s="6">
        <v>2308</v>
      </c>
      <c r="B1439" s="30">
        <v>1434</v>
      </c>
      <c r="C1439" s="30"/>
      <c r="D1439" s="15" t="s">
        <v>303</v>
      </c>
      <c r="E1439" s="15"/>
      <c r="F1439" s="15"/>
      <c r="G1439" s="16">
        <v>717</v>
      </c>
      <c r="H1439" s="9">
        <v>1910.4465</v>
      </c>
      <c r="I1439" s="9">
        <v>259.91249999999997</v>
      </c>
      <c r="J1439" s="9" t="s">
        <v>1999</v>
      </c>
      <c r="K1439" s="21"/>
      <c r="L1439" s="21"/>
      <c r="M1439" s="21"/>
      <c r="N1439" s="21">
        <f t="shared" ref="N1439" si="1097">SUM(N1440:N1441)</f>
        <v>0</v>
      </c>
      <c r="O1439" s="21"/>
      <c r="P1439" s="21"/>
      <c r="Q1439" s="21"/>
      <c r="R1439" s="21"/>
      <c r="S1439" s="21">
        <f t="shared" ref="S1439:T1439" si="1098">SUM(S1440:S1441)</f>
        <v>0</v>
      </c>
      <c r="T1439" s="21">
        <f t="shared" si="1098"/>
        <v>259.91249999999997</v>
      </c>
      <c r="U1439" s="21"/>
      <c r="V1439" s="21"/>
      <c r="W1439" s="21"/>
      <c r="X1439" s="21"/>
    </row>
    <row r="1440" spans="1:24" x14ac:dyDescent="0.25">
      <c r="A1440" s="6">
        <v>2309</v>
      </c>
      <c r="B1440" s="30">
        <v>1435</v>
      </c>
      <c r="C1440" s="30"/>
      <c r="D1440" s="12"/>
      <c r="E1440" s="12" t="s">
        <v>455</v>
      </c>
      <c r="F1440" s="17" t="s">
        <v>1877</v>
      </c>
      <c r="G1440" s="13">
        <v>583</v>
      </c>
      <c r="H1440" s="14">
        <v>1553.4035000000001</v>
      </c>
      <c r="I1440" s="14">
        <v>211.33749999999998</v>
      </c>
      <c r="J1440" s="9" t="s">
        <v>1999</v>
      </c>
      <c r="K1440" s="29"/>
      <c r="L1440" s="29"/>
      <c r="M1440" s="29"/>
      <c r="N1440" s="14"/>
      <c r="O1440" s="29"/>
      <c r="P1440" s="29"/>
      <c r="Q1440" s="29"/>
      <c r="R1440" s="29"/>
      <c r="S1440" s="29">
        <f t="shared" ref="S1440:S1441" si="1099">N1440/100*R1440</f>
        <v>0</v>
      </c>
      <c r="T1440" s="29">
        <f t="shared" ref="T1440:T1441" si="1100">I1440-S1440</f>
        <v>211.33749999999998</v>
      </c>
      <c r="U1440" s="29"/>
      <c r="V1440" s="29"/>
      <c r="W1440" s="29"/>
      <c r="X1440" s="29"/>
    </row>
    <row r="1441" spans="1:24" x14ac:dyDescent="0.25">
      <c r="A1441" s="6">
        <v>2310</v>
      </c>
      <c r="B1441" s="30">
        <v>1436</v>
      </c>
      <c r="C1441" s="30"/>
      <c r="D1441" s="12"/>
      <c r="E1441" s="12" t="s">
        <v>454</v>
      </c>
      <c r="F1441" s="17" t="s">
        <v>991</v>
      </c>
      <c r="G1441" s="13">
        <v>134</v>
      </c>
      <c r="H1441" s="14">
        <v>357.04300000000001</v>
      </c>
      <c r="I1441" s="14">
        <v>48.574999999999996</v>
      </c>
      <c r="J1441" s="9" t="s">
        <v>1999</v>
      </c>
      <c r="K1441" s="29"/>
      <c r="L1441" s="29"/>
      <c r="M1441" s="29"/>
      <c r="N1441" s="14"/>
      <c r="O1441" s="29"/>
      <c r="P1441" s="29"/>
      <c r="Q1441" s="29"/>
      <c r="R1441" s="29"/>
      <c r="S1441" s="29">
        <f t="shared" si="1099"/>
        <v>0</v>
      </c>
      <c r="T1441" s="29">
        <f t="shared" si="1100"/>
        <v>48.574999999999996</v>
      </c>
      <c r="U1441" s="29"/>
      <c r="V1441" s="29"/>
      <c r="W1441" s="29"/>
      <c r="X1441" s="29"/>
    </row>
    <row r="1442" spans="1:24" s="10" customFormat="1" x14ac:dyDescent="0.25">
      <c r="A1442" s="6">
        <v>2311</v>
      </c>
      <c r="B1442" s="30">
        <v>1437</v>
      </c>
      <c r="C1442" s="30"/>
      <c r="D1442" s="15" t="s">
        <v>304</v>
      </c>
      <c r="E1442" s="15"/>
      <c r="F1442" s="15"/>
      <c r="G1442" s="16">
        <v>484</v>
      </c>
      <c r="H1442" s="9">
        <v>1289.6179999999999</v>
      </c>
      <c r="I1442" s="9">
        <v>175.45000000000002</v>
      </c>
      <c r="J1442" s="9" t="s">
        <v>1999</v>
      </c>
      <c r="K1442" s="21"/>
      <c r="L1442" s="21"/>
      <c r="M1442" s="21"/>
      <c r="N1442" s="21">
        <f t="shared" ref="N1442" si="1101">SUM(N1443:N1447)</f>
        <v>0</v>
      </c>
      <c r="O1442" s="21"/>
      <c r="P1442" s="21"/>
      <c r="Q1442" s="21"/>
      <c r="R1442" s="21"/>
      <c r="S1442" s="21">
        <f t="shared" ref="S1442:T1442" si="1102">SUM(S1443:S1447)</f>
        <v>0</v>
      </c>
      <c r="T1442" s="21">
        <f t="shared" si="1102"/>
        <v>175.45000000000002</v>
      </c>
      <c r="U1442" s="21"/>
      <c r="V1442" s="21"/>
      <c r="W1442" s="21"/>
      <c r="X1442" s="21"/>
    </row>
    <row r="1443" spans="1:24" x14ac:dyDescent="0.25">
      <c r="A1443" s="6">
        <v>2312</v>
      </c>
      <c r="B1443" s="30">
        <v>1438</v>
      </c>
      <c r="C1443" s="30"/>
      <c r="D1443" s="12"/>
      <c r="E1443" s="12" t="s">
        <v>455</v>
      </c>
      <c r="F1443" s="17" t="s">
        <v>1878</v>
      </c>
      <c r="G1443" s="13">
        <v>230</v>
      </c>
      <c r="H1443" s="14">
        <v>612.83500000000004</v>
      </c>
      <c r="I1443" s="14">
        <v>83.375</v>
      </c>
      <c r="J1443" s="9" t="s">
        <v>1999</v>
      </c>
      <c r="K1443" s="29"/>
      <c r="L1443" s="29"/>
      <c r="M1443" s="29"/>
      <c r="N1443" s="14"/>
      <c r="O1443" s="29"/>
      <c r="P1443" s="29"/>
      <c r="Q1443" s="29"/>
      <c r="R1443" s="29"/>
      <c r="S1443" s="29">
        <f t="shared" ref="S1443:S1447" si="1103">N1443/100*R1443</f>
        <v>0</v>
      </c>
      <c r="T1443" s="29">
        <f t="shared" ref="T1443:T1447" si="1104">I1443-S1443</f>
        <v>83.375</v>
      </c>
      <c r="U1443" s="29"/>
      <c r="V1443" s="29"/>
      <c r="W1443" s="29"/>
      <c r="X1443" s="29"/>
    </row>
    <row r="1444" spans="1:24" x14ac:dyDescent="0.25">
      <c r="A1444" s="6">
        <v>2313</v>
      </c>
      <c r="B1444" s="30">
        <v>1439</v>
      </c>
      <c r="C1444" s="30"/>
      <c r="D1444" s="12"/>
      <c r="E1444" s="12" t="s">
        <v>454</v>
      </c>
      <c r="F1444" s="17" t="s">
        <v>1052</v>
      </c>
      <c r="G1444" s="13">
        <v>133</v>
      </c>
      <c r="H1444" s="14">
        <v>354.37849999999997</v>
      </c>
      <c r="I1444" s="14">
        <v>48.212499999999999</v>
      </c>
      <c r="J1444" s="9" t="s">
        <v>1999</v>
      </c>
      <c r="K1444" s="29"/>
      <c r="L1444" s="29"/>
      <c r="M1444" s="29"/>
      <c r="N1444" s="14"/>
      <c r="O1444" s="29"/>
      <c r="P1444" s="29"/>
      <c r="Q1444" s="29"/>
      <c r="R1444" s="29"/>
      <c r="S1444" s="29">
        <f t="shared" si="1103"/>
        <v>0</v>
      </c>
      <c r="T1444" s="29">
        <f t="shared" si="1104"/>
        <v>48.212499999999999</v>
      </c>
      <c r="U1444" s="29"/>
      <c r="V1444" s="29"/>
      <c r="W1444" s="29"/>
      <c r="X1444" s="29"/>
    </row>
    <row r="1445" spans="1:24" x14ac:dyDescent="0.25">
      <c r="A1445" s="6">
        <v>2314</v>
      </c>
      <c r="B1445" s="30">
        <v>1440</v>
      </c>
      <c r="C1445" s="30"/>
      <c r="D1445" s="12"/>
      <c r="E1445" s="12" t="s">
        <v>454</v>
      </c>
      <c r="F1445" s="17" t="s">
        <v>1053</v>
      </c>
      <c r="G1445" s="13">
        <v>101</v>
      </c>
      <c r="H1445" s="14">
        <v>269.11449999999996</v>
      </c>
      <c r="I1445" s="14">
        <v>36.612500000000004</v>
      </c>
      <c r="J1445" s="9" t="s">
        <v>1999</v>
      </c>
      <c r="K1445" s="29"/>
      <c r="L1445" s="29"/>
      <c r="M1445" s="29"/>
      <c r="N1445" s="14"/>
      <c r="O1445" s="29"/>
      <c r="P1445" s="29"/>
      <c r="Q1445" s="29"/>
      <c r="R1445" s="29"/>
      <c r="S1445" s="29">
        <f t="shared" si="1103"/>
        <v>0</v>
      </c>
      <c r="T1445" s="29">
        <f t="shared" si="1104"/>
        <v>36.612500000000004</v>
      </c>
      <c r="U1445" s="29"/>
      <c r="V1445" s="29"/>
      <c r="W1445" s="29"/>
      <c r="X1445" s="29"/>
    </row>
    <row r="1446" spans="1:24" x14ac:dyDescent="0.25">
      <c r="A1446" s="6">
        <v>2315</v>
      </c>
      <c r="B1446" s="30">
        <v>1441</v>
      </c>
      <c r="C1446" s="30"/>
      <c r="D1446" s="12"/>
      <c r="E1446" s="12" t="s">
        <v>458</v>
      </c>
      <c r="F1446" s="17" t="s">
        <v>1527</v>
      </c>
      <c r="G1446" s="13">
        <v>8</v>
      </c>
      <c r="H1446" s="14">
        <v>21.315999999999995</v>
      </c>
      <c r="I1446" s="14">
        <v>2.9000000000000004</v>
      </c>
      <c r="J1446" s="9" t="s">
        <v>1999</v>
      </c>
      <c r="K1446" s="29"/>
      <c r="L1446" s="29"/>
      <c r="M1446" s="29"/>
      <c r="N1446" s="14"/>
      <c r="O1446" s="29"/>
      <c r="P1446" s="29"/>
      <c r="Q1446" s="29"/>
      <c r="R1446" s="29"/>
      <c r="S1446" s="29">
        <f t="shared" si="1103"/>
        <v>0</v>
      </c>
      <c r="T1446" s="29">
        <f t="shared" si="1104"/>
        <v>2.9000000000000004</v>
      </c>
      <c r="U1446" s="29"/>
      <c r="V1446" s="29"/>
      <c r="W1446" s="29"/>
      <c r="X1446" s="29"/>
    </row>
    <row r="1447" spans="1:24" x14ac:dyDescent="0.25">
      <c r="A1447" s="6">
        <v>2316</v>
      </c>
      <c r="B1447" s="30">
        <v>1442</v>
      </c>
      <c r="C1447" s="30"/>
      <c r="D1447" s="12"/>
      <c r="E1447" s="12" t="s">
        <v>458</v>
      </c>
      <c r="F1447" s="17" t="s">
        <v>1528</v>
      </c>
      <c r="G1447" s="13">
        <v>12</v>
      </c>
      <c r="H1447" s="14">
        <v>31.974</v>
      </c>
      <c r="I1447" s="14">
        <v>4.3499999999999996</v>
      </c>
      <c r="J1447" s="9" t="s">
        <v>1999</v>
      </c>
      <c r="K1447" s="29"/>
      <c r="L1447" s="29"/>
      <c r="M1447" s="29"/>
      <c r="N1447" s="14"/>
      <c r="O1447" s="29"/>
      <c r="P1447" s="29"/>
      <c r="Q1447" s="29"/>
      <c r="R1447" s="29"/>
      <c r="S1447" s="29">
        <f t="shared" si="1103"/>
        <v>0</v>
      </c>
      <c r="T1447" s="29">
        <f t="shared" si="1104"/>
        <v>4.3499999999999996</v>
      </c>
      <c r="U1447" s="29"/>
      <c r="V1447" s="29"/>
      <c r="W1447" s="29"/>
      <c r="X1447" s="29"/>
    </row>
    <row r="1448" spans="1:24" s="10" customFormat="1" x14ac:dyDescent="0.25">
      <c r="A1448" s="6">
        <v>2317</v>
      </c>
      <c r="B1448" s="30">
        <v>1443</v>
      </c>
      <c r="C1448" s="30"/>
      <c r="D1448" s="15" t="s">
        <v>305</v>
      </c>
      <c r="E1448" s="15"/>
      <c r="F1448" s="15"/>
      <c r="G1448" s="16">
        <v>593</v>
      </c>
      <c r="H1448" s="9">
        <v>1580.0484999999999</v>
      </c>
      <c r="I1448" s="9">
        <v>214.96250000000001</v>
      </c>
      <c r="J1448" s="9" t="s">
        <v>1999</v>
      </c>
      <c r="K1448" s="21"/>
      <c r="L1448" s="21"/>
      <c r="M1448" s="21"/>
      <c r="N1448" s="21">
        <f t="shared" ref="N1448" si="1105">SUM(N1449:N1452)</f>
        <v>0</v>
      </c>
      <c r="O1448" s="21"/>
      <c r="P1448" s="21"/>
      <c r="Q1448" s="21"/>
      <c r="R1448" s="21"/>
      <c r="S1448" s="21">
        <f t="shared" ref="S1448:T1448" si="1106">SUM(S1449:S1452)</f>
        <v>0</v>
      </c>
      <c r="T1448" s="21">
        <f t="shared" si="1106"/>
        <v>214.96250000000001</v>
      </c>
      <c r="U1448" s="21"/>
      <c r="V1448" s="21"/>
      <c r="W1448" s="21"/>
      <c r="X1448" s="21"/>
    </row>
    <row r="1449" spans="1:24" x14ac:dyDescent="0.25">
      <c r="A1449" s="6">
        <v>2318</v>
      </c>
      <c r="B1449" s="30">
        <v>1444</v>
      </c>
      <c r="C1449" s="30"/>
      <c r="D1449" s="12"/>
      <c r="E1449" s="12" t="s">
        <v>455</v>
      </c>
      <c r="F1449" s="17" t="s">
        <v>1879</v>
      </c>
      <c r="G1449" s="13">
        <v>342</v>
      </c>
      <c r="H1449" s="14">
        <v>911.25900000000001</v>
      </c>
      <c r="I1449" s="14">
        <v>123.97500000000001</v>
      </c>
      <c r="J1449" s="9" t="s">
        <v>1999</v>
      </c>
      <c r="K1449" s="29"/>
      <c r="L1449" s="29"/>
      <c r="M1449" s="29"/>
      <c r="N1449" s="14"/>
      <c r="O1449" s="29"/>
      <c r="P1449" s="29"/>
      <c r="Q1449" s="29"/>
      <c r="R1449" s="29"/>
      <c r="S1449" s="29">
        <f t="shared" ref="S1449:S1452" si="1107">N1449/100*R1449</f>
        <v>0</v>
      </c>
      <c r="T1449" s="29">
        <f t="shared" ref="T1449:T1452" si="1108">I1449-S1449</f>
        <v>123.97500000000001</v>
      </c>
      <c r="U1449" s="29"/>
      <c r="V1449" s="29"/>
      <c r="W1449" s="29"/>
      <c r="X1449" s="29"/>
    </row>
    <row r="1450" spans="1:24" x14ac:dyDescent="0.25">
      <c r="A1450" s="6">
        <v>2319</v>
      </c>
      <c r="B1450" s="30">
        <v>1445</v>
      </c>
      <c r="C1450" s="30"/>
      <c r="D1450" s="12"/>
      <c r="E1450" s="12" t="s">
        <v>454</v>
      </c>
      <c r="F1450" s="17" t="s">
        <v>1054</v>
      </c>
      <c r="G1450" s="13">
        <v>21</v>
      </c>
      <c r="H1450" s="14">
        <v>55.954499999999996</v>
      </c>
      <c r="I1450" s="14">
        <v>7.6124999999999998</v>
      </c>
      <c r="J1450" s="9" t="s">
        <v>1999</v>
      </c>
      <c r="K1450" s="29"/>
      <c r="L1450" s="29"/>
      <c r="M1450" s="29"/>
      <c r="N1450" s="14"/>
      <c r="O1450" s="29"/>
      <c r="P1450" s="29"/>
      <c r="Q1450" s="29"/>
      <c r="R1450" s="29"/>
      <c r="S1450" s="29">
        <f t="shared" si="1107"/>
        <v>0</v>
      </c>
      <c r="T1450" s="29">
        <f t="shared" si="1108"/>
        <v>7.6124999999999998</v>
      </c>
      <c r="U1450" s="29"/>
      <c r="V1450" s="29"/>
      <c r="W1450" s="29"/>
      <c r="X1450" s="29"/>
    </row>
    <row r="1451" spans="1:24" x14ac:dyDescent="0.25">
      <c r="A1451" s="6">
        <v>2320</v>
      </c>
      <c r="B1451" s="30">
        <v>1446</v>
      </c>
      <c r="C1451" s="30"/>
      <c r="D1451" s="12"/>
      <c r="E1451" s="12" t="s">
        <v>458</v>
      </c>
      <c r="F1451" s="17" t="s">
        <v>1529</v>
      </c>
      <c r="G1451" s="13">
        <v>14</v>
      </c>
      <c r="H1451" s="14">
        <v>37.302999999999997</v>
      </c>
      <c r="I1451" s="14">
        <v>5.0750000000000002</v>
      </c>
      <c r="J1451" s="9" t="s">
        <v>1999</v>
      </c>
      <c r="K1451" s="29"/>
      <c r="L1451" s="29"/>
      <c r="M1451" s="29"/>
      <c r="N1451" s="14"/>
      <c r="O1451" s="29"/>
      <c r="P1451" s="29"/>
      <c r="Q1451" s="29"/>
      <c r="R1451" s="29"/>
      <c r="S1451" s="29">
        <f t="shared" si="1107"/>
        <v>0</v>
      </c>
      <c r="T1451" s="29">
        <f t="shared" si="1108"/>
        <v>5.0750000000000002</v>
      </c>
      <c r="U1451" s="29"/>
      <c r="V1451" s="29"/>
      <c r="W1451" s="29"/>
      <c r="X1451" s="29"/>
    </row>
    <row r="1452" spans="1:24" x14ac:dyDescent="0.25">
      <c r="A1452" s="6">
        <v>2321</v>
      </c>
      <c r="B1452" s="30">
        <v>1447</v>
      </c>
      <c r="C1452" s="30"/>
      <c r="D1452" s="12"/>
      <c r="E1452" s="12" t="s">
        <v>454</v>
      </c>
      <c r="F1452" s="17" t="s">
        <v>1055</v>
      </c>
      <c r="G1452" s="13">
        <v>216</v>
      </c>
      <c r="H1452" s="14">
        <v>575.53199999999993</v>
      </c>
      <c r="I1452" s="14">
        <v>78.300000000000011</v>
      </c>
      <c r="J1452" s="9" t="s">
        <v>1999</v>
      </c>
      <c r="K1452" s="29"/>
      <c r="L1452" s="29"/>
      <c r="M1452" s="29"/>
      <c r="N1452" s="14"/>
      <c r="O1452" s="29"/>
      <c r="P1452" s="29"/>
      <c r="Q1452" s="29"/>
      <c r="R1452" s="29"/>
      <c r="S1452" s="29">
        <f t="shared" si="1107"/>
        <v>0</v>
      </c>
      <c r="T1452" s="29">
        <f t="shared" si="1108"/>
        <v>78.300000000000011</v>
      </c>
      <c r="U1452" s="29"/>
      <c r="V1452" s="29"/>
      <c r="W1452" s="29"/>
      <c r="X1452" s="29"/>
    </row>
    <row r="1453" spans="1:24" s="10" customFormat="1" x14ac:dyDescent="0.25">
      <c r="A1453" s="6">
        <v>2322</v>
      </c>
      <c r="B1453" s="30">
        <v>1448</v>
      </c>
      <c r="C1453" s="30"/>
      <c r="D1453" s="15" t="s">
        <v>306</v>
      </c>
      <c r="E1453" s="15"/>
      <c r="F1453" s="15"/>
      <c r="G1453" s="16">
        <v>1055</v>
      </c>
      <c r="H1453" s="9">
        <v>2811.0474999999997</v>
      </c>
      <c r="I1453" s="9">
        <v>382.4375</v>
      </c>
      <c r="J1453" s="9" t="s">
        <v>1999</v>
      </c>
      <c r="K1453" s="21"/>
      <c r="L1453" s="21"/>
      <c r="M1453" s="21"/>
      <c r="N1453" s="21">
        <f t="shared" ref="N1453" si="1109">SUM(N1454:N1457)</f>
        <v>0</v>
      </c>
      <c r="O1453" s="21"/>
      <c r="P1453" s="21"/>
      <c r="Q1453" s="21"/>
      <c r="R1453" s="21"/>
      <c r="S1453" s="21">
        <f t="shared" ref="S1453:T1453" si="1110">SUM(S1454:S1457)</f>
        <v>0</v>
      </c>
      <c r="T1453" s="21">
        <f t="shared" si="1110"/>
        <v>382.4375</v>
      </c>
      <c r="U1453" s="21"/>
      <c r="V1453" s="21"/>
      <c r="W1453" s="21"/>
      <c r="X1453" s="21"/>
    </row>
    <row r="1454" spans="1:24" x14ac:dyDescent="0.25">
      <c r="A1454" s="6">
        <v>2323</v>
      </c>
      <c r="B1454" s="30">
        <v>1449</v>
      </c>
      <c r="C1454" s="30"/>
      <c r="D1454" s="12"/>
      <c r="E1454" s="12" t="s">
        <v>455</v>
      </c>
      <c r="F1454" s="17" t="s">
        <v>1880</v>
      </c>
      <c r="G1454" s="13">
        <v>505</v>
      </c>
      <c r="H1454" s="14">
        <v>1345.5724999999998</v>
      </c>
      <c r="I1454" s="14">
        <v>183.06250000000003</v>
      </c>
      <c r="J1454" s="9" t="s">
        <v>1999</v>
      </c>
      <c r="K1454" s="29"/>
      <c r="L1454" s="29"/>
      <c r="M1454" s="29"/>
      <c r="N1454" s="14"/>
      <c r="O1454" s="29"/>
      <c r="P1454" s="29"/>
      <c r="Q1454" s="29"/>
      <c r="R1454" s="29"/>
      <c r="S1454" s="29">
        <f t="shared" ref="S1454:S1457" si="1111">N1454/100*R1454</f>
        <v>0</v>
      </c>
      <c r="T1454" s="29">
        <f t="shared" ref="T1454:T1457" si="1112">I1454-S1454</f>
        <v>183.06250000000003</v>
      </c>
      <c r="U1454" s="29"/>
      <c r="V1454" s="29"/>
      <c r="W1454" s="29"/>
      <c r="X1454" s="29"/>
    </row>
    <row r="1455" spans="1:24" x14ac:dyDescent="0.25">
      <c r="A1455" s="6">
        <v>2324</v>
      </c>
      <c r="B1455" s="30">
        <v>1450</v>
      </c>
      <c r="C1455" s="30"/>
      <c r="D1455" s="12"/>
      <c r="E1455" s="12" t="s">
        <v>454</v>
      </c>
      <c r="F1455" s="17" t="s">
        <v>1056</v>
      </c>
      <c r="G1455" s="13">
        <v>172</v>
      </c>
      <c r="H1455" s="14">
        <v>458.29399999999993</v>
      </c>
      <c r="I1455" s="14">
        <v>62.350000000000009</v>
      </c>
      <c r="J1455" s="9" t="s">
        <v>1999</v>
      </c>
      <c r="K1455" s="29"/>
      <c r="L1455" s="29"/>
      <c r="M1455" s="29"/>
      <c r="N1455" s="14"/>
      <c r="O1455" s="29"/>
      <c r="P1455" s="29"/>
      <c r="Q1455" s="29"/>
      <c r="R1455" s="29"/>
      <c r="S1455" s="29">
        <f t="shared" si="1111"/>
        <v>0</v>
      </c>
      <c r="T1455" s="29">
        <f t="shared" si="1112"/>
        <v>62.350000000000009</v>
      </c>
      <c r="U1455" s="29"/>
      <c r="V1455" s="29"/>
      <c r="W1455" s="29"/>
      <c r="X1455" s="29"/>
    </row>
    <row r="1456" spans="1:24" x14ac:dyDescent="0.25">
      <c r="A1456" s="6">
        <v>2325</v>
      </c>
      <c r="B1456" s="30">
        <v>1451</v>
      </c>
      <c r="C1456" s="30"/>
      <c r="D1456" s="12"/>
      <c r="E1456" s="12" t="s">
        <v>454</v>
      </c>
      <c r="F1456" s="17" t="s">
        <v>1057</v>
      </c>
      <c r="G1456" s="13">
        <v>230</v>
      </c>
      <c r="H1456" s="14">
        <v>612.83500000000004</v>
      </c>
      <c r="I1456" s="14">
        <v>83.375</v>
      </c>
      <c r="J1456" s="9" t="s">
        <v>1999</v>
      </c>
      <c r="K1456" s="29"/>
      <c r="L1456" s="29"/>
      <c r="M1456" s="29"/>
      <c r="N1456" s="14"/>
      <c r="O1456" s="29"/>
      <c r="P1456" s="29"/>
      <c r="Q1456" s="29"/>
      <c r="R1456" s="29"/>
      <c r="S1456" s="29">
        <f t="shared" si="1111"/>
        <v>0</v>
      </c>
      <c r="T1456" s="29">
        <f t="shared" si="1112"/>
        <v>83.375</v>
      </c>
      <c r="U1456" s="29"/>
      <c r="V1456" s="29"/>
      <c r="W1456" s="29"/>
      <c r="X1456" s="29"/>
    </row>
    <row r="1457" spans="1:24" x14ac:dyDescent="0.25">
      <c r="A1457" s="6">
        <v>2326</v>
      </c>
      <c r="B1457" s="30">
        <v>1452</v>
      </c>
      <c r="C1457" s="30"/>
      <c r="D1457" s="12"/>
      <c r="E1457" s="12" t="s">
        <v>454</v>
      </c>
      <c r="F1457" s="17" t="s">
        <v>1058</v>
      </c>
      <c r="G1457" s="13">
        <v>148</v>
      </c>
      <c r="H1457" s="14">
        <v>394.346</v>
      </c>
      <c r="I1457" s="14">
        <v>53.65</v>
      </c>
      <c r="J1457" s="9" t="s">
        <v>1999</v>
      </c>
      <c r="K1457" s="29"/>
      <c r="L1457" s="29"/>
      <c r="M1457" s="29"/>
      <c r="N1457" s="14"/>
      <c r="O1457" s="29"/>
      <c r="P1457" s="29"/>
      <c r="Q1457" s="29"/>
      <c r="R1457" s="29"/>
      <c r="S1457" s="29">
        <f t="shared" si="1111"/>
        <v>0</v>
      </c>
      <c r="T1457" s="29">
        <f t="shared" si="1112"/>
        <v>53.65</v>
      </c>
      <c r="U1457" s="29"/>
      <c r="V1457" s="29"/>
      <c r="W1457" s="29"/>
      <c r="X1457" s="29"/>
    </row>
    <row r="1458" spans="1:24" s="10" customFormat="1" x14ac:dyDescent="0.25">
      <c r="A1458" s="6">
        <v>2327</v>
      </c>
      <c r="B1458" s="30">
        <v>1453</v>
      </c>
      <c r="C1458" s="30"/>
      <c r="D1458" s="15" t="s">
        <v>307</v>
      </c>
      <c r="E1458" s="15"/>
      <c r="F1458" s="15"/>
      <c r="G1458" s="16">
        <v>1545</v>
      </c>
      <c r="H1458" s="9">
        <v>4116.6525000000001</v>
      </c>
      <c r="I1458" s="9">
        <v>560.0625</v>
      </c>
      <c r="J1458" s="9" t="s">
        <v>1999</v>
      </c>
      <c r="K1458" s="21"/>
      <c r="L1458" s="21"/>
      <c r="M1458" s="21"/>
      <c r="N1458" s="21">
        <f t="shared" ref="N1458" si="1113">SUM(N1459:N1461)</f>
        <v>0</v>
      </c>
      <c r="O1458" s="21"/>
      <c r="P1458" s="21"/>
      <c r="Q1458" s="21"/>
      <c r="R1458" s="21"/>
      <c r="S1458" s="21">
        <f t="shared" ref="S1458:T1458" si="1114">SUM(S1459:S1461)</f>
        <v>0</v>
      </c>
      <c r="T1458" s="21">
        <f t="shared" si="1114"/>
        <v>560.0625</v>
      </c>
      <c r="U1458" s="21"/>
      <c r="V1458" s="21"/>
      <c r="W1458" s="21"/>
      <c r="X1458" s="21"/>
    </row>
    <row r="1459" spans="1:24" x14ac:dyDescent="0.25">
      <c r="A1459" s="6">
        <v>2328</v>
      </c>
      <c r="B1459" s="30">
        <v>1454</v>
      </c>
      <c r="C1459" s="30"/>
      <c r="D1459" s="12"/>
      <c r="E1459" s="12" t="s">
        <v>455</v>
      </c>
      <c r="F1459" s="17" t="s">
        <v>1881</v>
      </c>
      <c r="G1459" s="13">
        <v>725</v>
      </c>
      <c r="H1459" s="14">
        <v>1931.7625</v>
      </c>
      <c r="I1459" s="14">
        <v>262.8125</v>
      </c>
      <c r="J1459" s="9" t="s">
        <v>1999</v>
      </c>
      <c r="K1459" s="29"/>
      <c r="L1459" s="29"/>
      <c r="M1459" s="29"/>
      <c r="N1459" s="14"/>
      <c r="O1459" s="29"/>
      <c r="P1459" s="29"/>
      <c r="Q1459" s="29"/>
      <c r="R1459" s="29"/>
      <c r="S1459" s="29">
        <f t="shared" ref="S1459:S1461" si="1115">N1459/100*R1459</f>
        <v>0</v>
      </c>
      <c r="T1459" s="29">
        <f t="shared" ref="T1459:T1461" si="1116">I1459-S1459</f>
        <v>262.8125</v>
      </c>
      <c r="U1459" s="29"/>
      <c r="V1459" s="29"/>
      <c r="W1459" s="29"/>
      <c r="X1459" s="29"/>
    </row>
    <row r="1460" spans="1:24" x14ac:dyDescent="0.25">
      <c r="A1460" s="6">
        <v>2329</v>
      </c>
      <c r="B1460" s="30">
        <v>1455</v>
      </c>
      <c r="C1460" s="30"/>
      <c r="D1460" s="12"/>
      <c r="E1460" s="12" t="s">
        <v>458</v>
      </c>
      <c r="F1460" s="17" t="s">
        <v>1530</v>
      </c>
      <c r="G1460" s="13">
        <v>9</v>
      </c>
      <c r="H1460" s="14">
        <v>23.980499999999999</v>
      </c>
      <c r="I1460" s="14">
        <v>3.2625000000000002</v>
      </c>
      <c r="J1460" s="9" t="s">
        <v>1999</v>
      </c>
      <c r="K1460" s="29"/>
      <c r="L1460" s="29"/>
      <c r="M1460" s="29"/>
      <c r="N1460" s="14"/>
      <c r="O1460" s="29"/>
      <c r="P1460" s="29"/>
      <c r="Q1460" s="29"/>
      <c r="R1460" s="29"/>
      <c r="S1460" s="29">
        <f t="shared" si="1115"/>
        <v>0</v>
      </c>
      <c r="T1460" s="29">
        <f t="shared" si="1116"/>
        <v>3.2625000000000002</v>
      </c>
      <c r="U1460" s="29"/>
      <c r="V1460" s="29"/>
      <c r="W1460" s="29"/>
      <c r="X1460" s="29"/>
    </row>
    <row r="1461" spans="1:24" x14ac:dyDescent="0.25">
      <c r="A1461" s="6">
        <v>2330</v>
      </c>
      <c r="B1461" s="30">
        <v>1456</v>
      </c>
      <c r="C1461" s="30"/>
      <c r="D1461" s="12"/>
      <c r="E1461" s="12" t="s">
        <v>453</v>
      </c>
      <c r="F1461" s="17" t="s">
        <v>1531</v>
      </c>
      <c r="G1461" s="13">
        <v>811</v>
      </c>
      <c r="H1461" s="14">
        <v>2160.9094999999998</v>
      </c>
      <c r="I1461" s="14">
        <v>293.98750000000001</v>
      </c>
      <c r="J1461" s="9" t="s">
        <v>1999</v>
      </c>
      <c r="K1461" s="29"/>
      <c r="L1461" s="29"/>
      <c r="M1461" s="29"/>
      <c r="N1461" s="14"/>
      <c r="O1461" s="29"/>
      <c r="P1461" s="29"/>
      <c r="Q1461" s="29"/>
      <c r="R1461" s="29"/>
      <c r="S1461" s="29">
        <f t="shared" si="1115"/>
        <v>0</v>
      </c>
      <c r="T1461" s="29">
        <f t="shared" si="1116"/>
        <v>293.98750000000001</v>
      </c>
      <c r="U1461" s="29"/>
      <c r="V1461" s="29"/>
      <c r="W1461" s="29"/>
      <c r="X1461" s="29"/>
    </row>
    <row r="1462" spans="1:24" s="10" customFormat="1" x14ac:dyDescent="0.25">
      <c r="A1462" s="6">
        <v>2331</v>
      </c>
      <c r="B1462" s="30">
        <v>1457</v>
      </c>
      <c r="C1462" s="30"/>
      <c r="D1462" s="15" t="s">
        <v>308</v>
      </c>
      <c r="E1462" s="15"/>
      <c r="F1462" s="15"/>
      <c r="G1462" s="16">
        <v>450</v>
      </c>
      <c r="H1462" s="9">
        <v>1199.0250000000001</v>
      </c>
      <c r="I1462" s="9">
        <v>163.12500000000003</v>
      </c>
      <c r="J1462" s="9" t="s">
        <v>1999</v>
      </c>
      <c r="K1462" s="21"/>
      <c r="L1462" s="21"/>
      <c r="M1462" s="21"/>
      <c r="N1462" s="21">
        <f t="shared" ref="N1462" si="1117">SUM(N1463:N1466)</f>
        <v>0</v>
      </c>
      <c r="O1462" s="21"/>
      <c r="P1462" s="21"/>
      <c r="Q1462" s="21"/>
      <c r="R1462" s="21"/>
      <c r="S1462" s="21">
        <f t="shared" ref="S1462:T1462" si="1118">SUM(S1463:S1466)</f>
        <v>0</v>
      </c>
      <c r="T1462" s="21">
        <f t="shared" si="1118"/>
        <v>163.12500000000003</v>
      </c>
      <c r="U1462" s="21"/>
      <c r="V1462" s="21"/>
      <c r="W1462" s="21"/>
      <c r="X1462" s="21"/>
    </row>
    <row r="1463" spans="1:24" x14ac:dyDescent="0.25">
      <c r="A1463" s="6">
        <v>2332</v>
      </c>
      <c r="B1463" s="30">
        <v>1458</v>
      </c>
      <c r="C1463" s="30"/>
      <c r="D1463" s="12"/>
      <c r="E1463" s="12" t="s">
        <v>455</v>
      </c>
      <c r="F1463" s="17" t="s">
        <v>1882</v>
      </c>
      <c r="G1463" s="13">
        <v>297</v>
      </c>
      <c r="H1463" s="14">
        <v>791.35649999999998</v>
      </c>
      <c r="I1463" s="14">
        <v>107.66250000000002</v>
      </c>
      <c r="J1463" s="9" t="s">
        <v>1999</v>
      </c>
      <c r="K1463" s="29"/>
      <c r="L1463" s="29"/>
      <c r="M1463" s="29"/>
      <c r="N1463" s="14"/>
      <c r="O1463" s="29"/>
      <c r="P1463" s="29"/>
      <c r="Q1463" s="29"/>
      <c r="R1463" s="29"/>
      <c r="S1463" s="29">
        <f t="shared" ref="S1463:S1466" si="1119">N1463/100*R1463</f>
        <v>0</v>
      </c>
      <c r="T1463" s="29">
        <f t="shared" ref="T1463:T1466" si="1120">I1463-S1463</f>
        <v>107.66250000000002</v>
      </c>
      <c r="U1463" s="29"/>
      <c r="V1463" s="29"/>
      <c r="W1463" s="29"/>
      <c r="X1463" s="29"/>
    </row>
    <row r="1464" spans="1:24" x14ac:dyDescent="0.25">
      <c r="A1464" s="6">
        <v>2333</v>
      </c>
      <c r="B1464" s="30">
        <v>1459</v>
      </c>
      <c r="C1464" s="30"/>
      <c r="D1464" s="12"/>
      <c r="E1464" s="12" t="s">
        <v>458</v>
      </c>
      <c r="F1464" s="17" t="s">
        <v>1532</v>
      </c>
      <c r="G1464" s="13">
        <v>30</v>
      </c>
      <c r="H1464" s="14">
        <v>79.934999999999988</v>
      </c>
      <c r="I1464" s="14">
        <v>10.875</v>
      </c>
      <c r="J1464" s="9" t="s">
        <v>1999</v>
      </c>
      <c r="K1464" s="29"/>
      <c r="L1464" s="29"/>
      <c r="M1464" s="29"/>
      <c r="N1464" s="14"/>
      <c r="O1464" s="29"/>
      <c r="P1464" s="29"/>
      <c r="Q1464" s="29"/>
      <c r="R1464" s="29"/>
      <c r="S1464" s="29">
        <f t="shared" si="1119"/>
        <v>0</v>
      </c>
      <c r="T1464" s="29">
        <f t="shared" si="1120"/>
        <v>10.875</v>
      </c>
      <c r="U1464" s="29"/>
      <c r="V1464" s="29"/>
      <c r="W1464" s="29"/>
      <c r="X1464" s="29"/>
    </row>
    <row r="1465" spans="1:24" x14ac:dyDescent="0.25">
      <c r="A1465" s="6">
        <v>2334</v>
      </c>
      <c r="B1465" s="30">
        <v>1460</v>
      </c>
      <c r="C1465" s="30"/>
      <c r="D1465" s="12"/>
      <c r="E1465" s="12" t="s">
        <v>454</v>
      </c>
      <c r="F1465" s="17" t="s">
        <v>1059</v>
      </c>
      <c r="G1465" s="13">
        <v>97</v>
      </c>
      <c r="H1465" s="14">
        <v>258.45650000000001</v>
      </c>
      <c r="I1465" s="14">
        <v>35.162500000000001</v>
      </c>
      <c r="J1465" s="9" t="s">
        <v>1999</v>
      </c>
      <c r="K1465" s="29"/>
      <c r="L1465" s="29"/>
      <c r="M1465" s="29"/>
      <c r="N1465" s="14"/>
      <c r="O1465" s="29"/>
      <c r="P1465" s="29"/>
      <c r="Q1465" s="29"/>
      <c r="R1465" s="29"/>
      <c r="S1465" s="29">
        <f t="shared" si="1119"/>
        <v>0</v>
      </c>
      <c r="T1465" s="29">
        <f t="shared" si="1120"/>
        <v>35.162500000000001</v>
      </c>
      <c r="U1465" s="29"/>
      <c r="V1465" s="29"/>
      <c r="W1465" s="29"/>
      <c r="X1465" s="29"/>
    </row>
    <row r="1466" spans="1:24" x14ac:dyDescent="0.25">
      <c r="A1466" s="6">
        <v>2335</v>
      </c>
      <c r="B1466" s="30">
        <v>1461</v>
      </c>
      <c r="C1466" s="30"/>
      <c r="D1466" s="12"/>
      <c r="E1466" s="12" t="s">
        <v>454</v>
      </c>
      <c r="F1466" s="17" t="s">
        <v>1060</v>
      </c>
      <c r="G1466" s="13">
        <v>26</v>
      </c>
      <c r="H1466" s="14">
        <v>69.276999999999987</v>
      </c>
      <c r="I1466" s="14">
        <v>9.4250000000000007</v>
      </c>
      <c r="J1466" s="9" t="s">
        <v>1999</v>
      </c>
      <c r="K1466" s="29"/>
      <c r="L1466" s="29"/>
      <c r="M1466" s="29"/>
      <c r="N1466" s="14"/>
      <c r="O1466" s="29"/>
      <c r="P1466" s="29"/>
      <c r="Q1466" s="29"/>
      <c r="R1466" s="29"/>
      <c r="S1466" s="29">
        <f t="shared" si="1119"/>
        <v>0</v>
      </c>
      <c r="T1466" s="29">
        <f t="shared" si="1120"/>
        <v>9.4250000000000007</v>
      </c>
      <c r="U1466" s="29"/>
      <c r="V1466" s="29"/>
      <c r="W1466" s="29"/>
      <c r="X1466" s="29"/>
    </row>
    <row r="1467" spans="1:24" s="10" customFormat="1" ht="69.75" customHeight="1" x14ac:dyDescent="0.25">
      <c r="A1467" s="4">
        <v>2336</v>
      </c>
      <c r="B1467" s="30">
        <v>1462</v>
      </c>
      <c r="C1467" s="4"/>
      <c r="D1467" s="41" t="s">
        <v>309</v>
      </c>
      <c r="E1467" s="5"/>
      <c r="F1467" s="5"/>
      <c r="G1467" s="11">
        <v>67057</v>
      </c>
      <c r="H1467" s="1">
        <v>187697.391</v>
      </c>
      <c r="I1467" s="1">
        <v>25195.762500000001</v>
      </c>
      <c r="J1467" s="9" t="s">
        <v>1999</v>
      </c>
      <c r="K1467" s="21"/>
      <c r="L1467" s="21"/>
      <c r="M1467" s="21"/>
      <c r="N1467" s="53">
        <f t="shared" ref="N1467" si="1121">N1468+N1471+N1477+N1479+N1482+N1484+N1486+N1494+N1497+N1502+N1505+N1509+N1511+N1518+N1526+N1531+N1533+N1536+N1541+N1544+N1549+N1552+N1555+N1557</f>
        <v>0</v>
      </c>
      <c r="O1467" s="21"/>
      <c r="P1467" s="21"/>
      <c r="Q1467" s="21"/>
      <c r="R1467" s="21"/>
      <c r="S1467" s="53">
        <f t="shared" ref="S1467:T1467" si="1122">S1468+S1471+S1477+S1479+S1482+S1484+S1486+S1494+S1497+S1502+S1505+S1509+S1511+S1518+S1526+S1531+S1533+S1536+S1541+S1544+S1549+S1552+S1555+S1557</f>
        <v>0</v>
      </c>
      <c r="T1467" s="53">
        <f t="shared" si="1122"/>
        <v>25195.762500000001</v>
      </c>
      <c r="U1467" s="21" t="s">
        <v>2051</v>
      </c>
      <c r="V1467" s="21" t="s">
        <v>2031</v>
      </c>
      <c r="W1467" s="20" t="s">
        <v>2030</v>
      </c>
      <c r="X1467" s="21" t="s">
        <v>2032</v>
      </c>
    </row>
    <row r="1468" spans="1:24" s="10" customFormat="1" x14ac:dyDescent="0.25">
      <c r="A1468" s="6">
        <v>2337</v>
      </c>
      <c r="B1468" s="30">
        <v>1463</v>
      </c>
      <c r="C1468" s="30"/>
      <c r="D1468" s="15" t="s">
        <v>310</v>
      </c>
      <c r="E1468" s="15"/>
      <c r="F1468" s="15"/>
      <c r="G1468" s="16">
        <v>10739</v>
      </c>
      <c r="H1468" s="9">
        <v>29968.923500000001</v>
      </c>
      <c r="I1468" s="9">
        <v>3895.0662500000003</v>
      </c>
      <c r="J1468" s="9" t="s">
        <v>1999</v>
      </c>
      <c r="K1468" s="21"/>
      <c r="L1468" s="21"/>
      <c r="M1468" s="21"/>
      <c r="N1468" s="21">
        <f t="shared" ref="N1468" si="1123">SUM(N1469:N1470)</f>
        <v>0</v>
      </c>
      <c r="O1468" s="21"/>
      <c r="P1468" s="21"/>
      <c r="Q1468" s="21"/>
      <c r="R1468" s="21"/>
      <c r="S1468" s="21">
        <f t="shared" ref="S1468:T1468" si="1124">SUM(S1469:S1470)</f>
        <v>0</v>
      </c>
      <c r="T1468" s="21">
        <f t="shared" si="1124"/>
        <v>3895.0662500000003</v>
      </c>
      <c r="U1468" s="21"/>
      <c r="V1468" s="21"/>
      <c r="W1468" s="21"/>
      <c r="X1468" s="21"/>
    </row>
    <row r="1469" spans="1:24" x14ac:dyDescent="0.25">
      <c r="A1469" s="6">
        <v>2338</v>
      </c>
      <c r="B1469" s="30">
        <v>1464</v>
      </c>
      <c r="C1469" s="30"/>
      <c r="D1469" s="12"/>
      <c r="E1469" s="12" t="s">
        <v>452</v>
      </c>
      <c r="F1469" s="12" t="s">
        <v>569</v>
      </c>
      <c r="G1469" s="13">
        <v>9050</v>
      </c>
      <c r="H1469" s="14">
        <v>25401.087500000001</v>
      </c>
      <c r="I1469" s="14">
        <v>3300.3087500000001</v>
      </c>
      <c r="J1469" s="9" t="s">
        <v>1999</v>
      </c>
      <c r="K1469" s="29"/>
      <c r="L1469" s="29"/>
      <c r="M1469" s="29"/>
      <c r="N1469" s="14"/>
      <c r="O1469" s="29"/>
      <c r="P1469" s="29"/>
      <c r="Q1469" s="29"/>
      <c r="R1469" s="29"/>
      <c r="S1469" s="29">
        <f t="shared" ref="S1469:S1470" si="1125">N1469/100*R1469</f>
        <v>0</v>
      </c>
      <c r="T1469" s="29">
        <f t="shared" ref="T1469:T1470" si="1126">I1469-S1469</f>
        <v>3300.3087500000001</v>
      </c>
      <c r="U1469" s="29"/>
      <c r="V1469" s="29"/>
      <c r="W1469" s="29"/>
      <c r="X1469" s="29"/>
    </row>
    <row r="1470" spans="1:24" x14ac:dyDescent="0.25">
      <c r="A1470" s="6">
        <v>2339</v>
      </c>
      <c r="B1470" s="30">
        <v>1465</v>
      </c>
      <c r="C1470" s="30"/>
      <c r="D1470" s="12"/>
      <c r="E1470" s="12" t="s">
        <v>454</v>
      </c>
      <c r="F1470" s="12" t="s">
        <v>570</v>
      </c>
      <c r="G1470" s="13">
        <v>1689</v>
      </c>
      <c r="H1470" s="14">
        <v>4567.8359999999993</v>
      </c>
      <c r="I1470" s="14">
        <v>594.75750000000005</v>
      </c>
      <c r="J1470" s="9" t="s">
        <v>1999</v>
      </c>
      <c r="K1470" s="29"/>
      <c r="L1470" s="29"/>
      <c r="M1470" s="29"/>
      <c r="N1470" s="14"/>
      <c r="O1470" s="29"/>
      <c r="P1470" s="29"/>
      <c r="Q1470" s="29"/>
      <c r="R1470" s="29"/>
      <c r="S1470" s="29">
        <f t="shared" si="1125"/>
        <v>0</v>
      </c>
      <c r="T1470" s="29">
        <f t="shared" si="1126"/>
        <v>594.75750000000005</v>
      </c>
      <c r="U1470" s="29"/>
      <c r="V1470" s="29"/>
      <c r="W1470" s="29"/>
      <c r="X1470" s="29"/>
    </row>
    <row r="1471" spans="1:24" s="10" customFormat="1" x14ac:dyDescent="0.25">
      <c r="A1471" s="6">
        <v>2340</v>
      </c>
      <c r="B1471" s="30">
        <v>1466</v>
      </c>
      <c r="C1471" s="30"/>
      <c r="D1471" s="15" t="s">
        <v>100</v>
      </c>
      <c r="E1471" s="15"/>
      <c r="F1471" s="15"/>
      <c r="G1471" s="16">
        <v>1845</v>
      </c>
      <c r="H1471" s="9">
        <v>5075.4694999999992</v>
      </c>
      <c r="I1471" s="9">
        <v>689.4135</v>
      </c>
      <c r="J1471" s="9" t="s">
        <v>1999</v>
      </c>
      <c r="K1471" s="21"/>
      <c r="L1471" s="21"/>
      <c r="M1471" s="21"/>
      <c r="N1471" s="21">
        <f t="shared" ref="N1471" si="1127">SUM(N1472:N1476)</f>
        <v>0</v>
      </c>
      <c r="O1471" s="21"/>
      <c r="P1471" s="21"/>
      <c r="Q1471" s="21"/>
      <c r="R1471" s="21"/>
      <c r="S1471" s="21">
        <f t="shared" ref="S1471:T1471" si="1128">SUM(S1472:S1476)</f>
        <v>0</v>
      </c>
      <c r="T1471" s="21">
        <f t="shared" si="1128"/>
        <v>689.4135</v>
      </c>
      <c r="U1471" s="21"/>
      <c r="V1471" s="21"/>
      <c r="W1471" s="21"/>
      <c r="X1471" s="21"/>
    </row>
    <row r="1472" spans="1:24" x14ac:dyDescent="0.25">
      <c r="A1472" s="6">
        <v>2341</v>
      </c>
      <c r="B1472" s="30">
        <v>1467</v>
      </c>
      <c r="C1472" s="30"/>
      <c r="D1472" s="12"/>
      <c r="E1472" s="12" t="s">
        <v>465</v>
      </c>
      <c r="F1472" s="17" t="s">
        <v>1883</v>
      </c>
      <c r="G1472" s="13">
        <v>1526</v>
      </c>
      <c r="H1472" s="14">
        <v>4225.4939999999997</v>
      </c>
      <c r="I1472" s="14">
        <v>573.77600000000007</v>
      </c>
      <c r="J1472" s="9" t="s">
        <v>1999</v>
      </c>
      <c r="K1472" s="29"/>
      <c r="L1472" s="29"/>
      <c r="M1472" s="29"/>
      <c r="N1472" s="14"/>
      <c r="O1472" s="29"/>
      <c r="P1472" s="29"/>
      <c r="Q1472" s="29"/>
      <c r="R1472" s="29"/>
      <c r="S1472" s="29">
        <f t="shared" ref="S1472:S1476" si="1129">N1472/100*R1472</f>
        <v>0</v>
      </c>
      <c r="T1472" s="29">
        <f t="shared" ref="T1472:T1476" si="1130">I1472-S1472</f>
        <v>573.77600000000007</v>
      </c>
      <c r="U1472" s="29"/>
      <c r="V1472" s="29"/>
      <c r="W1472" s="29"/>
      <c r="X1472" s="29"/>
    </row>
    <row r="1473" spans="1:24" x14ac:dyDescent="0.25">
      <c r="A1473" s="6">
        <v>2342</v>
      </c>
      <c r="B1473" s="30">
        <v>1468</v>
      </c>
      <c r="C1473" s="30"/>
      <c r="D1473" s="12"/>
      <c r="E1473" s="12" t="s">
        <v>458</v>
      </c>
      <c r="F1473" s="17" t="s">
        <v>1533</v>
      </c>
      <c r="G1473" s="13">
        <v>276</v>
      </c>
      <c r="H1473" s="14">
        <v>735.40199999999993</v>
      </c>
      <c r="I1473" s="14">
        <v>100.05000000000001</v>
      </c>
      <c r="J1473" s="9" t="s">
        <v>1999</v>
      </c>
      <c r="K1473" s="29"/>
      <c r="L1473" s="29"/>
      <c r="M1473" s="29"/>
      <c r="N1473" s="14"/>
      <c r="O1473" s="29"/>
      <c r="P1473" s="29"/>
      <c r="Q1473" s="29"/>
      <c r="R1473" s="29"/>
      <c r="S1473" s="29">
        <f t="shared" si="1129"/>
        <v>0</v>
      </c>
      <c r="T1473" s="29">
        <f t="shared" si="1130"/>
        <v>100.05000000000001</v>
      </c>
      <c r="U1473" s="29"/>
      <c r="V1473" s="29"/>
      <c r="W1473" s="29"/>
      <c r="X1473" s="29"/>
    </row>
    <row r="1474" spans="1:24" x14ac:dyDescent="0.25">
      <c r="A1474" s="6">
        <v>2343</v>
      </c>
      <c r="B1474" s="30">
        <v>1469</v>
      </c>
      <c r="C1474" s="30"/>
      <c r="D1474" s="12"/>
      <c r="E1474" s="12" t="s">
        <v>453</v>
      </c>
      <c r="F1474" s="17" t="s">
        <v>1534</v>
      </c>
      <c r="G1474" s="13">
        <v>26</v>
      </c>
      <c r="H1474" s="14">
        <v>69.276999999999987</v>
      </c>
      <c r="I1474" s="14">
        <v>9.4250000000000007</v>
      </c>
      <c r="J1474" s="9" t="s">
        <v>1999</v>
      </c>
      <c r="K1474" s="29"/>
      <c r="L1474" s="29"/>
      <c r="M1474" s="29"/>
      <c r="N1474" s="14"/>
      <c r="O1474" s="29"/>
      <c r="P1474" s="29"/>
      <c r="Q1474" s="29"/>
      <c r="R1474" s="29"/>
      <c r="S1474" s="29">
        <f t="shared" si="1129"/>
        <v>0</v>
      </c>
      <c r="T1474" s="29">
        <f t="shared" si="1130"/>
        <v>9.4250000000000007</v>
      </c>
      <c r="U1474" s="29"/>
      <c r="V1474" s="29"/>
      <c r="W1474" s="29"/>
      <c r="X1474" s="29"/>
    </row>
    <row r="1475" spans="1:24" x14ac:dyDescent="0.25">
      <c r="A1475" s="6">
        <v>2344</v>
      </c>
      <c r="B1475" s="30">
        <v>1470</v>
      </c>
      <c r="C1475" s="30"/>
      <c r="D1475" s="12"/>
      <c r="E1475" s="12" t="s">
        <v>454</v>
      </c>
      <c r="F1475" s="17" t="s">
        <v>1061</v>
      </c>
      <c r="G1475" s="13">
        <v>15</v>
      </c>
      <c r="H1475" s="14">
        <v>39.967499999999994</v>
      </c>
      <c r="I1475" s="14">
        <v>5.4375</v>
      </c>
      <c r="J1475" s="9" t="s">
        <v>1999</v>
      </c>
      <c r="K1475" s="29"/>
      <c r="L1475" s="29"/>
      <c r="M1475" s="29"/>
      <c r="N1475" s="14"/>
      <c r="O1475" s="29"/>
      <c r="P1475" s="29"/>
      <c r="Q1475" s="29"/>
      <c r="R1475" s="29"/>
      <c r="S1475" s="29">
        <f t="shared" si="1129"/>
        <v>0</v>
      </c>
      <c r="T1475" s="29">
        <f t="shared" si="1130"/>
        <v>5.4375</v>
      </c>
      <c r="U1475" s="29"/>
      <c r="V1475" s="29"/>
      <c r="W1475" s="29"/>
      <c r="X1475" s="29"/>
    </row>
    <row r="1476" spans="1:24" x14ac:dyDescent="0.25">
      <c r="A1476" s="6">
        <v>2345</v>
      </c>
      <c r="B1476" s="30">
        <v>1471</v>
      </c>
      <c r="C1476" s="30"/>
      <c r="D1476" s="12"/>
      <c r="E1476" s="12" t="s">
        <v>458</v>
      </c>
      <c r="F1476" s="17" t="s">
        <v>1535</v>
      </c>
      <c r="G1476" s="13">
        <v>2</v>
      </c>
      <c r="H1476" s="14">
        <v>5.3289999999999988</v>
      </c>
      <c r="I1476" s="14">
        <v>0.72500000000000009</v>
      </c>
      <c r="J1476" s="9" t="s">
        <v>1999</v>
      </c>
      <c r="K1476" s="29"/>
      <c r="L1476" s="29"/>
      <c r="M1476" s="29"/>
      <c r="N1476" s="14"/>
      <c r="O1476" s="29"/>
      <c r="P1476" s="29"/>
      <c r="Q1476" s="29"/>
      <c r="R1476" s="29"/>
      <c r="S1476" s="29">
        <f t="shared" si="1129"/>
        <v>0</v>
      </c>
      <c r="T1476" s="29">
        <f t="shared" si="1130"/>
        <v>0.72500000000000009</v>
      </c>
      <c r="U1476" s="29"/>
      <c r="V1476" s="29"/>
      <c r="W1476" s="29"/>
      <c r="X1476" s="29"/>
    </row>
    <row r="1477" spans="1:24" s="10" customFormat="1" x14ac:dyDescent="0.25">
      <c r="A1477" s="6">
        <v>2346</v>
      </c>
      <c r="B1477" s="30">
        <v>1472</v>
      </c>
      <c r="C1477" s="30"/>
      <c r="D1477" s="15" t="s">
        <v>311</v>
      </c>
      <c r="E1477" s="15"/>
      <c r="F1477" s="9"/>
      <c r="G1477" s="16">
        <v>508</v>
      </c>
      <c r="H1477" s="9">
        <v>1353.566</v>
      </c>
      <c r="I1477" s="9">
        <v>184.15</v>
      </c>
      <c r="J1477" s="9" t="s">
        <v>1999</v>
      </c>
      <c r="K1477" s="21"/>
      <c r="L1477" s="21"/>
      <c r="M1477" s="21"/>
      <c r="N1477" s="21">
        <f t="shared" ref="N1477" si="1131">SUM(N1478)</f>
        <v>0</v>
      </c>
      <c r="O1477" s="21"/>
      <c r="P1477" s="21"/>
      <c r="Q1477" s="21"/>
      <c r="R1477" s="21"/>
      <c r="S1477" s="21">
        <f t="shared" ref="S1477:T1477" si="1132">SUM(S1478)</f>
        <v>0</v>
      </c>
      <c r="T1477" s="21">
        <f t="shared" si="1132"/>
        <v>184.15</v>
      </c>
      <c r="U1477" s="21"/>
      <c r="V1477" s="21"/>
      <c r="W1477" s="21"/>
      <c r="X1477" s="21"/>
    </row>
    <row r="1478" spans="1:24" x14ac:dyDescent="0.25">
      <c r="A1478" s="6">
        <v>2347</v>
      </c>
      <c r="B1478" s="30">
        <v>1473</v>
      </c>
      <c r="C1478" s="30"/>
      <c r="D1478" s="12"/>
      <c r="E1478" s="12" t="s">
        <v>455</v>
      </c>
      <c r="F1478" s="17" t="s">
        <v>1003</v>
      </c>
      <c r="G1478" s="13">
        <v>508</v>
      </c>
      <c r="H1478" s="14">
        <v>1353.566</v>
      </c>
      <c r="I1478" s="14">
        <v>184.15</v>
      </c>
      <c r="J1478" s="9" t="s">
        <v>1999</v>
      </c>
      <c r="K1478" s="29"/>
      <c r="L1478" s="29"/>
      <c r="M1478" s="29"/>
      <c r="N1478" s="14"/>
      <c r="O1478" s="29"/>
      <c r="P1478" s="29"/>
      <c r="Q1478" s="29"/>
      <c r="R1478" s="29"/>
      <c r="S1478" s="29">
        <f>N1478/100*R1478</f>
        <v>0</v>
      </c>
      <c r="T1478" s="29">
        <f>I1478-S1478</f>
        <v>184.15</v>
      </c>
      <c r="U1478" s="29"/>
      <c r="V1478" s="29"/>
      <c r="W1478" s="29"/>
      <c r="X1478" s="29"/>
    </row>
    <row r="1479" spans="1:24" s="10" customFormat="1" x14ac:dyDescent="0.25">
      <c r="A1479" s="6">
        <v>2348</v>
      </c>
      <c r="B1479" s="30">
        <v>1474</v>
      </c>
      <c r="C1479" s="30"/>
      <c r="D1479" s="15" t="s">
        <v>312</v>
      </c>
      <c r="E1479" s="15"/>
      <c r="F1479" s="9"/>
      <c r="G1479" s="16">
        <v>4541</v>
      </c>
      <c r="H1479" s="9">
        <v>12506.521999999999</v>
      </c>
      <c r="I1479" s="9">
        <v>1698.6949999999999</v>
      </c>
      <c r="J1479" s="9" t="s">
        <v>1999</v>
      </c>
      <c r="K1479" s="21"/>
      <c r="L1479" s="21"/>
      <c r="M1479" s="21"/>
      <c r="N1479" s="21">
        <f t="shared" ref="N1479" si="1133">SUM(N1480:N1481)</f>
        <v>0</v>
      </c>
      <c r="O1479" s="21"/>
      <c r="P1479" s="21"/>
      <c r="Q1479" s="21"/>
      <c r="R1479" s="21"/>
      <c r="S1479" s="21">
        <f t="shared" ref="S1479:T1479" si="1134">SUM(S1480:S1481)</f>
        <v>0</v>
      </c>
      <c r="T1479" s="21">
        <f t="shared" si="1134"/>
        <v>1698.6949999999999</v>
      </c>
      <c r="U1479" s="21"/>
      <c r="V1479" s="21"/>
      <c r="W1479" s="21"/>
      <c r="X1479" s="21"/>
    </row>
    <row r="1480" spans="1:24" x14ac:dyDescent="0.25">
      <c r="A1480" s="6">
        <v>2349</v>
      </c>
      <c r="B1480" s="30">
        <v>1475</v>
      </c>
      <c r="C1480" s="30"/>
      <c r="D1480" s="12"/>
      <c r="E1480" s="12" t="s">
        <v>455</v>
      </c>
      <c r="F1480" s="17" t="s">
        <v>1536</v>
      </c>
      <c r="G1480" s="13">
        <v>3895</v>
      </c>
      <c r="H1480" s="14">
        <v>10785.254999999999</v>
      </c>
      <c r="I1480" s="14">
        <v>1464.52</v>
      </c>
      <c r="J1480" s="9" t="s">
        <v>1999</v>
      </c>
      <c r="K1480" s="29"/>
      <c r="L1480" s="29"/>
      <c r="M1480" s="29"/>
      <c r="N1480" s="14"/>
      <c r="O1480" s="29"/>
      <c r="P1480" s="29"/>
      <c r="Q1480" s="29"/>
      <c r="R1480" s="29"/>
      <c r="S1480" s="29">
        <f t="shared" ref="S1480:S1481" si="1135">N1480/100*R1480</f>
        <v>0</v>
      </c>
      <c r="T1480" s="29">
        <f t="shared" ref="T1480:T1481" si="1136">I1480-S1480</f>
        <v>1464.52</v>
      </c>
      <c r="U1480" s="29"/>
      <c r="V1480" s="29"/>
      <c r="W1480" s="29"/>
      <c r="X1480" s="29"/>
    </row>
    <row r="1481" spans="1:24" x14ac:dyDescent="0.25">
      <c r="A1481" s="6">
        <v>2350</v>
      </c>
      <c r="B1481" s="30">
        <v>1476</v>
      </c>
      <c r="C1481" s="30"/>
      <c r="D1481" s="12"/>
      <c r="E1481" s="12" t="s">
        <v>453</v>
      </c>
      <c r="F1481" s="17" t="s">
        <v>1537</v>
      </c>
      <c r="G1481" s="13">
        <v>646</v>
      </c>
      <c r="H1481" s="14">
        <v>1721.2669999999998</v>
      </c>
      <c r="I1481" s="14">
        <v>234.17500000000001</v>
      </c>
      <c r="J1481" s="9" t="s">
        <v>1999</v>
      </c>
      <c r="K1481" s="29"/>
      <c r="L1481" s="29"/>
      <c r="M1481" s="29"/>
      <c r="N1481" s="14"/>
      <c r="O1481" s="29"/>
      <c r="P1481" s="29"/>
      <c r="Q1481" s="29"/>
      <c r="R1481" s="29"/>
      <c r="S1481" s="29">
        <f t="shared" si="1135"/>
        <v>0</v>
      </c>
      <c r="T1481" s="29">
        <f t="shared" si="1136"/>
        <v>234.17500000000001</v>
      </c>
      <c r="U1481" s="29"/>
      <c r="V1481" s="29"/>
      <c r="W1481" s="29"/>
      <c r="X1481" s="29"/>
    </row>
    <row r="1482" spans="1:24" s="10" customFormat="1" x14ac:dyDescent="0.25">
      <c r="A1482" s="6">
        <v>2351</v>
      </c>
      <c r="B1482" s="30">
        <v>1477</v>
      </c>
      <c r="C1482" s="30"/>
      <c r="D1482" s="15" t="s">
        <v>313</v>
      </c>
      <c r="E1482" s="15"/>
      <c r="F1482" s="9"/>
      <c r="G1482" s="16">
        <v>4607</v>
      </c>
      <c r="H1482" s="9">
        <v>12756.782999999999</v>
      </c>
      <c r="I1482" s="9">
        <v>1732.232</v>
      </c>
      <c r="J1482" s="9" t="s">
        <v>1999</v>
      </c>
      <c r="K1482" s="21"/>
      <c r="L1482" s="21"/>
      <c r="M1482" s="21"/>
      <c r="N1482" s="21">
        <f t="shared" ref="N1482" si="1137">SUM(N1483)</f>
        <v>0</v>
      </c>
      <c r="O1482" s="21"/>
      <c r="P1482" s="21"/>
      <c r="Q1482" s="21"/>
      <c r="R1482" s="21"/>
      <c r="S1482" s="21">
        <f t="shared" ref="S1482:T1482" si="1138">SUM(S1483)</f>
        <v>0</v>
      </c>
      <c r="T1482" s="21">
        <f t="shared" si="1138"/>
        <v>1732.232</v>
      </c>
      <c r="U1482" s="21"/>
      <c r="V1482" s="21"/>
      <c r="W1482" s="21"/>
      <c r="X1482" s="21"/>
    </row>
    <row r="1483" spans="1:24" x14ac:dyDescent="0.25">
      <c r="A1483" s="6">
        <v>2352</v>
      </c>
      <c r="B1483" s="30">
        <v>1478</v>
      </c>
      <c r="C1483" s="30"/>
      <c r="D1483" s="12"/>
      <c r="E1483" s="12" t="s">
        <v>455</v>
      </c>
      <c r="F1483" s="17" t="s">
        <v>1538</v>
      </c>
      <c r="G1483" s="13">
        <v>4607</v>
      </c>
      <c r="H1483" s="14">
        <v>12756.782999999999</v>
      </c>
      <c r="I1483" s="14">
        <v>1732.232</v>
      </c>
      <c r="J1483" s="9" t="s">
        <v>1999</v>
      </c>
      <c r="K1483" s="29"/>
      <c r="L1483" s="29"/>
      <c r="M1483" s="29"/>
      <c r="N1483" s="14"/>
      <c r="O1483" s="29"/>
      <c r="P1483" s="29"/>
      <c r="Q1483" s="29"/>
      <c r="R1483" s="29"/>
      <c r="S1483" s="29">
        <f>N1483/100*R1483</f>
        <v>0</v>
      </c>
      <c r="T1483" s="29">
        <f>I1483-S1483</f>
        <v>1732.232</v>
      </c>
      <c r="U1483" s="29"/>
      <c r="V1483" s="29"/>
      <c r="W1483" s="29"/>
      <c r="X1483" s="29"/>
    </row>
    <row r="1484" spans="1:24" s="10" customFormat="1" x14ac:dyDescent="0.25">
      <c r="A1484" s="6">
        <v>2353</v>
      </c>
      <c r="B1484" s="30">
        <v>1479</v>
      </c>
      <c r="C1484" s="30"/>
      <c r="D1484" s="15" t="s">
        <v>314</v>
      </c>
      <c r="E1484" s="15"/>
      <c r="F1484" s="9"/>
      <c r="G1484" s="16">
        <v>624</v>
      </c>
      <c r="H1484" s="9">
        <v>1662.6479999999999</v>
      </c>
      <c r="I1484" s="9">
        <v>226.20000000000002</v>
      </c>
      <c r="J1484" s="9" t="s">
        <v>1999</v>
      </c>
      <c r="K1484" s="21"/>
      <c r="L1484" s="21"/>
      <c r="M1484" s="21"/>
      <c r="N1484" s="21">
        <f t="shared" ref="N1484" si="1139">SUM(N1485)</f>
        <v>0</v>
      </c>
      <c r="O1484" s="21"/>
      <c r="P1484" s="21"/>
      <c r="Q1484" s="21"/>
      <c r="R1484" s="21"/>
      <c r="S1484" s="21">
        <f t="shared" ref="S1484:T1484" si="1140">SUM(S1485)</f>
        <v>0</v>
      </c>
      <c r="T1484" s="21">
        <f t="shared" si="1140"/>
        <v>226.20000000000002</v>
      </c>
      <c r="U1484" s="21"/>
      <c r="V1484" s="21"/>
      <c r="W1484" s="21"/>
      <c r="X1484" s="21"/>
    </row>
    <row r="1485" spans="1:24" x14ac:dyDescent="0.25">
      <c r="A1485" s="6">
        <v>2354</v>
      </c>
      <c r="B1485" s="30">
        <v>1480</v>
      </c>
      <c r="C1485" s="30"/>
      <c r="D1485" s="12"/>
      <c r="E1485" s="12" t="s">
        <v>455</v>
      </c>
      <c r="F1485" s="17" t="s">
        <v>1884</v>
      </c>
      <c r="G1485" s="13">
        <v>624</v>
      </c>
      <c r="H1485" s="14">
        <v>1662.6479999999999</v>
      </c>
      <c r="I1485" s="14">
        <v>226.20000000000002</v>
      </c>
      <c r="J1485" s="9" t="s">
        <v>1999</v>
      </c>
      <c r="K1485" s="29"/>
      <c r="L1485" s="29"/>
      <c r="M1485" s="29"/>
      <c r="N1485" s="14"/>
      <c r="O1485" s="29"/>
      <c r="P1485" s="29"/>
      <c r="Q1485" s="29"/>
      <c r="R1485" s="29"/>
      <c r="S1485" s="29">
        <f>N1485/100*R1485</f>
        <v>0</v>
      </c>
      <c r="T1485" s="29">
        <f>I1485-S1485</f>
        <v>226.20000000000002</v>
      </c>
      <c r="U1485" s="29"/>
      <c r="V1485" s="29"/>
      <c r="W1485" s="29"/>
      <c r="X1485" s="29"/>
    </row>
    <row r="1486" spans="1:24" s="10" customFormat="1" x14ac:dyDescent="0.25">
      <c r="A1486" s="6">
        <v>2355</v>
      </c>
      <c r="B1486" s="30">
        <v>1481</v>
      </c>
      <c r="C1486" s="30"/>
      <c r="D1486" s="15" t="s">
        <v>315</v>
      </c>
      <c r="E1486" s="15"/>
      <c r="F1486" s="9"/>
      <c r="G1486" s="16">
        <v>4162</v>
      </c>
      <c r="H1486" s="9">
        <v>11486.748999999998</v>
      </c>
      <c r="I1486" s="9">
        <v>1560.0249999999996</v>
      </c>
      <c r="J1486" s="9" t="s">
        <v>1999</v>
      </c>
      <c r="K1486" s="21"/>
      <c r="L1486" s="21"/>
      <c r="M1486" s="21"/>
      <c r="N1486" s="21">
        <f t="shared" ref="N1486" si="1141">SUM(N1487:N1493)</f>
        <v>0</v>
      </c>
      <c r="O1486" s="21"/>
      <c r="P1486" s="21"/>
      <c r="Q1486" s="21"/>
      <c r="R1486" s="21"/>
      <c r="S1486" s="21">
        <f t="shared" ref="S1486:T1486" si="1142">SUM(S1487:S1493)</f>
        <v>0</v>
      </c>
      <c r="T1486" s="21">
        <f t="shared" si="1142"/>
        <v>1560.0249999999996</v>
      </c>
      <c r="U1486" s="21"/>
      <c r="V1486" s="21"/>
      <c r="W1486" s="21"/>
      <c r="X1486" s="21"/>
    </row>
    <row r="1487" spans="1:24" ht="31.5" customHeight="1" x14ac:dyDescent="0.25">
      <c r="A1487" s="6">
        <v>2356</v>
      </c>
      <c r="B1487" s="30">
        <v>1482</v>
      </c>
      <c r="C1487" s="30"/>
      <c r="D1487" s="12"/>
      <c r="E1487" s="12" t="s">
        <v>531</v>
      </c>
      <c r="F1487" s="17" t="s">
        <v>1062</v>
      </c>
      <c r="G1487" s="13">
        <v>3800</v>
      </c>
      <c r="H1487" s="14">
        <v>10522.199999999999</v>
      </c>
      <c r="I1487" s="14">
        <v>1428.8</v>
      </c>
      <c r="J1487" s="9" t="s">
        <v>1999</v>
      </c>
      <c r="K1487" s="29"/>
      <c r="L1487" s="29"/>
      <c r="M1487" s="29"/>
      <c r="N1487" s="14"/>
      <c r="O1487" s="29"/>
      <c r="P1487" s="29"/>
      <c r="Q1487" s="29"/>
      <c r="R1487" s="29"/>
      <c r="S1487" s="29">
        <f t="shared" ref="S1487:S1493" si="1143">N1487/100*R1487</f>
        <v>0</v>
      </c>
      <c r="T1487" s="29">
        <f t="shared" ref="T1487:T1493" si="1144">I1487-S1487</f>
        <v>1428.8</v>
      </c>
      <c r="U1487" s="29"/>
      <c r="V1487" s="29"/>
      <c r="W1487" s="29"/>
      <c r="X1487" s="29"/>
    </row>
    <row r="1488" spans="1:24" x14ac:dyDescent="0.25">
      <c r="A1488" s="6">
        <v>2357</v>
      </c>
      <c r="B1488" s="30">
        <v>1483</v>
      </c>
      <c r="C1488" s="30"/>
      <c r="D1488" s="12"/>
      <c r="E1488" s="12" t="s">
        <v>453</v>
      </c>
      <c r="F1488" s="17" t="s">
        <v>606</v>
      </c>
      <c r="G1488" s="13">
        <v>76</v>
      </c>
      <c r="H1488" s="14">
        <v>202.50199999999998</v>
      </c>
      <c r="I1488" s="14">
        <v>27.550000000000004</v>
      </c>
      <c r="J1488" s="9" t="s">
        <v>1999</v>
      </c>
      <c r="K1488" s="29"/>
      <c r="L1488" s="29"/>
      <c r="M1488" s="29"/>
      <c r="N1488" s="14"/>
      <c r="O1488" s="29"/>
      <c r="P1488" s="29"/>
      <c r="Q1488" s="29"/>
      <c r="R1488" s="29"/>
      <c r="S1488" s="29">
        <f t="shared" si="1143"/>
        <v>0</v>
      </c>
      <c r="T1488" s="29">
        <f t="shared" si="1144"/>
        <v>27.550000000000004</v>
      </c>
      <c r="U1488" s="29"/>
      <c r="V1488" s="29"/>
      <c r="W1488" s="29"/>
      <c r="X1488" s="29"/>
    </row>
    <row r="1489" spans="1:24" x14ac:dyDescent="0.25">
      <c r="A1489" s="6">
        <v>2358</v>
      </c>
      <c r="B1489" s="30">
        <v>1484</v>
      </c>
      <c r="C1489" s="30"/>
      <c r="D1489" s="12"/>
      <c r="E1489" s="12" t="s">
        <v>453</v>
      </c>
      <c r="F1489" s="17" t="s">
        <v>1539</v>
      </c>
      <c r="G1489" s="13">
        <v>146</v>
      </c>
      <c r="H1489" s="14">
        <v>389.017</v>
      </c>
      <c r="I1489" s="14">
        <v>52.925000000000004</v>
      </c>
      <c r="J1489" s="9" t="s">
        <v>1999</v>
      </c>
      <c r="K1489" s="29"/>
      <c r="L1489" s="29"/>
      <c r="M1489" s="29"/>
      <c r="N1489" s="14"/>
      <c r="O1489" s="29"/>
      <c r="P1489" s="29"/>
      <c r="Q1489" s="29"/>
      <c r="R1489" s="29"/>
      <c r="S1489" s="29">
        <f t="shared" si="1143"/>
        <v>0</v>
      </c>
      <c r="T1489" s="29">
        <f t="shared" si="1144"/>
        <v>52.925000000000004</v>
      </c>
      <c r="U1489" s="29"/>
      <c r="V1489" s="29"/>
      <c r="W1489" s="29"/>
      <c r="X1489" s="29"/>
    </row>
    <row r="1490" spans="1:24" x14ac:dyDescent="0.25">
      <c r="A1490" s="6">
        <v>2359</v>
      </c>
      <c r="B1490" s="30">
        <v>1485</v>
      </c>
      <c r="C1490" s="30"/>
      <c r="D1490" s="12"/>
      <c r="E1490" s="12" t="s">
        <v>453</v>
      </c>
      <c r="F1490" s="17" t="s">
        <v>1540</v>
      </c>
      <c r="G1490" s="13">
        <v>17</v>
      </c>
      <c r="H1490" s="14">
        <v>45.296500000000002</v>
      </c>
      <c r="I1490" s="14">
        <v>6.1624999999999996</v>
      </c>
      <c r="J1490" s="9" t="s">
        <v>1999</v>
      </c>
      <c r="K1490" s="29"/>
      <c r="L1490" s="29"/>
      <c r="M1490" s="29"/>
      <c r="N1490" s="14"/>
      <c r="O1490" s="29"/>
      <c r="P1490" s="29"/>
      <c r="Q1490" s="29"/>
      <c r="R1490" s="29"/>
      <c r="S1490" s="29">
        <f t="shared" si="1143"/>
        <v>0</v>
      </c>
      <c r="T1490" s="29">
        <f t="shared" si="1144"/>
        <v>6.1624999999999996</v>
      </c>
      <c r="U1490" s="29"/>
      <c r="V1490" s="29"/>
      <c r="W1490" s="29"/>
      <c r="X1490" s="29"/>
    </row>
    <row r="1491" spans="1:24" x14ac:dyDescent="0.25">
      <c r="A1491" s="6">
        <v>2360</v>
      </c>
      <c r="B1491" s="30">
        <v>1486</v>
      </c>
      <c r="C1491" s="30"/>
      <c r="D1491" s="12"/>
      <c r="E1491" s="12" t="s">
        <v>454</v>
      </c>
      <c r="F1491" s="17" t="s">
        <v>1064</v>
      </c>
      <c r="G1491" s="13">
        <v>37</v>
      </c>
      <c r="H1491" s="14">
        <v>98.586500000000001</v>
      </c>
      <c r="I1491" s="14">
        <v>13.4125</v>
      </c>
      <c r="J1491" s="9" t="s">
        <v>1999</v>
      </c>
      <c r="K1491" s="29"/>
      <c r="L1491" s="29"/>
      <c r="M1491" s="29"/>
      <c r="N1491" s="14"/>
      <c r="O1491" s="29"/>
      <c r="P1491" s="29"/>
      <c r="Q1491" s="29"/>
      <c r="R1491" s="29"/>
      <c r="S1491" s="29">
        <f t="shared" si="1143"/>
        <v>0</v>
      </c>
      <c r="T1491" s="29">
        <f t="shared" si="1144"/>
        <v>13.4125</v>
      </c>
      <c r="U1491" s="29"/>
      <c r="V1491" s="29"/>
      <c r="W1491" s="29"/>
      <c r="X1491" s="29"/>
    </row>
    <row r="1492" spans="1:24" x14ac:dyDescent="0.25">
      <c r="A1492" s="6">
        <v>2361</v>
      </c>
      <c r="B1492" s="30">
        <v>1487</v>
      </c>
      <c r="C1492" s="30"/>
      <c r="D1492" s="12"/>
      <c r="E1492" s="12" t="s">
        <v>454</v>
      </c>
      <c r="F1492" s="17" t="s">
        <v>1065</v>
      </c>
      <c r="G1492" s="13">
        <v>9</v>
      </c>
      <c r="H1492" s="14">
        <v>23.980499999999999</v>
      </c>
      <c r="I1492" s="14">
        <v>3.2625000000000002</v>
      </c>
      <c r="J1492" s="9" t="s">
        <v>1999</v>
      </c>
      <c r="K1492" s="29"/>
      <c r="L1492" s="29"/>
      <c r="M1492" s="29"/>
      <c r="N1492" s="14"/>
      <c r="O1492" s="29"/>
      <c r="P1492" s="29"/>
      <c r="Q1492" s="29"/>
      <c r="R1492" s="29"/>
      <c r="S1492" s="29">
        <f t="shared" si="1143"/>
        <v>0</v>
      </c>
      <c r="T1492" s="29">
        <f t="shared" si="1144"/>
        <v>3.2625000000000002</v>
      </c>
      <c r="U1492" s="29"/>
      <c r="V1492" s="29"/>
      <c r="W1492" s="29"/>
      <c r="X1492" s="29"/>
    </row>
    <row r="1493" spans="1:24" x14ac:dyDescent="0.25">
      <c r="A1493" s="6">
        <v>2362</v>
      </c>
      <c r="B1493" s="30">
        <v>1488</v>
      </c>
      <c r="C1493" s="30"/>
      <c r="D1493" s="12"/>
      <c r="E1493" s="12" t="s">
        <v>454</v>
      </c>
      <c r="F1493" s="17" t="s">
        <v>1066</v>
      </c>
      <c r="G1493" s="13">
        <v>77</v>
      </c>
      <c r="H1493" s="14">
        <v>205.16649999999998</v>
      </c>
      <c r="I1493" s="14">
        <v>27.912500000000001</v>
      </c>
      <c r="J1493" s="9" t="s">
        <v>1999</v>
      </c>
      <c r="K1493" s="29"/>
      <c r="L1493" s="29"/>
      <c r="M1493" s="29"/>
      <c r="N1493" s="14"/>
      <c r="O1493" s="29"/>
      <c r="P1493" s="29"/>
      <c r="Q1493" s="29"/>
      <c r="R1493" s="29"/>
      <c r="S1493" s="29">
        <f t="shared" si="1143"/>
        <v>0</v>
      </c>
      <c r="T1493" s="29">
        <f t="shared" si="1144"/>
        <v>27.912500000000001</v>
      </c>
      <c r="U1493" s="29"/>
      <c r="V1493" s="29"/>
      <c r="W1493" s="29"/>
      <c r="X1493" s="29"/>
    </row>
    <row r="1494" spans="1:24" s="10" customFormat="1" x14ac:dyDescent="0.25">
      <c r="A1494" s="6">
        <v>2363</v>
      </c>
      <c r="B1494" s="30">
        <v>1489</v>
      </c>
      <c r="C1494" s="30"/>
      <c r="D1494" s="15" t="s">
        <v>316</v>
      </c>
      <c r="E1494" s="15"/>
      <c r="F1494" s="9"/>
      <c r="G1494" s="16">
        <v>1371</v>
      </c>
      <c r="H1494" s="9">
        <v>3795.1494999999991</v>
      </c>
      <c r="I1494" s="9">
        <v>515.34750000000008</v>
      </c>
      <c r="J1494" s="9" t="s">
        <v>1999</v>
      </c>
      <c r="K1494" s="21"/>
      <c r="L1494" s="21"/>
      <c r="M1494" s="21"/>
      <c r="N1494" s="21">
        <f t="shared" ref="N1494" si="1145">SUM(N1495:N1496)</f>
        <v>0</v>
      </c>
      <c r="O1494" s="21"/>
      <c r="P1494" s="21"/>
      <c r="Q1494" s="21"/>
      <c r="R1494" s="21"/>
      <c r="S1494" s="21">
        <f t="shared" ref="S1494:T1494" si="1146">SUM(S1495:S1496)</f>
        <v>0</v>
      </c>
      <c r="T1494" s="21">
        <f t="shared" si="1146"/>
        <v>515.34750000000008</v>
      </c>
      <c r="U1494" s="21"/>
      <c r="V1494" s="21"/>
      <c r="W1494" s="21"/>
      <c r="X1494" s="21"/>
    </row>
    <row r="1495" spans="1:24" x14ac:dyDescent="0.25">
      <c r="A1495" s="6">
        <v>2364</v>
      </c>
      <c r="B1495" s="30">
        <v>1490</v>
      </c>
      <c r="C1495" s="30"/>
      <c r="D1495" s="12"/>
      <c r="E1495" s="12" t="s">
        <v>455</v>
      </c>
      <c r="F1495" s="17" t="s">
        <v>1885</v>
      </c>
      <c r="G1495" s="13">
        <v>1360</v>
      </c>
      <c r="H1495" s="14">
        <v>3765.8399999999992</v>
      </c>
      <c r="I1495" s="14">
        <v>511.36000000000007</v>
      </c>
      <c r="J1495" s="9" t="s">
        <v>1999</v>
      </c>
      <c r="K1495" s="29"/>
      <c r="L1495" s="29"/>
      <c r="M1495" s="29"/>
      <c r="N1495" s="14"/>
      <c r="O1495" s="29"/>
      <c r="P1495" s="29"/>
      <c r="Q1495" s="29"/>
      <c r="R1495" s="29"/>
      <c r="S1495" s="29">
        <f t="shared" ref="S1495:S1496" si="1147">N1495/100*R1495</f>
        <v>0</v>
      </c>
      <c r="T1495" s="29">
        <f t="shared" ref="T1495:T1496" si="1148">I1495-S1495</f>
        <v>511.36000000000007</v>
      </c>
      <c r="U1495" s="29"/>
      <c r="V1495" s="29"/>
      <c r="W1495" s="29"/>
      <c r="X1495" s="29"/>
    </row>
    <row r="1496" spans="1:24" x14ac:dyDescent="0.25">
      <c r="A1496" s="6">
        <v>2365</v>
      </c>
      <c r="B1496" s="30">
        <v>1491</v>
      </c>
      <c r="C1496" s="30"/>
      <c r="D1496" s="12"/>
      <c r="E1496" s="12" t="s">
        <v>454</v>
      </c>
      <c r="F1496" s="17" t="s">
        <v>1067</v>
      </c>
      <c r="G1496" s="13">
        <v>11</v>
      </c>
      <c r="H1496" s="14">
        <v>29.3095</v>
      </c>
      <c r="I1496" s="14">
        <v>3.9874999999999998</v>
      </c>
      <c r="J1496" s="9" t="s">
        <v>1999</v>
      </c>
      <c r="K1496" s="29"/>
      <c r="L1496" s="29"/>
      <c r="M1496" s="29"/>
      <c r="N1496" s="14"/>
      <c r="O1496" s="29"/>
      <c r="P1496" s="29"/>
      <c r="Q1496" s="29"/>
      <c r="R1496" s="29"/>
      <c r="S1496" s="29">
        <f t="shared" si="1147"/>
        <v>0</v>
      </c>
      <c r="T1496" s="29">
        <f t="shared" si="1148"/>
        <v>3.9874999999999998</v>
      </c>
      <c r="U1496" s="29"/>
      <c r="V1496" s="29"/>
      <c r="W1496" s="29"/>
      <c r="X1496" s="29"/>
    </row>
    <row r="1497" spans="1:24" s="10" customFormat="1" x14ac:dyDescent="0.25">
      <c r="A1497" s="6">
        <v>2366</v>
      </c>
      <c r="B1497" s="30">
        <v>1492</v>
      </c>
      <c r="C1497" s="30"/>
      <c r="D1497" s="15" t="s">
        <v>317</v>
      </c>
      <c r="E1497" s="15"/>
      <c r="F1497" s="9"/>
      <c r="G1497" s="16">
        <v>130</v>
      </c>
      <c r="H1497" s="9">
        <v>346.38499999999993</v>
      </c>
      <c r="I1497" s="9">
        <v>47.125</v>
      </c>
      <c r="J1497" s="9" t="s">
        <v>1999</v>
      </c>
      <c r="K1497" s="21"/>
      <c r="L1497" s="21"/>
      <c r="M1497" s="21"/>
      <c r="N1497" s="21">
        <f t="shared" ref="N1497" si="1149">SUM(N1498:N1501)</f>
        <v>0</v>
      </c>
      <c r="O1497" s="21"/>
      <c r="P1497" s="21"/>
      <c r="Q1497" s="21"/>
      <c r="R1497" s="21"/>
      <c r="S1497" s="21">
        <f t="shared" ref="S1497:T1497" si="1150">SUM(S1498:S1501)</f>
        <v>0</v>
      </c>
      <c r="T1497" s="21">
        <f t="shared" si="1150"/>
        <v>47.125</v>
      </c>
      <c r="U1497" s="21"/>
      <c r="V1497" s="21"/>
      <c r="W1497" s="21"/>
      <c r="X1497" s="21"/>
    </row>
    <row r="1498" spans="1:24" x14ac:dyDescent="0.25">
      <c r="A1498" s="6">
        <v>2367</v>
      </c>
      <c r="B1498" s="30">
        <v>1493</v>
      </c>
      <c r="C1498" s="30"/>
      <c r="D1498" s="12"/>
      <c r="E1498" s="12" t="s">
        <v>455</v>
      </c>
      <c r="F1498" s="17" t="s">
        <v>1886</v>
      </c>
      <c r="G1498" s="13">
        <v>92</v>
      </c>
      <c r="H1498" s="14">
        <v>245.13399999999996</v>
      </c>
      <c r="I1498" s="14">
        <v>33.35</v>
      </c>
      <c r="J1498" s="9" t="s">
        <v>1999</v>
      </c>
      <c r="K1498" s="29"/>
      <c r="L1498" s="29"/>
      <c r="M1498" s="29"/>
      <c r="N1498" s="14"/>
      <c r="O1498" s="29"/>
      <c r="P1498" s="29"/>
      <c r="Q1498" s="29"/>
      <c r="R1498" s="29"/>
      <c r="S1498" s="29">
        <f t="shared" ref="S1498:S1501" si="1151">N1498/100*R1498</f>
        <v>0</v>
      </c>
      <c r="T1498" s="29">
        <f t="shared" ref="T1498:T1501" si="1152">I1498-S1498</f>
        <v>33.35</v>
      </c>
      <c r="U1498" s="29"/>
      <c r="V1498" s="29"/>
      <c r="W1498" s="29"/>
      <c r="X1498" s="29"/>
    </row>
    <row r="1499" spans="1:24" x14ac:dyDescent="0.25">
      <c r="A1499" s="6">
        <v>2368</v>
      </c>
      <c r="B1499" s="30">
        <v>1494</v>
      </c>
      <c r="C1499" s="30"/>
      <c r="D1499" s="12"/>
      <c r="E1499" s="12" t="s">
        <v>458</v>
      </c>
      <c r="F1499" s="17" t="s">
        <v>1541</v>
      </c>
      <c r="G1499" s="13">
        <v>6</v>
      </c>
      <c r="H1499" s="14">
        <v>15.987</v>
      </c>
      <c r="I1499" s="14">
        <v>2.1749999999999998</v>
      </c>
      <c r="J1499" s="9" t="s">
        <v>1999</v>
      </c>
      <c r="K1499" s="29"/>
      <c r="L1499" s="29"/>
      <c r="M1499" s="29"/>
      <c r="N1499" s="14"/>
      <c r="O1499" s="29"/>
      <c r="P1499" s="29"/>
      <c r="Q1499" s="29"/>
      <c r="R1499" s="29"/>
      <c r="S1499" s="29">
        <f t="shared" si="1151"/>
        <v>0</v>
      </c>
      <c r="T1499" s="29">
        <f t="shared" si="1152"/>
        <v>2.1749999999999998</v>
      </c>
      <c r="U1499" s="29"/>
      <c r="V1499" s="29"/>
      <c r="W1499" s="29"/>
      <c r="X1499" s="29"/>
    </row>
    <row r="1500" spans="1:24" x14ac:dyDescent="0.25">
      <c r="A1500" s="6">
        <v>2369</v>
      </c>
      <c r="B1500" s="30">
        <v>1495</v>
      </c>
      <c r="C1500" s="30"/>
      <c r="D1500" s="12"/>
      <c r="E1500" s="12" t="s">
        <v>453</v>
      </c>
      <c r="F1500" s="17" t="s">
        <v>1094</v>
      </c>
      <c r="G1500" s="13">
        <v>1</v>
      </c>
      <c r="H1500" s="14">
        <v>2.6644999999999994</v>
      </c>
      <c r="I1500" s="14">
        <v>0.36250000000000004</v>
      </c>
      <c r="J1500" s="9" t="s">
        <v>1999</v>
      </c>
      <c r="K1500" s="29"/>
      <c r="L1500" s="29"/>
      <c r="M1500" s="29"/>
      <c r="N1500" s="14"/>
      <c r="O1500" s="29"/>
      <c r="P1500" s="29"/>
      <c r="Q1500" s="29"/>
      <c r="R1500" s="29"/>
      <c r="S1500" s="29">
        <f t="shared" si="1151"/>
        <v>0</v>
      </c>
      <c r="T1500" s="29">
        <f t="shared" si="1152"/>
        <v>0.36250000000000004</v>
      </c>
      <c r="U1500" s="29"/>
      <c r="V1500" s="29"/>
      <c r="W1500" s="29"/>
      <c r="X1500" s="29"/>
    </row>
    <row r="1501" spans="1:24" x14ac:dyDescent="0.25">
      <c r="A1501" s="6">
        <v>2370</v>
      </c>
      <c r="B1501" s="30">
        <v>1496</v>
      </c>
      <c r="C1501" s="30"/>
      <c r="D1501" s="12"/>
      <c r="E1501" s="12" t="s">
        <v>458</v>
      </c>
      <c r="F1501" s="17" t="s">
        <v>1542</v>
      </c>
      <c r="G1501" s="13">
        <v>31</v>
      </c>
      <c r="H1501" s="14">
        <v>82.599499999999978</v>
      </c>
      <c r="I1501" s="14">
        <v>11.237500000000001</v>
      </c>
      <c r="J1501" s="9" t="s">
        <v>1999</v>
      </c>
      <c r="K1501" s="29"/>
      <c r="L1501" s="29"/>
      <c r="M1501" s="29"/>
      <c r="N1501" s="14"/>
      <c r="O1501" s="29"/>
      <c r="P1501" s="29"/>
      <c r="Q1501" s="29"/>
      <c r="R1501" s="29"/>
      <c r="S1501" s="29">
        <f t="shared" si="1151"/>
        <v>0</v>
      </c>
      <c r="T1501" s="29">
        <f t="shared" si="1152"/>
        <v>11.237500000000001</v>
      </c>
      <c r="U1501" s="29"/>
      <c r="V1501" s="29"/>
      <c r="W1501" s="29"/>
      <c r="X1501" s="29"/>
    </row>
    <row r="1502" spans="1:24" s="10" customFormat="1" x14ac:dyDescent="0.25">
      <c r="A1502" s="6">
        <v>2371</v>
      </c>
      <c r="B1502" s="30">
        <v>1497</v>
      </c>
      <c r="C1502" s="30"/>
      <c r="D1502" s="15" t="s">
        <v>318</v>
      </c>
      <c r="E1502" s="15"/>
      <c r="F1502" s="9"/>
      <c r="G1502" s="16">
        <v>616</v>
      </c>
      <c r="H1502" s="9">
        <v>1636.1444999999999</v>
      </c>
      <c r="I1502" s="9">
        <v>221.39375000000001</v>
      </c>
      <c r="J1502" s="9" t="s">
        <v>1999</v>
      </c>
      <c r="K1502" s="21"/>
      <c r="L1502" s="21"/>
      <c r="M1502" s="21"/>
      <c r="N1502" s="21">
        <f t="shared" ref="N1502" si="1153">SUM(N1503:N1504)</f>
        <v>0</v>
      </c>
      <c r="O1502" s="21"/>
      <c r="P1502" s="21"/>
      <c r="Q1502" s="21"/>
      <c r="R1502" s="21"/>
      <c r="S1502" s="21">
        <f t="shared" ref="S1502:T1502" si="1154">SUM(S1503:S1504)</f>
        <v>0</v>
      </c>
      <c r="T1502" s="21">
        <f t="shared" si="1154"/>
        <v>221.39375000000001</v>
      </c>
      <c r="U1502" s="21"/>
      <c r="V1502" s="21"/>
      <c r="W1502" s="21"/>
      <c r="X1502" s="21"/>
    </row>
    <row r="1503" spans="1:24" x14ac:dyDescent="0.25">
      <c r="A1503" s="6">
        <v>2372</v>
      </c>
      <c r="B1503" s="30">
        <v>1498</v>
      </c>
      <c r="C1503" s="30"/>
      <c r="D1503" s="12"/>
      <c r="E1503" s="12" t="s">
        <v>455</v>
      </c>
      <c r="F1503" s="17" t="s">
        <v>1887</v>
      </c>
      <c r="G1503" s="13">
        <v>467</v>
      </c>
      <c r="H1503" s="14">
        <v>1239.134</v>
      </c>
      <c r="I1503" s="14">
        <v>167.38125000000002</v>
      </c>
      <c r="J1503" s="9" t="s">
        <v>1999</v>
      </c>
      <c r="K1503" s="29"/>
      <c r="L1503" s="29"/>
      <c r="M1503" s="29"/>
      <c r="N1503" s="14"/>
      <c r="O1503" s="29"/>
      <c r="P1503" s="29"/>
      <c r="Q1503" s="29"/>
      <c r="R1503" s="29"/>
      <c r="S1503" s="29">
        <f t="shared" ref="S1503:S1504" si="1155">N1503/100*R1503</f>
        <v>0</v>
      </c>
      <c r="T1503" s="29">
        <f t="shared" ref="T1503:T1504" si="1156">I1503-S1503</f>
        <v>167.38125000000002</v>
      </c>
      <c r="U1503" s="29"/>
      <c r="V1503" s="29"/>
      <c r="W1503" s="29"/>
      <c r="X1503" s="29"/>
    </row>
    <row r="1504" spans="1:24" x14ac:dyDescent="0.25">
      <c r="A1504" s="6">
        <v>2373</v>
      </c>
      <c r="B1504" s="30">
        <v>1499</v>
      </c>
      <c r="C1504" s="30"/>
      <c r="D1504" s="12"/>
      <c r="E1504" s="12" t="s">
        <v>454</v>
      </c>
      <c r="F1504" s="17" t="s">
        <v>883</v>
      </c>
      <c r="G1504" s="13">
        <v>149</v>
      </c>
      <c r="H1504" s="14">
        <v>397.01049999999998</v>
      </c>
      <c r="I1504" s="14">
        <v>54.012500000000003</v>
      </c>
      <c r="J1504" s="9" t="s">
        <v>1999</v>
      </c>
      <c r="K1504" s="29"/>
      <c r="L1504" s="29"/>
      <c r="M1504" s="29"/>
      <c r="N1504" s="14"/>
      <c r="O1504" s="29"/>
      <c r="P1504" s="29"/>
      <c r="Q1504" s="29"/>
      <c r="R1504" s="29"/>
      <c r="S1504" s="29">
        <f t="shared" si="1155"/>
        <v>0</v>
      </c>
      <c r="T1504" s="29">
        <f t="shared" si="1156"/>
        <v>54.012500000000003</v>
      </c>
      <c r="U1504" s="29"/>
      <c r="V1504" s="29"/>
      <c r="W1504" s="29"/>
      <c r="X1504" s="29"/>
    </row>
    <row r="1505" spans="1:24" s="10" customFormat="1" x14ac:dyDescent="0.25">
      <c r="A1505" s="6">
        <v>2374</v>
      </c>
      <c r="B1505" s="30">
        <v>1500</v>
      </c>
      <c r="C1505" s="30"/>
      <c r="D1505" s="15" t="s">
        <v>319</v>
      </c>
      <c r="E1505" s="15"/>
      <c r="F1505" s="9"/>
      <c r="G1505" s="16">
        <v>958</v>
      </c>
      <c r="H1505" s="9">
        <v>2552.5909999999999</v>
      </c>
      <c r="I1505" s="9">
        <v>347.27499999999998</v>
      </c>
      <c r="J1505" s="9" t="s">
        <v>1999</v>
      </c>
      <c r="K1505" s="21"/>
      <c r="L1505" s="21"/>
      <c r="M1505" s="21"/>
      <c r="N1505" s="21">
        <f t="shared" ref="N1505" si="1157">SUM(N1506:N1508)</f>
        <v>0</v>
      </c>
      <c r="O1505" s="21"/>
      <c r="P1505" s="21"/>
      <c r="Q1505" s="21"/>
      <c r="R1505" s="21"/>
      <c r="S1505" s="21">
        <f t="shared" ref="S1505:T1505" si="1158">SUM(S1506:S1508)</f>
        <v>0</v>
      </c>
      <c r="T1505" s="21">
        <f t="shared" si="1158"/>
        <v>347.27499999999998</v>
      </c>
      <c r="U1505" s="21"/>
      <c r="V1505" s="21"/>
      <c r="W1505" s="21"/>
      <c r="X1505" s="21"/>
    </row>
    <row r="1506" spans="1:24" x14ac:dyDescent="0.25">
      <c r="A1506" s="6">
        <v>2375</v>
      </c>
      <c r="B1506" s="30">
        <v>1501</v>
      </c>
      <c r="C1506" s="30"/>
      <c r="D1506" s="12"/>
      <c r="E1506" s="12" t="s">
        <v>455</v>
      </c>
      <c r="F1506" s="17" t="s">
        <v>1888</v>
      </c>
      <c r="G1506" s="13">
        <v>714</v>
      </c>
      <c r="H1506" s="14">
        <v>1902.453</v>
      </c>
      <c r="I1506" s="14">
        <v>258.82499999999999</v>
      </c>
      <c r="J1506" s="9" t="s">
        <v>1999</v>
      </c>
      <c r="K1506" s="29"/>
      <c r="L1506" s="29"/>
      <c r="M1506" s="29"/>
      <c r="N1506" s="14"/>
      <c r="O1506" s="29"/>
      <c r="P1506" s="29"/>
      <c r="Q1506" s="29"/>
      <c r="R1506" s="29"/>
      <c r="S1506" s="29">
        <f t="shared" ref="S1506:S1508" si="1159">N1506/100*R1506</f>
        <v>0</v>
      </c>
      <c r="T1506" s="29">
        <f t="shared" ref="T1506:T1508" si="1160">I1506-S1506</f>
        <v>258.82499999999999</v>
      </c>
      <c r="U1506" s="29"/>
      <c r="V1506" s="29"/>
      <c r="W1506" s="29"/>
      <c r="X1506" s="29"/>
    </row>
    <row r="1507" spans="1:24" x14ac:dyDescent="0.25">
      <c r="A1507" s="6">
        <v>2376</v>
      </c>
      <c r="B1507" s="30">
        <v>1502</v>
      </c>
      <c r="C1507" s="30"/>
      <c r="D1507" s="12"/>
      <c r="E1507" s="12" t="s">
        <v>453</v>
      </c>
      <c r="F1507" s="17" t="s">
        <v>1543</v>
      </c>
      <c r="G1507" s="13">
        <v>226</v>
      </c>
      <c r="H1507" s="14">
        <v>602.17700000000002</v>
      </c>
      <c r="I1507" s="14">
        <v>81.924999999999997</v>
      </c>
      <c r="J1507" s="9" t="s">
        <v>1999</v>
      </c>
      <c r="K1507" s="29"/>
      <c r="L1507" s="29"/>
      <c r="M1507" s="29"/>
      <c r="N1507" s="14"/>
      <c r="O1507" s="29"/>
      <c r="P1507" s="29"/>
      <c r="Q1507" s="29"/>
      <c r="R1507" s="29"/>
      <c r="S1507" s="29">
        <f t="shared" si="1159"/>
        <v>0</v>
      </c>
      <c r="T1507" s="29">
        <f t="shared" si="1160"/>
        <v>81.924999999999997</v>
      </c>
      <c r="U1507" s="29"/>
      <c r="V1507" s="29"/>
      <c r="W1507" s="29"/>
      <c r="X1507" s="29"/>
    </row>
    <row r="1508" spans="1:24" x14ac:dyDescent="0.25">
      <c r="A1508" s="6">
        <v>2377</v>
      </c>
      <c r="B1508" s="30">
        <v>1503</v>
      </c>
      <c r="C1508" s="30"/>
      <c r="D1508" s="12"/>
      <c r="E1508" s="12" t="s">
        <v>454</v>
      </c>
      <c r="F1508" s="17" t="s">
        <v>643</v>
      </c>
      <c r="G1508" s="13">
        <v>18</v>
      </c>
      <c r="H1508" s="14">
        <v>47.960999999999999</v>
      </c>
      <c r="I1508" s="14">
        <v>6.5250000000000004</v>
      </c>
      <c r="J1508" s="9" t="s">
        <v>1999</v>
      </c>
      <c r="K1508" s="29"/>
      <c r="L1508" s="29"/>
      <c r="M1508" s="29"/>
      <c r="N1508" s="14"/>
      <c r="O1508" s="29"/>
      <c r="P1508" s="29"/>
      <c r="Q1508" s="29"/>
      <c r="R1508" s="29"/>
      <c r="S1508" s="29">
        <f t="shared" si="1159"/>
        <v>0</v>
      </c>
      <c r="T1508" s="29">
        <f t="shared" si="1160"/>
        <v>6.5250000000000004</v>
      </c>
      <c r="U1508" s="29"/>
      <c r="V1508" s="29"/>
      <c r="W1508" s="29"/>
      <c r="X1508" s="29"/>
    </row>
    <row r="1509" spans="1:24" s="10" customFormat="1" x14ac:dyDescent="0.25">
      <c r="A1509" s="6">
        <v>2378</v>
      </c>
      <c r="B1509" s="30">
        <v>1504</v>
      </c>
      <c r="C1509" s="30"/>
      <c r="D1509" s="15" t="s">
        <v>320</v>
      </c>
      <c r="E1509" s="15"/>
      <c r="F1509" s="9"/>
      <c r="G1509" s="16">
        <v>562</v>
      </c>
      <c r="H1509" s="9">
        <v>1492.884</v>
      </c>
      <c r="I1509" s="9">
        <v>202.04750000000001</v>
      </c>
      <c r="J1509" s="9" t="s">
        <v>1999</v>
      </c>
      <c r="K1509" s="21"/>
      <c r="L1509" s="21"/>
      <c r="M1509" s="21"/>
      <c r="N1509" s="21">
        <f t="shared" ref="N1509" si="1161">SUM(N1510)</f>
        <v>0</v>
      </c>
      <c r="O1509" s="21"/>
      <c r="P1509" s="21"/>
      <c r="Q1509" s="21"/>
      <c r="R1509" s="21"/>
      <c r="S1509" s="21">
        <f t="shared" ref="S1509:T1509" si="1162">SUM(S1510)</f>
        <v>0</v>
      </c>
      <c r="T1509" s="21">
        <f t="shared" si="1162"/>
        <v>202.04750000000001</v>
      </c>
      <c r="U1509" s="21"/>
      <c r="V1509" s="21"/>
      <c r="W1509" s="21"/>
      <c r="X1509" s="21"/>
    </row>
    <row r="1510" spans="1:24" ht="31.5" customHeight="1" x14ac:dyDescent="0.25">
      <c r="A1510" s="6">
        <v>2379</v>
      </c>
      <c r="B1510" s="30">
        <v>1505</v>
      </c>
      <c r="C1510" s="30"/>
      <c r="D1510" s="12"/>
      <c r="E1510" s="12" t="s">
        <v>531</v>
      </c>
      <c r="F1510" s="17" t="s">
        <v>1068</v>
      </c>
      <c r="G1510" s="13">
        <v>562</v>
      </c>
      <c r="H1510" s="14">
        <v>1492.884</v>
      </c>
      <c r="I1510" s="14">
        <v>202.04750000000001</v>
      </c>
      <c r="J1510" s="9" t="s">
        <v>1999</v>
      </c>
      <c r="K1510" s="29"/>
      <c r="L1510" s="29"/>
      <c r="M1510" s="29"/>
      <c r="N1510" s="14"/>
      <c r="O1510" s="29"/>
      <c r="P1510" s="29"/>
      <c r="Q1510" s="29"/>
      <c r="R1510" s="29"/>
      <c r="S1510" s="29">
        <f>N1510/100*R1510</f>
        <v>0</v>
      </c>
      <c r="T1510" s="29">
        <f>I1510-S1510</f>
        <v>202.04750000000001</v>
      </c>
      <c r="U1510" s="29"/>
      <c r="V1510" s="29"/>
      <c r="W1510" s="29"/>
      <c r="X1510" s="29"/>
    </row>
    <row r="1511" spans="1:24" s="10" customFormat="1" x14ac:dyDescent="0.25">
      <c r="A1511" s="6">
        <v>2380</v>
      </c>
      <c r="B1511" s="30">
        <v>1506</v>
      </c>
      <c r="C1511" s="30"/>
      <c r="D1511" s="15" t="s">
        <v>321</v>
      </c>
      <c r="E1511" s="15"/>
      <c r="F1511" s="9"/>
      <c r="G1511" s="16">
        <v>2764</v>
      </c>
      <c r="H1511" s="9">
        <v>7606.0729999999985</v>
      </c>
      <c r="I1511" s="9">
        <v>1033.135</v>
      </c>
      <c r="J1511" s="9" t="s">
        <v>1999</v>
      </c>
      <c r="K1511" s="21"/>
      <c r="L1511" s="21"/>
      <c r="M1511" s="21"/>
      <c r="N1511" s="21">
        <f t="shared" ref="N1511" si="1163">SUM(N1512:N1517)</f>
        <v>0</v>
      </c>
      <c r="O1511" s="21"/>
      <c r="P1511" s="21"/>
      <c r="Q1511" s="21"/>
      <c r="R1511" s="21"/>
      <c r="S1511" s="21">
        <f t="shared" ref="S1511:T1511" si="1164">SUM(S1512:S1517)</f>
        <v>0</v>
      </c>
      <c r="T1511" s="21">
        <f t="shared" si="1164"/>
        <v>1033.135</v>
      </c>
      <c r="U1511" s="21"/>
      <c r="V1511" s="21"/>
      <c r="W1511" s="21"/>
      <c r="X1511" s="21"/>
    </row>
    <row r="1512" spans="1:24" x14ac:dyDescent="0.25">
      <c r="A1512" s="6">
        <v>2381</v>
      </c>
      <c r="B1512" s="30">
        <v>1507</v>
      </c>
      <c r="C1512" s="30"/>
      <c r="D1512" s="12"/>
      <c r="E1512" s="12" t="s">
        <v>455</v>
      </c>
      <c r="F1512" s="17" t="s">
        <v>1889</v>
      </c>
      <c r="G1512" s="13">
        <v>2310</v>
      </c>
      <c r="H1512" s="14">
        <v>6396.3899999999994</v>
      </c>
      <c r="I1512" s="14">
        <v>868.56000000000006</v>
      </c>
      <c r="J1512" s="9" t="s">
        <v>1999</v>
      </c>
      <c r="K1512" s="29"/>
      <c r="L1512" s="29"/>
      <c r="M1512" s="29"/>
      <c r="N1512" s="14"/>
      <c r="O1512" s="29"/>
      <c r="P1512" s="29"/>
      <c r="Q1512" s="29"/>
      <c r="R1512" s="29"/>
      <c r="S1512" s="29">
        <f t="shared" ref="S1512:S1517" si="1165">N1512/100*R1512</f>
        <v>0</v>
      </c>
      <c r="T1512" s="29">
        <f t="shared" ref="T1512:T1517" si="1166">I1512-S1512</f>
        <v>868.56000000000006</v>
      </c>
      <c r="U1512" s="29"/>
      <c r="V1512" s="29"/>
      <c r="W1512" s="29"/>
      <c r="X1512" s="29"/>
    </row>
    <row r="1513" spans="1:24" x14ac:dyDescent="0.25">
      <c r="A1513" s="6">
        <v>2382</v>
      </c>
      <c r="B1513" s="30">
        <v>1508</v>
      </c>
      <c r="C1513" s="30"/>
      <c r="D1513" s="12"/>
      <c r="E1513" s="12" t="s">
        <v>454</v>
      </c>
      <c r="F1513" s="17" t="s">
        <v>1069</v>
      </c>
      <c r="G1513" s="13">
        <v>89</v>
      </c>
      <c r="H1513" s="14">
        <v>237.14049999999997</v>
      </c>
      <c r="I1513" s="14">
        <v>32.262500000000003</v>
      </c>
      <c r="J1513" s="9" t="s">
        <v>1999</v>
      </c>
      <c r="K1513" s="29"/>
      <c r="L1513" s="29"/>
      <c r="M1513" s="29"/>
      <c r="N1513" s="14"/>
      <c r="O1513" s="29"/>
      <c r="P1513" s="29"/>
      <c r="Q1513" s="29"/>
      <c r="R1513" s="29"/>
      <c r="S1513" s="29">
        <f t="shared" si="1165"/>
        <v>0</v>
      </c>
      <c r="T1513" s="29">
        <f t="shared" si="1166"/>
        <v>32.262500000000003</v>
      </c>
      <c r="U1513" s="29"/>
      <c r="V1513" s="29"/>
      <c r="W1513" s="29"/>
      <c r="X1513" s="29"/>
    </row>
    <row r="1514" spans="1:24" x14ac:dyDescent="0.25">
      <c r="A1514" s="6">
        <v>2383</v>
      </c>
      <c r="B1514" s="30">
        <v>1509</v>
      </c>
      <c r="C1514" s="30"/>
      <c r="D1514" s="12"/>
      <c r="E1514" s="12" t="s">
        <v>453</v>
      </c>
      <c r="F1514" s="17" t="s">
        <v>1544</v>
      </c>
      <c r="G1514" s="13">
        <v>111</v>
      </c>
      <c r="H1514" s="14">
        <v>295.7595</v>
      </c>
      <c r="I1514" s="14">
        <v>40.237500000000004</v>
      </c>
      <c r="J1514" s="9" t="s">
        <v>1999</v>
      </c>
      <c r="K1514" s="29"/>
      <c r="L1514" s="29"/>
      <c r="M1514" s="29"/>
      <c r="N1514" s="14"/>
      <c r="O1514" s="29"/>
      <c r="P1514" s="29"/>
      <c r="Q1514" s="29"/>
      <c r="R1514" s="29"/>
      <c r="S1514" s="29">
        <f t="shared" si="1165"/>
        <v>0</v>
      </c>
      <c r="T1514" s="29">
        <f t="shared" si="1166"/>
        <v>40.237500000000004</v>
      </c>
      <c r="U1514" s="29"/>
      <c r="V1514" s="29"/>
      <c r="W1514" s="29"/>
      <c r="X1514" s="29"/>
    </row>
    <row r="1515" spans="1:24" x14ac:dyDescent="0.25">
      <c r="A1515" s="6">
        <v>2384</v>
      </c>
      <c r="B1515" s="30">
        <v>1510</v>
      </c>
      <c r="C1515" s="30"/>
      <c r="D1515" s="12"/>
      <c r="E1515" s="12" t="s">
        <v>453</v>
      </c>
      <c r="F1515" s="17" t="s">
        <v>1545</v>
      </c>
      <c r="G1515" s="13">
        <v>75</v>
      </c>
      <c r="H1515" s="14">
        <v>199.83750000000001</v>
      </c>
      <c r="I1515" s="14">
        <v>27.1875</v>
      </c>
      <c r="J1515" s="9" t="s">
        <v>1999</v>
      </c>
      <c r="K1515" s="29"/>
      <c r="L1515" s="29"/>
      <c r="M1515" s="29"/>
      <c r="N1515" s="14"/>
      <c r="O1515" s="29"/>
      <c r="P1515" s="29"/>
      <c r="Q1515" s="29"/>
      <c r="R1515" s="29"/>
      <c r="S1515" s="29">
        <f t="shared" si="1165"/>
        <v>0</v>
      </c>
      <c r="T1515" s="29">
        <f t="shared" si="1166"/>
        <v>27.1875</v>
      </c>
      <c r="U1515" s="29"/>
      <c r="V1515" s="29"/>
      <c r="W1515" s="29"/>
      <c r="X1515" s="29"/>
    </row>
    <row r="1516" spans="1:24" x14ac:dyDescent="0.25">
      <c r="A1516" s="6">
        <v>2385</v>
      </c>
      <c r="B1516" s="30">
        <v>1511</v>
      </c>
      <c r="C1516" s="30"/>
      <c r="D1516" s="12"/>
      <c r="E1516" s="12" t="s">
        <v>453</v>
      </c>
      <c r="F1516" s="17" t="s">
        <v>1546</v>
      </c>
      <c r="G1516" s="13">
        <v>113</v>
      </c>
      <c r="H1516" s="14">
        <v>301.08850000000001</v>
      </c>
      <c r="I1516" s="14">
        <v>40.962499999999999</v>
      </c>
      <c r="J1516" s="9" t="s">
        <v>1999</v>
      </c>
      <c r="K1516" s="29"/>
      <c r="L1516" s="29"/>
      <c r="M1516" s="29"/>
      <c r="N1516" s="14"/>
      <c r="O1516" s="29"/>
      <c r="P1516" s="29"/>
      <c r="Q1516" s="29"/>
      <c r="R1516" s="29"/>
      <c r="S1516" s="29">
        <f t="shared" si="1165"/>
        <v>0</v>
      </c>
      <c r="T1516" s="29">
        <f t="shared" si="1166"/>
        <v>40.962499999999999</v>
      </c>
      <c r="U1516" s="29"/>
      <c r="V1516" s="29"/>
      <c r="W1516" s="29"/>
      <c r="X1516" s="29"/>
    </row>
    <row r="1517" spans="1:24" x14ac:dyDescent="0.25">
      <c r="A1517" s="6">
        <v>2386</v>
      </c>
      <c r="B1517" s="30">
        <v>1512</v>
      </c>
      <c r="C1517" s="30"/>
      <c r="D1517" s="12"/>
      <c r="E1517" s="12" t="s">
        <v>454</v>
      </c>
      <c r="F1517" s="17" t="s">
        <v>1070</v>
      </c>
      <c r="G1517" s="13">
        <v>66</v>
      </c>
      <c r="H1517" s="14">
        <v>175.857</v>
      </c>
      <c r="I1517" s="14">
        <v>23.924999999999997</v>
      </c>
      <c r="J1517" s="9" t="s">
        <v>1999</v>
      </c>
      <c r="K1517" s="29"/>
      <c r="L1517" s="29"/>
      <c r="M1517" s="29"/>
      <c r="N1517" s="14"/>
      <c r="O1517" s="29"/>
      <c r="P1517" s="29"/>
      <c r="Q1517" s="29"/>
      <c r="R1517" s="29"/>
      <c r="S1517" s="29">
        <f t="shared" si="1165"/>
        <v>0</v>
      </c>
      <c r="T1517" s="29">
        <f t="shared" si="1166"/>
        <v>23.924999999999997</v>
      </c>
      <c r="U1517" s="29"/>
      <c r="V1517" s="29"/>
      <c r="W1517" s="29"/>
      <c r="X1517" s="29"/>
    </row>
    <row r="1518" spans="1:24" s="10" customFormat="1" x14ac:dyDescent="0.25">
      <c r="A1518" s="6">
        <v>2387</v>
      </c>
      <c r="B1518" s="30">
        <v>1513</v>
      </c>
      <c r="C1518" s="30"/>
      <c r="D1518" s="15" t="s">
        <v>322</v>
      </c>
      <c r="E1518" s="15"/>
      <c r="F1518" s="9"/>
      <c r="G1518" s="16">
        <v>2813</v>
      </c>
      <c r="H1518" s="9">
        <v>7763.6989999999996</v>
      </c>
      <c r="I1518" s="9">
        <v>1054.394</v>
      </c>
      <c r="J1518" s="9" t="s">
        <v>1999</v>
      </c>
      <c r="K1518" s="21"/>
      <c r="L1518" s="21"/>
      <c r="M1518" s="21"/>
      <c r="N1518" s="21">
        <f t="shared" ref="N1518" si="1167">SUM(N1519:N1525)</f>
        <v>0</v>
      </c>
      <c r="O1518" s="21"/>
      <c r="P1518" s="21"/>
      <c r="Q1518" s="21"/>
      <c r="R1518" s="21"/>
      <c r="S1518" s="21">
        <f t="shared" ref="S1518:T1518" si="1168">SUM(S1519:S1525)</f>
        <v>0</v>
      </c>
      <c r="T1518" s="21">
        <f t="shared" si="1168"/>
        <v>1054.394</v>
      </c>
      <c r="U1518" s="21"/>
      <c r="V1518" s="21"/>
      <c r="W1518" s="21"/>
      <c r="X1518" s="21"/>
    </row>
    <row r="1519" spans="1:24" x14ac:dyDescent="0.25">
      <c r="A1519" s="6">
        <v>2388</v>
      </c>
      <c r="B1519" s="30">
        <v>1514</v>
      </c>
      <c r="C1519" s="30"/>
      <c r="D1519" s="12"/>
      <c r="E1519" s="12" t="s">
        <v>455</v>
      </c>
      <c r="F1519" s="17" t="s">
        <v>942</v>
      </c>
      <c r="G1519" s="13">
        <v>2569</v>
      </c>
      <c r="H1519" s="14">
        <v>7113.5609999999997</v>
      </c>
      <c r="I1519" s="14">
        <v>965.94399999999996</v>
      </c>
      <c r="J1519" s="9" t="s">
        <v>1999</v>
      </c>
      <c r="K1519" s="29"/>
      <c r="L1519" s="29"/>
      <c r="M1519" s="29"/>
      <c r="N1519" s="14"/>
      <c r="O1519" s="29"/>
      <c r="P1519" s="29"/>
      <c r="Q1519" s="29"/>
      <c r="R1519" s="29"/>
      <c r="S1519" s="29">
        <f t="shared" ref="S1519:S1525" si="1169">N1519/100*R1519</f>
        <v>0</v>
      </c>
      <c r="T1519" s="29">
        <f t="shared" ref="T1519:T1525" si="1170">I1519-S1519</f>
        <v>965.94399999999996</v>
      </c>
      <c r="U1519" s="29"/>
      <c r="V1519" s="29"/>
      <c r="W1519" s="29"/>
      <c r="X1519" s="29"/>
    </row>
    <row r="1520" spans="1:24" x14ac:dyDescent="0.25">
      <c r="A1520" s="6">
        <v>2389</v>
      </c>
      <c r="B1520" s="30">
        <v>1515</v>
      </c>
      <c r="C1520" s="30"/>
      <c r="D1520" s="12"/>
      <c r="E1520" s="12" t="s">
        <v>453</v>
      </c>
      <c r="F1520" s="17" t="s">
        <v>1547</v>
      </c>
      <c r="G1520" s="13">
        <v>93</v>
      </c>
      <c r="H1520" s="14">
        <v>247.79849999999999</v>
      </c>
      <c r="I1520" s="14">
        <v>33.712500000000006</v>
      </c>
      <c r="J1520" s="9" t="s">
        <v>1999</v>
      </c>
      <c r="K1520" s="29"/>
      <c r="L1520" s="29"/>
      <c r="M1520" s="29"/>
      <c r="N1520" s="14"/>
      <c r="O1520" s="29"/>
      <c r="P1520" s="29"/>
      <c r="Q1520" s="29"/>
      <c r="R1520" s="29"/>
      <c r="S1520" s="29">
        <f t="shared" si="1169"/>
        <v>0</v>
      </c>
      <c r="T1520" s="29">
        <f t="shared" si="1170"/>
        <v>33.712500000000006</v>
      </c>
      <c r="U1520" s="29"/>
      <c r="V1520" s="29"/>
      <c r="W1520" s="29"/>
      <c r="X1520" s="29"/>
    </row>
    <row r="1521" spans="1:24" x14ac:dyDescent="0.25">
      <c r="A1521" s="6">
        <v>2390</v>
      </c>
      <c r="B1521" s="30">
        <v>1516</v>
      </c>
      <c r="C1521" s="30"/>
      <c r="D1521" s="12"/>
      <c r="E1521" s="12" t="s">
        <v>453</v>
      </c>
      <c r="F1521" s="17" t="s">
        <v>1548</v>
      </c>
      <c r="G1521" s="13">
        <v>24</v>
      </c>
      <c r="H1521" s="14">
        <v>63.948</v>
      </c>
      <c r="I1521" s="14">
        <v>8.6999999999999993</v>
      </c>
      <c r="J1521" s="9" t="s">
        <v>1999</v>
      </c>
      <c r="K1521" s="29"/>
      <c r="L1521" s="29"/>
      <c r="M1521" s="29"/>
      <c r="N1521" s="14"/>
      <c r="O1521" s="29"/>
      <c r="P1521" s="29"/>
      <c r="Q1521" s="29"/>
      <c r="R1521" s="29"/>
      <c r="S1521" s="29">
        <f t="shared" si="1169"/>
        <v>0</v>
      </c>
      <c r="T1521" s="29">
        <f t="shared" si="1170"/>
        <v>8.6999999999999993</v>
      </c>
      <c r="U1521" s="29"/>
      <c r="V1521" s="29"/>
      <c r="W1521" s="29"/>
      <c r="X1521" s="29"/>
    </row>
    <row r="1522" spans="1:24" x14ac:dyDescent="0.25">
      <c r="A1522" s="6">
        <v>2391</v>
      </c>
      <c r="B1522" s="30">
        <v>1517</v>
      </c>
      <c r="C1522" s="30"/>
      <c r="D1522" s="12"/>
      <c r="E1522" s="12" t="s">
        <v>453</v>
      </c>
      <c r="F1522" s="17" t="s">
        <v>1549</v>
      </c>
      <c r="G1522" s="13">
        <v>59</v>
      </c>
      <c r="H1522" s="14">
        <v>157.20549999999997</v>
      </c>
      <c r="I1522" s="14">
        <v>21.387500000000003</v>
      </c>
      <c r="J1522" s="9" t="s">
        <v>1999</v>
      </c>
      <c r="K1522" s="29"/>
      <c r="L1522" s="29"/>
      <c r="M1522" s="29"/>
      <c r="N1522" s="14"/>
      <c r="O1522" s="29"/>
      <c r="P1522" s="29"/>
      <c r="Q1522" s="29"/>
      <c r="R1522" s="29"/>
      <c r="S1522" s="29">
        <f t="shared" si="1169"/>
        <v>0</v>
      </c>
      <c r="T1522" s="29">
        <f t="shared" si="1170"/>
        <v>21.387500000000003</v>
      </c>
      <c r="U1522" s="29"/>
      <c r="V1522" s="29"/>
      <c r="W1522" s="29"/>
      <c r="X1522" s="29"/>
    </row>
    <row r="1523" spans="1:24" x14ac:dyDescent="0.25">
      <c r="A1523" s="6">
        <v>2392</v>
      </c>
      <c r="B1523" s="30">
        <v>1518</v>
      </c>
      <c r="C1523" s="30"/>
      <c r="D1523" s="12"/>
      <c r="E1523" s="12" t="s">
        <v>454</v>
      </c>
      <c r="F1523" s="17" t="s">
        <v>1071</v>
      </c>
      <c r="G1523" s="13">
        <v>1</v>
      </c>
      <c r="H1523" s="14">
        <v>2.6644999999999994</v>
      </c>
      <c r="I1523" s="14">
        <v>0.36250000000000004</v>
      </c>
      <c r="J1523" s="9" t="s">
        <v>1999</v>
      </c>
      <c r="K1523" s="29"/>
      <c r="L1523" s="29"/>
      <c r="M1523" s="29"/>
      <c r="N1523" s="14"/>
      <c r="O1523" s="29"/>
      <c r="P1523" s="29"/>
      <c r="Q1523" s="29"/>
      <c r="R1523" s="29"/>
      <c r="S1523" s="29">
        <f t="shared" si="1169"/>
        <v>0</v>
      </c>
      <c r="T1523" s="29">
        <f t="shared" si="1170"/>
        <v>0.36250000000000004</v>
      </c>
      <c r="U1523" s="29"/>
      <c r="V1523" s="29"/>
      <c r="W1523" s="29"/>
      <c r="X1523" s="29"/>
    </row>
    <row r="1524" spans="1:24" x14ac:dyDescent="0.25">
      <c r="A1524" s="6">
        <v>2393</v>
      </c>
      <c r="B1524" s="30">
        <v>1519</v>
      </c>
      <c r="C1524" s="30"/>
      <c r="D1524" s="12"/>
      <c r="E1524" s="12" t="s">
        <v>454</v>
      </c>
      <c r="F1524" s="17" t="s">
        <v>1072</v>
      </c>
      <c r="G1524" s="13">
        <v>28</v>
      </c>
      <c r="H1524" s="14">
        <v>74.605999999999995</v>
      </c>
      <c r="I1524" s="14">
        <v>10.15</v>
      </c>
      <c r="J1524" s="9" t="s">
        <v>1999</v>
      </c>
      <c r="K1524" s="29"/>
      <c r="L1524" s="29"/>
      <c r="M1524" s="29"/>
      <c r="N1524" s="14"/>
      <c r="O1524" s="29"/>
      <c r="P1524" s="29"/>
      <c r="Q1524" s="29"/>
      <c r="R1524" s="29"/>
      <c r="S1524" s="29">
        <f t="shared" si="1169"/>
        <v>0</v>
      </c>
      <c r="T1524" s="29">
        <f t="shared" si="1170"/>
        <v>10.15</v>
      </c>
      <c r="U1524" s="29"/>
      <c r="V1524" s="29"/>
      <c r="W1524" s="29"/>
      <c r="X1524" s="29"/>
    </row>
    <row r="1525" spans="1:24" x14ac:dyDescent="0.25">
      <c r="A1525" s="6">
        <v>2394</v>
      </c>
      <c r="B1525" s="30">
        <v>1520</v>
      </c>
      <c r="C1525" s="30"/>
      <c r="D1525" s="12"/>
      <c r="E1525" s="12" t="s">
        <v>454</v>
      </c>
      <c r="F1525" s="17" t="s">
        <v>1073</v>
      </c>
      <c r="G1525" s="13">
        <v>39</v>
      </c>
      <c r="H1525" s="14">
        <v>103.91549999999999</v>
      </c>
      <c r="I1525" s="14">
        <v>14.137500000000001</v>
      </c>
      <c r="J1525" s="9" t="s">
        <v>1999</v>
      </c>
      <c r="K1525" s="29"/>
      <c r="L1525" s="29"/>
      <c r="M1525" s="29"/>
      <c r="N1525" s="14"/>
      <c r="O1525" s="29"/>
      <c r="P1525" s="29"/>
      <c r="Q1525" s="29"/>
      <c r="R1525" s="29"/>
      <c r="S1525" s="29">
        <f t="shared" si="1169"/>
        <v>0</v>
      </c>
      <c r="T1525" s="29">
        <f t="shared" si="1170"/>
        <v>14.137500000000001</v>
      </c>
      <c r="U1525" s="29"/>
      <c r="V1525" s="29"/>
      <c r="W1525" s="29"/>
      <c r="X1525" s="29"/>
    </row>
    <row r="1526" spans="1:24" s="10" customFormat="1" x14ac:dyDescent="0.25">
      <c r="A1526" s="6">
        <v>2395</v>
      </c>
      <c r="B1526" s="30">
        <v>1521</v>
      </c>
      <c r="C1526" s="30"/>
      <c r="D1526" s="15" t="s">
        <v>323</v>
      </c>
      <c r="E1526" s="15"/>
      <c r="F1526" s="9"/>
      <c r="G1526" s="16">
        <v>1591</v>
      </c>
      <c r="H1526" s="9">
        <v>4397.9549999999999</v>
      </c>
      <c r="I1526" s="9">
        <v>597.24400000000003</v>
      </c>
      <c r="J1526" s="9" t="s">
        <v>1999</v>
      </c>
      <c r="K1526" s="21"/>
      <c r="L1526" s="21"/>
      <c r="M1526" s="21"/>
      <c r="N1526" s="21">
        <f t="shared" ref="N1526" si="1171">SUM(N1527:N1530)</f>
        <v>0</v>
      </c>
      <c r="O1526" s="21"/>
      <c r="P1526" s="21"/>
      <c r="Q1526" s="21"/>
      <c r="R1526" s="21"/>
      <c r="S1526" s="21">
        <f t="shared" ref="S1526:T1526" si="1172">SUM(S1527:S1530)</f>
        <v>0</v>
      </c>
      <c r="T1526" s="21">
        <f t="shared" si="1172"/>
        <v>597.24400000000003</v>
      </c>
      <c r="U1526" s="21"/>
      <c r="V1526" s="21"/>
      <c r="W1526" s="21"/>
      <c r="X1526" s="21"/>
    </row>
    <row r="1527" spans="1:24" ht="31.5" customHeight="1" x14ac:dyDescent="0.25">
      <c r="A1527" s="6">
        <v>2396</v>
      </c>
      <c r="B1527" s="30">
        <v>1522</v>
      </c>
      <c r="C1527" s="30"/>
      <c r="D1527" s="12"/>
      <c r="E1527" s="12" t="s">
        <v>531</v>
      </c>
      <c r="F1527" s="17" t="s">
        <v>1074</v>
      </c>
      <c r="G1527" s="13">
        <v>1519</v>
      </c>
      <c r="H1527" s="14">
        <v>4206.1109999999999</v>
      </c>
      <c r="I1527" s="14">
        <v>571.14400000000001</v>
      </c>
      <c r="J1527" s="9" t="s">
        <v>1999</v>
      </c>
      <c r="K1527" s="29"/>
      <c r="L1527" s="29"/>
      <c r="M1527" s="29"/>
      <c r="N1527" s="14"/>
      <c r="O1527" s="29"/>
      <c r="P1527" s="29"/>
      <c r="Q1527" s="29"/>
      <c r="R1527" s="29"/>
      <c r="S1527" s="29">
        <f t="shared" ref="S1527:S1530" si="1173">N1527/100*R1527</f>
        <v>0</v>
      </c>
      <c r="T1527" s="29">
        <f t="shared" ref="T1527:T1530" si="1174">I1527-S1527</f>
        <v>571.14400000000001</v>
      </c>
      <c r="U1527" s="29"/>
      <c r="V1527" s="29"/>
      <c r="W1527" s="29"/>
      <c r="X1527" s="29"/>
    </row>
    <row r="1528" spans="1:24" x14ac:dyDescent="0.25">
      <c r="A1528" s="6">
        <v>2397</v>
      </c>
      <c r="B1528" s="30">
        <v>1523</v>
      </c>
      <c r="C1528" s="30"/>
      <c r="D1528" s="12"/>
      <c r="E1528" s="12" t="s">
        <v>454</v>
      </c>
      <c r="F1528" s="17" t="s">
        <v>1075</v>
      </c>
      <c r="G1528" s="13">
        <v>22</v>
      </c>
      <c r="H1528" s="14">
        <v>58.619</v>
      </c>
      <c r="I1528" s="14">
        <v>7.9749999999999996</v>
      </c>
      <c r="J1528" s="9" t="s">
        <v>1999</v>
      </c>
      <c r="K1528" s="29"/>
      <c r="L1528" s="29"/>
      <c r="M1528" s="29"/>
      <c r="N1528" s="14"/>
      <c r="O1528" s="29"/>
      <c r="P1528" s="29"/>
      <c r="Q1528" s="29"/>
      <c r="R1528" s="29"/>
      <c r="S1528" s="29">
        <f t="shared" si="1173"/>
        <v>0</v>
      </c>
      <c r="T1528" s="29">
        <f t="shared" si="1174"/>
        <v>7.9749999999999996</v>
      </c>
      <c r="U1528" s="29"/>
      <c r="V1528" s="29"/>
      <c r="W1528" s="29"/>
      <c r="X1528" s="29"/>
    </row>
    <row r="1529" spans="1:24" x14ac:dyDescent="0.25">
      <c r="A1529" s="6">
        <v>2398</v>
      </c>
      <c r="B1529" s="30">
        <v>1524</v>
      </c>
      <c r="C1529" s="30"/>
      <c r="D1529" s="12"/>
      <c r="E1529" s="12" t="s">
        <v>458</v>
      </c>
      <c r="F1529" s="17" t="s">
        <v>1550</v>
      </c>
      <c r="G1529" s="13">
        <v>6</v>
      </c>
      <c r="H1529" s="14">
        <v>15.987</v>
      </c>
      <c r="I1529" s="14">
        <v>2.1749999999999998</v>
      </c>
      <c r="J1529" s="9" t="s">
        <v>1999</v>
      </c>
      <c r="K1529" s="29"/>
      <c r="L1529" s="29"/>
      <c r="M1529" s="29"/>
      <c r="N1529" s="14"/>
      <c r="O1529" s="29"/>
      <c r="P1529" s="29"/>
      <c r="Q1529" s="29"/>
      <c r="R1529" s="29"/>
      <c r="S1529" s="29">
        <f t="shared" si="1173"/>
        <v>0</v>
      </c>
      <c r="T1529" s="29">
        <f t="shared" si="1174"/>
        <v>2.1749999999999998</v>
      </c>
      <c r="U1529" s="29"/>
      <c r="V1529" s="29"/>
      <c r="W1529" s="29"/>
      <c r="X1529" s="29"/>
    </row>
    <row r="1530" spans="1:24" x14ac:dyDescent="0.25">
      <c r="A1530" s="6">
        <v>2399</v>
      </c>
      <c r="B1530" s="30">
        <v>1525</v>
      </c>
      <c r="C1530" s="30"/>
      <c r="D1530" s="12"/>
      <c r="E1530" s="12" t="s">
        <v>458</v>
      </c>
      <c r="F1530" s="17" t="s">
        <v>1551</v>
      </c>
      <c r="G1530" s="13">
        <v>44</v>
      </c>
      <c r="H1530" s="14">
        <v>117.238</v>
      </c>
      <c r="I1530" s="14">
        <v>15.95</v>
      </c>
      <c r="J1530" s="9" t="s">
        <v>1999</v>
      </c>
      <c r="K1530" s="29"/>
      <c r="L1530" s="29"/>
      <c r="M1530" s="29"/>
      <c r="N1530" s="14"/>
      <c r="O1530" s="29"/>
      <c r="P1530" s="29"/>
      <c r="Q1530" s="29"/>
      <c r="R1530" s="29"/>
      <c r="S1530" s="29">
        <f t="shared" si="1173"/>
        <v>0</v>
      </c>
      <c r="T1530" s="29">
        <f t="shared" si="1174"/>
        <v>15.95</v>
      </c>
      <c r="U1530" s="29"/>
      <c r="V1530" s="29"/>
      <c r="W1530" s="29"/>
      <c r="X1530" s="29"/>
    </row>
    <row r="1531" spans="1:24" s="10" customFormat="1" x14ac:dyDescent="0.25">
      <c r="A1531" s="6">
        <v>2400</v>
      </c>
      <c r="B1531" s="30">
        <v>1526</v>
      </c>
      <c r="C1531" s="30"/>
      <c r="D1531" s="15" t="s">
        <v>324</v>
      </c>
      <c r="E1531" s="15"/>
      <c r="F1531" s="9"/>
      <c r="G1531" s="16">
        <v>678</v>
      </c>
      <c r="H1531" s="9">
        <v>1806.5309999999999</v>
      </c>
      <c r="I1531" s="9">
        <v>245.77499999999998</v>
      </c>
      <c r="J1531" s="9" t="s">
        <v>1999</v>
      </c>
      <c r="K1531" s="21"/>
      <c r="L1531" s="21"/>
      <c r="M1531" s="21"/>
      <c r="N1531" s="21">
        <f t="shared" ref="N1531" si="1175">SUM(N1532)</f>
        <v>0</v>
      </c>
      <c r="O1531" s="21"/>
      <c r="P1531" s="21"/>
      <c r="Q1531" s="21"/>
      <c r="R1531" s="21"/>
      <c r="S1531" s="21">
        <f t="shared" ref="S1531:T1531" si="1176">SUM(S1532)</f>
        <v>0</v>
      </c>
      <c r="T1531" s="21">
        <f t="shared" si="1176"/>
        <v>245.77499999999998</v>
      </c>
      <c r="U1531" s="21"/>
      <c r="V1531" s="21"/>
      <c r="W1531" s="21"/>
      <c r="X1531" s="21"/>
    </row>
    <row r="1532" spans="1:24" x14ac:dyDescent="0.25">
      <c r="A1532" s="6">
        <v>2401</v>
      </c>
      <c r="B1532" s="30">
        <v>1527</v>
      </c>
      <c r="C1532" s="30"/>
      <c r="D1532" s="12"/>
      <c r="E1532" s="12" t="s">
        <v>455</v>
      </c>
      <c r="F1532" s="17" t="s">
        <v>1890</v>
      </c>
      <c r="G1532" s="13">
        <v>678</v>
      </c>
      <c r="H1532" s="14">
        <v>1806.5309999999999</v>
      </c>
      <c r="I1532" s="14">
        <v>245.77499999999998</v>
      </c>
      <c r="J1532" s="9" t="s">
        <v>1999</v>
      </c>
      <c r="K1532" s="29"/>
      <c r="L1532" s="29"/>
      <c r="M1532" s="29"/>
      <c r="N1532" s="14"/>
      <c r="O1532" s="29"/>
      <c r="P1532" s="29"/>
      <c r="Q1532" s="29"/>
      <c r="R1532" s="29"/>
      <c r="S1532" s="29">
        <f>N1532/100*R1532</f>
        <v>0</v>
      </c>
      <c r="T1532" s="29">
        <f>I1532-S1532</f>
        <v>245.77499999999998</v>
      </c>
      <c r="U1532" s="29"/>
      <c r="V1532" s="29"/>
      <c r="W1532" s="29"/>
      <c r="X1532" s="29"/>
    </row>
    <row r="1533" spans="1:24" s="10" customFormat="1" ht="17.25" customHeight="1" x14ac:dyDescent="0.25">
      <c r="A1533" s="6">
        <v>2402</v>
      </c>
      <c r="B1533" s="30">
        <v>1528</v>
      </c>
      <c r="C1533" s="30"/>
      <c r="D1533" s="15" t="s">
        <v>325</v>
      </c>
      <c r="E1533" s="15"/>
      <c r="F1533" s="9"/>
      <c r="G1533" s="16">
        <v>3833</v>
      </c>
      <c r="H1533" s="9">
        <v>10201.697999999999</v>
      </c>
      <c r="I1533" s="9">
        <v>1291.2214999999999</v>
      </c>
      <c r="J1533" s="9" t="s">
        <v>1999</v>
      </c>
      <c r="K1533" s="21"/>
      <c r="L1533" s="21"/>
      <c r="M1533" s="21"/>
      <c r="N1533" s="21">
        <f t="shared" ref="N1533" si="1177">SUM(N1534:N1535)</f>
        <v>0</v>
      </c>
      <c r="O1533" s="21"/>
      <c r="P1533" s="21"/>
      <c r="Q1533" s="21"/>
      <c r="R1533" s="21"/>
      <c r="S1533" s="21">
        <f t="shared" ref="S1533:T1533" si="1178">SUM(S1534:S1535)</f>
        <v>0</v>
      </c>
      <c r="T1533" s="21">
        <f t="shared" si="1178"/>
        <v>1291.2214999999999</v>
      </c>
      <c r="U1533" s="21"/>
      <c r="V1533" s="21"/>
      <c r="W1533" s="21"/>
      <c r="X1533" s="21"/>
    </row>
    <row r="1534" spans="1:24" x14ac:dyDescent="0.25">
      <c r="A1534" s="6">
        <v>2403</v>
      </c>
      <c r="B1534" s="30">
        <v>1529</v>
      </c>
      <c r="C1534" s="30"/>
      <c r="D1534" s="12"/>
      <c r="E1534" s="12" t="s">
        <v>455</v>
      </c>
      <c r="F1534" s="17" t="s">
        <v>1891</v>
      </c>
      <c r="G1534" s="13">
        <v>3741</v>
      </c>
      <c r="H1534" s="14">
        <v>9956.5639999999985</v>
      </c>
      <c r="I1534" s="14">
        <v>1257.8715</v>
      </c>
      <c r="J1534" s="9" t="s">
        <v>1999</v>
      </c>
      <c r="K1534" s="29"/>
      <c r="L1534" s="29"/>
      <c r="M1534" s="29"/>
      <c r="N1534" s="14"/>
      <c r="O1534" s="29"/>
      <c r="P1534" s="29"/>
      <c r="Q1534" s="29"/>
      <c r="R1534" s="29"/>
      <c r="S1534" s="29">
        <f t="shared" ref="S1534:S1535" si="1179">N1534/100*R1534</f>
        <v>0</v>
      </c>
      <c r="T1534" s="29">
        <f t="shared" ref="T1534:T1535" si="1180">I1534-S1534</f>
        <v>1257.8715</v>
      </c>
      <c r="U1534" s="29"/>
      <c r="V1534" s="29"/>
      <c r="W1534" s="29"/>
      <c r="X1534" s="29"/>
    </row>
    <row r="1535" spans="1:24" x14ac:dyDescent="0.25">
      <c r="A1535" s="6">
        <v>2404</v>
      </c>
      <c r="B1535" s="30">
        <v>1530</v>
      </c>
      <c r="C1535" s="30"/>
      <c r="D1535" s="12"/>
      <c r="E1535" s="12" t="s">
        <v>454</v>
      </c>
      <c r="F1535" s="17" t="s">
        <v>1076</v>
      </c>
      <c r="G1535" s="13">
        <v>92</v>
      </c>
      <c r="H1535" s="14">
        <v>245.13399999999996</v>
      </c>
      <c r="I1535" s="14">
        <v>33.35</v>
      </c>
      <c r="J1535" s="9" t="s">
        <v>1999</v>
      </c>
      <c r="K1535" s="29"/>
      <c r="L1535" s="29"/>
      <c r="M1535" s="29"/>
      <c r="N1535" s="14"/>
      <c r="O1535" s="29"/>
      <c r="P1535" s="29"/>
      <c r="Q1535" s="29"/>
      <c r="R1535" s="29"/>
      <c r="S1535" s="29">
        <f t="shared" si="1179"/>
        <v>0</v>
      </c>
      <c r="T1535" s="29">
        <f t="shared" si="1180"/>
        <v>33.35</v>
      </c>
      <c r="U1535" s="29"/>
      <c r="V1535" s="29"/>
      <c r="W1535" s="29"/>
      <c r="X1535" s="29"/>
    </row>
    <row r="1536" spans="1:24" s="10" customFormat="1" x14ac:dyDescent="0.25">
      <c r="A1536" s="6">
        <v>2405</v>
      </c>
      <c r="B1536" s="30">
        <v>1531</v>
      </c>
      <c r="C1536" s="30"/>
      <c r="D1536" s="15" t="s">
        <v>326</v>
      </c>
      <c r="E1536" s="15"/>
      <c r="F1536" s="20"/>
      <c r="G1536" s="16">
        <v>1565</v>
      </c>
      <c r="H1536" s="9">
        <v>4169.9425000000001</v>
      </c>
      <c r="I1536" s="9">
        <v>567.3125</v>
      </c>
      <c r="J1536" s="9" t="s">
        <v>1999</v>
      </c>
      <c r="K1536" s="21"/>
      <c r="L1536" s="21"/>
      <c r="M1536" s="21"/>
      <c r="N1536" s="21">
        <f t="shared" ref="N1536" si="1181">SUM(N1537:N1540)</f>
        <v>0</v>
      </c>
      <c r="O1536" s="21"/>
      <c r="P1536" s="21"/>
      <c r="Q1536" s="21"/>
      <c r="R1536" s="21"/>
      <c r="S1536" s="21">
        <f t="shared" ref="S1536:T1536" si="1182">SUM(S1537:S1540)</f>
        <v>0</v>
      </c>
      <c r="T1536" s="21">
        <f t="shared" si="1182"/>
        <v>567.3125</v>
      </c>
      <c r="U1536" s="21"/>
      <c r="V1536" s="21"/>
      <c r="W1536" s="21"/>
      <c r="X1536" s="21"/>
    </row>
    <row r="1537" spans="1:24" x14ac:dyDescent="0.25">
      <c r="A1537" s="6">
        <v>2406</v>
      </c>
      <c r="B1537" s="30">
        <v>1532</v>
      </c>
      <c r="C1537" s="30"/>
      <c r="D1537" s="12"/>
      <c r="E1537" s="12" t="s">
        <v>455</v>
      </c>
      <c r="F1537" s="17" t="s">
        <v>1892</v>
      </c>
      <c r="G1537" s="13">
        <v>637</v>
      </c>
      <c r="H1537" s="14">
        <v>1697.2864999999997</v>
      </c>
      <c r="I1537" s="14">
        <v>230.91250000000002</v>
      </c>
      <c r="J1537" s="9" t="s">
        <v>1999</v>
      </c>
      <c r="K1537" s="29"/>
      <c r="L1537" s="29"/>
      <c r="M1537" s="29"/>
      <c r="N1537" s="14"/>
      <c r="O1537" s="29"/>
      <c r="P1537" s="29"/>
      <c r="Q1537" s="29"/>
      <c r="R1537" s="29"/>
      <c r="S1537" s="29">
        <f t="shared" ref="S1537:S1540" si="1183">N1537/100*R1537</f>
        <v>0</v>
      </c>
      <c r="T1537" s="29">
        <f t="shared" ref="T1537:T1540" si="1184">I1537-S1537</f>
        <v>230.91250000000002</v>
      </c>
      <c r="U1537" s="29"/>
      <c r="V1537" s="29"/>
      <c r="W1537" s="29"/>
      <c r="X1537" s="29"/>
    </row>
    <row r="1538" spans="1:24" x14ac:dyDescent="0.25">
      <c r="A1538" s="6">
        <v>2407</v>
      </c>
      <c r="B1538" s="30">
        <v>1533</v>
      </c>
      <c r="C1538" s="30"/>
      <c r="D1538" s="12"/>
      <c r="E1538" s="12" t="s">
        <v>453</v>
      </c>
      <c r="F1538" s="17" t="s">
        <v>1552</v>
      </c>
      <c r="G1538" s="13">
        <v>231</v>
      </c>
      <c r="H1538" s="14">
        <v>615.4994999999999</v>
      </c>
      <c r="I1538" s="14">
        <v>83.737499999999997</v>
      </c>
      <c r="J1538" s="9" t="s">
        <v>1999</v>
      </c>
      <c r="K1538" s="29"/>
      <c r="L1538" s="29"/>
      <c r="M1538" s="29"/>
      <c r="N1538" s="14"/>
      <c r="O1538" s="29"/>
      <c r="P1538" s="29"/>
      <c r="Q1538" s="29"/>
      <c r="R1538" s="29"/>
      <c r="S1538" s="29">
        <f t="shared" si="1183"/>
        <v>0</v>
      </c>
      <c r="T1538" s="29">
        <f t="shared" si="1184"/>
        <v>83.737499999999997</v>
      </c>
      <c r="U1538" s="29"/>
      <c r="V1538" s="29"/>
      <c r="W1538" s="29"/>
      <c r="X1538" s="29"/>
    </row>
    <row r="1539" spans="1:24" x14ac:dyDescent="0.25">
      <c r="A1539" s="6">
        <v>2408</v>
      </c>
      <c r="B1539" s="30">
        <v>1534</v>
      </c>
      <c r="C1539" s="30"/>
      <c r="D1539" s="12"/>
      <c r="E1539" s="12" t="s">
        <v>454</v>
      </c>
      <c r="F1539" s="17" t="s">
        <v>1077</v>
      </c>
      <c r="G1539" s="13">
        <v>494</v>
      </c>
      <c r="H1539" s="14">
        <v>1316.2630000000001</v>
      </c>
      <c r="I1539" s="14">
        <v>179.07500000000002</v>
      </c>
      <c r="J1539" s="9" t="s">
        <v>1999</v>
      </c>
      <c r="K1539" s="29"/>
      <c r="L1539" s="29"/>
      <c r="M1539" s="29"/>
      <c r="N1539" s="14"/>
      <c r="O1539" s="29"/>
      <c r="P1539" s="29"/>
      <c r="Q1539" s="29"/>
      <c r="R1539" s="29"/>
      <c r="S1539" s="29">
        <f t="shared" si="1183"/>
        <v>0</v>
      </c>
      <c r="T1539" s="29">
        <f t="shared" si="1184"/>
        <v>179.07500000000002</v>
      </c>
      <c r="U1539" s="29"/>
      <c r="V1539" s="29"/>
      <c r="W1539" s="29"/>
      <c r="X1539" s="29"/>
    </row>
    <row r="1540" spans="1:24" x14ac:dyDescent="0.25">
      <c r="A1540" s="6">
        <v>2409</v>
      </c>
      <c r="B1540" s="30">
        <v>1535</v>
      </c>
      <c r="C1540" s="30"/>
      <c r="D1540" s="12"/>
      <c r="E1540" s="12" t="s">
        <v>454</v>
      </c>
      <c r="F1540" s="17" t="s">
        <v>1078</v>
      </c>
      <c r="G1540" s="13">
        <v>203</v>
      </c>
      <c r="H1540" s="14">
        <v>540.89350000000002</v>
      </c>
      <c r="I1540" s="14">
        <v>73.587500000000006</v>
      </c>
      <c r="J1540" s="9" t="s">
        <v>1999</v>
      </c>
      <c r="K1540" s="29"/>
      <c r="L1540" s="29"/>
      <c r="M1540" s="29"/>
      <c r="N1540" s="14"/>
      <c r="O1540" s="29"/>
      <c r="P1540" s="29"/>
      <c r="Q1540" s="29"/>
      <c r="R1540" s="29"/>
      <c r="S1540" s="29">
        <f t="shared" si="1183"/>
        <v>0</v>
      </c>
      <c r="T1540" s="29">
        <f t="shared" si="1184"/>
        <v>73.587500000000006</v>
      </c>
      <c r="U1540" s="29"/>
      <c r="V1540" s="29"/>
      <c r="W1540" s="29"/>
      <c r="X1540" s="29"/>
    </row>
    <row r="1541" spans="1:24" s="10" customFormat="1" x14ac:dyDescent="0.25">
      <c r="A1541" s="6">
        <v>2410</v>
      </c>
      <c r="B1541" s="30">
        <v>1536</v>
      </c>
      <c r="C1541" s="30"/>
      <c r="D1541" s="15" t="s">
        <v>327</v>
      </c>
      <c r="E1541" s="15"/>
      <c r="F1541" s="15"/>
      <c r="G1541" s="16">
        <v>3672</v>
      </c>
      <c r="H1541" s="9">
        <v>10160.661999999998</v>
      </c>
      <c r="I1541" s="9">
        <v>1379.7540000000004</v>
      </c>
      <c r="J1541" s="9" t="s">
        <v>1999</v>
      </c>
      <c r="K1541" s="21"/>
      <c r="L1541" s="21"/>
      <c r="M1541" s="21"/>
      <c r="N1541" s="21">
        <f t="shared" ref="N1541" si="1185">SUM(N1542:N1543)</f>
        <v>0</v>
      </c>
      <c r="O1541" s="21"/>
      <c r="P1541" s="21"/>
      <c r="Q1541" s="21"/>
      <c r="R1541" s="21"/>
      <c r="S1541" s="21">
        <f t="shared" ref="S1541:T1541" si="1186">SUM(S1542:S1543)</f>
        <v>0</v>
      </c>
      <c r="T1541" s="21">
        <f t="shared" si="1186"/>
        <v>1379.7540000000004</v>
      </c>
      <c r="U1541" s="21"/>
      <c r="V1541" s="21"/>
      <c r="W1541" s="21"/>
      <c r="X1541" s="21"/>
    </row>
    <row r="1542" spans="1:24" x14ac:dyDescent="0.25">
      <c r="A1542" s="6">
        <v>2411</v>
      </c>
      <c r="B1542" s="30">
        <v>1537</v>
      </c>
      <c r="C1542" s="30"/>
      <c r="D1542" s="12"/>
      <c r="E1542" s="12" t="s">
        <v>455</v>
      </c>
      <c r="F1542" s="17" t="s">
        <v>1893</v>
      </c>
      <c r="G1542" s="13">
        <v>3604</v>
      </c>
      <c r="H1542" s="14">
        <v>9979.4759999999987</v>
      </c>
      <c r="I1542" s="14">
        <v>1355.1040000000003</v>
      </c>
      <c r="J1542" s="9" t="s">
        <v>1999</v>
      </c>
      <c r="K1542" s="29"/>
      <c r="L1542" s="29"/>
      <c r="M1542" s="29"/>
      <c r="N1542" s="14"/>
      <c r="O1542" s="29"/>
      <c r="P1542" s="29"/>
      <c r="Q1542" s="29"/>
      <c r="R1542" s="29"/>
      <c r="S1542" s="29">
        <f t="shared" ref="S1542:S1543" si="1187">N1542/100*R1542</f>
        <v>0</v>
      </c>
      <c r="T1542" s="29">
        <f t="shared" ref="T1542:T1543" si="1188">I1542-S1542</f>
        <v>1355.1040000000003</v>
      </c>
      <c r="U1542" s="29"/>
      <c r="V1542" s="29"/>
      <c r="W1542" s="29"/>
      <c r="X1542" s="29"/>
    </row>
    <row r="1543" spans="1:24" x14ac:dyDescent="0.25">
      <c r="A1543" s="6">
        <v>2412</v>
      </c>
      <c r="B1543" s="30">
        <v>1538</v>
      </c>
      <c r="C1543" s="30"/>
      <c r="D1543" s="12"/>
      <c r="E1543" s="12" t="s">
        <v>454</v>
      </c>
      <c r="F1543" s="17" t="s">
        <v>1079</v>
      </c>
      <c r="G1543" s="13">
        <v>68</v>
      </c>
      <c r="H1543" s="14">
        <v>181.18600000000001</v>
      </c>
      <c r="I1543" s="14">
        <v>24.65</v>
      </c>
      <c r="J1543" s="9" t="s">
        <v>1999</v>
      </c>
      <c r="K1543" s="29"/>
      <c r="L1543" s="29"/>
      <c r="M1543" s="29"/>
      <c r="N1543" s="14"/>
      <c r="O1543" s="29"/>
      <c r="P1543" s="29"/>
      <c r="Q1543" s="29"/>
      <c r="R1543" s="29"/>
      <c r="S1543" s="29">
        <f t="shared" si="1187"/>
        <v>0</v>
      </c>
      <c r="T1543" s="29">
        <f t="shared" si="1188"/>
        <v>24.65</v>
      </c>
      <c r="U1543" s="29"/>
      <c r="V1543" s="29"/>
      <c r="W1543" s="29"/>
      <c r="X1543" s="29"/>
    </row>
    <row r="1544" spans="1:24" s="10" customFormat="1" x14ac:dyDescent="0.25">
      <c r="A1544" s="6">
        <v>2413</v>
      </c>
      <c r="B1544" s="30">
        <v>1539</v>
      </c>
      <c r="C1544" s="30"/>
      <c r="D1544" s="15" t="s">
        <v>328</v>
      </c>
      <c r="E1544" s="15"/>
      <c r="F1544" s="15"/>
      <c r="G1544" s="16">
        <v>658</v>
      </c>
      <c r="H1544" s="9">
        <v>1727.0960000000002</v>
      </c>
      <c r="I1544" s="9">
        <v>228.91750000000005</v>
      </c>
      <c r="J1544" s="9" t="s">
        <v>1999</v>
      </c>
      <c r="K1544" s="21"/>
      <c r="L1544" s="21"/>
      <c r="M1544" s="21"/>
      <c r="N1544" s="21">
        <f t="shared" ref="N1544" si="1189">SUM(N1545:N1548)</f>
        <v>0</v>
      </c>
      <c r="O1544" s="21"/>
      <c r="P1544" s="21"/>
      <c r="Q1544" s="21"/>
      <c r="R1544" s="21"/>
      <c r="S1544" s="21">
        <f t="shared" ref="S1544:T1544" si="1190">SUM(S1545:S1548)</f>
        <v>0</v>
      </c>
      <c r="T1544" s="21">
        <f t="shared" si="1190"/>
        <v>228.91750000000005</v>
      </c>
      <c r="U1544" s="21"/>
      <c r="V1544" s="21"/>
      <c r="W1544" s="21"/>
      <c r="X1544" s="21"/>
    </row>
    <row r="1545" spans="1:24" x14ac:dyDescent="0.25">
      <c r="A1545" s="6">
        <v>2414</v>
      </c>
      <c r="B1545" s="30">
        <v>1540</v>
      </c>
      <c r="C1545" s="30"/>
      <c r="D1545" s="12"/>
      <c r="E1545" s="12" t="s">
        <v>455</v>
      </c>
      <c r="F1545" s="17" t="s">
        <v>1894</v>
      </c>
      <c r="G1545" s="13">
        <v>505</v>
      </c>
      <c r="H1545" s="14">
        <v>1319.4275</v>
      </c>
      <c r="I1545" s="14">
        <v>173.45500000000004</v>
      </c>
      <c r="J1545" s="9" t="s">
        <v>1999</v>
      </c>
      <c r="K1545" s="29"/>
      <c r="L1545" s="29"/>
      <c r="M1545" s="29"/>
      <c r="N1545" s="14"/>
      <c r="O1545" s="29"/>
      <c r="P1545" s="29"/>
      <c r="Q1545" s="29"/>
      <c r="R1545" s="29"/>
      <c r="S1545" s="29">
        <f t="shared" ref="S1545:S1548" si="1191">N1545/100*R1545</f>
        <v>0</v>
      </c>
      <c r="T1545" s="29">
        <f t="shared" ref="T1545:T1548" si="1192">I1545-S1545</f>
        <v>173.45500000000004</v>
      </c>
      <c r="U1545" s="29"/>
      <c r="V1545" s="29"/>
      <c r="W1545" s="29"/>
      <c r="X1545" s="29"/>
    </row>
    <row r="1546" spans="1:24" x14ac:dyDescent="0.25">
      <c r="A1546" s="6">
        <v>2415</v>
      </c>
      <c r="B1546" s="30">
        <v>1541</v>
      </c>
      <c r="C1546" s="30"/>
      <c r="D1546" s="12"/>
      <c r="E1546" s="12" t="s">
        <v>453</v>
      </c>
      <c r="F1546" s="17" t="s">
        <v>1553</v>
      </c>
      <c r="G1546" s="13">
        <v>57</v>
      </c>
      <c r="H1546" s="14">
        <v>151.87649999999999</v>
      </c>
      <c r="I1546" s="14">
        <v>20.662500000000001</v>
      </c>
      <c r="J1546" s="9" t="s">
        <v>1999</v>
      </c>
      <c r="K1546" s="29"/>
      <c r="L1546" s="29"/>
      <c r="M1546" s="29"/>
      <c r="N1546" s="14"/>
      <c r="O1546" s="29"/>
      <c r="P1546" s="29"/>
      <c r="Q1546" s="29"/>
      <c r="R1546" s="29"/>
      <c r="S1546" s="29">
        <f t="shared" si="1191"/>
        <v>0</v>
      </c>
      <c r="T1546" s="29">
        <f t="shared" si="1192"/>
        <v>20.662500000000001</v>
      </c>
      <c r="U1546" s="29"/>
      <c r="V1546" s="29"/>
      <c r="W1546" s="29"/>
      <c r="X1546" s="29"/>
    </row>
    <row r="1547" spans="1:24" x14ac:dyDescent="0.25">
      <c r="A1547" s="6">
        <v>2416</v>
      </c>
      <c r="B1547" s="30">
        <v>1542</v>
      </c>
      <c r="C1547" s="30"/>
      <c r="D1547" s="12"/>
      <c r="E1547" s="12" t="s">
        <v>454</v>
      </c>
      <c r="F1547" s="17" t="s">
        <v>1080</v>
      </c>
      <c r="G1547" s="13">
        <v>1</v>
      </c>
      <c r="H1547" s="14">
        <v>2.6644999999999994</v>
      </c>
      <c r="I1547" s="14">
        <v>0.36250000000000004</v>
      </c>
      <c r="J1547" s="9" t="s">
        <v>1999</v>
      </c>
      <c r="K1547" s="29"/>
      <c r="L1547" s="29"/>
      <c r="M1547" s="29"/>
      <c r="N1547" s="14"/>
      <c r="O1547" s="29"/>
      <c r="P1547" s="29"/>
      <c r="Q1547" s="29"/>
      <c r="R1547" s="29"/>
      <c r="S1547" s="29">
        <f t="shared" si="1191"/>
        <v>0</v>
      </c>
      <c r="T1547" s="29">
        <f t="shared" si="1192"/>
        <v>0.36250000000000004</v>
      </c>
      <c r="U1547" s="29"/>
      <c r="V1547" s="29"/>
      <c r="W1547" s="29"/>
      <c r="X1547" s="29"/>
    </row>
    <row r="1548" spans="1:24" x14ac:dyDescent="0.25">
      <c r="A1548" s="6">
        <v>2417</v>
      </c>
      <c r="B1548" s="30">
        <v>1543</v>
      </c>
      <c r="C1548" s="30"/>
      <c r="D1548" s="12"/>
      <c r="E1548" s="12" t="s">
        <v>454</v>
      </c>
      <c r="F1548" s="17" t="s">
        <v>1081</v>
      </c>
      <c r="G1548" s="13">
        <v>95</v>
      </c>
      <c r="H1548" s="14">
        <v>253.1275</v>
      </c>
      <c r="I1548" s="14">
        <v>34.4375</v>
      </c>
      <c r="J1548" s="9" t="s">
        <v>1999</v>
      </c>
      <c r="K1548" s="29"/>
      <c r="L1548" s="29"/>
      <c r="M1548" s="29"/>
      <c r="N1548" s="14"/>
      <c r="O1548" s="29"/>
      <c r="P1548" s="29"/>
      <c r="Q1548" s="29"/>
      <c r="R1548" s="29"/>
      <c r="S1548" s="29">
        <f t="shared" si="1191"/>
        <v>0</v>
      </c>
      <c r="T1548" s="29">
        <f t="shared" si="1192"/>
        <v>34.4375</v>
      </c>
      <c r="U1548" s="29"/>
      <c r="V1548" s="29"/>
      <c r="W1548" s="29"/>
      <c r="X1548" s="29"/>
    </row>
    <row r="1549" spans="1:24" s="10" customFormat="1" x14ac:dyDescent="0.25">
      <c r="A1549" s="6">
        <v>2418</v>
      </c>
      <c r="B1549" s="30">
        <v>1544</v>
      </c>
      <c r="C1549" s="30"/>
      <c r="D1549" s="15" t="s">
        <v>329</v>
      </c>
      <c r="E1549" s="15"/>
      <c r="F1549" s="15"/>
      <c r="G1549" s="16">
        <v>17207</v>
      </c>
      <c r="H1549" s="9">
        <v>50932.080999999991</v>
      </c>
      <c r="I1549" s="9">
        <v>6894.3260000000009</v>
      </c>
      <c r="J1549" s="9" t="s">
        <v>1999</v>
      </c>
      <c r="K1549" s="21"/>
      <c r="L1549" s="21"/>
      <c r="M1549" s="21"/>
      <c r="N1549" s="21">
        <f t="shared" ref="N1549" si="1193">SUM(N1550:N1551)</f>
        <v>0</v>
      </c>
      <c r="O1549" s="21"/>
      <c r="P1549" s="21"/>
      <c r="Q1549" s="21"/>
      <c r="R1549" s="21"/>
      <c r="S1549" s="21">
        <f t="shared" ref="S1549:T1549" si="1194">SUM(S1550:S1551)</f>
        <v>0</v>
      </c>
      <c r="T1549" s="21">
        <f t="shared" si="1194"/>
        <v>6894.3260000000009</v>
      </c>
      <c r="U1549" s="21"/>
      <c r="V1549" s="21"/>
      <c r="W1549" s="21"/>
      <c r="X1549" s="21"/>
    </row>
    <row r="1550" spans="1:24" x14ac:dyDescent="0.25">
      <c r="A1550" s="6">
        <v>2419</v>
      </c>
      <c r="B1550" s="30">
        <v>1545</v>
      </c>
      <c r="C1550" s="30"/>
      <c r="D1550" s="12"/>
      <c r="E1550" s="12" t="s">
        <v>455</v>
      </c>
      <c r="F1550" s="17" t="s">
        <v>1895</v>
      </c>
      <c r="G1550" s="13">
        <v>15722</v>
      </c>
      <c r="H1550" s="14">
        <v>46820.115999999995</v>
      </c>
      <c r="I1550" s="14">
        <v>6335.9660000000003</v>
      </c>
      <c r="J1550" s="9" t="s">
        <v>1999</v>
      </c>
      <c r="K1550" s="29"/>
      <c r="L1550" s="29"/>
      <c r="M1550" s="29"/>
      <c r="N1550" s="14"/>
      <c r="O1550" s="29"/>
      <c r="P1550" s="29"/>
      <c r="Q1550" s="29"/>
      <c r="R1550" s="29"/>
      <c r="S1550" s="29">
        <f t="shared" ref="S1550:S1551" si="1195">N1550/100*R1550</f>
        <v>0</v>
      </c>
      <c r="T1550" s="29">
        <f t="shared" ref="T1550:T1551" si="1196">I1550-S1550</f>
        <v>6335.9660000000003</v>
      </c>
      <c r="U1550" s="29"/>
      <c r="V1550" s="29"/>
      <c r="W1550" s="29"/>
      <c r="X1550" s="29"/>
    </row>
    <row r="1551" spans="1:24" x14ac:dyDescent="0.25">
      <c r="A1551" s="6">
        <v>2420</v>
      </c>
      <c r="B1551" s="30">
        <v>1546</v>
      </c>
      <c r="C1551" s="30"/>
      <c r="D1551" s="12"/>
      <c r="E1551" s="12" t="s">
        <v>453</v>
      </c>
      <c r="F1551" s="17" t="s">
        <v>1554</v>
      </c>
      <c r="G1551" s="13">
        <v>1485</v>
      </c>
      <c r="H1551" s="14">
        <v>4111.9649999999992</v>
      </c>
      <c r="I1551" s="14">
        <v>558.36000000000013</v>
      </c>
      <c r="J1551" s="9" t="s">
        <v>1999</v>
      </c>
      <c r="K1551" s="29"/>
      <c r="L1551" s="29"/>
      <c r="M1551" s="29"/>
      <c r="N1551" s="14"/>
      <c r="O1551" s="29"/>
      <c r="P1551" s="29"/>
      <c r="Q1551" s="29"/>
      <c r="R1551" s="29"/>
      <c r="S1551" s="29">
        <f t="shared" si="1195"/>
        <v>0</v>
      </c>
      <c r="T1551" s="29">
        <f t="shared" si="1196"/>
        <v>558.36000000000013</v>
      </c>
      <c r="U1551" s="29"/>
      <c r="V1551" s="29"/>
      <c r="W1551" s="29"/>
      <c r="X1551" s="29"/>
    </row>
    <row r="1552" spans="1:24" s="10" customFormat="1" ht="17.25" customHeight="1" x14ac:dyDescent="0.25">
      <c r="A1552" s="6">
        <v>2421</v>
      </c>
      <c r="B1552" s="30">
        <v>1547</v>
      </c>
      <c r="C1552" s="30"/>
      <c r="D1552" s="15" t="s">
        <v>330</v>
      </c>
      <c r="E1552" s="15"/>
      <c r="F1552" s="15"/>
      <c r="G1552" s="16">
        <v>405</v>
      </c>
      <c r="H1552" s="9">
        <v>1079.1224999999999</v>
      </c>
      <c r="I1552" s="9">
        <v>146.81250000000003</v>
      </c>
      <c r="J1552" s="9" t="s">
        <v>1999</v>
      </c>
      <c r="K1552" s="21"/>
      <c r="L1552" s="21"/>
      <c r="M1552" s="21"/>
      <c r="N1552" s="21">
        <f t="shared" ref="N1552" si="1197">SUM(N1553:N1554)</f>
        <v>0</v>
      </c>
      <c r="O1552" s="21"/>
      <c r="P1552" s="21"/>
      <c r="Q1552" s="21"/>
      <c r="R1552" s="21"/>
      <c r="S1552" s="21">
        <f t="shared" ref="S1552:T1552" si="1198">SUM(S1553:S1554)</f>
        <v>0</v>
      </c>
      <c r="T1552" s="21">
        <f t="shared" si="1198"/>
        <v>146.81250000000003</v>
      </c>
      <c r="U1552" s="21"/>
      <c r="V1552" s="21"/>
      <c r="W1552" s="21"/>
      <c r="X1552" s="21"/>
    </row>
    <row r="1553" spans="1:24" x14ac:dyDescent="0.25">
      <c r="A1553" s="6">
        <v>2422</v>
      </c>
      <c r="B1553" s="30">
        <v>1548</v>
      </c>
      <c r="C1553" s="30"/>
      <c r="D1553" s="12"/>
      <c r="E1553" s="12" t="s">
        <v>455</v>
      </c>
      <c r="F1553" s="17" t="s">
        <v>1896</v>
      </c>
      <c r="G1553" s="13">
        <v>369</v>
      </c>
      <c r="H1553" s="14">
        <v>983.20049999999992</v>
      </c>
      <c r="I1553" s="14">
        <v>133.76250000000002</v>
      </c>
      <c r="J1553" s="9" t="s">
        <v>1999</v>
      </c>
      <c r="K1553" s="29"/>
      <c r="L1553" s="29"/>
      <c r="M1553" s="29"/>
      <c r="N1553" s="14"/>
      <c r="O1553" s="29"/>
      <c r="P1553" s="29"/>
      <c r="Q1553" s="29"/>
      <c r="R1553" s="29"/>
      <c r="S1553" s="29">
        <f t="shared" ref="S1553:S1554" si="1199">N1553/100*R1553</f>
        <v>0</v>
      </c>
      <c r="T1553" s="29">
        <f t="shared" ref="T1553:T1554" si="1200">I1553-S1553</f>
        <v>133.76250000000002</v>
      </c>
      <c r="U1553" s="29"/>
      <c r="V1553" s="29"/>
      <c r="W1553" s="29"/>
      <c r="X1553" s="29"/>
    </row>
    <row r="1554" spans="1:24" x14ac:dyDescent="0.25">
      <c r="A1554" s="6">
        <v>2423</v>
      </c>
      <c r="B1554" s="30">
        <v>1549</v>
      </c>
      <c r="C1554" s="30"/>
      <c r="D1554" s="12"/>
      <c r="E1554" s="12" t="s">
        <v>458</v>
      </c>
      <c r="F1554" s="17" t="s">
        <v>1555</v>
      </c>
      <c r="G1554" s="13">
        <v>36</v>
      </c>
      <c r="H1554" s="14">
        <v>95.921999999999997</v>
      </c>
      <c r="I1554" s="14">
        <v>13.05</v>
      </c>
      <c r="J1554" s="9" t="s">
        <v>1999</v>
      </c>
      <c r="K1554" s="29"/>
      <c r="L1554" s="29"/>
      <c r="M1554" s="29"/>
      <c r="N1554" s="14"/>
      <c r="O1554" s="29"/>
      <c r="P1554" s="29"/>
      <c r="Q1554" s="29"/>
      <c r="R1554" s="29"/>
      <c r="S1554" s="29">
        <f t="shared" si="1199"/>
        <v>0</v>
      </c>
      <c r="T1554" s="29">
        <f t="shared" si="1200"/>
        <v>13.05</v>
      </c>
      <c r="U1554" s="29"/>
      <c r="V1554" s="29"/>
      <c r="W1554" s="29"/>
      <c r="X1554" s="29"/>
    </row>
    <row r="1555" spans="1:24" s="10" customFormat="1" x14ac:dyDescent="0.25">
      <c r="A1555" s="6">
        <v>2424</v>
      </c>
      <c r="B1555" s="30">
        <v>1550</v>
      </c>
      <c r="C1555" s="30"/>
      <c r="D1555" s="15" t="s">
        <v>331</v>
      </c>
      <c r="E1555" s="15"/>
      <c r="F1555" s="15"/>
      <c r="G1555" s="16">
        <v>268</v>
      </c>
      <c r="H1555" s="9">
        <v>714.08600000000001</v>
      </c>
      <c r="I1555" s="9">
        <v>97.149999999999991</v>
      </c>
      <c r="J1555" s="9" t="s">
        <v>1999</v>
      </c>
      <c r="K1555" s="21"/>
      <c r="L1555" s="21"/>
      <c r="M1555" s="21"/>
      <c r="N1555" s="21">
        <f t="shared" ref="N1555" si="1201">SUM(N1556)</f>
        <v>0</v>
      </c>
      <c r="O1555" s="21"/>
      <c r="P1555" s="21"/>
      <c r="Q1555" s="21"/>
      <c r="R1555" s="21"/>
      <c r="S1555" s="21">
        <f t="shared" ref="S1555:T1555" si="1202">SUM(S1556)</f>
        <v>0</v>
      </c>
      <c r="T1555" s="21">
        <f t="shared" si="1202"/>
        <v>97.149999999999991</v>
      </c>
      <c r="U1555" s="21"/>
      <c r="V1555" s="21"/>
      <c r="W1555" s="21"/>
      <c r="X1555" s="21"/>
    </row>
    <row r="1556" spans="1:24" x14ac:dyDescent="0.25">
      <c r="A1556" s="6">
        <v>2425</v>
      </c>
      <c r="B1556" s="30">
        <v>1551</v>
      </c>
      <c r="C1556" s="30"/>
      <c r="D1556" s="12"/>
      <c r="E1556" s="12" t="s">
        <v>455</v>
      </c>
      <c r="F1556" s="17" t="s">
        <v>1897</v>
      </c>
      <c r="G1556" s="13">
        <v>268</v>
      </c>
      <c r="H1556" s="14">
        <v>714.08600000000001</v>
      </c>
      <c r="I1556" s="14">
        <v>97.149999999999991</v>
      </c>
      <c r="J1556" s="9" t="s">
        <v>1999</v>
      </c>
      <c r="K1556" s="29"/>
      <c r="L1556" s="29"/>
      <c r="M1556" s="29"/>
      <c r="N1556" s="14"/>
      <c r="O1556" s="29"/>
      <c r="P1556" s="29"/>
      <c r="Q1556" s="29"/>
      <c r="R1556" s="29"/>
      <c r="S1556" s="29">
        <f>N1556/100*R1556</f>
        <v>0</v>
      </c>
      <c r="T1556" s="29">
        <f>I1556-S1556</f>
        <v>97.149999999999991</v>
      </c>
      <c r="U1556" s="29"/>
      <c r="V1556" s="29"/>
      <c r="W1556" s="29"/>
      <c r="X1556" s="29"/>
    </row>
    <row r="1557" spans="1:24" s="10" customFormat="1" x14ac:dyDescent="0.25">
      <c r="A1557" s="6">
        <v>2426</v>
      </c>
      <c r="B1557" s="30">
        <v>1552</v>
      </c>
      <c r="C1557" s="30"/>
      <c r="D1557" s="15" t="s">
        <v>332</v>
      </c>
      <c r="E1557" s="15"/>
      <c r="F1557" s="15"/>
      <c r="G1557" s="16">
        <v>940</v>
      </c>
      <c r="H1557" s="9">
        <v>2504.6299999999997</v>
      </c>
      <c r="I1557" s="9">
        <v>340.75</v>
      </c>
      <c r="J1557" s="9" t="s">
        <v>1999</v>
      </c>
      <c r="K1557" s="21"/>
      <c r="L1557" s="21"/>
      <c r="M1557" s="21"/>
      <c r="N1557" s="21">
        <f t="shared" ref="N1557" si="1203">SUM(N1558:N1560)</f>
        <v>0</v>
      </c>
      <c r="O1557" s="21"/>
      <c r="P1557" s="21"/>
      <c r="Q1557" s="21"/>
      <c r="R1557" s="21"/>
      <c r="S1557" s="21">
        <f t="shared" ref="S1557:T1557" si="1204">SUM(S1558:S1560)</f>
        <v>0</v>
      </c>
      <c r="T1557" s="21">
        <f t="shared" si="1204"/>
        <v>340.75</v>
      </c>
      <c r="U1557" s="21"/>
      <c r="V1557" s="21"/>
      <c r="W1557" s="21"/>
      <c r="X1557" s="21"/>
    </row>
    <row r="1558" spans="1:24" x14ac:dyDescent="0.25">
      <c r="A1558" s="6">
        <v>2427</v>
      </c>
      <c r="B1558" s="30">
        <v>1553</v>
      </c>
      <c r="C1558" s="30"/>
      <c r="D1558" s="12"/>
      <c r="E1558" s="12" t="s">
        <v>455</v>
      </c>
      <c r="F1558" s="17" t="s">
        <v>1898</v>
      </c>
      <c r="G1558" s="13">
        <v>296</v>
      </c>
      <c r="H1558" s="14">
        <v>788.69200000000001</v>
      </c>
      <c r="I1558" s="14">
        <v>107.3</v>
      </c>
      <c r="J1558" s="9" t="s">
        <v>1999</v>
      </c>
      <c r="K1558" s="29"/>
      <c r="L1558" s="29"/>
      <c r="M1558" s="29"/>
      <c r="N1558" s="14"/>
      <c r="O1558" s="29"/>
      <c r="P1558" s="29"/>
      <c r="Q1558" s="29"/>
      <c r="R1558" s="29"/>
      <c r="S1558" s="29">
        <f t="shared" ref="S1558:S1560" si="1205">N1558/100*R1558</f>
        <v>0</v>
      </c>
      <c r="T1558" s="29">
        <f t="shared" ref="T1558:T1560" si="1206">I1558-S1558</f>
        <v>107.3</v>
      </c>
      <c r="U1558" s="29"/>
      <c r="V1558" s="29"/>
      <c r="W1558" s="29"/>
      <c r="X1558" s="29"/>
    </row>
    <row r="1559" spans="1:24" x14ac:dyDescent="0.25">
      <c r="A1559" s="6">
        <v>2428</v>
      </c>
      <c r="B1559" s="30">
        <v>1554</v>
      </c>
      <c r="C1559" s="30"/>
      <c r="D1559" s="12"/>
      <c r="E1559" s="12" t="s">
        <v>453</v>
      </c>
      <c r="F1559" s="17" t="s">
        <v>1556</v>
      </c>
      <c r="G1559" s="13">
        <v>587</v>
      </c>
      <c r="H1559" s="14">
        <v>1564.0614999999998</v>
      </c>
      <c r="I1559" s="14">
        <v>212.78749999999999</v>
      </c>
      <c r="J1559" s="9" t="s">
        <v>1999</v>
      </c>
      <c r="K1559" s="29"/>
      <c r="L1559" s="29"/>
      <c r="M1559" s="29"/>
      <c r="N1559" s="14"/>
      <c r="O1559" s="29"/>
      <c r="P1559" s="29"/>
      <c r="Q1559" s="29"/>
      <c r="R1559" s="29"/>
      <c r="S1559" s="29">
        <f t="shared" si="1205"/>
        <v>0</v>
      </c>
      <c r="T1559" s="29">
        <f t="shared" si="1206"/>
        <v>212.78749999999999</v>
      </c>
      <c r="U1559" s="29"/>
      <c r="V1559" s="29"/>
      <c r="W1559" s="29"/>
      <c r="X1559" s="29"/>
    </row>
    <row r="1560" spans="1:24" x14ac:dyDescent="0.25">
      <c r="A1560" s="6">
        <v>2429</v>
      </c>
      <c r="B1560" s="30">
        <v>1555</v>
      </c>
      <c r="C1560" s="30"/>
      <c r="D1560" s="12"/>
      <c r="E1560" s="12" t="s">
        <v>454</v>
      </c>
      <c r="F1560" s="17" t="s">
        <v>1082</v>
      </c>
      <c r="G1560" s="13">
        <v>57</v>
      </c>
      <c r="H1560" s="14">
        <v>151.87649999999999</v>
      </c>
      <c r="I1560" s="14">
        <v>20.662500000000001</v>
      </c>
      <c r="J1560" s="9" t="s">
        <v>1999</v>
      </c>
      <c r="K1560" s="29"/>
      <c r="L1560" s="29"/>
      <c r="M1560" s="29"/>
      <c r="N1560" s="14"/>
      <c r="O1560" s="29"/>
      <c r="P1560" s="29"/>
      <c r="Q1560" s="29"/>
      <c r="R1560" s="29"/>
      <c r="S1560" s="29">
        <f t="shared" si="1205"/>
        <v>0</v>
      </c>
      <c r="T1560" s="29">
        <f t="shared" si="1206"/>
        <v>20.662500000000001</v>
      </c>
      <c r="U1560" s="29"/>
      <c r="V1560" s="29"/>
      <c r="W1560" s="29"/>
      <c r="X1560" s="29"/>
    </row>
    <row r="1561" spans="1:24" s="10" customFormat="1" ht="81" customHeight="1" x14ac:dyDescent="0.25">
      <c r="A1561" s="4">
        <v>3157</v>
      </c>
      <c r="B1561" s="30">
        <v>1556</v>
      </c>
      <c r="C1561" s="4"/>
      <c r="D1561" s="41" t="s">
        <v>333</v>
      </c>
      <c r="E1561" s="5"/>
      <c r="F1561" s="5"/>
      <c r="G1561" s="11">
        <v>64944</v>
      </c>
      <c r="H1561" s="1">
        <v>183287.22649999999</v>
      </c>
      <c r="I1561" s="1">
        <v>23305.038499999999</v>
      </c>
      <c r="J1561" s="9" t="s">
        <v>1999</v>
      </c>
      <c r="K1561" s="21"/>
      <c r="L1561" s="21"/>
      <c r="M1561" s="21"/>
      <c r="N1561" s="53">
        <f>N1562+N1566+N1574+N1581+N1583+N1585+N1589+N1593+N1599+N1603+N1609+N1616+N1621+N1624+N1627+N1632+N1636+N1640+N1644+N1648+N1651</f>
        <v>0</v>
      </c>
      <c r="O1561" s="21"/>
      <c r="P1561" s="21"/>
      <c r="Q1561" s="21"/>
      <c r="R1561" s="21"/>
      <c r="S1561" s="53">
        <f>S1562+S1566+S1574+S1581+S1583+S1585+S1589+S1593+S1599+S1603+S1609+S1616+S1621+S1624+S1627+S1632+S1636+S1640+S1644+S1648+S1651</f>
        <v>0</v>
      </c>
      <c r="T1561" s="53">
        <f>T1562+T1566+T1574+T1581+T1583+T1585+T1589+T1593+T1599+T1603+T1609+T1616+T1621+T1624+T1627+T1632+T1636+T1640+T1644+T1648+T1651</f>
        <v>23305.038499999999</v>
      </c>
      <c r="U1561" s="21" t="s">
        <v>2051</v>
      </c>
      <c r="V1561" s="21" t="s">
        <v>2031</v>
      </c>
      <c r="W1561" s="20" t="s">
        <v>2030</v>
      </c>
      <c r="X1561" s="21" t="s">
        <v>2032</v>
      </c>
    </row>
    <row r="1562" spans="1:24" s="10" customFormat="1" x14ac:dyDescent="0.25">
      <c r="A1562" s="6">
        <v>3158</v>
      </c>
      <c r="B1562" s="30">
        <v>1557</v>
      </c>
      <c r="C1562" s="30"/>
      <c r="D1562" s="15" t="s">
        <v>334</v>
      </c>
      <c r="E1562" s="15"/>
      <c r="F1562" s="15"/>
      <c r="G1562" s="16">
        <v>226</v>
      </c>
      <c r="H1562" s="9">
        <v>602.17700000000002</v>
      </c>
      <c r="I1562" s="9">
        <v>81.924999999999997</v>
      </c>
      <c r="J1562" s="9" t="s">
        <v>1999</v>
      </c>
      <c r="K1562" s="21"/>
      <c r="L1562" s="21"/>
      <c r="M1562" s="21"/>
      <c r="N1562" s="21">
        <f t="shared" ref="N1562" si="1207">SUM(N1563:N1565)</f>
        <v>0</v>
      </c>
      <c r="O1562" s="21"/>
      <c r="P1562" s="21"/>
      <c r="Q1562" s="21"/>
      <c r="R1562" s="21"/>
      <c r="S1562" s="21">
        <f t="shared" ref="S1562:T1562" si="1208">SUM(S1563:S1565)</f>
        <v>0</v>
      </c>
      <c r="T1562" s="21">
        <f t="shared" si="1208"/>
        <v>81.924999999999997</v>
      </c>
      <c r="U1562" s="21"/>
      <c r="V1562" s="21"/>
      <c r="W1562" s="21"/>
      <c r="X1562" s="21"/>
    </row>
    <row r="1563" spans="1:24" x14ac:dyDescent="0.25">
      <c r="A1563" s="6">
        <v>3159</v>
      </c>
      <c r="B1563" s="30">
        <v>1558</v>
      </c>
      <c r="C1563" s="30"/>
      <c r="D1563" s="12"/>
      <c r="E1563" s="12" t="s">
        <v>580</v>
      </c>
      <c r="F1563" s="17" t="s">
        <v>1560</v>
      </c>
      <c r="G1563" s="13">
        <v>180</v>
      </c>
      <c r="H1563" s="14">
        <v>479.61</v>
      </c>
      <c r="I1563" s="14">
        <v>65.25</v>
      </c>
      <c r="J1563" s="9" t="s">
        <v>1999</v>
      </c>
      <c r="K1563" s="29"/>
      <c r="L1563" s="29"/>
      <c r="M1563" s="29"/>
      <c r="N1563" s="14"/>
      <c r="O1563" s="29"/>
      <c r="P1563" s="29"/>
      <c r="Q1563" s="29"/>
      <c r="R1563" s="29"/>
      <c r="S1563" s="29">
        <f t="shared" ref="S1563:S1565" si="1209">N1563/100*R1563</f>
        <v>0</v>
      </c>
      <c r="T1563" s="29">
        <f t="shared" ref="T1563:T1565" si="1210">I1563-S1563</f>
        <v>65.25</v>
      </c>
      <c r="U1563" s="29"/>
      <c r="V1563" s="29"/>
      <c r="W1563" s="29"/>
      <c r="X1563" s="29"/>
    </row>
    <row r="1564" spans="1:24" x14ac:dyDescent="0.25">
      <c r="A1564" s="6">
        <v>3160</v>
      </c>
      <c r="B1564" s="30">
        <v>1559</v>
      </c>
      <c r="C1564" s="30"/>
      <c r="D1564" s="12"/>
      <c r="E1564" s="12" t="s">
        <v>454</v>
      </c>
      <c r="F1564" s="17" t="s">
        <v>460</v>
      </c>
      <c r="G1564" s="13">
        <v>0</v>
      </c>
      <c r="H1564" s="14">
        <v>0</v>
      </c>
      <c r="I1564" s="14">
        <v>0</v>
      </c>
      <c r="J1564" s="9" t="s">
        <v>1999</v>
      </c>
      <c r="K1564" s="29"/>
      <c r="L1564" s="29"/>
      <c r="M1564" s="29"/>
      <c r="N1564" s="14"/>
      <c r="O1564" s="29"/>
      <c r="P1564" s="29"/>
      <c r="Q1564" s="29"/>
      <c r="R1564" s="29"/>
      <c r="S1564" s="29">
        <f t="shared" si="1209"/>
        <v>0</v>
      </c>
      <c r="T1564" s="29">
        <f t="shared" si="1210"/>
        <v>0</v>
      </c>
      <c r="U1564" s="29"/>
      <c r="V1564" s="29"/>
      <c r="W1564" s="29"/>
      <c r="X1564" s="29"/>
    </row>
    <row r="1565" spans="1:24" x14ac:dyDescent="0.25">
      <c r="A1565" s="6">
        <v>3161</v>
      </c>
      <c r="B1565" s="30">
        <v>1560</v>
      </c>
      <c r="C1565" s="30"/>
      <c r="D1565" s="12"/>
      <c r="E1565" s="12" t="s">
        <v>454</v>
      </c>
      <c r="F1565" s="17" t="s">
        <v>1092</v>
      </c>
      <c r="G1565" s="13">
        <v>46</v>
      </c>
      <c r="H1565" s="14">
        <v>122.56699999999998</v>
      </c>
      <c r="I1565" s="14">
        <v>16.675000000000001</v>
      </c>
      <c r="J1565" s="9" t="s">
        <v>1999</v>
      </c>
      <c r="K1565" s="29"/>
      <c r="L1565" s="29"/>
      <c r="M1565" s="29"/>
      <c r="N1565" s="14"/>
      <c r="O1565" s="29"/>
      <c r="P1565" s="29"/>
      <c r="Q1565" s="29"/>
      <c r="R1565" s="29"/>
      <c r="S1565" s="29">
        <f t="shared" si="1209"/>
        <v>0</v>
      </c>
      <c r="T1565" s="29">
        <f t="shared" si="1210"/>
        <v>16.675000000000001</v>
      </c>
      <c r="U1565" s="29"/>
      <c r="V1565" s="29"/>
      <c r="W1565" s="29"/>
      <c r="X1565" s="29"/>
    </row>
    <row r="1566" spans="1:24" s="10" customFormat="1" x14ac:dyDescent="0.25">
      <c r="A1566" s="6">
        <v>3162</v>
      </c>
      <c r="B1566" s="30">
        <v>1561</v>
      </c>
      <c r="C1566" s="30"/>
      <c r="D1566" s="15" t="s">
        <v>335</v>
      </c>
      <c r="E1566" s="15"/>
      <c r="F1566" s="9"/>
      <c r="G1566" s="16">
        <v>21694</v>
      </c>
      <c r="H1566" s="9">
        <v>62500.196500000013</v>
      </c>
      <c r="I1566" s="9">
        <v>7455.5092500000001</v>
      </c>
      <c r="J1566" s="9" t="s">
        <v>1999</v>
      </c>
      <c r="K1566" s="21"/>
      <c r="L1566" s="21"/>
      <c r="M1566" s="21"/>
      <c r="N1566" s="21">
        <f t="shared" ref="N1566" si="1211">SUM(N1567:N1573)</f>
        <v>0</v>
      </c>
      <c r="O1566" s="21"/>
      <c r="P1566" s="21"/>
      <c r="Q1566" s="21"/>
      <c r="R1566" s="21"/>
      <c r="S1566" s="21">
        <f t="shared" ref="S1566:T1566" si="1212">SUM(S1567:S1573)</f>
        <v>0</v>
      </c>
      <c r="T1566" s="21">
        <f t="shared" si="1212"/>
        <v>7455.5092500000001</v>
      </c>
      <c r="U1566" s="21"/>
      <c r="V1566" s="21"/>
      <c r="W1566" s="21"/>
      <c r="X1566" s="21"/>
    </row>
    <row r="1567" spans="1:24" x14ac:dyDescent="0.25">
      <c r="A1567" s="6">
        <v>3163</v>
      </c>
      <c r="B1567" s="30">
        <v>1562</v>
      </c>
      <c r="C1567" s="30"/>
      <c r="D1567" s="12"/>
      <c r="E1567" s="12" t="s">
        <v>580</v>
      </c>
      <c r="F1567" s="17" t="s">
        <v>1899</v>
      </c>
      <c r="G1567" s="13">
        <v>21087</v>
      </c>
      <c r="H1567" s="14">
        <v>60903.802500000005</v>
      </c>
      <c r="I1567" s="14">
        <v>7243.1729999999989</v>
      </c>
      <c r="J1567" s="9" t="s">
        <v>1999</v>
      </c>
      <c r="K1567" s="29"/>
      <c r="L1567" s="29"/>
      <c r="M1567" s="29"/>
      <c r="N1567" s="14"/>
      <c r="O1567" s="29"/>
      <c r="P1567" s="29"/>
      <c r="Q1567" s="29"/>
      <c r="R1567" s="29"/>
      <c r="S1567" s="29">
        <f t="shared" ref="S1567:S1573" si="1213">N1567/100*R1567</f>
        <v>0</v>
      </c>
      <c r="T1567" s="29">
        <f t="shared" ref="T1567:T1573" si="1214">I1567-S1567</f>
        <v>7243.1729999999989</v>
      </c>
      <c r="U1567" s="29"/>
      <c r="V1567" s="29"/>
      <c r="W1567" s="29"/>
      <c r="X1567" s="29"/>
    </row>
    <row r="1568" spans="1:24" x14ac:dyDescent="0.25">
      <c r="A1568" s="6">
        <v>3164</v>
      </c>
      <c r="B1568" s="30">
        <v>1563</v>
      </c>
      <c r="C1568" s="30"/>
      <c r="D1568" s="12"/>
      <c r="E1568" s="12" t="s">
        <v>453</v>
      </c>
      <c r="F1568" s="17" t="s">
        <v>1561</v>
      </c>
      <c r="G1568" s="13">
        <v>76</v>
      </c>
      <c r="H1568" s="14">
        <v>202.50199999999998</v>
      </c>
      <c r="I1568" s="14">
        <v>27.550000000000004</v>
      </c>
      <c r="J1568" s="9" t="s">
        <v>1999</v>
      </c>
      <c r="K1568" s="29"/>
      <c r="L1568" s="29"/>
      <c r="M1568" s="29"/>
      <c r="N1568" s="14"/>
      <c r="O1568" s="29"/>
      <c r="P1568" s="29"/>
      <c r="Q1568" s="29"/>
      <c r="R1568" s="29"/>
      <c r="S1568" s="29">
        <f t="shared" si="1213"/>
        <v>0</v>
      </c>
      <c r="T1568" s="29">
        <f t="shared" si="1214"/>
        <v>27.550000000000004</v>
      </c>
      <c r="U1568" s="29"/>
      <c r="V1568" s="29"/>
      <c r="W1568" s="29"/>
      <c r="X1568" s="29"/>
    </row>
    <row r="1569" spans="1:24" x14ac:dyDescent="0.25">
      <c r="A1569" s="6">
        <v>3165</v>
      </c>
      <c r="B1569" s="30">
        <v>1564</v>
      </c>
      <c r="C1569" s="30"/>
      <c r="D1569" s="12"/>
      <c r="E1569" s="12" t="s">
        <v>458</v>
      </c>
      <c r="F1569" s="17" t="s">
        <v>1562</v>
      </c>
      <c r="G1569" s="13">
        <v>22</v>
      </c>
      <c r="H1569" s="14">
        <v>58.619</v>
      </c>
      <c r="I1569" s="14">
        <v>7.9749999999999996</v>
      </c>
      <c r="J1569" s="9" t="s">
        <v>1999</v>
      </c>
      <c r="K1569" s="29"/>
      <c r="L1569" s="29"/>
      <c r="M1569" s="29"/>
      <c r="N1569" s="14"/>
      <c r="O1569" s="29"/>
      <c r="P1569" s="29"/>
      <c r="Q1569" s="29"/>
      <c r="R1569" s="29"/>
      <c r="S1569" s="29">
        <f t="shared" si="1213"/>
        <v>0</v>
      </c>
      <c r="T1569" s="29">
        <f t="shared" si="1214"/>
        <v>7.9749999999999996</v>
      </c>
      <c r="U1569" s="29"/>
      <c r="V1569" s="29"/>
      <c r="W1569" s="29"/>
      <c r="X1569" s="29"/>
    </row>
    <row r="1570" spans="1:24" x14ac:dyDescent="0.25">
      <c r="A1570" s="6">
        <v>3166</v>
      </c>
      <c r="B1570" s="30">
        <v>1565</v>
      </c>
      <c r="C1570" s="30"/>
      <c r="D1570" s="12"/>
      <c r="E1570" s="12" t="s">
        <v>454</v>
      </c>
      <c r="F1570" s="17" t="s">
        <v>1093</v>
      </c>
      <c r="G1570" s="13">
        <v>12</v>
      </c>
      <c r="H1570" s="14">
        <v>31.974</v>
      </c>
      <c r="I1570" s="14">
        <v>4.3499999999999996</v>
      </c>
      <c r="J1570" s="9" t="s">
        <v>1999</v>
      </c>
      <c r="K1570" s="29"/>
      <c r="L1570" s="29"/>
      <c r="M1570" s="29"/>
      <c r="N1570" s="14"/>
      <c r="O1570" s="29"/>
      <c r="P1570" s="29"/>
      <c r="Q1570" s="29"/>
      <c r="R1570" s="29"/>
      <c r="S1570" s="29">
        <f t="shared" si="1213"/>
        <v>0</v>
      </c>
      <c r="T1570" s="29">
        <f t="shared" si="1214"/>
        <v>4.3499999999999996</v>
      </c>
      <c r="U1570" s="29"/>
      <c r="V1570" s="29"/>
      <c r="W1570" s="29"/>
      <c r="X1570" s="29"/>
    </row>
    <row r="1571" spans="1:24" x14ac:dyDescent="0.25">
      <c r="A1571" s="6">
        <v>3167</v>
      </c>
      <c r="B1571" s="30">
        <v>1566</v>
      </c>
      <c r="C1571" s="30"/>
      <c r="D1571" s="12"/>
      <c r="E1571" s="12" t="s">
        <v>454</v>
      </c>
      <c r="F1571" s="17" t="s">
        <v>1094</v>
      </c>
      <c r="G1571" s="13">
        <v>368</v>
      </c>
      <c r="H1571" s="14">
        <v>959.57849999999996</v>
      </c>
      <c r="I1571" s="14">
        <v>125.69875</v>
      </c>
      <c r="J1571" s="9" t="s">
        <v>1999</v>
      </c>
      <c r="K1571" s="29"/>
      <c r="L1571" s="29"/>
      <c r="M1571" s="29"/>
      <c r="N1571" s="14"/>
      <c r="O1571" s="29"/>
      <c r="P1571" s="29"/>
      <c r="Q1571" s="29"/>
      <c r="R1571" s="29"/>
      <c r="S1571" s="29">
        <f t="shared" si="1213"/>
        <v>0</v>
      </c>
      <c r="T1571" s="29">
        <f t="shared" si="1214"/>
        <v>125.69875</v>
      </c>
      <c r="U1571" s="29"/>
      <c r="V1571" s="29"/>
      <c r="W1571" s="29"/>
      <c r="X1571" s="29"/>
    </row>
    <row r="1572" spans="1:24" x14ac:dyDescent="0.25">
      <c r="A1572" s="6">
        <v>3168</v>
      </c>
      <c r="B1572" s="30">
        <v>1567</v>
      </c>
      <c r="C1572" s="30"/>
      <c r="D1572" s="12"/>
      <c r="E1572" s="12" t="s">
        <v>458</v>
      </c>
      <c r="F1572" s="17" t="s">
        <v>1532</v>
      </c>
      <c r="G1572" s="13">
        <v>122</v>
      </c>
      <c r="H1572" s="14">
        <v>325.06899999999996</v>
      </c>
      <c r="I1572" s="14">
        <v>44.225000000000001</v>
      </c>
      <c r="J1572" s="9" t="s">
        <v>1999</v>
      </c>
      <c r="K1572" s="29"/>
      <c r="L1572" s="29"/>
      <c r="M1572" s="29"/>
      <c r="N1572" s="14"/>
      <c r="O1572" s="29"/>
      <c r="P1572" s="29"/>
      <c r="Q1572" s="29"/>
      <c r="R1572" s="29"/>
      <c r="S1572" s="29">
        <f t="shared" si="1213"/>
        <v>0</v>
      </c>
      <c r="T1572" s="29">
        <f t="shared" si="1214"/>
        <v>44.225000000000001</v>
      </c>
      <c r="U1572" s="29"/>
      <c r="V1572" s="29"/>
      <c r="W1572" s="29"/>
      <c r="X1572" s="29"/>
    </row>
    <row r="1573" spans="1:24" x14ac:dyDescent="0.25">
      <c r="A1573" s="6">
        <v>3169</v>
      </c>
      <c r="B1573" s="30">
        <v>1568</v>
      </c>
      <c r="C1573" s="30"/>
      <c r="D1573" s="12"/>
      <c r="E1573" s="12" t="s">
        <v>454</v>
      </c>
      <c r="F1573" s="17" t="s">
        <v>1095</v>
      </c>
      <c r="G1573" s="13">
        <v>7</v>
      </c>
      <c r="H1573" s="14">
        <v>18.651499999999999</v>
      </c>
      <c r="I1573" s="14">
        <v>2.5375000000000001</v>
      </c>
      <c r="J1573" s="9" t="s">
        <v>1999</v>
      </c>
      <c r="K1573" s="29"/>
      <c r="L1573" s="29"/>
      <c r="M1573" s="29"/>
      <c r="N1573" s="14"/>
      <c r="O1573" s="29"/>
      <c r="P1573" s="29"/>
      <c r="Q1573" s="29"/>
      <c r="R1573" s="29"/>
      <c r="S1573" s="29">
        <f t="shared" si="1213"/>
        <v>0</v>
      </c>
      <c r="T1573" s="29">
        <f t="shared" si="1214"/>
        <v>2.5375000000000001</v>
      </c>
      <c r="U1573" s="29"/>
      <c r="V1573" s="29"/>
      <c r="W1573" s="29"/>
      <c r="X1573" s="29"/>
    </row>
    <row r="1574" spans="1:24" s="10" customFormat="1" x14ac:dyDescent="0.25">
      <c r="A1574" s="6">
        <v>3170</v>
      </c>
      <c r="B1574" s="30">
        <v>1569</v>
      </c>
      <c r="C1574" s="30"/>
      <c r="D1574" s="15" t="s">
        <v>336</v>
      </c>
      <c r="E1574" s="15"/>
      <c r="F1574" s="9"/>
      <c r="G1574" s="16">
        <v>182</v>
      </c>
      <c r="H1574" s="9">
        <v>484.93899999999996</v>
      </c>
      <c r="I1574" s="9">
        <v>65.974999999999994</v>
      </c>
      <c r="J1574" s="9" t="s">
        <v>1999</v>
      </c>
      <c r="K1574" s="21"/>
      <c r="L1574" s="21"/>
      <c r="M1574" s="21"/>
      <c r="N1574" s="21">
        <f t="shared" ref="N1574" si="1215">SUM(N1575:N1580)</f>
        <v>0</v>
      </c>
      <c r="O1574" s="21"/>
      <c r="P1574" s="21"/>
      <c r="Q1574" s="21"/>
      <c r="R1574" s="21"/>
      <c r="S1574" s="21">
        <f t="shared" ref="S1574:T1574" si="1216">SUM(S1575:S1580)</f>
        <v>0</v>
      </c>
      <c r="T1574" s="21">
        <f t="shared" si="1216"/>
        <v>65.974999999999994</v>
      </c>
      <c r="U1574" s="21"/>
      <c r="V1574" s="21"/>
      <c r="W1574" s="21"/>
      <c r="X1574" s="21"/>
    </row>
    <row r="1575" spans="1:24" x14ac:dyDescent="0.25">
      <c r="A1575" s="6">
        <v>3171</v>
      </c>
      <c r="B1575" s="30">
        <v>1570</v>
      </c>
      <c r="C1575" s="30"/>
      <c r="D1575" s="12"/>
      <c r="E1575" s="12" t="s">
        <v>580</v>
      </c>
      <c r="F1575" s="17" t="s">
        <v>1091</v>
      </c>
      <c r="G1575" s="13">
        <v>70</v>
      </c>
      <c r="H1575" s="14">
        <v>186.51499999999999</v>
      </c>
      <c r="I1575" s="14">
        <v>25.375000000000004</v>
      </c>
      <c r="J1575" s="9" t="s">
        <v>1999</v>
      </c>
      <c r="K1575" s="29"/>
      <c r="L1575" s="29"/>
      <c r="M1575" s="29"/>
      <c r="N1575" s="14"/>
      <c r="O1575" s="29"/>
      <c r="P1575" s="29"/>
      <c r="Q1575" s="29"/>
      <c r="R1575" s="29"/>
      <c r="S1575" s="29">
        <f t="shared" ref="S1575:S1580" si="1217">N1575/100*R1575</f>
        <v>0</v>
      </c>
      <c r="T1575" s="29">
        <f t="shared" ref="T1575:T1580" si="1218">I1575-S1575</f>
        <v>25.375000000000004</v>
      </c>
      <c r="U1575" s="29"/>
      <c r="V1575" s="29"/>
      <c r="W1575" s="29"/>
      <c r="X1575" s="29"/>
    </row>
    <row r="1576" spans="1:24" x14ac:dyDescent="0.25">
      <c r="A1576" s="6">
        <v>3172</v>
      </c>
      <c r="B1576" s="30">
        <v>1571</v>
      </c>
      <c r="C1576" s="30"/>
      <c r="D1576" s="12"/>
      <c r="E1576" s="12" t="s">
        <v>454</v>
      </c>
      <c r="F1576" s="17" t="s">
        <v>470</v>
      </c>
      <c r="G1576" s="13">
        <v>3</v>
      </c>
      <c r="H1576" s="14">
        <v>7.9935</v>
      </c>
      <c r="I1576" s="14">
        <v>1.0874999999999999</v>
      </c>
      <c r="J1576" s="9" t="s">
        <v>1999</v>
      </c>
      <c r="K1576" s="29"/>
      <c r="L1576" s="29"/>
      <c r="M1576" s="29"/>
      <c r="N1576" s="14"/>
      <c r="O1576" s="29"/>
      <c r="P1576" s="29"/>
      <c r="Q1576" s="29"/>
      <c r="R1576" s="29"/>
      <c r="S1576" s="29">
        <f t="shared" si="1217"/>
        <v>0</v>
      </c>
      <c r="T1576" s="29">
        <f t="shared" si="1218"/>
        <v>1.0874999999999999</v>
      </c>
      <c r="U1576" s="29"/>
      <c r="V1576" s="29"/>
      <c r="W1576" s="29"/>
      <c r="X1576" s="29"/>
    </row>
    <row r="1577" spans="1:24" x14ac:dyDescent="0.25">
      <c r="A1577" s="6">
        <v>3173</v>
      </c>
      <c r="B1577" s="30">
        <v>1572</v>
      </c>
      <c r="C1577" s="30"/>
      <c r="D1577" s="12"/>
      <c r="E1577" s="12" t="s">
        <v>454</v>
      </c>
      <c r="F1577" s="17" t="s">
        <v>1096</v>
      </c>
      <c r="G1577" s="13">
        <v>21</v>
      </c>
      <c r="H1577" s="14">
        <v>55.954499999999996</v>
      </c>
      <c r="I1577" s="14">
        <v>7.6124999999999998</v>
      </c>
      <c r="J1577" s="9" t="s">
        <v>1999</v>
      </c>
      <c r="K1577" s="29"/>
      <c r="L1577" s="29"/>
      <c r="M1577" s="29"/>
      <c r="N1577" s="14"/>
      <c r="O1577" s="29"/>
      <c r="P1577" s="29"/>
      <c r="Q1577" s="29"/>
      <c r="R1577" s="29"/>
      <c r="S1577" s="29">
        <f t="shared" si="1217"/>
        <v>0</v>
      </c>
      <c r="T1577" s="29">
        <f t="shared" si="1218"/>
        <v>7.6124999999999998</v>
      </c>
      <c r="U1577" s="29"/>
      <c r="V1577" s="29"/>
      <c r="W1577" s="29"/>
      <c r="X1577" s="29"/>
    </row>
    <row r="1578" spans="1:24" x14ac:dyDescent="0.25">
      <c r="A1578" s="6">
        <v>3174</v>
      </c>
      <c r="B1578" s="30">
        <v>1573</v>
      </c>
      <c r="C1578" s="30"/>
      <c r="D1578" s="12"/>
      <c r="E1578" s="12" t="s">
        <v>454</v>
      </c>
      <c r="F1578" s="17" t="s">
        <v>1097</v>
      </c>
      <c r="G1578" s="13">
        <v>47</v>
      </c>
      <c r="H1578" s="14">
        <v>125.2315</v>
      </c>
      <c r="I1578" s="14">
        <v>17.037500000000001</v>
      </c>
      <c r="J1578" s="9" t="s">
        <v>1999</v>
      </c>
      <c r="K1578" s="29"/>
      <c r="L1578" s="29"/>
      <c r="M1578" s="29"/>
      <c r="N1578" s="14"/>
      <c r="O1578" s="29"/>
      <c r="P1578" s="29"/>
      <c r="Q1578" s="29"/>
      <c r="R1578" s="29"/>
      <c r="S1578" s="29">
        <f t="shared" si="1217"/>
        <v>0</v>
      </c>
      <c r="T1578" s="29">
        <f t="shared" si="1218"/>
        <v>17.037500000000001</v>
      </c>
      <c r="U1578" s="29"/>
      <c r="V1578" s="29"/>
      <c r="W1578" s="29"/>
      <c r="X1578" s="29"/>
    </row>
    <row r="1579" spans="1:24" x14ac:dyDescent="0.25">
      <c r="A1579" s="6">
        <v>3175</v>
      </c>
      <c r="B1579" s="30">
        <v>1574</v>
      </c>
      <c r="C1579" s="30"/>
      <c r="D1579" s="12"/>
      <c r="E1579" s="12" t="s">
        <v>454</v>
      </c>
      <c r="F1579" s="17" t="s">
        <v>1098</v>
      </c>
      <c r="G1579" s="13">
        <v>1</v>
      </c>
      <c r="H1579" s="14">
        <v>2.6644999999999994</v>
      </c>
      <c r="I1579" s="14">
        <v>0.36250000000000004</v>
      </c>
      <c r="J1579" s="9" t="s">
        <v>1999</v>
      </c>
      <c r="K1579" s="29"/>
      <c r="L1579" s="29"/>
      <c r="M1579" s="29"/>
      <c r="N1579" s="14"/>
      <c r="O1579" s="29"/>
      <c r="P1579" s="29"/>
      <c r="Q1579" s="29"/>
      <c r="R1579" s="29"/>
      <c r="S1579" s="29">
        <f t="shared" si="1217"/>
        <v>0</v>
      </c>
      <c r="T1579" s="29">
        <f t="shared" si="1218"/>
        <v>0.36250000000000004</v>
      </c>
      <c r="U1579" s="29"/>
      <c r="V1579" s="29"/>
      <c r="W1579" s="29"/>
      <c r="X1579" s="29"/>
    </row>
    <row r="1580" spans="1:24" x14ac:dyDescent="0.25">
      <c r="A1580" s="6">
        <v>3176</v>
      </c>
      <c r="B1580" s="30">
        <v>1575</v>
      </c>
      <c r="C1580" s="30"/>
      <c r="D1580" s="12"/>
      <c r="E1580" s="12" t="s">
        <v>454</v>
      </c>
      <c r="F1580" s="17" t="s">
        <v>1099</v>
      </c>
      <c r="G1580" s="13">
        <v>40</v>
      </c>
      <c r="H1580" s="14">
        <v>106.58</v>
      </c>
      <c r="I1580" s="14">
        <v>14.5</v>
      </c>
      <c r="J1580" s="9" t="s">
        <v>1999</v>
      </c>
      <c r="K1580" s="29"/>
      <c r="L1580" s="29"/>
      <c r="M1580" s="29"/>
      <c r="N1580" s="14"/>
      <c r="O1580" s="29"/>
      <c r="P1580" s="29"/>
      <c r="Q1580" s="29"/>
      <c r="R1580" s="29"/>
      <c r="S1580" s="29">
        <f t="shared" si="1217"/>
        <v>0</v>
      </c>
      <c r="T1580" s="29">
        <f t="shared" si="1218"/>
        <v>14.5</v>
      </c>
      <c r="U1580" s="29"/>
      <c r="V1580" s="29"/>
      <c r="W1580" s="29"/>
      <c r="X1580" s="29"/>
    </row>
    <row r="1581" spans="1:24" s="10" customFormat="1" x14ac:dyDescent="0.25">
      <c r="A1581" s="6">
        <v>3177</v>
      </c>
      <c r="B1581" s="30">
        <v>1576</v>
      </c>
      <c r="C1581" s="30"/>
      <c r="D1581" s="15" t="s">
        <v>337</v>
      </c>
      <c r="E1581" s="15"/>
      <c r="F1581" s="9"/>
      <c r="G1581" s="16">
        <v>270</v>
      </c>
      <c r="H1581" s="9">
        <v>719.41499999999996</v>
      </c>
      <c r="I1581" s="9">
        <v>97.875</v>
      </c>
      <c r="J1581" s="9" t="s">
        <v>1999</v>
      </c>
      <c r="K1581" s="21"/>
      <c r="L1581" s="21"/>
      <c r="M1581" s="21"/>
      <c r="N1581" s="21">
        <f t="shared" ref="N1581" si="1219">SUM(N1582)</f>
        <v>0</v>
      </c>
      <c r="O1581" s="21"/>
      <c r="P1581" s="21"/>
      <c r="Q1581" s="21"/>
      <c r="R1581" s="21"/>
      <c r="S1581" s="21">
        <f t="shared" ref="S1581:T1581" si="1220">SUM(S1582)</f>
        <v>0</v>
      </c>
      <c r="T1581" s="21">
        <f t="shared" si="1220"/>
        <v>97.875</v>
      </c>
      <c r="U1581" s="21"/>
      <c r="V1581" s="21"/>
      <c r="W1581" s="21"/>
      <c r="X1581" s="21"/>
    </row>
    <row r="1582" spans="1:24" x14ac:dyDescent="0.25">
      <c r="A1582" s="6">
        <v>3178</v>
      </c>
      <c r="B1582" s="30">
        <v>1577</v>
      </c>
      <c r="C1582" s="30"/>
      <c r="D1582" s="12"/>
      <c r="E1582" s="12" t="s">
        <v>580</v>
      </c>
      <c r="F1582" s="17" t="s">
        <v>1563</v>
      </c>
      <c r="G1582" s="13">
        <v>270</v>
      </c>
      <c r="H1582" s="14">
        <v>719.41499999999996</v>
      </c>
      <c r="I1582" s="14">
        <v>97.875</v>
      </c>
      <c r="J1582" s="9" t="s">
        <v>1999</v>
      </c>
      <c r="K1582" s="29"/>
      <c r="L1582" s="29"/>
      <c r="M1582" s="29"/>
      <c r="N1582" s="14"/>
      <c r="O1582" s="29"/>
      <c r="P1582" s="29"/>
      <c r="Q1582" s="29"/>
      <c r="R1582" s="29"/>
      <c r="S1582" s="29">
        <f>N1582/100*R1582</f>
        <v>0</v>
      </c>
      <c r="T1582" s="29">
        <f>I1582-S1582</f>
        <v>97.875</v>
      </c>
      <c r="U1582" s="29"/>
      <c r="V1582" s="29"/>
      <c r="W1582" s="29"/>
      <c r="X1582" s="29"/>
    </row>
    <row r="1583" spans="1:24" s="10" customFormat="1" x14ac:dyDescent="0.25">
      <c r="A1583" s="6">
        <v>3179</v>
      </c>
      <c r="B1583" s="30">
        <v>1578</v>
      </c>
      <c r="C1583" s="30"/>
      <c r="D1583" s="15" t="s">
        <v>338</v>
      </c>
      <c r="E1583" s="15"/>
      <c r="F1583" s="9"/>
      <c r="G1583" s="16">
        <v>196</v>
      </c>
      <c r="H1583" s="9">
        <v>522.24199999999996</v>
      </c>
      <c r="I1583" s="9">
        <v>71.05</v>
      </c>
      <c r="J1583" s="9" t="s">
        <v>1999</v>
      </c>
      <c r="K1583" s="21"/>
      <c r="L1583" s="21"/>
      <c r="M1583" s="21"/>
      <c r="N1583" s="21">
        <f t="shared" ref="N1583" si="1221">SUM(N1584)</f>
        <v>0</v>
      </c>
      <c r="O1583" s="21"/>
      <c r="P1583" s="21"/>
      <c r="Q1583" s="21"/>
      <c r="R1583" s="21"/>
      <c r="S1583" s="21">
        <f t="shared" ref="S1583:T1583" si="1222">SUM(S1584)</f>
        <v>0</v>
      </c>
      <c r="T1583" s="21">
        <f t="shared" si="1222"/>
        <v>71.05</v>
      </c>
      <c r="U1583" s="21"/>
      <c r="V1583" s="21"/>
      <c r="W1583" s="21"/>
      <c r="X1583" s="21"/>
    </row>
    <row r="1584" spans="1:24" x14ac:dyDescent="0.25">
      <c r="A1584" s="6">
        <v>3180</v>
      </c>
      <c r="B1584" s="30">
        <v>1579</v>
      </c>
      <c r="C1584" s="30"/>
      <c r="D1584" s="12"/>
      <c r="E1584" s="12" t="s">
        <v>580</v>
      </c>
      <c r="F1584" s="17" t="s">
        <v>1900</v>
      </c>
      <c r="G1584" s="13">
        <v>196</v>
      </c>
      <c r="H1584" s="14">
        <v>522.24199999999996</v>
      </c>
      <c r="I1584" s="14">
        <v>71.05</v>
      </c>
      <c r="J1584" s="9" t="s">
        <v>1999</v>
      </c>
      <c r="K1584" s="29"/>
      <c r="L1584" s="29"/>
      <c r="M1584" s="29"/>
      <c r="N1584" s="14"/>
      <c r="O1584" s="29"/>
      <c r="P1584" s="29"/>
      <c r="Q1584" s="29"/>
      <c r="R1584" s="29"/>
      <c r="S1584" s="29">
        <f>N1584/100*R1584</f>
        <v>0</v>
      </c>
      <c r="T1584" s="29">
        <f>I1584-S1584</f>
        <v>71.05</v>
      </c>
      <c r="U1584" s="29"/>
      <c r="V1584" s="29"/>
      <c r="W1584" s="29"/>
      <c r="X1584" s="29"/>
    </row>
    <row r="1585" spans="1:24" s="10" customFormat="1" x14ac:dyDescent="0.25">
      <c r="A1585" s="6">
        <v>3181</v>
      </c>
      <c r="B1585" s="30">
        <v>1580</v>
      </c>
      <c r="C1585" s="30"/>
      <c r="D1585" s="15" t="s">
        <v>339</v>
      </c>
      <c r="E1585" s="15"/>
      <c r="F1585" s="9"/>
      <c r="G1585" s="16">
        <v>218</v>
      </c>
      <c r="H1585" s="9">
        <v>580.86099999999999</v>
      </c>
      <c r="I1585" s="9">
        <v>79.025000000000006</v>
      </c>
      <c r="J1585" s="9" t="s">
        <v>1999</v>
      </c>
      <c r="K1585" s="21"/>
      <c r="L1585" s="21"/>
      <c r="M1585" s="21"/>
      <c r="N1585" s="21">
        <f t="shared" ref="N1585" si="1223">SUM(N1586:N1588)</f>
        <v>0</v>
      </c>
      <c r="O1585" s="21"/>
      <c r="P1585" s="21"/>
      <c r="Q1585" s="21"/>
      <c r="R1585" s="21"/>
      <c r="S1585" s="21">
        <f t="shared" ref="S1585:T1585" si="1224">SUM(S1586:S1588)</f>
        <v>0</v>
      </c>
      <c r="T1585" s="21">
        <f t="shared" si="1224"/>
        <v>79.025000000000006</v>
      </c>
      <c r="U1585" s="21"/>
      <c r="V1585" s="21"/>
      <c r="W1585" s="21"/>
      <c r="X1585" s="21"/>
    </row>
    <row r="1586" spans="1:24" x14ac:dyDescent="0.25">
      <c r="A1586" s="6">
        <v>3182</v>
      </c>
      <c r="B1586" s="30">
        <v>1581</v>
      </c>
      <c r="C1586" s="30"/>
      <c r="D1586" s="12"/>
      <c r="E1586" s="12" t="s">
        <v>580</v>
      </c>
      <c r="F1586" s="17" t="s">
        <v>1901</v>
      </c>
      <c r="G1586" s="13">
        <v>196</v>
      </c>
      <c r="H1586" s="14">
        <v>522.24199999999996</v>
      </c>
      <c r="I1586" s="14">
        <v>71.05</v>
      </c>
      <c r="J1586" s="9" t="s">
        <v>1999</v>
      </c>
      <c r="K1586" s="29"/>
      <c r="L1586" s="29"/>
      <c r="M1586" s="29"/>
      <c r="N1586" s="14"/>
      <c r="O1586" s="29"/>
      <c r="P1586" s="29"/>
      <c r="Q1586" s="29"/>
      <c r="R1586" s="29"/>
      <c r="S1586" s="29">
        <f t="shared" ref="S1586:S1588" si="1225">N1586/100*R1586</f>
        <v>0</v>
      </c>
      <c r="T1586" s="29">
        <f t="shared" ref="T1586:T1588" si="1226">I1586-S1586</f>
        <v>71.05</v>
      </c>
      <c r="U1586" s="29"/>
      <c r="V1586" s="29"/>
      <c r="W1586" s="29"/>
      <c r="X1586" s="29"/>
    </row>
    <row r="1587" spans="1:24" x14ac:dyDescent="0.25">
      <c r="A1587" s="6">
        <v>3183</v>
      </c>
      <c r="B1587" s="30">
        <v>1582</v>
      </c>
      <c r="C1587" s="30"/>
      <c r="D1587" s="12"/>
      <c r="E1587" s="12" t="s">
        <v>454</v>
      </c>
      <c r="F1587" s="17" t="s">
        <v>1100</v>
      </c>
      <c r="G1587" s="13">
        <v>4</v>
      </c>
      <c r="H1587" s="14">
        <v>10.657999999999998</v>
      </c>
      <c r="I1587" s="14">
        <v>1.4500000000000002</v>
      </c>
      <c r="J1587" s="9" t="s">
        <v>1999</v>
      </c>
      <c r="K1587" s="29"/>
      <c r="L1587" s="29"/>
      <c r="M1587" s="29"/>
      <c r="N1587" s="14"/>
      <c r="O1587" s="29"/>
      <c r="P1587" s="29"/>
      <c r="Q1587" s="29"/>
      <c r="R1587" s="29"/>
      <c r="S1587" s="29">
        <f t="shared" si="1225"/>
        <v>0</v>
      </c>
      <c r="T1587" s="29">
        <f t="shared" si="1226"/>
        <v>1.4500000000000002</v>
      </c>
      <c r="U1587" s="29"/>
      <c r="V1587" s="29"/>
      <c r="W1587" s="29"/>
      <c r="X1587" s="29"/>
    </row>
    <row r="1588" spans="1:24" x14ac:dyDescent="0.25">
      <c r="A1588" s="6">
        <v>3184</v>
      </c>
      <c r="B1588" s="30">
        <v>1583</v>
      </c>
      <c r="C1588" s="30"/>
      <c r="D1588" s="12"/>
      <c r="E1588" s="12" t="s">
        <v>454</v>
      </c>
      <c r="F1588" s="17" t="s">
        <v>1101</v>
      </c>
      <c r="G1588" s="13">
        <v>18</v>
      </c>
      <c r="H1588" s="14">
        <v>47.960999999999999</v>
      </c>
      <c r="I1588" s="14">
        <v>6.5250000000000004</v>
      </c>
      <c r="J1588" s="9" t="s">
        <v>1999</v>
      </c>
      <c r="K1588" s="29"/>
      <c r="L1588" s="29"/>
      <c r="M1588" s="29"/>
      <c r="N1588" s="14"/>
      <c r="O1588" s="29"/>
      <c r="P1588" s="29"/>
      <c r="Q1588" s="29"/>
      <c r="R1588" s="29"/>
      <c r="S1588" s="29">
        <f t="shared" si="1225"/>
        <v>0</v>
      </c>
      <c r="T1588" s="29">
        <f t="shared" si="1226"/>
        <v>6.5250000000000004</v>
      </c>
      <c r="U1588" s="29"/>
      <c r="V1588" s="29"/>
      <c r="W1588" s="29"/>
      <c r="X1588" s="29"/>
    </row>
    <row r="1589" spans="1:24" s="10" customFormat="1" x14ac:dyDescent="0.25">
      <c r="A1589" s="6">
        <v>3185</v>
      </c>
      <c r="B1589" s="30">
        <v>1584</v>
      </c>
      <c r="C1589" s="30"/>
      <c r="D1589" s="15" t="s">
        <v>340</v>
      </c>
      <c r="E1589" s="15"/>
      <c r="F1589" s="9"/>
      <c r="G1589" s="16">
        <v>948</v>
      </c>
      <c r="H1589" s="9">
        <v>2525.9459999999999</v>
      </c>
      <c r="I1589" s="9">
        <v>343.65000000000003</v>
      </c>
      <c r="J1589" s="9" t="s">
        <v>1999</v>
      </c>
      <c r="K1589" s="21"/>
      <c r="L1589" s="21"/>
      <c r="M1589" s="21"/>
      <c r="N1589" s="21">
        <f t="shared" ref="N1589" si="1227">SUM(N1590:N1592)</f>
        <v>0</v>
      </c>
      <c r="O1589" s="21"/>
      <c r="P1589" s="21"/>
      <c r="Q1589" s="21"/>
      <c r="R1589" s="21"/>
      <c r="S1589" s="21">
        <f t="shared" ref="S1589:T1589" si="1228">SUM(S1590:S1592)</f>
        <v>0</v>
      </c>
      <c r="T1589" s="21">
        <f t="shared" si="1228"/>
        <v>343.65000000000003</v>
      </c>
      <c r="U1589" s="21"/>
      <c r="V1589" s="21"/>
      <c r="W1589" s="21"/>
      <c r="X1589" s="21"/>
    </row>
    <row r="1590" spans="1:24" x14ac:dyDescent="0.25">
      <c r="A1590" s="6">
        <v>3186</v>
      </c>
      <c r="B1590" s="30">
        <v>1585</v>
      </c>
      <c r="C1590" s="30"/>
      <c r="D1590" s="12"/>
      <c r="E1590" s="12" t="s">
        <v>580</v>
      </c>
      <c r="F1590" s="17" t="s">
        <v>1902</v>
      </c>
      <c r="G1590" s="13">
        <v>752</v>
      </c>
      <c r="H1590" s="14">
        <v>2003.704</v>
      </c>
      <c r="I1590" s="14">
        <v>272.60000000000002</v>
      </c>
      <c r="J1590" s="9" t="s">
        <v>1999</v>
      </c>
      <c r="K1590" s="29"/>
      <c r="L1590" s="29"/>
      <c r="M1590" s="29"/>
      <c r="N1590" s="14"/>
      <c r="O1590" s="29"/>
      <c r="P1590" s="29"/>
      <c r="Q1590" s="29"/>
      <c r="R1590" s="29"/>
      <c r="S1590" s="29">
        <f t="shared" ref="S1590:S1592" si="1229">N1590/100*R1590</f>
        <v>0</v>
      </c>
      <c r="T1590" s="29">
        <f t="shared" ref="T1590:T1592" si="1230">I1590-S1590</f>
        <v>272.60000000000002</v>
      </c>
      <c r="U1590" s="29"/>
      <c r="V1590" s="29"/>
      <c r="W1590" s="29"/>
      <c r="X1590" s="29"/>
    </row>
    <row r="1591" spans="1:24" x14ac:dyDescent="0.25">
      <c r="A1591" s="6">
        <v>3187</v>
      </c>
      <c r="B1591" s="30">
        <v>1586</v>
      </c>
      <c r="C1591" s="30"/>
      <c r="D1591" s="12"/>
      <c r="E1591" s="12" t="s">
        <v>453</v>
      </c>
      <c r="F1591" s="17" t="s">
        <v>1564</v>
      </c>
      <c r="G1591" s="13">
        <v>91</v>
      </c>
      <c r="H1591" s="14">
        <v>242.46949999999998</v>
      </c>
      <c r="I1591" s="14">
        <v>32.987499999999997</v>
      </c>
      <c r="J1591" s="9" t="s">
        <v>1999</v>
      </c>
      <c r="K1591" s="29"/>
      <c r="L1591" s="29"/>
      <c r="M1591" s="29"/>
      <c r="N1591" s="14"/>
      <c r="O1591" s="29"/>
      <c r="P1591" s="29"/>
      <c r="Q1591" s="29"/>
      <c r="R1591" s="29"/>
      <c r="S1591" s="29">
        <f t="shared" si="1229"/>
        <v>0</v>
      </c>
      <c r="T1591" s="29">
        <f t="shared" si="1230"/>
        <v>32.987499999999997</v>
      </c>
      <c r="U1591" s="29"/>
      <c r="V1591" s="29"/>
      <c r="W1591" s="29"/>
      <c r="X1591" s="29"/>
    </row>
    <row r="1592" spans="1:24" x14ac:dyDescent="0.25">
      <c r="A1592" s="6">
        <v>3188</v>
      </c>
      <c r="B1592" s="30">
        <v>1587</v>
      </c>
      <c r="C1592" s="30"/>
      <c r="D1592" s="12"/>
      <c r="E1592" s="12" t="s">
        <v>454</v>
      </c>
      <c r="F1592" s="17" t="s">
        <v>1102</v>
      </c>
      <c r="G1592" s="13">
        <v>105</v>
      </c>
      <c r="H1592" s="14">
        <v>279.77249999999998</v>
      </c>
      <c r="I1592" s="14">
        <v>38.0625</v>
      </c>
      <c r="J1592" s="9" t="s">
        <v>1999</v>
      </c>
      <c r="K1592" s="29"/>
      <c r="L1592" s="29"/>
      <c r="M1592" s="29"/>
      <c r="N1592" s="14"/>
      <c r="O1592" s="29"/>
      <c r="P1592" s="29"/>
      <c r="Q1592" s="29"/>
      <c r="R1592" s="29"/>
      <c r="S1592" s="29">
        <f t="shared" si="1229"/>
        <v>0</v>
      </c>
      <c r="T1592" s="29">
        <f t="shared" si="1230"/>
        <v>38.0625</v>
      </c>
      <c r="U1592" s="29"/>
      <c r="V1592" s="29"/>
      <c r="W1592" s="29"/>
      <c r="X1592" s="29"/>
    </row>
    <row r="1593" spans="1:24" s="10" customFormat="1" x14ac:dyDescent="0.25">
      <c r="A1593" s="6">
        <v>3189</v>
      </c>
      <c r="B1593" s="30">
        <v>1588</v>
      </c>
      <c r="C1593" s="30"/>
      <c r="D1593" s="15" t="s">
        <v>341</v>
      </c>
      <c r="E1593" s="15"/>
      <c r="F1593" s="9"/>
      <c r="G1593" s="16">
        <v>7347</v>
      </c>
      <c r="H1593" s="9">
        <v>20832.046999999995</v>
      </c>
      <c r="I1593" s="9">
        <v>2792.4357499999996</v>
      </c>
      <c r="J1593" s="9" t="s">
        <v>1999</v>
      </c>
      <c r="K1593" s="21"/>
      <c r="L1593" s="21"/>
      <c r="M1593" s="21"/>
      <c r="N1593" s="21">
        <f t="shared" ref="N1593" si="1231">SUM(N1594:N1598)</f>
        <v>0</v>
      </c>
      <c r="O1593" s="21"/>
      <c r="P1593" s="21"/>
      <c r="Q1593" s="21"/>
      <c r="R1593" s="21"/>
      <c r="S1593" s="21">
        <f t="shared" ref="S1593:T1593" si="1232">SUM(S1594:S1598)</f>
        <v>0</v>
      </c>
      <c r="T1593" s="21">
        <f t="shared" si="1232"/>
        <v>2792.4357499999996</v>
      </c>
      <c r="U1593" s="21"/>
      <c r="V1593" s="21"/>
      <c r="W1593" s="21"/>
      <c r="X1593" s="21"/>
    </row>
    <row r="1594" spans="1:24" x14ac:dyDescent="0.25">
      <c r="A1594" s="6">
        <v>3190</v>
      </c>
      <c r="B1594" s="30">
        <v>1589</v>
      </c>
      <c r="C1594" s="30"/>
      <c r="D1594" s="12"/>
      <c r="E1594" s="12" t="s">
        <v>580</v>
      </c>
      <c r="F1594" s="17" t="s">
        <v>1903</v>
      </c>
      <c r="G1594" s="13">
        <v>6662</v>
      </c>
      <c r="H1594" s="14">
        <v>19006.864499999996</v>
      </c>
      <c r="I1594" s="14">
        <v>2544.1232499999996</v>
      </c>
      <c r="J1594" s="9" t="s">
        <v>1999</v>
      </c>
      <c r="K1594" s="29"/>
      <c r="L1594" s="29"/>
      <c r="M1594" s="29"/>
      <c r="N1594" s="14"/>
      <c r="O1594" s="29"/>
      <c r="P1594" s="29"/>
      <c r="Q1594" s="29"/>
      <c r="R1594" s="29"/>
      <c r="S1594" s="29">
        <f t="shared" ref="S1594:S1598" si="1233">N1594/100*R1594</f>
        <v>0</v>
      </c>
      <c r="T1594" s="29">
        <f t="shared" ref="T1594:T1598" si="1234">I1594-S1594</f>
        <v>2544.1232499999996</v>
      </c>
      <c r="U1594" s="29"/>
      <c r="V1594" s="29"/>
      <c r="W1594" s="29"/>
      <c r="X1594" s="29"/>
    </row>
    <row r="1595" spans="1:24" x14ac:dyDescent="0.25">
      <c r="A1595" s="6">
        <v>3191</v>
      </c>
      <c r="B1595" s="30">
        <v>1590</v>
      </c>
      <c r="C1595" s="30"/>
      <c r="D1595" s="12"/>
      <c r="E1595" s="12" t="s">
        <v>458</v>
      </c>
      <c r="F1595" s="18" t="s">
        <v>1565</v>
      </c>
      <c r="G1595" s="13">
        <v>0</v>
      </c>
      <c r="H1595" s="14">
        <v>0</v>
      </c>
      <c r="I1595" s="14">
        <v>0</v>
      </c>
      <c r="J1595" s="9" t="s">
        <v>1999</v>
      </c>
      <c r="K1595" s="29"/>
      <c r="L1595" s="29"/>
      <c r="M1595" s="29"/>
      <c r="N1595" s="14"/>
      <c r="O1595" s="29"/>
      <c r="P1595" s="29"/>
      <c r="Q1595" s="29"/>
      <c r="R1595" s="29"/>
      <c r="S1595" s="29">
        <f t="shared" si="1233"/>
        <v>0</v>
      </c>
      <c r="T1595" s="29">
        <f t="shared" si="1234"/>
        <v>0</v>
      </c>
      <c r="U1595" s="29"/>
      <c r="V1595" s="29"/>
      <c r="W1595" s="29"/>
      <c r="X1595" s="29"/>
    </row>
    <row r="1596" spans="1:24" x14ac:dyDescent="0.25">
      <c r="A1596" s="6">
        <v>3192</v>
      </c>
      <c r="B1596" s="30">
        <v>1591</v>
      </c>
      <c r="C1596" s="30"/>
      <c r="D1596" s="12"/>
      <c r="E1596" s="12" t="s">
        <v>454</v>
      </c>
      <c r="F1596" s="17" t="s">
        <v>1103</v>
      </c>
      <c r="G1596" s="13">
        <v>504</v>
      </c>
      <c r="H1596" s="14">
        <v>1342.9079999999999</v>
      </c>
      <c r="I1596" s="14">
        <v>182.70000000000002</v>
      </c>
      <c r="J1596" s="9" t="s">
        <v>1999</v>
      </c>
      <c r="K1596" s="29"/>
      <c r="L1596" s="29"/>
      <c r="M1596" s="29"/>
      <c r="N1596" s="14"/>
      <c r="O1596" s="29"/>
      <c r="P1596" s="29"/>
      <c r="Q1596" s="29"/>
      <c r="R1596" s="29"/>
      <c r="S1596" s="29">
        <f t="shared" si="1233"/>
        <v>0</v>
      </c>
      <c r="T1596" s="29">
        <f t="shared" si="1234"/>
        <v>182.70000000000002</v>
      </c>
      <c r="U1596" s="29"/>
      <c r="V1596" s="29"/>
      <c r="W1596" s="29"/>
      <c r="X1596" s="29"/>
    </row>
    <row r="1597" spans="1:24" x14ac:dyDescent="0.25">
      <c r="A1597" s="6">
        <v>3193</v>
      </c>
      <c r="B1597" s="30">
        <v>1592</v>
      </c>
      <c r="C1597" s="30"/>
      <c r="D1597" s="12"/>
      <c r="E1597" s="12" t="s">
        <v>454</v>
      </c>
      <c r="F1597" s="17" t="s">
        <v>1104</v>
      </c>
      <c r="G1597" s="13">
        <v>173</v>
      </c>
      <c r="H1597" s="14">
        <v>460.95850000000002</v>
      </c>
      <c r="I1597" s="14">
        <v>62.712500000000006</v>
      </c>
      <c r="J1597" s="9" t="s">
        <v>1999</v>
      </c>
      <c r="K1597" s="29"/>
      <c r="L1597" s="29"/>
      <c r="M1597" s="29"/>
      <c r="N1597" s="14"/>
      <c r="O1597" s="29"/>
      <c r="P1597" s="29"/>
      <c r="Q1597" s="29"/>
      <c r="R1597" s="29"/>
      <c r="S1597" s="29">
        <f t="shared" si="1233"/>
        <v>0</v>
      </c>
      <c r="T1597" s="29">
        <f t="shared" si="1234"/>
        <v>62.712500000000006</v>
      </c>
      <c r="U1597" s="29"/>
      <c r="V1597" s="29"/>
      <c r="W1597" s="29"/>
      <c r="X1597" s="29"/>
    </row>
    <row r="1598" spans="1:24" x14ac:dyDescent="0.25">
      <c r="A1598" s="6">
        <v>3194</v>
      </c>
      <c r="B1598" s="30">
        <v>1593</v>
      </c>
      <c r="C1598" s="30"/>
      <c r="D1598" s="12"/>
      <c r="E1598" s="12" t="s">
        <v>454</v>
      </c>
      <c r="F1598" s="17" t="s">
        <v>1105</v>
      </c>
      <c r="G1598" s="13">
        <v>8</v>
      </c>
      <c r="H1598" s="14">
        <v>21.315999999999995</v>
      </c>
      <c r="I1598" s="14">
        <v>2.9000000000000004</v>
      </c>
      <c r="J1598" s="9" t="s">
        <v>1999</v>
      </c>
      <c r="K1598" s="29"/>
      <c r="L1598" s="29"/>
      <c r="M1598" s="29"/>
      <c r="N1598" s="14"/>
      <c r="O1598" s="29"/>
      <c r="P1598" s="29"/>
      <c r="Q1598" s="29"/>
      <c r="R1598" s="29"/>
      <c r="S1598" s="29">
        <f t="shared" si="1233"/>
        <v>0</v>
      </c>
      <c r="T1598" s="29">
        <f t="shared" si="1234"/>
        <v>2.9000000000000004</v>
      </c>
      <c r="U1598" s="29"/>
      <c r="V1598" s="29"/>
      <c r="W1598" s="29"/>
      <c r="X1598" s="29"/>
    </row>
    <row r="1599" spans="1:24" s="10" customFormat="1" x14ac:dyDescent="0.25">
      <c r="A1599" s="6">
        <v>3195</v>
      </c>
      <c r="B1599" s="30">
        <v>1594</v>
      </c>
      <c r="C1599" s="30"/>
      <c r="D1599" s="15" t="s">
        <v>342</v>
      </c>
      <c r="E1599" s="15"/>
      <c r="F1599" s="9"/>
      <c r="G1599" s="16">
        <v>398</v>
      </c>
      <c r="H1599" s="9">
        <v>1060.471</v>
      </c>
      <c r="I1599" s="9">
        <v>144.27500000000001</v>
      </c>
      <c r="J1599" s="9" t="s">
        <v>1999</v>
      </c>
      <c r="K1599" s="21"/>
      <c r="L1599" s="21"/>
      <c r="M1599" s="21"/>
      <c r="N1599" s="21">
        <f t="shared" ref="N1599" si="1235">SUM(N1600:N1602)</f>
        <v>0</v>
      </c>
      <c r="O1599" s="21"/>
      <c r="P1599" s="21"/>
      <c r="Q1599" s="21"/>
      <c r="R1599" s="21"/>
      <c r="S1599" s="21">
        <f t="shared" ref="S1599:T1599" si="1236">SUM(S1600:S1602)</f>
        <v>0</v>
      </c>
      <c r="T1599" s="21">
        <f t="shared" si="1236"/>
        <v>144.27500000000001</v>
      </c>
      <c r="U1599" s="21"/>
      <c r="V1599" s="21"/>
      <c r="W1599" s="21"/>
      <c r="X1599" s="21"/>
    </row>
    <row r="1600" spans="1:24" x14ac:dyDescent="0.25">
      <c r="A1600" s="6">
        <v>3196</v>
      </c>
      <c r="B1600" s="30">
        <v>1595</v>
      </c>
      <c r="C1600" s="30"/>
      <c r="D1600" s="12"/>
      <c r="E1600" s="12" t="s">
        <v>580</v>
      </c>
      <c r="F1600" s="17" t="s">
        <v>1904</v>
      </c>
      <c r="G1600" s="13">
        <v>288</v>
      </c>
      <c r="H1600" s="14">
        <v>767.37599999999998</v>
      </c>
      <c r="I1600" s="14">
        <v>104.4</v>
      </c>
      <c r="J1600" s="9" t="s">
        <v>1999</v>
      </c>
      <c r="K1600" s="29"/>
      <c r="L1600" s="29"/>
      <c r="M1600" s="29"/>
      <c r="N1600" s="14"/>
      <c r="O1600" s="29"/>
      <c r="P1600" s="29"/>
      <c r="Q1600" s="29"/>
      <c r="R1600" s="29"/>
      <c r="S1600" s="29">
        <f t="shared" ref="S1600:S1602" si="1237">N1600/100*R1600</f>
        <v>0</v>
      </c>
      <c r="T1600" s="29">
        <f t="shared" ref="T1600:T1602" si="1238">I1600-S1600</f>
        <v>104.4</v>
      </c>
      <c r="U1600" s="29"/>
      <c r="V1600" s="29"/>
      <c r="W1600" s="29"/>
      <c r="X1600" s="29"/>
    </row>
    <row r="1601" spans="1:24" x14ac:dyDescent="0.25">
      <c r="A1601" s="6">
        <v>3197</v>
      </c>
      <c r="B1601" s="30">
        <v>1596</v>
      </c>
      <c r="C1601" s="30"/>
      <c r="D1601" s="12"/>
      <c r="E1601" s="12" t="s">
        <v>454</v>
      </c>
      <c r="F1601" s="17" t="s">
        <v>1106</v>
      </c>
      <c r="G1601" s="13">
        <v>2</v>
      </c>
      <c r="H1601" s="14">
        <v>5.3289999999999988</v>
      </c>
      <c r="I1601" s="14">
        <v>0.72500000000000009</v>
      </c>
      <c r="J1601" s="9" t="s">
        <v>1999</v>
      </c>
      <c r="K1601" s="29"/>
      <c r="L1601" s="29"/>
      <c r="M1601" s="29"/>
      <c r="N1601" s="14"/>
      <c r="O1601" s="29"/>
      <c r="P1601" s="29"/>
      <c r="Q1601" s="29"/>
      <c r="R1601" s="29"/>
      <c r="S1601" s="29">
        <f t="shared" si="1237"/>
        <v>0</v>
      </c>
      <c r="T1601" s="29">
        <f t="shared" si="1238"/>
        <v>0.72500000000000009</v>
      </c>
      <c r="U1601" s="29"/>
      <c r="V1601" s="29"/>
      <c r="W1601" s="29"/>
      <c r="X1601" s="29"/>
    </row>
    <row r="1602" spans="1:24" x14ac:dyDescent="0.25">
      <c r="A1602" s="6">
        <v>3198</v>
      </c>
      <c r="B1602" s="30">
        <v>1597</v>
      </c>
      <c r="C1602" s="30"/>
      <c r="D1602" s="12"/>
      <c r="E1602" s="12" t="s">
        <v>454</v>
      </c>
      <c r="F1602" s="17" t="s">
        <v>1107</v>
      </c>
      <c r="G1602" s="13">
        <v>108</v>
      </c>
      <c r="H1602" s="14">
        <v>287.76599999999996</v>
      </c>
      <c r="I1602" s="14">
        <v>39.150000000000006</v>
      </c>
      <c r="J1602" s="9" t="s">
        <v>1999</v>
      </c>
      <c r="K1602" s="29"/>
      <c r="L1602" s="29"/>
      <c r="M1602" s="29"/>
      <c r="N1602" s="14"/>
      <c r="O1602" s="29"/>
      <c r="P1602" s="29"/>
      <c r="Q1602" s="29"/>
      <c r="R1602" s="29"/>
      <c r="S1602" s="29">
        <f t="shared" si="1237"/>
        <v>0</v>
      </c>
      <c r="T1602" s="29">
        <f t="shared" si="1238"/>
        <v>39.150000000000006</v>
      </c>
      <c r="U1602" s="29"/>
      <c r="V1602" s="29"/>
      <c r="W1602" s="29"/>
      <c r="X1602" s="29"/>
    </row>
    <row r="1603" spans="1:24" s="10" customFormat="1" x14ac:dyDescent="0.25">
      <c r="A1603" s="6">
        <v>3199</v>
      </c>
      <c r="B1603" s="30">
        <v>1598</v>
      </c>
      <c r="C1603" s="30"/>
      <c r="D1603" s="15" t="s">
        <v>343</v>
      </c>
      <c r="E1603" s="15"/>
      <c r="F1603" s="9"/>
      <c r="G1603" s="16">
        <v>1911</v>
      </c>
      <c r="H1603" s="9">
        <v>5162.4864999999991</v>
      </c>
      <c r="I1603" s="9">
        <v>685.51650000000006</v>
      </c>
      <c r="J1603" s="9" t="s">
        <v>1999</v>
      </c>
      <c r="K1603" s="21"/>
      <c r="L1603" s="21"/>
      <c r="M1603" s="21"/>
      <c r="N1603" s="21">
        <f t="shared" ref="N1603" si="1239">SUM(N1604:N1608)</f>
        <v>0</v>
      </c>
      <c r="O1603" s="21"/>
      <c r="P1603" s="21"/>
      <c r="Q1603" s="21"/>
      <c r="R1603" s="21"/>
      <c r="S1603" s="21">
        <f t="shared" ref="S1603:T1603" si="1240">SUM(S1604:S1608)</f>
        <v>0</v>
      </c>
      <c r="T1603" s="21">
        <f t="shared" si="1240"/>
        <v>685.51650000000006</v>
      </c>
      <c r="U1603" s="21"/>
      <c r="V1603" s="21"/>
      <c r="W1603" s="21"/>
      <c r="X1603" s="21"/>
    </row>
    <row r="1604" spans="1:24" x14ac:dyDescent="0.25">
      <c r="A1604" s="6">
        <v>3200</v>
      </c>
      <c r="B1604" s="30">
        <v>1599</v>
      </c>
      <c r="C1604" s="30"/>
      <c r="D1604" s="12"/>
      <c r="E1604" s="12" t="s">
        <v>580</v>
      </c>
      <c r="F1604" s="17" t="s">
        <v>1905</v>
      </c>
      <c r="G1604" s="13">
        <v>1326</v>
      </c>
      <c r="H1604" s="14">
        <v>3603.7539999999995</v>
      </c>
      <c r="I1604" s="14">
        <v>473.45400000000001</v>
      </c>
      <c r="J1604" s="9" t="s">
        <v>1999</v>
      </c>
      <c r="K1604" s="29"/>
      <c r="L1604" s="29"/>
      <c r="M1604" s="29"/>
      <c r="N1604" s="14"/>
      <c r="O1604" s="29"/>
      <c r="P1604" s="29"/>
      <c r="Q1604" s="29"/>
      <c r="R1604" s="29"/>
      <c r="S1604" s="29">
        <f t="shared" ref="S1604:S1608" si="1241">N1604/100*R1604</f>
        <v>0</v>
      </c>
      <c r="T1604" s="29">
        <f t="shared" ref="T1604:T1608" si="1242">I1604-S1604</f>
        <v>473.45400000000001</v>
      </c>
      <c r="U1604" s="29"/>
      <c r="V1604" s="29"/>
      <c r="W1604" s="29"/>
      <c r="X1604" s="29"/>
    </row>
    <row r="1605" spans="1:24" x14ac:dyDescent="0.25">
      <c r="A1605" s="6">
        <v>3201</v>
      </c>
      <c r="B1605" s="30">
        <v>1600</v>
      </c>
      <c r="C1605" s="30"/>
      <c r="D1605" s="12"/>
      <c r="E1605" s="12" t="s">
        <v>453</v>
      </c>
      <c r="F1605" s="17" t="s">
        <v>1566</v>
      </c>
      <c r="G1605" s="13">
        <v>183</v>
      </c>
      <c r="H1605" s="14">
        <v>487.60349999999994</v>
      </c>
      <c r="I1605" s="14">
        <v>66.337500000000006</v>
      </c>
      <c r="J1605" s="9" t="s">
        <v>1999</v>
      </c>
      <c r="K1605" s="29"/>
      <c r="L1605" s="29"/>
      <c r="M1605" s="29"/>
      <c r="N1605" s="14"/>
      <c r="O1605" s="29"/>
      <c r="P1605" s="29"/>
      <c r="Q1605" s="29"/>
      <c r="R1605" s="29"/>
      <c r="S1605" s="29">
        <f t="shared" si="1241"/>
        <v>0</v>
      </c>
      <c r="T1605" s="29">
        <f t="shared" si="1242"/>
        <v>66.337500000000006</v>
      </c>
      <c r="U1605" s="29"/>
      <c r="V1605" s="29"/>
      <c r="W1605" s="29"/>
      <c r="X1605" s="29"/>
    </row>
    <row r="1606" spans="1:24" x14ac:dyDescent="0.25">
      <c r="A1606" s="6">
        <v>3202</v>
      </c>
      <c r="B1606" s="30">
        <v>1601</v>
      </c>
      <c r="C1606" s="30"/>
      <c r="D1606" s="12"/>
      <c r="E1606" s="12" t="s">
        <v>454</v>
      </c>
      <c r="F1606" s="17" t="s">
        <v>1108</v>
      </c>
      <c r="G1606" s="13">
        <v>27</v>
      </c>
      <c r="H1606" s="14">
        <v>71.941499999999991</v>
      </c>
      <c r="I1606" s="14">
        <v>9.7875000000000014</v>
      </c>
      <c r="J1606" s="9" t="s">
        <v>1999</v>
      </c>
      <c r="K1606" s="29"/>
      <c r="L1606" s="29"/>
      <c r="M1606" s="29"/>
      <c r="N1606" s="14"/>
      <c r="O1606" s="29"/>
      <c r="P1606" s="29"/>
      <c r="Q1606" s="29"/>
      <c r="R1606" s="29"/>
      <c r="S1606" s="29">
        <f t="shared" si="1241"/>
        <v>0</v>
      </c>
      <c r="T1606" s="29">
        <f t="shared" si="1242"/>
        <v>9.7875000000000014</v>
      </c>
      <c r="U1606" s="29"/>
      <c r="V1606" s="29"/>
      <c r="W1606" s="29"/>
      <c r="X1606" s="29"/>
    </row>
    <row r="1607" spans="1:24" x14ac:dyDescent="0.25">
      <c r="A1607" s="6">
        <v>3203</v>
      </c>
      <c r="B1607" s="30">
        <v>1602</v>
      </c>
      <c r="C1607" s="30"/>
      <c r="D1607" s="12"/>
      <c r="E1607" s="12" t="s">
        <v>458</v>
      </c>
      <c r="F1607" s="17" t="s">
        <v>1567</v>
      </c>
      <c r="G1607" s="13">
        <v>272</v>
      </c>
      <c r="H1607" s="14">
        <v>724.74400000000003</v>
      </c>
      <c r="I1607" s="14">
        <v>98.6</v>
      </c>
      <c r="J1607" s="9" t="s">
        <v>1999</v>
      </c>
      <c r="K1607" s="29"/>
      <c r="L1607" s="29"/>
      <c r="M1607" s="29"/>
      <c r="N1607" s="14"/>
      <c r="O1607" s="29"/>
      <c r="P1607" s="29"/>
      <c r="Q1607" s="29"/>
      <c r="R1607" s="29"/>
      <c r="S1607" s="29">
        <f t="shared" si="1241"/>
        <v>0</v>
      </c>
      <c r="T1607" s="29">
        <f t="shared" si="1242"/>
        <v>98.6</v>
      </c>
      <c r="U1607" s="29"/>
      <c r="V1607" s="29"/>
      <c r="W1607" s="29"/>
      <c r="X1607" s="29"/>
    </row>
    <row r="1608" spans="1:24" x14ac:dyDescent="0.25">
      <c r="A1608" s="6">
        <v>3204</v>
      </c>
      <c r="B1608" s="30">
        <v>1603</v>
      </c>
      <c r="C1608" s="30"/>
      <c r="D1608" s="12"/>
      <c r="E1608" s="12" t="s">
        <v>453</v>
      </c>
      <c r="F1608" s="17" t="s">
        <v>1568</v>
      </c>
      <c r="G1608" s="13">
        <v>103</v>
      </c>
      <c r="H1608" s="14">
        <v>274.44349999999997</v>
      </c>
      <c r="I1608" s="14">
        <v>37.337500000000006</v>
      </c>
      <c r="J1608" s="9" t="s">
        <v>1999</v>
      </c>
      <c r="K1608" s="29"/>
      <c r="L1608" s="29"/>
      <c r="M1608" s="29"/>
      <c r="N1608" s="14"/>
      <c r="O1608" s="29"/>
      <c r="P1608" s="29"/>
      <c r="Q1608" s="29"/>
      <c r="R1608" s="29"/>
      <c r="S1608" s="29">
        <f t="shared" si="1241"/>
        <v>0</v>
      </c>
      <c r="T1608" s="29">
        <f t="shared" si="1242"/>
        <v>37.337500000000006</v>
      </c>
      <c r="U1608" s="29"/>
      <c r="V1608" s="29"/>
      <c r="W1608" s="29"/>
      <c r="X1608" s="29"/>
    </row>
    <row r="1609" spans="1:24" s="10" customFormat="1" ht="15.75" customHeight="1" x14ac:dyDescent="0.25">
      <c r="A1609" s="6">
        <v>3205</v>
      </c>
      <c r="B1609" s="30">
        <v>1604</v>
      </c>
      <c r="C1609" s="30"/>
      <c r="D1609" s="15" t="s">
        <v>344</v>
      </c>
      <c r="E1609" s="15"/>
      <c r="F1609" s="9"/>
      <c r="G1609" s="16">
        <v>3181</v>
      </c>
      <c r="H1609" s="9">
        <v>8382.2544999999991</v>
      </c>
      <c r="I1609" s="9">
        <v>1051.9089999999999</v>
      </c>
      <c r="J1609" s="9" t="s">
        <v>1999</v>
      </c>
      <c r="K1609" s="21"/>
      <c r="L1609" s="21"/>
      <c r="M1609" s="21"/>
      <c r="N1609" s="21">
        <f t="shared" ref="N1609" si="1243">SUM(N1610:N1615)</f>
        <v>0</v>
      </c>
      <c r="O1609" s="21"/>
      <c r="P1609" s="21"/>
      <c r="Q1609" s="21"/>
      <c r="R1609" s="21"/>
      <c r="S1609" s="21">
        <f t="shared" ref="S1609:T1609" si="1244">SUM(S1610:S1615)</f>
        <v>0</v>
      </c>
      <c r="T1609" s="21">
        <f t="shared" si="1244"/>
        <v>1051.9089999999999</v>
      </c>
      <c r="U1609" s="21"/>
      <c r="V1609" s="21"/>
      <c r="W1609" s="21"/>
      <c r="X1609" s="21"/>
    </row>
    <row r="1610" spans="1:24" x14ac:dyDescent="0.25">
      <c r="A1610" s="6">
        <v>3206</v>
      </c>
      <c r="B1610" s="30">
        <v>1605</v>
      </c>
      <c r="C1610" s="30"/>
      <c r="D1610" s="12"/>
      <c r="E1610" s="12" t="s">
        <v>580</v>
      </c>
      <c r="F1610" s="17" t="s">
        <v>1906</v>
      </c>
      <c r="G1610" s="13">
        <v>2650</v>
      </c>
      <c r="H1610" s="14">
        <v>6967.4049999999988</v>
      </c>
      <c r="I1610" s="14">
        <v>859.42149999999992</v>
      </c>
      <c r="J1610" s="9" t="s">
        <v>1999</v>
      </c>
      <c r="K1610" s="29"/>
      <c r="L1610" s="29"/>
      <c r="M1610" s="29"/>
      <c r="N1610" s="14"/>
      <c r="O1610" s="29"/>
      <c r="P1610" s="29"/>
      <c r="Q1610" s="29"/>
      <c r="R1610" s="29"/>
      <c r="S1610" s="29">
        <f t="shared" ref="S1610:S1615" si="1245">N1610/100*R1610</f>
        <v>0</v>
      </c>
      <c r="T1610" s="29">
        <f t="shared" ref="T1610:T1615" si="1246">I1610-S1610</f>
        <v>859.42149999999992</v>
      </c>
      <c r="U1610" s="29"/>
      <c r="V1610" s="29"/>
      <c r="W1610" s="29"/>
      <c r="X1610" s="29"/>
    </row>
    <row r="1611" spans="1:24" x14ac:dyDescent="0.25">
      <c r="A1611" s="6">
        <v>3207</v>
      </c>
      <c r="B1611" s="30">
        <v>1606</v>
      </c>
      <c r="C1611" s="30"/>
      <c r="D1611" s="12"/>
      <c r="E1611" s="12" t="s">
        <v>453</v>
      </c>
      <c r="F1611" s="17" t="s">
        <v>1569</v>
      </c>
      <c r="G1611" s="13">
        <v>235</v>
      </c>
      <c r="H1611" s="14">
        <v>626.15750000000003</v>
      </c>
      <c r="I1611" s="14">
        <v>85.1875</v>
      </c>
      <c r="J1611" s="9" t="s">
        <v>1999</v>
      </c>
      <c r="K1611" s="29"/>
      <c r="L1611" s="29"/>
      <c r="M1611" s="29"/>
      <c r="N1611" s="14"/>
      <c r="O1611" s="29"/>
      <c r="P1611" s="29"/>
      <c r="Q1611" s="29"/>
      <c r="R1611" s="29"/>
      <c r="S1611" s="29">
        <f t="shared" si="1245"/>
        <v>0</v>
      </c>
      <c r="T1611" s="29">
        <f t="shared" si="1246"/>
        <v>85.1875</v>
      </c>
      <c r="U1611" s="29"/>
      <c r="V1611" s="29"/>
      <c r="W1611" s="29"/>
      <c r="X1611" s="29"/>
    </row>
    <row r="1612" spans="1:24" x14ac:dyDescent="0.25">
      <c r="A1612" s="6">
        <v>3208</v>
      </c>
      <c r="B1612" s="30">
        <v>1607</v>
      </c>
      <c r="C1612" s="30"/>
      <c r="D1612" s="12"/>
      <c r="E1612" s="12" t="s">
        <v>454</v>
      </c>
      <c r="F1612" s="17" t="s">
        <v>1109</v>
      </c>
      <c r="G1612" s="13">
        <v>6</v>
      </c>
      <c r="H1612" s="14">
        <v>15.987</v>
      </c>
      <c r="I1612" s="14">
        <v>2.1749999999999998</v>
      </c>
      <c r="J1612" s="9" t="s">
        <v>1999</v>
      </c>
      <c r="K1612" s="29"/>
      <c r="L1612" s="29"/>
      <c r="M1612" s="29"/>
      <c r="N1612" s="14"/>
      <c r="O1612" s="29"/>
      <c r="P1612" s="29"/>
      <c r="Q1612" s="29"/>
      <c r="R1612" s="29"/>
      <c r="S1612" s="29">
        <f t="shared" si="1245"/>
        <v>0</v>
      </c>
      <c r="T1612" s="29">
        <f t="shared" si="1246"/>
        <v>2.1749999999999998</v>
      </c>
      <c r="U1612" s="29"/>
      <c r="V1612" s="29"/>
      <c r="W1612" s="29"/>
      <c r="X1612" s="29"/>
    </row>
    <row r="1613" spans="1:24" x14ac:dyDescent="0.25">
      <c r="A1613" s="6">
        <v>3209</v>
      </c>
      <c r="B1613" s="30">
        <v>1608</v>
      </c>
      <c r="C1613" s="30"/>
      <c r="D1613" s="12"/>
      <c r="E1613" s="12" t="s">
        <v>454</v>
      </c>
      <c r="F1613" s="17" t="s">
        <v>1110</v>
      </c>
      <c r="G1613" s="13">
        <v>178</v>
      </c>
      <c r="H1613" s="14">
        <v>474.28099999999995</v>
      </c>
      <c r="I1613" s="14">
        <v>64.525000000000006</v>
      </c>
      <c r="J1613" s="9" t="s">
        <v>1999</v>
      </c>
      <c r="K1613" s="29"/>
      <c r="L1613" s="29"/>
      <c r="M1613" s="29"/>
      <c r="N1613" s="14"/>
      <c r="O1613" s="29"/>
      <c r="P1613" s="29"/>
      <c r="Q1613" s="29"/>
      <c r="R1613" s="29"/>
      <c r="S1613" s="29">
        <f t="shared" si="1245"/>
        <v>0</v>
      </c>
      <c r="T1613" s="29">
        <f t="shared" si="1246"/>
        <v>64.525000000000006</v>
      </c>
      <c r="U1613" s="29"/>
      <c r="V1613" s="29"/>
      <c r="W1613" s="29"/>
      <c r="X1613" s="29"/>
    </row>
    <row r="1614" spans="1:24" x14ac:dyDescent="0.25">
      <c r="A1614" s="6">
        <v>3210</v>
      </c>
      <c r="B1614" s="30">
        <v>1609</v>
      </c>
      <c r="C1614" s="30"/>
      <c r="D1614" s="12"/>
      <c r="E1614" s="12" t="s">
        <v>458</v>
      </c>
      <c r="F1614" s="17" t="s">
        <v>1570</v>
      </c>
      <c r="G1614" s="13">
        <v>56</v>
      </c>
      <c r="H1614" s="14">
        <v>149.21199999999999</v>
      </c>
      <c r="I1614" s="14">
        <v>20.3</v>
      </c>
      <c r="J1614" s="9" t="s">
        <v>1999</v>
      </c>
      <c r="K1614" s="29"/>
      <c r="L1614" s="29"/>
      <c r="M1614" s="29"/>
      <c r="N1614" s="14"/>
      <c r="O1614" s="29"/>
      <c r="P1614" s="29"/>
      <c r="Q1614" s="29"/>
      <c r="R1614" s="29"/>
      <c r="S1614" s="29">
        <f t="shared" si="1245"/>
        <v>0</v>
      </c>
      <c r="T1614" s="29">
        <f t="shared" si="1246"/>
        <v>20.3</v>
      </c>
      <c r="U1614" s="29"/>
      <c r="V1614" s="29"/>
      <c r="W1614" s="29"/>
      <c r="X1614" s="29"/>
    </row>
    <row r="1615" spans="1:24" x14ac:dyDescent="0.25">
      <c r="A1615" s="6">
        <v>3211</v>
      </c>
      <c r="B1615" s="30">
        <v>1610</v>
      </c>
      <c r="C1615" s="30"/>
      <c r="D1615" s="12"/>
      <c r="E1615" s="12" t="s">
        <v>453</v>
      </c>
      <c r="F1615" s="17" t="s">
        <v>1571</v>
      </c>
      <c r="G1615" s="13">
        <v>56</v>
      </c>
      <c r="H1615" s="14">
        <v>149.21199999999999</v>
      </c>
      <c r="I1615" s="14">
        <v>20.3</v>
      </c>
      <c r="J1615" s="9" t="s">
        <v>1999</v>
      </c>
      <c r="K1615" s="29"/>
      <c r="L1615" s="29"/>
      <c r="M1615" s="29"/>
      <c r="N1615" s="14"/>
      <c r="O1615" s="29"/>
      <c r="P1615" s="29"/>
      <c r="Q1615" s="29"/>
      <c r="R1615" s="29"/>
      <c r="S1615" s="29">
        <f t="shared" si="1245"/>
        <v>0</v>
      </c>
      <c r="T1615" s="29">
        <f t="shared" si="1246"/>
        <v>20.3</v>
      </c>
      <c r="U1615" s="29"/>
      <c r="V1615" s="29"/>
      <c r="W1615" s="29"/>
      <c r="X1615" s="29"/>
    </row>
    <row r="1616" spans="1:24" s="10" customFormat="1" x14ac:dyDescent="0.25">
      <c r="A1616" s="6">
        <v>3212</v>
      </c>
      <c r="B1616" s="30">
        <v>1611</v>
      </c>
      <c r="C1616" s="30"/>
      <c r="D1616" s="15" t="s">
        <v>252</v>
      </c>
      <c r="E1616" s="15"/>
      <c r="F1616" s="9"/>
      <c r="G1616" s="16">
        <v>288</v>
      </c>
      <c r="H1616" s="9">
        <v>767.37599999999998</v>
      </c>
      <c r="I1616" s="9">
        <v>104.4</v>
      </c>
      <c r="J1616" s="9" t="s">
        <v>1999</v>
      </c>
      <c r="K1616" s="21"/>
      <c r="L1616" s="21"/>
      <c r="M1616" s="21"/>
      <c r="N1616" s="21">
        <f t="shared" ref="N1616" si="1247">SUM(N1617:N1620)</f>
        <v>0</v>
      </c>
      <c r="O1616" s="21"/>
      <c r="P1616" s="21"/>
      <c r="Q1616" s="21"/>
      <c r="R1616" s="21"/>
      <c r="S1616" s="21">
        <f t="shared" ref="S1616:T1616" si="1248">SUM(S1617:S1620)</f>
        <v>0</v>
      </c>
      <c r="T1616" s="21">
        <f t="shared" si="1248"/>
        <v>104.4</v>
      </c>
      <c r="U1616" s="21"/>
      <c r="V1616" s="21"/>
      <c r="W1616" s="21"/>
      <c r="X1616" s="21"/>
    </row>
    <row r="1617" spans="1:24" ht="31.5" customHeight="1" x14ac:dyDescent="0.25">
      <c r="A1617" s="6">
        <v>3213</v>
      </c>
      <c r="B1617" s="30">
        <v>1612</v>
      </c>
      <c r="C1617" s="30"/>
      <c r="D1617" s="12"/>
      <c r="E1617" s="12" t="s">
        <v>531</v>
      </c>
      <c r="F1617" s="17" t="s">
        <v>765</v>
      </c>
      <c r="G1617" s="13">
        <v>221</v>
      </c>
      <c r="H1617" s="14">
        <v>588.85449999999992</v>
      </c>
      <c r="I1617" s="14">
        <v>80.112499999999997</v>
      </c>
      <c r="J1617" s="9" t="s">
        <v>1999</v>
      </c>
      <c r="K1617" s="29"/>
      <c r="L1617" s="29"/>
      <c r="M1617" s="29"/>
      <c r="N1617" s="14"/>
      <c r="O1617" s="29"/>
      <c r="P1617" s="29"/>
      <c r="Q1617" s="29"/>
      <c r="R1617" s="29"/>
      <c r="S1617" s="29">
        <f t="shared" ref="S1617:S1620" si="1249">N1617/100*R1617</f>
        <v>0</v>
      </c>
      <c r="T1617" s="29">
        <f t="shared" ref="T1617:T1620" si="1250">I1617-S1617</f>
        <v>80.112499999999997</v>
      </c>
      <c r="U1617" s="29"/>
      <c r="V1617" s="29"/>
      <c r="W1617" s="29"/>
      <c r="X1617" s="29"/>
    </row>
    <row r="1618" spans="1:24" x14ac:dyDescent="0.25">
      <c r="A1618" s="6">
        <v>3214</v>
      </c>
      <c r="B1618" s="30">
        <v>1613</v>
      </c>
      <c r="C1618" s="30"/>
      <c r="D1618" s="12"/>
      <c r="E1618" s="12" t="s">
        <v>453</v>
      </c>
      <c r="F1618" s="17" t="s">
        <v>1572</v>
      </c>
      <c r="G1618" s="13">
        <v>27</v>
      </c>
      <c r="H1618" s="14">
        <v>71.941499999999991</v>
      </c>
      <c r="I1618" s="14">
        <v>9.7875000000000014</v>
      </c>
      <c r="J1618" s="9" t="s">
        <v>1999</v>
      </c>
      <c r="K1618" s="29"/>
      <c r="L1618" s="29"/>
      <c r="M1618" s="29"/>
      <c r="N1618" s="14"/>
      <c r="O1618" s="29"/>
      <c r="P1618" s="29"/>
      <c r="Q1618" s="29"/>
      <c r="R1618" s="29"/>
      <c r="S1618" s="29">
        <f t="shared" si="1249"/>
        <v>0</v>
      </c>
      <c r="T1618" s="29">
        <f t="shared" si="1250"/>
        <v>9.7875000000000014</v>
      </c>
      <c r="U1618" s="29"/>
      <c r="V1618" s="29"/>
      <c r="W1618" s="29"/>
      <c r="X1618" s="29"/>
    </row>
    <row r="1619" spans="1:24" x14ac:dyDescent="0.25">
      <c r="A1619" s="6">
        <v>3215</v>
      </c>
      <c r="B1619" s="30">
        <v>1614</v>
      </c>
      <c r="C1619" s="30"/>
      <c r="D1619" s="12"/>
      <c r="E1619" s="12" t="s">
        <v>454</v>
      </c>
      <c r="F1619" s="17" t="s">
        <v>1111</v>
      </c>
      <c r="G1619" s="13">
        <v>14</v>
      </c>
      <c r="H1619" s="14">
        <v>37.302999999999997</v>
      </c>
      <c r="I1619" s="14">
        <v>5.0750000000000002</v>
      </c>
      <c r="J1619" s="9" t="s">
        <v>1999</v>
      </c>
      <c r="K1619" s="29"/>
      <c r="L1619" s="29"/>
      <c r="M1619" s="29"/>
      <c r="N1619" s="14"/>
      <c r="O1619" s="29"/>
      <c r="P1619" s="29"/>
      <c r="Q1619" s="29"/>
      <c r="R1619" s="29"/>
      <c r="S1619" s="29">
        <f t="shared" si="1249"/>
        <v>0</v>
      </c>
      <c r="T1619" s="29">
        <f t="shared" si="1250"/>
        <v>5.0750000000000002</v>
      </c>
      <c r="U1619" s="29"/>
      <c r="V1619" s="29"/>
      <c r="W1619" s="29"/>
      <c r="X1619" s="29"/>
    </row>
    <row r="1620" spans="1:24" x14ac:dyDescent="0.25">
      <c r="A1620" s="6">
        <v>3216</v>
      </c>
      <c r="B1620" s="30">
        <v>1615</v>
      </c>
      <c r="C1620" s="30"/>
      <c r="D1620" s="12"/>
      <c r="E1620" s="12" t="s">
        <v>453</v>
      </c>
      <c r="F1620" s="17" t="s">
        <v>1573</v>
      </c>
      <c r="G1620" s="13">
        <v>26</v>
      </c>
      <c r="H1620" s="14">
        <v>69.276999999999987</v>
      </c>
      <c r="I1620" s="14">
        <v>9.4250000000000007</v>
      </c>
      <c r="J1620" s="9" t="s">
        <v>1999</v>
      </c>
      <c r="K1620" s="29"/>
      <c r="L1620" s="29"/>
      <c r="M1620" s="29"/>
      <c r="N1620" s="14"/>
      <c r="O1620" s="29"/>
      <c r="P1620" s="29"/>
      <c r="Q1620" s="29"/>
      <c r="R1620" s="29"/>
      <c r="S1620" s="29">
        <f t="shared" si="1249"/>
        <v>0</v>
      </c>
      <c r="T1620" s="29">
        <f t="shared" si="1250"/>
        <v>9.4250000000000007</v>
      </c>
      <c r="U1620" s="29"/>
      <c r="V1620" s="29"/>
      <c r="W1620" s="29"/>
      <c r="X1620" s="29"/>
    </row>
    <row r="1621" spans="1:24" s="10" customFormat="1" x14ac:dyDescent="0.25">
      <c r="A1621" s="6">
        <v>3217</v>
      </c>
      <c r="B1621" s="30">
        <v>1616</v>
      </c>
      <c r="C1621" s="30"/>
      <c r="D1621" s="15" t="s">
        <v>345</v>
      </c>
      <c r="E1621" s="15"/>
      <c r="F1621" s="9"/>
      <c r="G1621" s="16">
        <v>423</v>
      </c>
      <c r="H1621" s="9">
        <v>1127.0835</v>
      </c>
      <c r="I1621" s="9">
        <v>153.33749999999998</v>
      </c>
      <c r="J1621" s="9" t="s">
        <v>1999</v>
      </c>
      <c r="K1621" s="21"/>
      <c r="L1621" s="21"/>
      <c r="M1621" s="21"/>
      <c r="N1621" s="21">
        <f t="shared" ref="N1621" si="1251">SUM(N1622:N1623)</f>
        <v>0</v>
      </c>
      <c r="O1621" s="21"/>
      <c r="P1621" s="21"/>
      <c r="Q1621" s="21"/>
      <c r="R1621" s="21"/>
      <c r="S1621" s="21">
        <f t="shared" ref="S1621:T1621" si="1252">SUM(S1622:S1623)</f>
        <v>0</v>
      </c>
      <c r="T1621" s="21">
        <f t="shared" si="1252"/>
        <v>153.33749999999998</v>
      </c>
      <c r="U1621" s="21"/>
      <c r="V1621" s="21"/>
      <c r="W1621" s="21"/>
      <c r="X1621" s="21"/>
    </row>
    <row r="1622" spans="1:24" x14ac:dyDescent="0.25">
      <c r="A1622" s="6">
        <v>3218</v>
      </c>
      <c r="B1622" s="30">
        <v>1617</v>
      </c>
      <c r="C1622" s="30"/>
      <c r="D1622" s="12"/>
      <c r="E1622" s="12" t="s">
        <v>580</v>
      </c>
      <c r="F1622" s="17" t="s">
        <v>1574</v>
      </c>
      <c r="G1622" s="13">
        <v>414</v>
      </c>
      <c r="H1622" s="14">
        <v>1103.1030000000001</v>
      </c>
      <c r="I1622" s="14">
        <v>150.07499999999999</v>
      </c>
      <c r="J1622" s="9" t="s">
        <v>1999</v>
      </c>
      <c r="K1622" s="29"/>
      <c r="L1622" s="29"/>
      <c r="M1622" s="29"/>
      <c r="N1622" s="14"/>
      <c r="O1622" s="29"/>
      <c r="P1622" s="29"/>
      <c r="Q1622" s="29"/>
      <c r="R1622" s="29"/>
      <c r="S1622" s="29">
        <f t="shared" ref="S1622:S1623" si="1253">N1622/100*R1622</f>
        <v>0</v>
      </c>
      <c r="T1622" s="29">
        <f t="shared" ref="T1622:T1623" si="1254">I1622-S1622</f>
        <v>150.07499999999999</v>
      </c>
      <c r="U1622" s="29"/>
      <c r="V1622" s="29"/>
      <c r="W1622" s="29"/>
      <c r="X1622" s="29"/>
    </row>
    <row r="1623" spans="1:24" x14ac:dyDescent="0.25">
      <c r="A1623" s="6">
        <v>3219</v>
      </c>
      <c r="B1623" s="30">
        <v>1618</v>
      </c>
      <c r="C1623" s="30"/>
      <c r="D1623" s="12"/>
      <c r="E1623" s="12" t="s">
        <v>453</v>
      </c>
      <c r="F1623" s="17" t="s">
        <v>923</v>
      </c>
      <c r="G1623" s="13">
        <v>9</v>
      </c>
      <c r="H1623" s="14">
        <v>23.980499999999999</v>
      </c>
      <c r="I1623" s="14">
        <v>3.2625000000000002</v>
      </c>
      <c r="J1623" s="9" t="s">
        <v>1999</v>
      </c>
      <c r="K1623" s="29"/>
      <c r="L1623" s="29"/>
      <c r="M1623" s="29"/>
      <c r="N1623" s="14"/>
      <c r="O1623" s="29"/>
      <c r="P1623" s="29"/>
      <c r="Q1623" s="29"/>
      <c r="R1623" s="29"/>
      <c r="S1623" s="29">
        <f t="shared" si="1253"/>
        <v>0</v>
      </c>
      <c r="T1623" s="29">
        <f t="shared" si="1254"/>
        <v>3.2625000000000002</v>
      </c>
      <c r="U1623" s="29"/>
      <c r="V1623" s="29"/>
      <c r="W1623" s="29"/>
      <c r="X1623" s="29"/>
    </row>
    <row r="1624" spans="1:24" s="10" customFormat="1" x14ac:dyDescent="0.25">
      <c r="A1624" s="6">
        <v>3220</v>
      </c>
      <c r="B1624" s="30">
        <v>1619</v>
      </c>
      <c r="C1624" s="30"/>
      <c r="D1624" s="15" t="s">
        <v>346</v>
      </c>
      <c r="E1624" s="15"/>
      <c r="F1624" s="9"/>
      <c r="G1624" s="16">
        <v>1190</v>
      </c>
      <c r="H1624" s="9">
        <v>3226.0155</v>
      </c>
      <c r="I1624" s="9">
        <v>423.92750000000007</v>
      </c>
      <c r="J1624" s="9" t="s">
        <v>1999</v>
      </c>
      <c r="K1624" s="21"/>
      <c r="L1624" s="21"/>
      <c r="M1624" s="21"/>
      <c r="N1624" s="21">
        <f t="shared" ref="N1624" si="1255">SUM(N1625:N1626)</f>
        <v>0</v>
      </c>
      <c r="O1624" s="21"/>
      <c r="P1624" s="21"/>
      <c r="Q1624" s="21"/>
      <c r="R1624" s="21"/>
      <c r="S1624" s="21">
        <f t="shared" ref="S1624:T1624" si="1256">SUM(S1625:S1626)</f>
        <v>0</v>
      </c>
      <c r="T1624" s="21">
        <f t="shared" si="1256"/>
        <v>423.92750000000007</v>
      </c>
      <c r="U1624" s="21"/>
      <c r="V1624" s="21"/>
      <c r="W1624" s="21"/>
      <c r="X1624" s="21"/>
    </row>
    <row r="1625" spans="1:24" x14ac:dyDescent="0.25">
      <c r="A1625" s="6">
        <v>3221</v>
      </c>
      <c r="B1625" s="30">
        <v>1620</v>
      </c>
      <c r="C1625" s="30"/>
      <c r="D1625" s="12"/>
      <c r="E1625" s="12" t="s">
        <v>580</v>
      </c>
      <c r="F1625" s="17" t="s">
        <v>597</v>
      </c>
      <c r="G1625" s="13">
        <v>1109</v>
      </c>
      <c r="H1625" s="14">
        <v>3010.1909999999998</v>
      </c>
      <c r="I1625" s="14">
        <v>394.56500000000005</v>
      </c>
      <c r="J1625" s="9" t="s">
        <v>1999</v>
      </c>
      <c r="K1625" s="29"/>
      <c r="L1625" s="29"/>
      <c r="M1625" s="29"/>
      <c r="N1625" s="14"/>
      <c r="O1625" s="29"/>
      <c r="P1625" s="29"/>
      <c r="Q1625" s="29"/>
      <c r="R1625" s="29"/>
      <c r="S1625" s="29">
        <f t="shared" ref="S1625:S1626" si="1257">N1625/100*R1625</f>
        <v>0</v>
      </c>
      <c r="T1625" s="29">
        <f t="shared" ref="T1625:T1626" si="1258">I1625-S1625</f>
        <v>394.56500000000005</v>
      </c>
      <c r="U1625" s="29"/>
      <c r="V1625" s="29"/>
      <c r="W1625" s="29"/>
      <c r="X1625" s="29"/>
    </row>
    <row r="1626" spans="1:24" x14ac:dyDescent="0.25">
      <c r="A1626" s="6">
        <v>3222</v>
      </c>
      <c r="B1626" s="30">
        <v>1621</v>
      </c>
      <c r="C1626" s="30"/>
      <c r="D1626" s="12"/>
      <c r="E1626" s="12" t="s">
        <v>454</v>
      </c>
      <c r="F1626" s="17" t="s">
        <v>1995</v>
      </c>
      <c r="G1626" s="13">
        <v>81</v>
      </c>
      <c r="H1626" s="14">
        <v>215.82449999999997</v>
      </c>
      <c r="I1626" s="14">
        <v>29.362500000000001</v>
      </c>
      <c r="J1626" s="9" t="s">
        <v>1999</v>
      </c>
      <c r="K1626" s="29"/>
      <c r="L1626" s="29"/>
      <c r="M1626" s="29"/>
      <c r="N1626" s="14"/>
      <c r="O1626" s="29"/>
      <c r="P1626" s="29"/>
      <c r="Q1626" s="29"/>
      <c r="R1626" s="29"/>
      <c r="S1626" s="29">
        <f t="shared" si="1257"/>
        <v>0</v>
      </c>
      <c r="T1626" s="29">
        <f t="shared" si="1258"/>
        <v>29.362500000000001</v>
      </c>
      <c r="U1626" s="29"/>
      <c r="V1626" s="29"/>
      <c r="W1626" s="29"/>
      <c r="X1626" s="29"/>
    </row>
    <row r="1627" spans="1:24" s="10" customFormat="1" x14ac:dyDescent="0.25">
      <c r="A1627" s="6">
        <v>3223</v>
      </c>
      <c r="B1627" s="30">
        <v>1622</v>
      </c>
      <c r="C1627" s="30"/>
      <c r="D1627" s="15" t="s">
        <v>347</v>
      </c>
      <c r="E1627" s="15"/>
      <c r="F1627" s="9"/>
      <c r="G1627" s="16">
        <v>12537</v>
      </c>
      <c r="H1627" s="9">
        <v>35599.915999999997</v>
      </c>
      <c r="I1627" s="9">
        <v>4460.3450000000003</v>
      </c>
      <c r="J1627" s="9" t="s">
        <v>1999</v>
      </c>
      <c r="K1627" s="21"/>
      <c r="L1627" s="21"/>
      <c r="M1627" s="21"/>
      <c r="N1627" s="21">
        <f t="shared" ref="N1627" si="1259">SUM(N1628:N1631)</f>
        <v>0</v>
      </c>
      <c r="O1627" s="21"/>
      <c r="P1627" s="21"/>
      <c r="Q1627" s="21"/>
      <c r="R1627" s="21"/>
      <c r="S1627" s="21">
        <f t="shared" ref="S1627:T1627" si="1260">SUM(S1628:S1631)</f>
        <v>0</v>
      </c>
      <c r="T1627" s="21">
        <f t="shared" si="1260"/>
        <v>4460.3450000000003</v>
      </c>
      <c r="U1627" s="21"/>
      <c r="V1627" s="21"/>
      <c r="W1627" s="21"/>
      <c r="X1627" s="21"/>
    </row>
    <row r="1628" spans="1:24" x14ac:dyDescent="0.25">
      <c r="A1628" s="6">
        <v>3224</v>
      </c>
      <c r="B1628" s="30">
        <v>1623</v>
      </c>
      <c r="C1628" s="30"/>
      <c r="D1628" s="12"/>
      <c r="E1628" s="12" t="s">
        <v>580</v>
      </c>
      <c r="F1628" s="17" t="s">
        <v>1907</v>
      </c>
      <c r="G1628" s="13">
        <v>11797</v>
      </c>
      <c r="H1628" s="14">
        <v>33628.186000000002</v>
      </c>
      <c r="I1628" s="14">
        <v>4192.0950000000003</v>
      </c>
      <c r="J1628" s="9" t="s">
        <v>1999</v>
      </c>
      <c r="K1628" s="29"/>
      <c r="L1628" s="29"/>
      <c r="M1628" s="29"/>
      <c r="N1628" s="14"/>
      <c r="O1628" s="29"/>
      <c r="P1628" s="29"/>
      <c r="Q1628" s="29"/>
      <c r="R1628" s="29"/>
      <c r="S1628" s="29">
        <f t="shared" ref="S1628:S1631" si="1261">N1628/100*R1628</f>
        <v>0</v>
      </c>
      <c r="T1628" s="29">
        <f t="shared" ref="T1628:T1631" si="1262">I1628-S1628</f>
        <v>4192.0950000000003</v>
      </c>
      <c r="U1628" s="29"/>
      <c r="V1628" s="29"/>
      <c r="W1628" s="29"/>
      <c r="X1628" s="29"/>
    </row>
    <row r="1629" spans="1:24" x14ac:dyDescent="0.25">
      <c r="A1629" s="6">
        <v>3225</v>
      </c>
      <c r="B1629" s="30">
        <v>1624</v>
      </c>
      <c r="C1629" s="30"/>
      <c r="D1629" s="12"/>
      <c r="E1629" s="12" t="s">
        <v>458</v>
      </c>
      <c r="F1629" s="17" t="s">
        <v>1575</v>
      </c>
      <c r="G1629" s="13">
        <v>10</v>
      </c>
      <c r="H1629" s="14">
        <v>26.645</v>
      </c>
      <c r="I1629" s="14">
        <v>3.625</v>
      </c>
      <c r="J1629" s="9" t="s">
        <v>1999</v>
      </c>
      <c r="K1629" s="29"/>
      <c r="L1629" s="29"/>
      <c r="M1629" s="29"/>
      <c r="N1629" s="14"/>
      <c r="O1629" s="29"/>
      <c r="P1629" s="29"/>
      <c r="Q1629" s="29"/>
      <c r="R1629" s="29"/>
      <c r="S1629" s="29">
        <f t="shared" si="1261"/>
        <v>0</v>
      </c>
      <c r="T1629" s="29">
        <f t="shared" si="1262"/>
        <v>3.625</v>
      </c>
      <c r="U1629" s="29"/>
      <c r="V1629" s="29"/>
      <c r="W1629" s="29"/>
      <c r="X1629" s="29"/>
    </row>
    <row r="1630" spans="1:24" x14ac:dyDescent="0.25">
      <c r="A1630" s="6">
        <v>3226</v>
      </c>
      <c r="B1630" s="30">
        <v>1625</v>
      </c>
      <c r="C1630" s="30"/>
      <c r="D1630" s="12"/>
      <c r="E1630" s="12" t="s">
        <v>454</v>
      </c>
      <c r="F1630" s="17" t="s">
        <v>824</v>
      </c>
      <c r="G1630" s="13">
        <v>394</v>
      </c>
      <c r="H1630" s="14">
        <v>1049.8129999999999</v>
      </c>
      <c r="I1630" s="14">
        <v>142.82500000000002</v>
      </c>
      <c r="J1630" s="9" t="s">
        <v>1999</v>
      </c>
      <c r="K1630" s="29"/>
      <c r="L1630" s="29"/>
      <c r="M1630" s="29"/>
      <c r="N1630" s="14"/>
      <c r="O1630" s="29"/>
      <c r="P1630" s="29"/>
      <c r="Q1630" s="29"/>
      <c r="R1630" s="29"/>
      <c r="S1630" s="29">
        <f t="shared" si="1261"/>
        <v>0</v>
      </c>
      <c r="T1630" s="29">
        <f t="shared" si="1262"/>
        <v>142.82500000000002</v>
      </c>
      <c r="U1630" s="29"/>
      <c r="V1630" s="29"/>
      <c r="W1630" s="29"/>
      <c r="X1630" s="29"/>
    </row>
    <row r="1631" spans="1:24" x14ac:dyDescent="0.25">
      <c r="A1631" s="6">
        <v>3227</v>
      </c>
      <c r="B1631" s="30">
        <v>1626</v>
      </c>
      <c r="C1631" s="30"/>
      <c r="D1631" s="12"/>
      <c r="E1631" s="12" t="s">
        <v>454</v>
      </c>
      <c r="F1631" s="17" t="s">
        <v>1112</v>
      </c>
      <c r="G1631" s="13">
        <v>336</v>
      </c>
      <c r="H1631" s="14">
        <v>895.27199999999993</v>
      </c>
      <c r="I1631" s="14">
        <v>121.8</v>
      </c>
      <c r="J1631" s="9" t="s">
        <v>1999</v>
      </c>
      <c r="K1631" s="29"/>
      <c r="L1631" s="29"/>
      <c r="M1631" s="29"/>
      <c r="N1631" s="14"/>
      <c r="O1631" s="29"/>
      <c r="P1631" s="29"/>
      <c r="Q1631" s="29"/>
      <c r="R1631" s="29"/>
      <c r="S1631" s="29">
        <f t="shared" si="1261"/>
        <v>0</v>
      </c>
      <c r="T1631" s="29">
        <f t="shared" si="1262"/>
        <v>121.8</v>
      </c>
      <c r="U1631" s="29"/>
      <c r="V1631" s="29"/>
      <c r="W1631" s="29"/>
      <c r="X1631" s="29"/>
    </row>
    <row r="1632" spans="1:24" s="10" customFormat="1" x14ac:dyDescent="0.25">
      <c r="A1632" s="6">
        <v>3228</v>
      </c>
      <c r="B1632" s="30">
        <v>1627</v>
      </c>
      <c r="C1632" s="30"/>
      <c r="D1632" s="15" t="s">
        <v>348</v>
      </c>
      <c r="E1632" s="15"/>
      <c r="F1632" s="9"/>
      <c r="G1632" s="16">
        <v>268</v>
      </c>
      <c r="H1632" s="9">
        <v>714.0859999999999</v>
      </c>
      <c r="I1632" s="9">
        <v>97.15</v>
      </c>
      <c r="J1632" s="9" t="s">
        <v>1999</v>
      </c>
      <c r="K1632" s="21"/>
      <c r="L1632" s="21"/>
      <c r="M1632" s="21"/>
      <c r="N1632" s="21">
        <f t="shared" ref="N1632" si="1263">SUM(N1633:N1635)</f>
        <v>0</v>
      </c>
      <c r="O1632" s="21"/>
      <c r="P1632" s="21"/>
      <c r="Q1632" s="21"/>
      <c r="R1632" s="21"/>
      <c r="S1632" s="21">
        <f t="shared" ref="S1632:T1632" si="1264">SUM(S1633:S1635)</f>
        <v>0</v>
      </c>
      <c r="T1632" s="21">
        <f t="shared" si="1264"/>
        <v>97.15</v>
      </c>
      <c r="U1632" s="21"/>
      <c r="V1632" s="21"/>
      <c r="W1632" s="21"/>
      <c r="X1632" s="21"/>
    </row>
    <row r="1633" spans="1:24" ht="31.5" customHeight="1" x14ac:dyDescent="0.25">
      <c r="A1633" s="6">
        <v>3229</v>
      </c>
      <c r="B1633" s="30">
        <v>1628</v>
      </c>
      <c r="C1633" s="30"/>
      <c r="D1633" s="12"/>
      <c r="E1633" s="12" t="s">
        <v>531</v>
      </c>
      <c r="F1633" s="17" t="s">
        <v>1113</v>
      </c>
      <c r="G1633" s="13">
        <v>210</v>
      </c>
      <c r="H1633" s="14">
        <v>559.54499999999996</v>
      </c>
      <c r="I1633" s="14">
        <v>76.125</v>
      </c>
      <c r="J1633" s="9" t="s">
        <v>1999</v>
      </c>
      <c r="K1633" s="29"/>
      <c r="L1633" s="29"/>
      <c r="M1633" s="29"/>
      <c r="N1633" s="14"/>
      <c r="O1633" s="29"/>
      <c r="P1633" s="29"/>
      <c r="Q1633" s="29"/>
      <c r="R1633" s="29"/>
      <c r="S1633" s="29">
        <f t="shared" ref="S1633:S1635" si="1265">N1633/100*R1633</f>
        <v>0</v>
      </c>
      <c r="T1633" s="29">
        <f t="shared" ref="T1633:T1635" si="1266">I1633-S1633</f>
        <v>76.125</v>
      </c>
      <c r="U1633" s="29"/>
      <c r="V1633" s="29"/>
      <c r="W1633" s="29"/>
      <c r="X1633" s="29"/>
    </row>
    <row r="1634" spans="1:24" x14ac:dyDescent="0.25">
      <c r="A1634" s="6">
        <v>3230</v>
      </c>
      <c r="B1634" s="30">
        <v>1629</v>
      </c>
      <c r="C1634" s="30"/>
      <c r="D1634" s="12"/>
      <c r="E1634" s="12" t="s">
        <v>454</v>
      </c>
      <c r="F1634" s="17" t="s">
        <v>1084</v>
      </c>
      <c r="G1634" s="13">
        <v>1</v>
      </c>
      <c r="H1634" s="14">
        <v>2.6644999999999994</v>
      </c>
      <c r="I1634" s="14">
        <v>0.36250000000000004</v>
      </c>
      <c r="J1634" s="9" t="s">
        <v>1999</v>
      </c>
      <c r="K1634" s="29"/>
      <c r="L1634" s="29"/>
      <c r="M1634" s="29"/>
      <c r="N1634" s="14"/>
      <c r="O1634" s="29"/>
      <c r="P1634" s="29"/>
      <c r="Q1634" s="29"/>
      <c r="R1634" s="29"/>
      <c r="S1634" s="29">
        <f t="shared" si="1265"/>
        <v>0</v>
      </c>
      <c r="T1634" s="29">
        <f t="shared" si="1266"/>
        <v>0.36250000000000004</v>
      </c>
      <c r="U1634" s="29"/>
      <c r="V1634" s="29"/>
      <c r="W1634" s="29"/>
      <c r="X1634" s="29"/>
    </row>
    <row r="1635" spans="1:24" x14ac:dyDescent="0.25">
      <c r="A1635" s="6">
        <v>3231</v>
      </c>
      <c r="B1635" s="30">
        <v>1630</v>
      </c>
      <c r="C1635" s="30"/>
      <c r="D1635" s="12"/>
      <c r="E1635" s="12" t="s">
        <v>453</v>
      </c>
      <c r="F1635" s="17" t="s">
        <v>1576</v>
      </c>
      <c r="G1635" s="13">
        <v>57</v>
      </c>
      <c r="H1635" s="14">
        <v>151.87649999999999</v>
      </c>
      <c r="I1635" s="14">
        <v>20.662500000000001</v>
      </c>
      <c r="J1635" s="9" t="s">
        <v>1999</v>
      </c>
      <c r="K1635" s="29"/>
      <c r="L1635" s="29"/>
      <c r="M1635" s="29"/>
      <c r="N1635" s="14"/>
      <c r="O1635" s="29"/>
      <c r="P1635" s="29"/>
      <c r="Q1635" s="29"/>
      <c r="R1635" s="29"/>
      <c r="S1635" s="29">
        <f t="shared" si="1265"/>
        <v>0</v>
      </c>
      <c r="T1635" s="29">
        <f t="shared" si="1266"/>
        <v>20.662500000000001</v>
      </c>
      <c r="U1635" s="29"/>
      <c r="V1635" s="29"/>
      <c r="W1635" s="29"/>
      <c r="X1635" s="29"/>
    </row>
    <row r="1636" spans="1:24" s="10" customFormat="1" ht="15.75" customHeight="1" x14ac:dyDescent="0.25">
      <c r="A1636" s="6">
        <v>3232</v>
      </c>
      <c r="B1636" s="30">
        <v>1631</v>
      </c>
      <c r="C1636" s="30"/>
      <c r="D1636" s="15" t="s">
        <v>349</v>
      </c>
      <c r="E1636" s="15"/>
      <c r="F1636" s="15"/>
      <c r="G1636" s="16">
        <v>648</v>
      </c>
      <c r="H1636" s="9">
        <v>1726.5959999999998</v>
      </c>
      <c r="I1636" s="9">
        <v>234.90000000000003</v>
      </c>
      <c r="J1636" s="9" t="s">
        <v>1999</v>
      </c>
      <c r="K1636" s="21"/>
      <c r="L1636" s="21"/>
      <c r="M1636" s="21"/>
      <c r="N1636" s="21">
        <f t="shared" ref="N1636" si="1267">SUM(N1637:N1639)</f>
        <v>0</v>
      </c>
      <c r="O1636" s="21"/>
      <c r="P1636" s="21"/>
      <c r="Q1636" s="21"/>
      <c r="R1636" s="21"/>
      <c r="S1636" s="21">
        <f t="shared" ref="S1636:T1636" si="1268">SUM(S1637:S1639)</f>
        <v>0</v>
      </c>
      <c r="T1636" s="21">
        <f t="shared" si="1268"/>
        <v>234.90000000000003</v>
      </c>
      <c r="U1636" s="21"/>
      <c r="V1636" s="21"/>
      <c r="W1636" s="21"/>
      <c r="X1636" s="21"/>
    </row>
    <row r="1637" spans="1:24" x14ac:dyDescent="0.25">
      <c r="A1637" s="6">
        <v>3233</v>
      </c>
      <c r="B1637" s="30">
        <v>1632</v>
      </c>
      <c r="C1637" s="30"/>
      <c r="D1637" s="12"/>
      <c r="E1637" s="12" t="s">
        <v>580</v>
      </c>
      <c r="F1637" s="17" t="s">
        <v>1908</v>
      </c>
      <c r="G1637" s="13">
        <v>490</v>
      </c>
      <c r="H1637" s="14">
        <v>1305.6049999999998</v>
      </c>
      <c r="I1637" s="14">
        <v>177.62500000000003</v>
      </c>
      <c r="J1637" s="9" t="s">
        <v>1999</v>
      </c>
      <c r="K1637" s="29"/>
      <c r="L1637" s="29"/>
      <c r="M1637" s="29"/>
      <c r="N1637" s="14"/>
      <c r="O1637" s="29"/>
      <c r="P1637" s="29"/>
      <c r="Q1637" s="29"/>
      <c r="R1637" s="29"/>
      <c r="S1637" s="29">
        <f t="shared" ref="S1637:S1639" si="1269">N1637/100*R1637</f>
        <v>0</v>
      </c>
      <c r="T1637" s="29">
        <f t="shared" ref="T1637:T1639" si="1270">I1637-S1637</f>
        <v>177.62500000000003</v>
      </c>
      <c r="U1637" s="29"/>
      <c r="V1637" s="29"/>
      <c r="W1637" s="29"/>
      <c r="X1637" s="29"/>
    </row>
    <row r="1638" spans="1:24" x14ac:dyDescent="0.25">
      <c r="A1638" s="6">
        <v>3234</v>
      </c>
      <c r="B1638" s="30">
        <v>1633</v>
      </c>
      <c r="C1638" s="30"/>
      <c r="D1638" s="12"/>
      <c r="E1638" s="12" t="s">
        <v>454</v>
      </c>
      <c r="F1638" s="17" t="s">
        <v>1114</v>
      </c>
      <c r="G1638" s="13">
        <v>157</v>
      </c>
      <c r="H1638" s="14">
        <v>418.32650000000001</v>
      </c>
      <c r="I1638" s="14">
        <v>56.912500000000001</v>
      </c>
      <c r="J1638" s="9" t="s">
        <v>1999</v>
      </c>
      <c r="K1638" s="29"/>
      <c r="L1638" s="29"/>
      <c r="M1638" s="29"/>
      <c r="N1638" s="14"/>
      <c r="O1638" s="29"/>
      <c r="P1638" s="29"/>
      <c r="Q1638" s="29"/>
      <c r="R1638" s="29"/>
      <c r="S1638" s="29">
        <f t="shared" si="1269"/>
        <v>0</v>
      </c>
      <c r="T1638" s="29">
        <f t="shared" si="1270"/>
        <v>56.912500000000001</v>
      </c>
      <c r="U1638" s="29"/>
      <c r="V1638" s="29"/>
      <c r="W1638" s="29"/>
      <c r="X1638" s="29"/>
    </row>
    <row r="1639" spans="1:24" x14ac:dyDescent="0.25">
      <c r="A1639" s="6">
        <v>3235</v>
      </c>
      <c r="B1639" s="30">
        <v>1634</v>
      </c>
      <c r="C1639" s="30"/>
      <c r="D1639" s="12"/>
      <c r="E1639" s="12" t="s">
        <v>454</v>
      </c>
      <c r="F1639" s="17" t="s">
        <v>1115</v>
      </c>
      <c r="G1639" s="13">
        <v>1</v>
      </c>
      <c r="H1639" s="14">
        <v>2.6644999999999994</v>
      </c>
      <c r="I1639" s="14">
        <v>0.36250000000000004</v>
      </c>
      <c r="J1639" s="9" t="s">
        <v>1999</v>
      </c>
      <c r="K1639" s="29"/>
      <c r="L1639" s="29"/>
      <c r="M1639" s="29"/>
      <c r="N1639" s="14"/>
      <c r="O1639" s="29"/>
      <c r="P1639" s="29"/>
      <c r="Q1639" s="29"/>
      <c r="R1639" s="29"/>
      <c r="S1639" s="29">
        <f t="shared" si="1269"/>
        <v>0</v>
      </c>
      <c r="T1639" s="29">
        <f t="shared" si="1270"/>
        <v>0.36250000000000004</v>
      </c>
      <c r="U1639" s="29"/>
      <c r="V1639" s="29"/>
      <c r="W1639" s="29"/>
      <c r="X1639" s="29"/>
    </row>
    <row r="1640" spans="1:24" s="10" customFormat="1" x14ac:dyDescent="0.25">
      <c r="A1640" s="6">
        <v>3236</v>
      </c>
      <c r="B1640" s="30">
        <v>1635</v>
      </c>
      <c r="C1640" s="30"/>
      <c r="D1640" s="15" t="s">
        <v>350</v>
      </c>
      <c r="E1640" s="15"/>
      <c r="F1640" s="15"/>
      <c r="G1640" s="16">
        <v>547</v>
      </c>
      <c r="H1640" s="9">
        <v>1457.4815000000001</v>
      </c>
      <c r="I1640" s="9">
        <v>198.28750000000002</v>
      </c>
      <c r="J1640" s="9" t="s">
        <v>1999</v>
      </c>
      <c r="K1640" s="21"/>
      <c r="L1640" s="21"/>
      <c r="M1640" s="21"/>
      <c r="N1640" s="21">
        <f t="shared" ref="N1640" si="1271">SUM(N1641:N1643)</f>
        <v>0</v>
      </c>
      <c r="O1640" s="21"/>
      <c r="P1640" s="21"/>
      <c r="Q1640" s="21"/>
      <c r="R1640" s="21"/>
      <c r="S1640" s="21">
        <f t="shared" ref="S1640:T1640" si="1272">SUM(S1641:S1643)</f>
        <v>0</v>
      </c>
      <c r="T1640" s="21">
        <f t="shared" si="1272"/>
        <v>198.28750000000002</v>
      </c>
      <c r="U1640" s="21"/>
      <c r="V1640" s="21"/>
      <c r="W1640" s="21"/>
      <c r="X1640" s="21"/>
    </row>
    <row r="1641" spans="1:24" x14ac:dyDescent="0.25">
      <c r="A1641" s="6">
        <v>3237</v>
      </c>
      <c r="B1641" s="30">
        <v>1636</v>
      </c>
      <c r="C1641" s="30"/>
      <c r="D1641" s="12"/>
      <c r="E1641" s="12" t="s">
        <v>580</v>
      </c>
      <c r="F1641" s="17" t="s">
        <v>1909</v>
      </c>
      <c r="G1641" s="13">
        <v>418</v>
      </c>
      <c r="H1641" s="14">
        <v>1113.761</v>
      </c>
      <c r="I1641" s="14">
        <v>151.52500000000001</v>
      </c>
      <c r="J1641" s="9" t="s">
        <v>1999</v>
      </c>
      <c r="K1641" s="29"/>
      <c r="L1641" s="29"/>
      <c r="M1641" s="29"/>
      <c r="N1641" s="14"/>
      <c r="O1641" s="29"/>
      <c r="P1641" s="29"/>
      <c r="Q1641" s="29"/>
      <c r="R1641" s="29"/>
      <c r="S1641" s="29">
        <f t="shared" ref="S1641:S1643" si="1273">N1641/100*R1641</f>
        <v>0</v>
      </c>
      <c r="T1641" s="29">
        <f t="shared" ref="T1641:T1643" si="1274">I1641-S1641</f>
        <v>151.52500000000001</v>
      </c>
      <c r="U1641" s="29"/>
      <c r="V1641" s="29"/>
      <c r="W1641" s="29"/>
      <c r="X1641" s="29"/>
    </row>
    <row r="1642" spans="1:24" x14ac:dyDescent="0.25">
      <c r="A1642" s="6">
        <v>3238</v>
      </c>
      <c r="B1642" s="30">
        <v>1637</v>
      </c>
      <c r="C1642" s="30"/>
      <c r="D1642" s="12"/>
      <c r="E1642" s="12" t="s">
        <v>454</v>
      </c>
      <c r="F1642" s="17" t="s">
        <v>686</v>
      </c>
      <c r="G1642" s="13">
        <v>128</v>
      </c>
      <c r="H1642" s="14">
        <v>341.05599999999993</v>
      </c>
      <c r="I1642" s="14">
        <v>46.400000000000006</v>
      </c>
      <c r="J1642" s="9" t="s">
        <v>1999</v>
      </c>
      <c r="K1642" s="29"/>
      <c r="L1642" s="29"/>
      <c r="M1642" s="29"/>
      <c r="N1642" s="14"/>
      <c r="O1642" s="29"/>
      <c r="P1642" s="29"/>
      <c r="Q1642" s="29"/>
      <c r="R1642" s="29"/>
      <c r="S1642" s="29">
        <f t="shared" si="1273"/>
        <v>0</v>
      </c>
      <c r="T1642" s="29">
        <f t="shared" si="1274"/>
        <v>46.400000000000006</v>
      </c>
      <c r="U1642" s="29"/>
      <c r="V1642" s="29"/>
      <c r="W1642" s="29"/>
      <c r="X1642" s="29"/>
    </row>
    <row r="1643" spans="1:24" x14ac:dyDescent="0.25">
      <c r="A1643" s="6">
        <v>3239</v>
      </c>
      <c r="B1643" s="30">
        <v>1638</v>
      </c>
      <c r="C1643" s="30"/>
      <c r="D1643" s="12"/>
      <c r="E1643" s="12" t="s">
        <v>453</v>
      </c>
      <c r="F1643" s="17" t="s">
        <v>1577</v>
      </c>
      <c r="G1643" s="13">
        <v>1</v>
      </c>
      <c r="H1643" s="14">
        <v>2.6644999999999994</v>
      </c>
      <c r="I1643" s="14">
        <v>0.36250000000000004</v>
      </c>
      <c r="J1643" s="9" t="s">
        <v>1999</v>
      </c>
      <c r="K1643" s="29"/>
      <c r="L1643" s="29"/>
      <c r="M1643" s="29"/>
      <c r="N1643" s="14"/>
      <c r="O1643" s="29"/>
      <c r="P1643" s="29"/>
      <c r="Q1643" s="29"/>
      <c r="R1643" s="29"/>
      <c r="S1643" s="29">
        <f t="shared" si="1273"/>
        <v>0</v>
      </c>
      <c r="T1643" s="29">
        <f t="shared" si="1274"/>
        <v>0.36250000000000004</v>
      </c>
      <c r="U1643" s="29"/>
      <c r="V1643" s="29"/>
      <c r="W1643" s="29"/>
      <c r="X1643" s="29"/>
    </row>
    <row r="1644" spans="1:24" s="10" customFormat="1" x14ac:dyDescent="0.25">
      <c r="A1644" s="6">
        <v>3240</v>
      </c>
      <c r="B1644" s="30">
        <v>1639</v>
      </c>
      <c r="C1644" s="30"/>
      <c r="D1644" s="15" t="s">
        <v>351</v>
      </c>
      <c r="E1644" s="15"/>
      <c r="F1644" s="15"/>
      <c r="G1644" s="16">
        <v>2985</v>
      </c>
      <c r="H1644" s="9">
        <v>8248.3269999999993</v>
      </c>
      <c r="I1644" s="9">
        <v>1120.1460000000002</v>
      </c>
      <c r="J1644" s="9" t="s">
        <v>1999</v>
      </c>
      <c r="K1644" s="21"/>
      <c r="L1644" s="21"/>
      <c r="M1644" s="21"/>
      <c r="N1644" s="21">
        <f t="shared" ref="N1644" si="1275">SUM(N1645:N1647)</f>
        <v>0</v>
      </c>
      <c r="O1644" s="21"/>
      <c r="P1644" s="21"/>
      <c r="Q1644" s="21"/>
      <c r="R1644" s="21"/>
      <c r="S1644" s="21">
        <f t="shared" ref="S1644:T1644" si="1276">SUM(S1645:S1647)</f>
        <v>0</v>
      </c>
      <c r="T1644" s="21">
        <f t="shared" si="1276"/>
        <v>1120.1460000000002</v>
      </c>
      <c r="U1644" s="21"/>
      <c r="V1644" s="21"/>
      <c r="W1644" s="21"/>
      <c r="X1644" s="21"/>
    </row>
    <row r="1645" spans="1:24" x14ac:dyDescent="0.25">
      <c r="A1645" s="6">
        <v>3241</v>
      </c>
      <c r="B1645" s="30">
        <v>1640</v>
      </c>
      <c r="C1645" s="30"/>
      <c r="D1645" s="12"/>
      <c r="E1645" s="12" t="s">
        <v>580</v>
      </c>
      <c r="F1645" s="17" t="s">
        <v>1910</v>
      </c>
      <c r="G1645" s="13">
        <v>2821</v>
      </c>
      <c r="H1645" s="14">
        <v>7811.3489999999993</v>
      </c>
      <c r="I1645" s="14">
        <v>1060.6960000000001</v>
      </c>
      <c r="J1645" s="9" t="s">
        <v>1999</v>
      </c>
      <c r="K1645" s="29"/>
      <c r="L1645" s="29"/>
      <c r="M1645" s="29"/>
      <c r="N1645" s="14"/>
      <c r="O1645" s="29"/>
      <c r="P1645" s="29"/>
      <c r="Q1645" s="29"/>
      <c r="R1645" s="29"/>
      <c r="S1645" s="29">
        <f t="shared" ref="S1645:S1647" si="1277">N1645/100*R1645</f>
        <v>0</v>
      </c>
      <c r="T1645" s="29">
        <f t="shared" ref="T1645:T1647" si="1278">I1645-S1645</f>
        <v>1060.6960000000001</v>
      </c>
      <c r="U1645" s="29"/>
      <c r="V1645" s="29"/>
      <c r="W1645" s="29"/>
      <c r="X1645" s="29"/>
    </row>
    <row r="1646" spans="1:24" x14ac:dyDescent="0.25">
      <c r="A1646" s="6">
        <v>3242</v>
      </c>
      <c r="B1646" s="30">
        <v>1641</v>
      </c>
      <c r="C1646" s="30"/>
      <c r="D1646" s="12"/>
      <c r="E1646" s="12" t="s">
        <v>454</v>
      </c>
      <c r="F1646" s="17" t="s">
        <v>1116</v>
      </c>
      <c r="G1646" s="13">
        <v>161</v>
      </c>
      <c r="H1646" s="14">
        <v>428.98449999999997</v>
      </c>
      <c r="I1646" s="14">
        <v>58.362500000000004</v>
      </c>
      <c r="J1646" s="9" t="s">
        <v>1999</v>
      </c>
      <c r="K1646" s="29"/>
      <c r="L1646" s="29"/>
      <c r="M1646" s="29"/>
      <c r="N1646" s="14"/>
      <c r="O1646" s="29"/>
      <c r="P1646" s="29"/>
      <c r="Q1646" s="29"/>
      <c r="R1646" s="29"/>
      <c r="S1646" s="29">
        <f t="shared" si="1277"/>
        <v>0</v>
      </c>
      <c r="T1646" s="29">
        <f t="shared" si="1278"/>
        <v>58.362500000000004</v>
      </c>
      <c r="U1646" s="29"/>
      <c r="V1646" s="29"/>
      <c r="W1646" s="29"/>
      <c r="X1646" s="29"/>
    </row>
    <row r="1647" spans="1:24" x14ac:dyDescent="0.25">
      <c r="A1647" s="6">
        <v>3243</v>
      </c>
      <c r="B1647" s="30">
        <v>1642</v>
      </c>
      <c r="C1647" s="30"/>
      <c r="D1647" s="12"/>
      <c r="E1647" s="12" t="s">
        <v>453</v>
      </c>
      <c r="F1647" s="17" t="s">
        <v>1578</v>
      </c>
      <c r="G1647" s="13">
        <v>3</v>
      </c>
      <c r="H1647" s="14">
        <v>7.9935</v>
      </c>
      <c r="I1647" s="14">
        <v>1.0874999999999999</v>
      </c>
      <c r="J1647" s="9" t="s">
        <v>1999</v>
      </c>
      <c r="K1647" s="29"/>
      <c r="L1647" s="29"/>
      <c r="M1647" s="29"/>
      <c r="N1647" s="14"/>
      <c r="O1647" s="29"/>
      <c r="P1647" s="29"/>
      <c r="Q1647" s="29"/>
      <c r="R1647" s="29"/>
      <c r="S1647" s="29">
        <f t="shared" si="1277"/>
        <v>0</v>
      </c>
      <c r="T1647" s="29">
        <f t="shared" si="1278"/>
        <v>1.0874999999999999</v>
      </c>
      <c r="U1647" s="29"/>
      <c r="V1647" s="29"/>
      <c r="W1647" s="29"/>
      <c r="X1647" s="29"/>
    </row>
    <row r="1648" spans="1:24" s="10" customFormat="1" x14ac:dyDescent="0.25">
      <c r="A1648" s="6">
        <v>3244</v>
      </c>
      <c r="B1648" s="30">
        <v>1643</v>
      </c>
      <c r="C1648" s="30"/>
      <c r="D1648" s="15" t="s">
        <v>352</v>
      </c>
      <c r="E1648" s="15"/>
      <c r="F1648" s="15"/>
      <c r="G1648" s="16">
        <v>9247</v>
      </c>
      <c r="H1648" s="9">
        <v>26407.8295</v>
      </c>
      <c r="I1648" s="9">
        <v>3556.3995</v>
      </c>
      <c r="J1648" s="9" t="s">
        <v>1999</v>
      </c>
      <c r="K1648" s="21"/>
      <c r="L1648" s="21"/>
      <c r="M1648" s="21"/>
      <c r="N1648" s="21">
        <f t="shared" ref="N1648" si="1279">SUM(N1649:N1650)</f>
        <v>0</v>
      </c>
      <c r="O1648" s="21"/>
      <c r="P1648" s="21"/>
      <c r="Q1648" s="21"/>
      <c r="R1648" s="21"/>
      <c r="S1648" s="21">
        <f t="shared" ref="S1648:T1648" si="1280">SUM(S1649:S1650)</f>
        <v>0</v>
      </c>
      <c r="T1648" s="21">
        <f t="shared" si="1280"/>
        <v>3556.3995</v>
      </c>
      <c r="U1648" s="21"/>
      <c r="V1648" s="21"/>
      <c r="W1648" s="21"/>
      <c r="X1648" s="21"/>
    </row>
    <row r="1649" spans="1:24" x14ac:dyDescent="0.25">
      <c r="A1649" s="6">
        <v>3245</v>
      </c>
      <c r="B1649" s="30">
        <v>1644</v>
      </c>
      <c r="C1649" s="30"/>
      <c r="D1649" s="12"/>
      <c r="E1649" s="12" t="s">
        <v>580</v>
      </c>
      <c r="F1649" s="17" t="s">
        <v>1911</v>
      </c>
      <c r="G1649" s="13">
        <v>8942</v>
      </c>
      <c r="H1649" s="14">
        <v>25595.156999999999</v>
      </c>
      <c r="I1649" s="14">
        <v>3445.837</v>
      </c>
      <c r="J1649" s="9" t="s">
        <v>1999</v>
      </c>
      <c r="K1649" s="29"/>
      <c r="L1649" s="29"/>
      <c r="M1649" s="29"/>
      <c r="N1649" s="14"/>
      <c r="O1649" s="29"/>
      <c r="P1649" s="29"/>
      <c r="Q1649" s="29"/>
      <c r="R1649" s="29"/>
      <c r="S1649" s="29">
        <f t="shared" ref="S1649:S1650" si="1281">N1649/100*R1649</f>
        <v>0</v>
      </c>
      <c r="T1649" s="29">
        <f t="shared" ref="T1649:T1650" si="1282">I1649-S1649</f>
        <v>3445.837</v>
      </c>
      <c r="U1649" s="29"/>
      <c r="V1649" s="29"/>
      <c r="W1649" s="29"/>
      <c r="X1649" s="29"/>
    </row>
    <row r="1650" spans="1:24" x14ac:dyDescent="0.25">
      <c r="A1650" s="6">
        <v>3246</v>
      </c>
      <c r="B1650" s="30">
        <v>1645</v>
      </c>
      <c r="C1650" s="30"/>
      <c r="D1650" s="12"/>
      <c r="E1650" s="12" t="s">
        <v>453</v>
      </c>
      <c r="F1650" s="17" t="s">
        <v>1579</v>
      </c>
      <c r="G1650" s="13">
        <v>305</v>
      </c>
      <c r="H1650" s="14">
        <v>812.6724999999999</v>
      </c>
      <c r="I1650" s="14">
        <v>110.56250000000001</v>
      </c>
      <c r="J1650" s="9" t="s">
        <v>1999</v>
      </c>
      <c r="K1650" s="29"/>
      <c r="L1650" s="29"/>
      <c r="M1650" s="29"/>
      <c r="N1650" s="14"/>
      <c r="O1650" s="29"/>
      <c r="P1650" s="29"/>
      <c r="Q1650" s="29"/>
      <c r="R1650" s="29"/>
      <c r="S1650" s="29">
        <f t="shared" si="1281"/>
        <v>0</v>
      </c>
      <c r="T1650" s="29">
        <f t="shared" si="1282"/>
        <v>110.56250000000001</v>
      </c>
      <c r="U1650" s="29"/>
      <c r="V1650" s="29"/>
      <c r="W1650" s="29"/>
      <c r="X1650" s="29"/>
    </row>
    <row r="1651" spans="1:24" s="10" customFormat="1" x14ac:dyDescent="0.25">
      <c r="A1651" s="6">
        <v>3247</v>
      </c>
      <c r="B1651" s="30">
        <v>1646</v>
      </c>
      <c r="C1651" s="30"/>
      <c r="D1651" s="15" t="s">
        <v>353</v>
      </c>
      <c r="E1651" s="15"/>
      <c r="F1651" s="15"/>
      <c r="G1651" s="16">
        <v>240</v>
      </c>
      <c r="H1651" s="9">
        <v>639.48</v>
      </c>
      <c r="I1651" s="9">
        <v>87</v>
      </c>
      <c r="J1651" s="9" t="s">
        <v>1999</v>
      </c>
      <c r="K1651" s="21"/>
      <c r="L1651" s="21"/>
      <c r="M1651" s="21"/>
      <c r="N1651" s="21">
        <f t="shared" ref="N1651" si="1283">SUM(N1652:N1656)</f>
        <v>0</v>
      </c>
      <c r="O1651" s="21"/>
      <c r="P1651" s="21"/>
      <c r="Q1651" s="21"/>
      <c r="R1651" s="21"/>
      <c r="S1651" s="21">
        <f t="shared" ref="S1651:T1651" si="1284">SUM(S1652:S1656)</f>
        <v>0</v>
      </c>
      <c r="T1651" s="21">
        <f t="shared" si="1284"/>
        <v>87</v>
      </c>
      <c r="U1651" s="21"/>
      <c r="V1651" s="21"/>
      <c r="W1651" s="21"/>
      <c r="X1651" s="21"/>
    </row>
    <row r="1652" spans="1:24" x14ac:dyDescent="0.25">
      <c r="A1652" s="6">
        <v>3248</v>
      </c>
      <c r="B1652" s="30">
        <v>1647</v>
      </c>
      <c r="C1652" s="30"/>
      <c r="D1652" s="12"/>
      <c r="E1652" s="12" t="s">
        <v>580</v>
      </c>
      <c r="F1652" s="17" t="s">
        <v>1912</v>
      </c>
      <c r="G1652" s="13">
        <v>107</v>
      </c>
      <c r="H1652" s="14">
        <v>285.10149999999999</v>
      </c>
      <c r="I1652" s="14">
        <v>38.787500000000001</v>
      </c>
      <c r="J1652" s="9" t="s">
        <v>1999</v>
      </c>
      <c r="K1652" s="29"/>
      <c r="L1652" s="29"/>
      <c r="M1652" s="29"/>
      <c r="N1652" s="14"/>
      <c r="O1652" s="29"/>
      <c r="P1652" s="29"/>
      <c r="Q1652" s="29"/>
      <c r="R1652" s="29"/>
      <c r="S1652" s="29">
        <f t="shared" ref="S1652:S1656" si="1285">N1652/100*R1652</f>
        <v>0</v>
      </c>
      <c r="T1652" s="29">
        <f t="shared" ref="T1652:T1656" si="1286">I1652-S1652</f>
        <v>38.787500000000001</v>
      </c>
      <c r="U1652" s="29"/>
      <c r="V1652" s="29"/>
      <c r="W1652" s="29"/>
      <c r="X1652" s="29"/>
    </row>
    <row r="1653" spans="1:24" x14ac:dyDescent="0.25">
      <c r="A1653" s="6">
        <v>3249</v>
      </c>
      <c r="B1653" s="30">
        <v>1648</v>
      </c>
      <c r="C1653" s="30"/>
      <c r="D1653" s="12"/>
      <c r="E1653" s="12" t="s">
        <v>454</v>
      </c>
      <c r="F1653" s="17" t="s">
        <v>1117</v>
      </c>
      <c r="G1653" s="13">
        <v>39</v>
      </c>
      <c r="H1653" s="14">
        <v>103.91549999999999</v>
      </c>
      <c r="I1653" s="14">
        <v>14.137500000000001</v>
      </c>
      <c r="J1653" s="9" t="s">
        <v>1999</v>
      </c>
      <c r="K1653" s="29"/>
      <c r="L1653" s="29"/>
      <c r="M1653" s="29"/>
      <c r="N1653" s="14"/>
      <c r="O1653" s="29"/>
      <c r="P1653" s="29"/>
      <c r="Q1653" s="29"/>
      <c r="R1653" s="29"/>
      <c r="S1653" s="29">
        <f t="shared" si="1285"/>
        <v>0</v>
      </c>
      <c r="T1653" s="29">
        <f t="shared" si="1286"/>
        <v>14.137500000000001</v>
      </c>
      <c r="U1653" s="29"/>
      <c r="V1653" s="29"/>
      <c r="W1653" s="29"/>
      <c r="X1653" s="29"/>
    </row>
    <row r="1654" spans="1:24" x14ac:dyDescent="0.25">
      <c r="A1654" s="6">
        <v>3250</v>
      </c>
      <c r="B1654" s="30">
        <v>1649</v>
      </c>
      <c r="C1654" s="30"/>
      <c r="D1654" s="12"/>
      <c r="E1654" s="12" t="s">
        <v>454</v>
      </c>
      <c r="F1654" s="17" t="s">
        <v>1118</v>
      </c>
      <c r="G1654" s="13">
        <v>19</v>
      </c>
      <c r="H1654" s="14">
        <v>50.625499999999995</v>
      </c>
      <c r="I1654" s="14">
        <v>6.8875000000000011</v>
      </c>
      <c r="J1654" s="9" t="s">
        <v>1999</v>
      </c>
      <c r="K1654" s="29"/>
      <c r="L1654" s="29"/>
      <c r="M1654" s="29"/>
      <c r="N1654" s="14"/>
      <c r="O1654" s="29"/>
      <c r="P1654" s="29"/>
      <c r="Q1654" s="29"/>
      <c r="R1654" s="29"/>
      <c r="S1654" s="29">
        <f t="shared" si="1285"/>
        <v>0</v>
      </c>
      <c r="T1654" s="29">
        <f t="shared" si="1286"/>
        <v>6.8875000000000011</v>
      </c>
      <c r="U1654" s="29"/>
      <c r="V1654" s="29"/>
      <c r="W1654" s="29"/>
      <c r="X1654" s="29"/>
    </row>
    <row r="1655" spans="1:24" x14ac:dyDescent="0.25">
      <c r="A1655" s="6">
        <v>3251</v>
      </c>
      <c r="B1655" s="30">
        <v>1650</v>
      </c>
      <c r="C1655" s="30"/>
      <c r="D1655" s="12"/>
      <c r="E1655" s="12" t="s">
        <v>454</v>
      </c>
      <c r="F1655" s="17" t="s">
        <v>1119</v>
      </c>
      <c r="G1655" s="13">
        <v>7</v>
      </c>
      <c r="H1655" s="14">
        <v>18.651499999999999</v>
      </c>
      <c r="I1655" s="14">
        <v>2.5375000000000001</v>
      </c>
      <c r="J1655" s="9" t="s">
        <v>1999</v>
      </c>
      <c r="K1655" s="29"/>
      <c r="L1655" s="29"/>
      <c r="M1655" s="29"/>
      <c r="N1655" s="14"/>
      <c r="O1655" s="29"/>
      <c r="P1655" s="29"/>
      <c r="Q1655" s="29"/>
      <c r="R1655" s="29"/>
      <c r="S1655" s="29">
        <f t="shared" si="1285"/>
        <v>0</v>
      </c>
      <c r="T1655" s="29">
        <f t="shared" si="1286"/>
        <v>2.5375000000000001</v>
      </c>
      <c r="U1655" s="29"/>
      <c r="V1655" s="29"/>
      <c r="W1655" s="29"/>
      <c r="X1655" s="29"/>
    </row>
    <row r="1656" spans="1:24" x14ac:dyDescent="0.25">
      <c r="A1656" s="6">
        <v>3252</v>
      </c>
      <c r="B1656" s="30">
        <v>1651</v>
      </c>
      <c r="C1656" s="30"/>
      <c r="D1656" s="12"/>
      <c r="E1656" s="12" t="s">
        <v>454</v>
      </c>
      <c r="F1656" s="17" t="s">
        <v>1120</v>
      </c>
      <c r="G1656" s="13">
        <v>68</v>
      </c>
      <c r="H1656" s="14">
        <v>181.18600000000001</v>
      </c>
      <c r="I1656" s="14">
        <v>24.65</v>
      </c>
      <c r="J1656" s="9" t="s">
        <v>1999</v>
      </c>
      <c r="K1656" s="29"/>
      <c r="L1656" s="29"/>
      <c r="M1656" s="29"/>
      <c r="N1656" s="14"/>
      <c r="O1656" s="29"/>
      <c r="P1656" s="29"/>
      <c r="Q1656" s="29"/>
      <c r="R1656" s="29"/>
      <c r="S1656" s="29">
        <f t="shared" si="1285"/>
        <v>0</v>
      </c>
      <c r="T1656" s="29">
        <f t="shared" si="1286"/>
        <v>24.65</v>
      </c>
      <c r="U1656" s="29"/>
      <c r="V1656" s="29"/>
      <c r="W1656" s="29"/>
      <c r="X1656" s="29"/>
    </row>
    <row r="1657" spans="1:24" s="10" customFormat="1" ht="65.25" customHeight="1" x14ac:dyDescent="0.25">
      <c r="A1657" s="4">
        <v>3253</v>
      </c>
      <c r="B1657" s="30">
        <v>1652</v>
      </c>
      <c r="C1657" s="4"/>
      <c r="D1657" s="41" t="s">
        <v>354</v>
      </c>
      <c r="E1657" s="5"/>
      <c r="F1657" s="5"/>
      <c r="G1657" s="11">
        <v>24078</v>
      </c>
      <c r="H1657" s="1">
        <v>65196.497000000003</v>
      </c>
      <c r="I1657" s="1">
        <v>8710.1129999999976</v>
      </c>
      <c r="J1657" s="9" t="s">
        <v>1999</v>
      </c>
      <c r="K1657" s="21"/>
      <c r="L1657" s="21"/>
      <c r="M1657" s="21"/>
      <c r="N1657" s="53">
        <f t="shared" ref="N1657" si="1287">N1658+N1660+N1663+N1667+N1672+N1678+N1683+N1688+N1692+N1696+N1700+N1707+N1712+N1715+N1717+N1722+N1724+N1727+N1729+N1731+N1733+N1736+N1741+N1746+N1749+N1755+N1760</f>
        <v>0</v>
      </c>
      <c r="O1657" s="21"/>
      <c r="P1657" s="21"/>
      <c r="Q1657" s="21"/>
      <c r="R1657" s="21"/>
      <c r="S1657" s="53">
        <f t="shared" ref="S1657:T1657" si="1288">S1658+S1660+S1663+S1667+S1672+S1678+S1683+S1688+S1692+S1696+S1700+S1707+S1712+S1715+S1717+S1722+S1724+S1727+S1729+S1731+S1733+S1736+S1741+S1746+S1749+S1755+S1760</f>
        <v>0</v>
      </c>
      <c r="T1657" s="53">
        <f t="shared" si="1288"/>
        <v>8710.1129999999976</v>
      </c>
      <c r="U1657" s="21" t="s">
        <v>2051</v>
      </c>
      <c r="V1657" s="21" t="s">
        <v>2031</v>
      </c>
      <c r="W1657" s="20" t="s">
        <v>2030</v>
      </c>
      <c r="X1657" s="21" t="s">
        <v>2032</v>
      </c>
    </row>
    <row r="1658" spans="1:24" s="10" customFormat="1" ht="17.25" customHeight="1" x14ac:dyDescent="0.25">
      <c r="A1658" s="6">
        <v>3254</v>
      </c>
      <c r="B1658" s="30">
        <v>1653</v>
      </c>
      <c r="C1658" s="30"/>
      <c r="D1658" s="15" t="s">
        <v>355</v>
      </c>
      <c r="E1658" s="15"/>
      <c r="F1658" s="15"/>
      <c r="G1658" s="16">
        <v>7609</v>
      </c>
      <c r="H1658" s="9">
        <v>21322.673999999999</v>
      </c>
      <c r="I1658" s="9">
        <v>2762.2092499999999</v>
      </c>
      <c r="J1658" s="9" t="s">
        <v>1999</v>
      </c>
      <c r="K1658" s="21"/>
      <c r="L1658" s="21"/>
      <c r="M1658" s="21"/>
      <c r="N1658" s="21">
        <f t="shared" ref="N1658" si="1289">SUM(N1659)</f>
        <v>0</v>
      </c>
      <c r="O1658" s="21"/>
      <c r="P1658" s="21"/>
      <c r="Q1658" s="21"/>
      <c r="R1658" s="21"/>
      <c r="S1658" s="21">
        <f t="shared" ref="S1658:T1658" si="1290">SUM(S1659)</f>
        <v>0</v>
      </c>
      <c r="T1658" s="21">
        <f t="shared" si="1290"/>
        <v>2762.2092499999999</v>
      </c>
      <c r="U1658" s="21"/>
      <c r="V1658" s="21"/>
      <c r="W1658" s="21"/>
      <c r="X1658" s="21"/>
    </row>
    <row r="1659" spans="1:24" x14ac:dyDescent="0.25">
      <c r="A1659" s="6">
        <v>3255</v>
      </c>
      <c r="B1659" s="30">
        <v>1654</v>
      </c>
      <c r="C1659" s="30"/>
      <c r="D1659" s="12"/>
      <c r="E1659" s="12" t="s">
        <v>463</v>
      </c>
      <c r="F1659" s="12" t="s">
        <v>575</v>
      </c>
      <c r="G1659" s="13">
        <v>7609</v>
      </c>
      <c r="H1659" s="14">
        <v>21322.673999999999</v>
      </c>
      <c r="I1659" s="14">
        <v>2762.2092499999999</v>
      </c>
      <c r="J1659" s="9" t="s">
        <v>1999</v>
      </c>
      <c r="K1659" s="29"/>
      <c r="L1659" s="29"/>
      <c r="M1659" s="29"/>
      <c r="N1659" s="14"/>
      <c r="O1659" s="29"/>
      <c r="P1659" s="29"/>
      <c r="Q1659" s="29"/>
      <c r="R1659" s="29"/>
      <c r="S1659" s="29">
        <f>N1659/100*R1659</f>
        <v>0</v>
      </c>
      <c r="T1659" s="29">
        <f>I1659-S1659</f>
        <v>2762.2092499999999</v>
      </c>
      <c r="U1659" s="29"/>
      <c r="V1659" s="29"/>
      <c r="W1659" s="29"/>
      <c r="X1659" s="29"/>
    </row>
    <row r="1660" spans="1:24" s="10" customFormat="1" x14ac:dyDescent="0.25">
      <c r="A1660" s="6">
        <v>3256</v>
      </c>
      <c r="B1660" s="30">
        <v>1655</v>
      </c>
      <c r="C1660" s="30"/>
      <c r="D1660" s="15" t="s">
        <v>356</v>
      </c>
      <c r="E1660" s="15"/>
      <c r="F1660" s="15"/>
      <c r="G1660" s="16">
        <v>701</v>
      </c>
      <c r="H1660" s="9">
        <v>1867.8144999999997</v>
      </c>
      <c r="I1660" s="9">
        <v>254.11250000000001</v>
      </c>
      <c r="J1660" s="9" t="s">
        <v>1999</v>
      </c>
      <c r="K1660" s="21"/>
      <c r="L1660" s="21"/>
      <c r="M1660" s="21"/>
      <c r="N1660" s="21">
        <f t="shared" ref="N1660" si="1291">SUM(N1661:N1662)</f>
        <v>0</v>
      </c>
      <c r="O1660" s="21"/>
      <c r="P1660" s="21"/>
      <c r="Q1660" s="21"/>
      <c r="R1660" s="21"/>
      <c r="S1660" s="21">
        <f t="shared" ref="S1660:T1660" si="1292">SUM(S1661:S1662)</f>
        <v>0</v>
      </c>
      <c r="T1660" s="21">
        <f t="shared" si="1292"/>
        <v>254.11250000000001</v>
      </c>
      <c r="U1660" s="21"/>
      <c r="V1660" s="21"/>
      <c r="W1660" s="21"/>
      <c r="X1660" s="21"/>
    </row>
    <row r="1661" spans="1:24" x14ac:dyDescent="0.25">
      <c r="A1661" s="6">
        <v>3257</v>
      </c>
      <c r="B1661" s="30">
        <v>1656</v>
      </c>
      <c r="C1661" s="30"/>
      <c r="D1661" s="12"/>
      <c r="E1661" s="12" t="s">
        <v>580</v>
      </c>
      <c r="F1661" s="17" t="s">
        <v>1913</v>
      </c>
      <c r="G1661" s="13">
        <v>569</v>
      </c>
      <c r="H1661" s="14">
        <v>1516.1004999999998</v>
      </c>
      <c r="I1661" s="14">
        <v>206.26250000000002</v>
      </c>
      <c r="J1661" s="9" t="s">
        <v>1999</v>
      </c>
      <c r="K1661" s="29"/>
      <c r="L1661" s="29"/>
      <c r="M1661" s="29"/>
      <c r="N1661" s="14"/>
      <c r="O1661" s="29"/>
      <c r="P1661" s="29"/>
      <c r="Q1661" s="29"/>
      <c r="R1661" s="29"/>
      <c r="S1661" s="29">
        <f t="shared" ref="S1661:S1662" si="1293">N1661/100*R1661</f>
        <v>0</v>
      </c>
      <c r="T1661" s="29">
        <f t="shared" ref="T1661:T1662" si="1294">I1661-S1661</f>
        <v>206.26250000000002</v>
      </c>
      <c r="U1661" s="29"/>
      <c r="V1661" s="29"/>
      <c r="W1661" s="29"/>
      <c r="X1661" s="29"/>
    </row>
    <row r="1662" spans="1:24" x14ac:dyDescent="0.25">
      <c r="A1662" s="6">
        <v>3258</v>
      </c>
      <c r="B1662" s="30">
        <v>1657</v>
      </c>
      <c r="C1662" s="30"/>
      <c r="D1662" s="12"/>
      <c r="E1662" s="12" t="s">
        <v>454</v>
      </c>
      <c r="F1662" s="17" t="s">
        <v>1121</v>
      </c>
      <c r="G1662" s="13">
        <v>132</v>
      </c>
      <c r="H1662" s="14">
        <v>351.714</v>
      </c>
      <c r="I1662" s="14">
        <v>47.849999999999994</v>
      </c>
      <c r="J1662" s="9" t="s">
        <v>1999</v>
      </c>
      <c r="K1662" s="29"/>
      <c r="L1662" s="29"/>
      <c r="M1662" s="29"/>
      <c r="N1662" s="14"/>
      <c r="O1662" s="29"/>
      <c r="P1662" s="29"/>
      <c r="Q1662" s="29"/>
      <c r="R1662" s="29"/>
      <c r="S1662" s="29">
        <f t="shared" si="1293"/>
        <v>0</v>
      </c>
      <c r="T1662" s="29">
        <f t="shared" si="1294"/>
        <v>47.849999999999994</v>
      </c>
      <c r="U1662" s="29"/>
      <c r="V1662" s="29"/>
      <c r="W1662" s="29"/>
      <c r="X1662" s="29"/>
    </row>
    <row r="1663" spans="1:24" s="10" customFormat="1" x14ac:dyDescent="0.25">
      <c r="A1663" s="6">
        <v>3259</v>
      </c>
      <c r="B1663" s="30">
        <v>1658</v>
      </c>
      <c r="C1663" s="30"/>
      <c r="D1663" s="15" t="s">
        <v>357</v>
      </c>
      <c r="E1663" s="15"/>
      <c r="F1663" s="9"/>
      <c r="G1663" s="16">
        <v>612</v>
      </c>
      <c r="H1663" s="9">
        <v>1630.674</v>
      </c>
      <c r="I1663" s="9">
        <v>221.85000000000002</v>
      </c>
      <c r="J1663" s="9" t="s">
        <v>1999</v>
      </c>
      <c r="K1663" s="21"/>
      <c r="L1663" s="21"/>
      <c r="M1663" s="21"/>
      <c r="N1663" s="21">
        <f t="shared" ref="N1663" si="1295">SUM(N1664:N1666)</f>
        <v>0</v>
      </c>
      <c r="O1663" s="21"/>
      <c r="P1663" s="21"/>
      <c r="Q1663" s="21"/>
      <c r="R1663" s="21"/>
      <c r="S1663" s="21">
        <f t="shared" ref="S1663:T1663" si="1296">SUM(S1664:S1666)</f>
        <v>0</v>
      </c>
      <c r="T1663" s="21">
        <f t="shared" si="1296"/>
        <v>221.85000000000002</v>
      </c>
      <c r="U1663" s="21"/>
      <c r="V1663" s="21"/>
      <c r="W1663" s="21"/>
      <c r="X1663" s="21"/>
    </row>
    <row r="1664" spans="1:24" x14ac:dyDescent="0.25">
      <c r="A1664" s="6">
        <v>3260</v>
      </c>
      <c r="B1664" s="30">
        <v>1659</v>
      </c>
      <c r="C1664" s="30"/>
      <c r="D1664" s="12"/>
      <c r="E1664" s="12" t="s">
        <v>580</v>
      </c>
      <c r="F1664" s="17" t="s">
        <v>1914</v>
      </c>
      <c r="G1664" s="13">
        <v>232</v>
      </c>
      <c r="H1664" s="14">
        <v>618.16399999999999</v>
      </c>
      <c r="I1664" s="14">
        <v>84.100000000000009</v>
      </c>
      <c r="J1664" s="9" t="s">
        <v>1999</v>
      </c>
      <c r="K1664" s="29"/>
      <c r="L1664" s="29"/>
      <c r="M1664" s="29"/>
      <c r="N1664" s="14"/>
      <c r="O1664" s="29"/>
      <c r="P1664" s="29"/>
      <c r="Q1664" s="29"/>
      <c r="R1664" s="29"/>
      <c r="S1664" s="29">
        <f t="shared" ref="S1664:S1666" si="1297">N1664/100*R1664</f>
        <v>0</v>
      </c>
      <c r="T1664" s="29">
        <f t="shared" ref="T1664:T1666" si="1298">I1664-S1664</f>
        <v>84.100000000000009</v>
      </c>
      <c r="U1664" s="29"/>
      <c r="V1664" s="29"/>
      <c r="W1664" s="29"/>
      <c r="X1664" s="29"/>
    </row>
    <row r="1665" spans="1:24" x14ac:dyDescent="0.25">
      <c r="A1665" s="6">
        <v>3261</v>
      </c>
      <c r="B1665" s="30">
        <v>1660</v>
      </c>
      <c r="C1665" s="30"/>
      <c r="D1665" s="12"/>
      <c r="E1665" s="12" t="s">
        <v>453</v>
      </c>
      <c r="F1665" s="17" t="s">
        <v>1580</v>
      </c>
      <c r="G1665" s="13">
        <v>104</v>
      </c>
      <c r="H1665" s="14">
        <v>277.10799999999995</v>
      </c>
      <c r="I1665" s="14">
        <v>37.700000000000003</v>
      </c>
      <c r="J1665" s="9" t="s">
        <v>1999</v>
      </c>
      <c r="K1665" s="29"/>
      <c r="L1665" s="29"/>
      <c r="M1665" s="29"/>
      <c r="N1665" s="14"/>
      <c r="O1665" s="29"/>
      <c r="P1665" s="29"/>
      <c r="Q1665" s="29"/>
      <c r="R1665" s="29"/>
      <c r="S1665" s="29">
        <f t="shared" si="1297"/>
        <v>0</v>
      </c>
      <c r="T1665" s="29">
        <f t="shared" si="1298"/>
        <v>37.700000000000003</v>
      </c>
      <c r="U1665" s="29"/>
      <c r="V1665" s="29"/>
      <c r="W1665" s="29"/>
      <c r="X1665" s="29"/>
    </row>
    <row r="1666" spans="1:24" x14ac:dyDescent="0.25">
      <c r="A1666" s="6">
        <v>3262</v>
      </c>
      <c r="B1666" s="30">
        <v>1661</v>
      </c>
      <c r="C1666" s="30"/>
      <c r="D1666" s="12"/>
      <c r="E1666" s="12" t="s">
        <v>453</v>
      </c>
      <c r="F1666" s="17" t="s">
        <v>1581</v>
      </c>
      <c r="G1666" s="13">
        <v>276</v>
      </c>
      <c r="H1666" s="14">
        <v>735.40199999999993</v>
      </c>
      <c r="I1666" s="14">
        <v>100.05000000000001</v>
      </c>
      <c r="J1666" s="9" t="s">
        <v>1999</v>
      </c>
      <c r="K1666" s="29"/>
      <c r="L1666" s="29"/>
      <c r="M1666" s="29"/>
      <c r="N1666" s="14"/>
      <c r="O1666" s="29"/>
      <c r="P1666" s="29"/>
      <c r="Q1666" s="29"/>
      <c r="R1666" s="29"/>
      <c r="S1666" s="29">
        <f t="shared" si="1297"/>
        <v>0</v>
      </c>
      <c r="T1666" s="29">
        <f t="shared" si="1298"/>
        <v>100.05000000000001</v>
      </c>
      <c r="U1666" s="29"/>
      <c r="V1666" s="29"/>
      <c r="W1666" s="29"/>
      <c r="X1666" s="29"/>
    </row>
    <row r="1667" spans="1:24" s="10" customFormat="1" x14ac:dyDescent="0.25">
      <c r="A1667" s="6">
        <v>3263</v>
      </c>
      <c r="B1667" s="30">
        <v>1662</v>
      </c>
      <c r="C1667" s="30"/>
      <c r="D1667" s="15" t="s">
        <v>358</v>
      </c>
      <c r="E1667" s="15"/>
      <c r="F1667" s="9"/>
      <c r="G1667" s="16">
        <v>393</v>
      </c>
      <c r="H1667" s="9">
        <v>1047.1484999999998</v>
      </c>
      <c r="I1667" s="9">
        <v>142.46250000000001</v>
      </c>
      <c r="J1667" s="9" t="s">
        <v>1999</v>
      </c>
      <c r="K1667" s="21"/>
      <c r="L1667" s="21"/>
      <c r="M1667" s="21"/>
      <c r="N1667" s="21">
        <f t="shared" ref="N1667" si="1299">SUM(N1668:N1671)</f>
        <v>0</v>
      </c>
      <c r="O1667" s="21"/>
      <c r="P1667" s="21"/>
      <c r="Q1667" s="21"/>
      <c r="R1667" s="21"/>
      <c r="S1667" s="21">
        <f t="shared" ref="S1667:T1667" si="1300">SUM(S1668:S1671)</f>
        <v>0</v>
      </c>
      <c r="T1667" s="21">
        <f t="shared" si="1300"/>
        <v>142.46250000000001</v>
      </c>
      <c r="U1667" s="21"/>
      <c r="V1667" s="21"/>
      <c r="W1667" s="21"/>
      <c r="X1667" s="21"/>
    </row>
    <row r="1668" spans="1:24" x14ac:dyDescent="0.25">
      <c r="A1668" s="6">
        <v>3264</v>
      </c>
      <c r="B1668" s="30">
        <v>1663</v>
      </c>
      <c r="C1668" s="30"/>
      <c r="D1668" s="12"/>
      <c r="E1668" s="12" t="s">
        <v>580</v>
      </c>
      <c r="F1668" s="17" t="s">
        <v>1915</v>
      </c>
      <c r="G1668" s="13">
        <v>218</v>
      </c>
      <c r="H1668" s="14">
        <v>580.86099999999999</v>
      </c>
      <c r="I1668" s="14">
        <v>79.025000000000006</v>
      </c>
      <c r="J1668" s="9" t="s">
        <v>1999</v>
      </c>
      <c r="K1668" s="29"/>
      <c r="L1668" s="29"/>
      <c r="M1668" s="29"/>
      <c r="N1668" s="14"/>
      <c r="O1668" s="29"/>
      <c r="P1668" s="29"/>
      <c r="Q1668" s="29"/>
      <c r="R1668" s="29"/>
      <c r="S1668" s="29">
        <f t="shared" ref="S1668:S1671" si="1301">N1668/100*R1668</f>
        <v>0</v>
      </c>
      <c r="T1668" s="29">
        <f t="shared" ref="T1668:T1671" si="1302">I1668-S1668</f>
        <v>79.025000000000006</v>
      </c>
      <c r="U1668" s="29"/>
      <c r="V1668" s="29"/>
      <c r="W1668" s="29"/>
      <c r="X1668" s="29"/>
    </row>
    <row r="1669" spans="1:24" x14ac:dyDescent="0.25">
      <c r="A1669" s="6">
        <v>3265</v>
      </c>
      <c r="B1669" s="30">
        <v>1664</v>
      </c>
      <c r="C1669" s="30"/>
      <c r="D1669" s="12"/>
      <c r="E1669" s="12" t="s">
        <v>454</v>
      </c>
      <c r="F1669" s="17" t="s">
        <v>1122</v>
      </c>
      <c r="G1669" s="13">
        <v>34</v>
      </c>
      <c r="H1669" s="14">
        <v>90.593000000000004</v>
      </c>
      <c r="I1669" s="14">
        <v>12.324999999999999</v>
      </c>
      <c r="J1669" s="9" t="s">
        <v>1999</v>
      </c>
      <c r="K1669" s="29"/>
      <c r="L1669" s="29"/>
      <c r="M1669" s="29"/>
      <c r="N1669" s="14"/>
      <c r="O1669" s="29"/>
      <c r="P1669" s="29"/>
      <c r="Q1669" s="29"/>
      <c r="R1669" s="29"/>
      <c r="S1669" s="29">
        <f t="shared" si="1301"/>
        <v>0</v>
      </c>
      <c r="T1669" s="29">
        <f t="shared" si="1302"/>
        <v>12.324999999999999</v>
      </c>
      <c r="U1669" s="29"/>
      <c r="V1669" s="29"/>
      <c r="W1669" s="29"/>
      <c r="X1669" s="29"/>
    </row>
    <row r="1670" spans="1:24" x14ac:dyDescent="0.25">
      <c r="A1670" s="6">
        <v>3266</v>
      </c>
      <c r="B1670" s="30">
        <v>1665</v>
      </c>
      <c r="C1670" s="30"/>
      <c r="D1670" s="12"/>
      <c r="E1670" s="12" t="s">
        <v>454</v>
      </c>
      <c r="F1670" s="17" t="s">
        <v>1123</v>
      </c>
      <c r="G1670" s="13">
        <v>81</v>
      </c>
      <c r="H1670" s="14">
        <v>215.82449999999997</v>
      </c>
      <c r="I1670" s="14">
        <v>29.362500000000001</v>
      </c>
      <c r="J1670" s="9" t="s">
        <v>1999</v>
      </c>
      <c r="K1670" s="29"/>
      <c r="L1670" s="29"/>
      <c r="M1670" s="29"/>
      <c r="N1670" s="14"/>
      <c r="O1670" s="29"/>
      <c r="P1670" s="29"/>
      <c r="Q1670" s="29"/>
      <c r="R1670" s="29"/>
      <c r="S1670" s="29">
        <f t="shared" si="1301"/>
        <v>0</v>
      </c>
      <c r="T1670" s="29">
        <f t="shared" si="1302"/>
        <v>29.362500000000001</v>
      </c>
      <c r="U1670" s="29"/>
      <c r="V1670" s="29"/>
      <c r="W1670" s="29"/>
      <c r="X1670" s="29"/>
    </row>
    <row r="1671" spans="1:24" x14ac:dyDescent="0.25">
      <c r="A1671" s="6">
        <v>3267</v>
      </c>
      <c r="B1671" s="30">
        <v>1666</v>
      </c>
      <c r="C1671" s="30"/>
      <c r="D1671" s="12"/>
      <c r="E1671" s="12" t="s">
        <v>453</v>
      </c>
      <c r="F1671" s="17" t="s">
        <v>1582</v>
      </c>
      <c r="G1671" s="13">
        <v>60</v>
      </c>
      <c r="H1671" s="14">
        <v>159.86999999999998</v>
      </c>
      <c r="I1671" s="14">
        <v>21.75</v>
      </c>
      <c r="J1671" s="9" t="s">
        <v>1999</v>
      </c>
      <c r="K1671" s="29"/>
      <c r="L1671" s="29"/>
      <c r="M1671" s="29"/>
      <c r="N1671" s="14"/>
      <c r="O1671" s="29"/>
      <c r="P1671" s="29"/>
      <c r="Q1671" s="29"/>
      <c r="R1671" s="29"/>
      <c r="S1671" s="29">
        <f t="shared" si="1301"/>
        <v>0</v>
      </c>
      <c r="T1671" s="29">
        <f t="shared" si="1302"/>
        <v>21.75</v>
      </c>
      <c r="U1671" s="29"/>
      <c r="V1671" s="29"/>
      <c r="W1671" s="29"/>
      <c r="X1671" s="29"/>
    </row>
    <row r="1672" spans="1:24" s="10" customFormat="1" x14ac:dyDescent="0.25">
      <c r="A1672" s="6">
        <v>3268</v>
      </c>
      <c r="B1672" s="30">
        <v>1667</v>
      </c>
      <c r="C1672" s="30"/>
      <c r="D1672" s="15" t="s">
        <v>359</v>
      </c>
      <c r="E1672" s="15"/>
      <c r="F1672" s="9"/>
      <c r="G1672" s="16">
        <v>1052</v>
      </c>
      <c r="H1672" s="9">
        <v>2803.0539999999996</v>
      </c>
      <c r="I1672" s="9">
        <v>381.35</v>
      </c>
      <c r="J1672" s="9" t="s">
        <v>1999</v>
      </c>
      <c r="K1672" s="21"/>
      <c r="L1672" s="21"/>
      <c r="M1672" s="21"/>
      <c r="N1672" s="21">
        <f t="shared" ref="N1672" si="1303">SUM(N1673:N1677)</f>
        <v>0</v>
      </c>
      <c r="O1672" s="21"/>
      <c r="P1672" s="21"/>
      <c r="Q1672" s="21"/>
      <c r="R1672" s="21"/>
      <c r="S1672" s="21">
        <f t="shared" ref="S1672:T1672" si="1304">SUM(S1673:S1677)</f>
        <v>0</v>
      </c>
      <c r="T1672" s="21">
        <f t="shared" si="1304"/>
        <v>381.35</v>
      </c>
      <c r="U1672" s="21"/>
      <c r="V1672" s="21"/>
      <c r="W1672" s="21"/>
      <c r="X1672" s="21"/>
    </row>
    <row r="1673" spans="1:24" x14ac:dyDescent="0.25">
      <c r="A1673" s="6">
        <v>3269</v>
      </c>
      <c r="B1673" s="30">
        <v>1668</v>
      </c>
      <c r="C1673" s="30"/>
      <c r="D1673" s="12"/>
      <c r="E1673" s="12" t="s">
        <v>580</v>
      </c>
      <c r="F1673" s="17" t="s">
        <v>1916</v>
      </c>
      <c r="G1673" s="13">
        <v>559</v>
      </c>
      <c r="H1673" s="14">
        <v>1489.4555</v>
      </c>
      <c r="I1673" s="14">
        <v>202.63750000000002</v>
      </c>
      <c r="J1673" s="9" t="s">
        <v>1999</v>
      </c>
      <c r="K1673" s="29"/>
      <c r="L1673" s="29"/>
      <c r="M1673" s="29"/>
      <c r="N1673" s="14"/>
      <c r="O1673" s="29"/>
      <c r="P1673" s="29"/>
      <c r="Q1673" s="29"/>
      <c r="R1673" s="29"/>
      <c r="S1673" s="29">
        <f t="shared" ref="S1673:S1677" si="1305">N1673/100*R1673</f>
        <v>0</v>
      </c>
      <c r="T1673" s="29">
        <f t="shared" ref="T1673:T1677" si="1306">I1673-S1673</f>
        <v>202.63750000000002</v>
      </c>
      <c r="U1673" s="29"/>
      <c r="V1673" s="29"/>
      <c r="W1673" s="29"/>
      <c r="X1673" s="29"/>
    </row>
    <row r="1674" spans="1:24" x14ac:dyDescent="0.25">
      <c r="A1674" s="6">
        <v>3270</v>
      </c>
      <c r="B1674" s="30">
        <v>1669</v>
      </c>
      <c r="C1674" s="30"/>
      <c r="D1674" s="12"/>
      <c r="E1674" s="12" t="s">
        <v>453</v>
      </c>
      <c r="F1674" s="17" t="s">
        <v>1583</v>
      </c>
      <c r="G1674" s="13">
        <v>274</v>
      </c>
      <c r="H1674" s="14">
        <v>730.07299999999998</v>
      </c>
      <c r="I1674" s="14">
        <v>99.325000000000003</v>
      </c>
      <c r="J1674" s="9" t="s">
        <v>1999</v>
      </c>
      <c r="K1674" s="29"/>
      <c r="L1674" s="29"/>
      <c r="M1674" s="29"/>
      <c r="N1674" s="14"/>
      <c r="O1674" s="29"/>
      <c r="P1674" s="29"/>
      <c r="Q1674" s="29"/>
      <c r="R1674" s="29"/>
      <c r="S1674" s="29">
        <f t="shared" si="1305"/>
        <v>0</v>
      </c>
      <c r="T1674" s="29">
        <f t="shared" si="1306"/>
        <v>99.325000000000003</v>
      </c>
      <c r="U1674" s="29"/>
      <c r="V1674" s="29"/>
      <c r="W1674" s="29"/>
      <c r="X1674" s="29"/>
    </row>
    <row r="1675" spans="1:24" x14ac:dyDescent="0.25">
      <c r="A1675" s="6">
        <v>3271</v>
      </c>
      <c r="B1675" s="30">
        <v>1670</v>
      </c>
      <c r="C1675" s="30"/>
      <c r="D1675" s="12"/>
      <c r="E1675" s="12" t="s">
        <v>458</v>
      </c>
      <c r="F1675" s="17" t="s">
        <v>1463</v>
      </c>
      <c r="G1675" s="13">
        <v>1</v>
      </c>
      <c r="H1675" s="14">
        <v>2.6644999999999994</v>
      </c>
      <c r="I1675" s="14">
        <v>0.36250000000000004</v>
      </c>
      <c r="J1675" s="9" t="s">
        <v>1999</v>
      </c>
      <c r="K1675" s="29"/>
      <c r="L1675" s="29"/>
      <c r="M1675" s="29"/>
      <c r="N1675" s="14"/>
      <c r="O1675" s="29"/>
      <c r="P1675" s="29"/>
      <c r="Q1675" s="29"/>
      <c r="R1675" s="29"/>
      <c r="S1675" s="29">
        <f t="shared" si="1305"/>
        <v>0</v>
      </c>
      <c r="T1675" s="29">
        <f t="shared" si="1306"/>
        <v>0.36250000000000004</v>
      </c>
      <c r="U1675" s="29"/>
      <c r="V1675" s="29"/>
      <c r="W1675" s="29"/>
      <c r="X1675" s="29"/>
    </row>
    <row r="1676" spans="1:24" x14ac:dyDescent="0.25">
      <c r="A1676" s="6">
        <v>3272</v>
      </c>
      <c r="B1676" s="30">
        <v>1671</v>
      </c>
      <c r="C1676" s="30"/>
      <c r="D1676" s="12"/>
      <c r="E1676" s="12" t="s">
        <v>454</v>
      </c>
      <c r="F1676" s="17" t="s">
        <v>1124</v>
      </c>
      <c r="G1676" s="13">
        <v>124</v>
      </c>
      <c r="H1676" s="14">
        <v>330.39799999999991</v>
      </c>
      <c r="I1676" s="14">
        <v>44.95</v>
      </c>
      <c r="J1676" s="9" t="s">
        <v>1999</v>
      </c>
      <c r="K1676" s="29"/>
      <c r="L1676" s="29"/>
      <c r="M1676" s="29"/>
      <c r="N1676" s="14"/>
      <c r="O1676" s="29"/>
      <c r="P1676" s="29"/>
      <c r="Q1676" s="29"/>
      <c r="R1676" s="29"/>
      <c r="S1676" s="29">
        <f t="shared" si="1305"/>
        <v>0</v>
      </c>
      <c r="T1676" s="29">
        <f t="shared" si="1306"/>
        <v>44.95</v>
      </c>
      <c r="U1676" s="29"/>
      <c r="V1676" s="29"/>
      <c r="W1676" s="29"/>
      <c r="X1676" s="29"/>
    </row>
    <row r="1677" spans="1:24" x14ac:dyDescent="0.25">
      <c r="A1677" s="6">
        <v>3273</v>
      </c>
      <c r="B1677" s="30">
        <v>1672</v>
      </c>
      <c r="C1677" s="30"/>
      <c r="D1677" s="12"/>
      <c r="E1677" s="12" t="s">
        <v>454</v>
      </c>
      <c r="F1677" s="17" t="s">
        <v>1125</v>
      </c>
      <c r="G1677" s="13">
        <v>94</v>
      </c>
      <c r="H1677" s="14">
        <v>250.46299999999999</v>
      </c>
      <c r="I1677" s="14">
        <v>34.075000000000003</v>
      </c>
      <c r="J1677" s="9" t="s">
        <v>1999</v>
      </c>
      <c r="K1677" s="29"/>
      <c r="L1677" s="29"/>
      <c r="M1677" s="29"/>
      <c r="N1677" s="14"/>
      <c r="O1677" s="29"/>
      <c r="P1677" s="29"/>
      <c r="Q1677" s="29"/>
      <c r="R1677" s="29"/>
      <c r="S1677" s="29">
        <f t="shared" si="1305"/>
        <v>0</v>
      </c>
      <c r="T1677" s="29">
        <f t="shared" si="1306"/>
        <v>34.075000000000003</v>
      </c>
      <c r="U1677" s="29"/>
      <c r="V1677" s="29"/>
      <c r="W1677" s="29"/>
      <c r="X1677" s="29"/>
    </row>
    <row r="1678" spans="1:24" s="10" customFormat="1" x14ac:dyDescent="0.25">
      <c r="A1678" s="6">
        <v>3274</v>
      </c>
      <c r="B1678" s="30">
        <v>1673</v>
      </c>
      <c r="C1678" s="30"/>
      <c r="D1678" s="15" t="s">
        <v>360</v>
      </c>
      <c r="E1678" s="15"/>
      <c r="F1678" s="9"/>
      <c r="G1678" s="16">
        <v>966</v>
      </c>
      <c r="H1678" s="9">
        <v>2573.9069999999997</v>
      </c>
      <c r="I1678" s="9">
        <v>350.17500000000001</v>
      </c>
      <c r="J1678" s="9" t="s">
        <v>1999</v>
      </c>
      <c r="K1678" s="21"/>
      <c r="L1678" s="21"/>
      <c r="M1678" s="21"/>
      <c r="N1678" s="21">
        <f t="shared" ref="N1678" si="1307">SUM(N1679:N1682)</f>
        <v>0</v>
      </c>
      <c r="O1678" s="21"/>
      <c r="P1678" s="21"/>
      <c r="Q1678" s="21"/>
      <c r="R1678" s="21"/>
      <c r="S1678" s="21">
        <f t="shared" ref="S1678:T1678" si="1308">SUM(S1679:S1682)</f>
        <v>0</v>
      </c>
      <c r="T1678" s="21">
        <f t="shared" si="1308"/>
        <v>350.17500000000001</v>
      </c>
      <c r="U1678" s="21"/>
      <c r="V1678" s="21"/>
      <c r="W1678" s="21"/>
      <c r="X1678" s="21"/>
    </row>
    <row r="1679" spans="1:24" x14ac:dyDescent="0.25">
      <c r="A1679" s="6">
        <v>3275</v>
      </c>
      <c r="B1679" s="30">
        <v>1674</v>
      </c>
      <c r="C1679" s="30"/>
      <c r="D1679" s="12"/>
      <c r="E1679" s="12" t="s">
        <v>580</v>
      </c>
      <c r="F1679" s="17" t="s">
        <v>1917</v>
      </c>
      <c r="G1679" s="13">
        <v>729</v>
      </c>
      <c r="H1679" s="14">
        <v>1942.4204999999997</v>
      </c>
      <c r="I1679" s="14">
        <v>264.26249999999999</v>
      </c>
      <c r="J1679" s="9" t="s">
        <v>1999</v>
      </c>
      <c r="K1679" s="29"/>
      <c r="L1679" s="29"/>
      <c r="M1679" s="29"/>
      <c r="N1679" s="14"/>
      <c r="O1679" s="29"/>
      <c r="P1679" s="29"/>
      <c r="Q1679" s="29"/>
      <c r="R1679" s="29"/>
      <c r="S1679" s="29">
        <f t="shared" ref="S1679:S1682" si="1309">N1679/100*R1679</f>
        <v>0</v>
      </c>
      <c r="T1679" s="29">
        <f t="shared" ref="T1679:T1682" si="1310">I1679-S1679</f>
        <v>264.26249999999999</v>
      </c>
      <c r="U1679" s="29"/>
      <c r="V1679" s="29"/>
      <c r="W1679" s="29"/>
      <c r="X1679" s="29"/>
    </row>
    <row r="1680" spans="1:24" x14ac:dyDescent="0.25">
      <c r="A1680" s="6">
        <v>3276</v>
      </c>
      <c r="B1680" s="30">
        <v>1675</v>
      </c>
      <c r="C1680" s="30"/>
      <c r="D1680" s="12"/>
      <c r="E1680" s="12" t="s">
        <v>458</v>
      </c>
      <c r="F1680" s="17" t="s">
        <v>1141</v>
      </c>
      <c r="G1680" s="13">
        <v>6</v>
      </c>
      <c r="H1680" s="14">
        <v>15.987</v>
      </c>
      <c r="I1680" s="14">
        <v>2.1749999999999998</v>
      </c>
      <c r="J1680" s="9" t="s">
        <v>1999</v>
      </c>
      <c r="K1680" s="29"/>
      <c r="L1680" s="29"/>
      <c r="M1680" s="29"/>
      <c r="N1680" s="14"/>
      <c r="O1680" s="29"/>
      <c r="P1680" s="29"/>
      <c r="Q1680" s="29"/>
      <c r="R1680" s="29"/>
      <c r="S1680" s="29">
        <f t="shared" si="1309"/>
        <v>0</v>
      </c>
      <c r="T1680" s="29">
        <f t="shared" si="1310"/>
        <v>2.1749999999999998</v>
      </c>
      <c r="U1680" s="29"/>
      <c r="V1680" s="29"/>
      <c r="W1680" s="29"/>
      <c r="X1680" s="29"/>
    </row>
    <row r="1681" spans="1:24" x14ac:dyDescent="0.25">
      <c r="A1681" s="6">
        <v>3277</v>
      </c>
      <c r="B1681" s="30">
        <v>1676</v>
      </c>
      <c r="C1681" s="30"/>
      <c r="D1681" s="12"/>
      <c r="E1681" s="12" t="s">
        <v>454</v>
      </c>
      <c r="F1681" s="17" t="s">
        <v>1126</v>
      </c>
      <c r="G1681" s="13">
        <v>171</v>
      </c>
      <c r="H1681" s="14">
        <v>455.62950000000001</v>
      </c>
      <c r="I1681" s="14">
        <v>61.987500000000004</v>
      </c>
      <c r="J1681" s="9" t="s">
        <v>1999</v>
      </c>
      <c r="K1681" s="29"/>
      <c r="L1681" s="29"/>
      <c r="M1681" s="29"/>
      <c r="N1681" s="14"/>
      <c r="O1681" s="29"/>
      <c r="P1681" s="29"/>
      <c r="Q1681" s="29"/>
      <c r="R1681" s="29"/>
      <c r="S1681" s="29">
        <f t="shared" si="1309"/>
        <v>0</v>
      </c>
      <c r="T1681" s="29">
        <f t="shared" si="1310"/>
        <v>61.987500000000004</v>
      </c>
      <c r="U1681" s="29"/>
      <c r="V1681" s="29"/>
      <c r="W1681" s="29"/>
      <c r="X1681" s="29"/>
    </row>
    <row r="1682" spans="1:24" x14ac:dyDescent="0.25">
      <c r="A1682" s="6">
        <v>3278</v>
      </c>
      <c r="B1682" s="30">
        <v>1677</v>
      </c>
      <c r="C1682" s="30"/>
      <c r="D1682" s="12"/>
      <c r="E1682" s="12" t="s">
        <v>453</v>
      </c>
      <c r="F1682" s="18" t="s">
        <v>1584</v>
      </c>
      <c r="G1682" s="13">
        <v>60</v>
      </c>
      <c r="H1682" s="14">
        <v>159.86999999999998</v>
      </c>
      <c r="I1682" s="14">
        <v>21.75</v>
      </c>
      <c r="J1682" s="9" t="s">
        <v>1999</v>
      </c>
      <c r="K1682" s="29"/>
      <c r="L1682" s="29"/>
      <c r="M1682" s="29"/>
      <c r="N1682" s="14"/>
      <c r="O1682" s="29"/>
      <c r="P1682" s="29"/>
      <c r="Q1682" s="29"/>
      <c r="R1682" s="29"/>
      <c r="S1682" s="29">
        <f t="shared" si="1309"/>
        <v>0</v>
      </c>
      <c r="T1682" s="29">
        <f t="shared" si="1310"/>
        <v>21.75</v>
      </c>
      <c r="U1682" s="29"/>
      <c r="V1682" s="29"/>
      <c r="W1682" s="29"/>
      <c r="X1682" s="29"/>
    </row>
    <row r="1683" spans="1:24" s="10" customFormat="1" x14ac:dyDescent="0.25">
      <c r="A1683" s="6">
        <v>3279</v>
      </c>
      <c r="B1683" s="30">
        <v>1678</v>
      </c>
      <c r="C1683" s="30"/>
      <c r="D1683" s="15" t="s">
        <v>361</v>
      </c>
      <c r="E1683" s="15"/>
      <c r="F1683" s="9"/>
      <c r="G1683" s="16">
        <v>360</v>
      </c>
      <c r="H1683" s="9">
        <v>951.75</v>
      </c>
      <c r="I1683" s="9">
        <v>127.75500000000001</v>
      </c>
      <c r="J1683" s="9" t="s">
        <v>1999</v>
      </c>
      <c r="K1683" s="21"/>
      <c r="L1683" s="21"/>
      <c r="M1683" s="21"/>
      <c r="N1683" s="21">
        <f t="shared" ref="N1683" si="1311">SUM(N1684:N1687)</f>
        <v>0</v>
      </c>
      <c r="O1683" s="21"/>
      <c r="P1683" s="21"/>
      <c r="Q1683" s="21"/>
      <c r="R1683" s="21"/>
      <c r="S1683" s="21">
        <f t="shared" ref="S1683:T1683" si="1312">SUM(S1684:S1687)</f>
        <v>0</v>
      </c>
      <c r="T1683" s="21">
        <f t="shared" si="1312"/>
        <v>127.75500000000001</v>
      </c>
      <c r="U1683" s="21"/>
      <c r="V1683" s="21"/>
      <c r="W1683" s="21"/>
      <c r="X1683" s="21"/>
    </row>
    <row r="1684" spans="1:24" x14ac:dyDescent="0.25">
      <c r="A1684" s="6">
        <v>3280</v>
      </c>
      <c r="B1684" s="30">
        <v>1679</v>
      </c>
      <c r="C1684" s="30"/>
      <c r="D1684" s="12"/>
      <c r="E1684" s="12" t="s">
        <v>580</v>
      </c>
      <c r="F1684" s="17" t="s">
        <v>1918</v>
      </c>
      <c r="G1684" s="13">
        <v>163</v>
      </c>
      <c r="H1684" s="14">
        <v>426.84350000000001</v>
      </c>
      <c r="I1684" s="14">
        <v>56.342500000000001</v>
      </c>
      <c r="J1684" s="9" t="s">
        <v>1999</v>
      </c>
      <c r="K1684" s="29"/>
      <c r="L1684" s="29"/>
      <c r="M1684" s="29"/>
      <c r="N1684" s="14"/>
      <c r="O1684" s="29"/>
      <c r="P1684" s="29"/>
      <c r="Q1684" s="29"/>
      <c r="R1684" s="29"/>
      <c r="S1684" s="29">
        <f t="shared" ref="S1684:S1687" si="1313">N1684/100*R1684</f>
        <v>0</v>
      </c>
      <c r="T1684" s="29">
        <f t="shared" ref="T1684:T1687" si="1314">I1684-S1684</f>
        <v>56.342500000000001</v>
      </c>
      <c r="U1684" s="29"/>
      <c r="V1684" s="29"/>
      <c r="W1684" s="29"/>
      <c r="X1684" s="29"/>
    </row>
    <row r="1685" spans="1:24" x14ac:dyDescent="0.25">
      <c r="A1685" s="6">
        <v>3281</v>
      </c>
      <c r="B1685" s="30">
        <v>1680</v>
      </c>
      <c r="C1685" s="30"/>
      <c r="D1685" s="12"/>
      <c r="E1685" s="12" t="s">
        <v>454</v>
      </c>
      <c r="F1685" s="17" t="s">
        <v>1127</v>
      </c>
      <c r="G1685" s="13">
        <v>47</v>
      </c>
      <c r="H1685" s="14">
        <v>125.2315</v>
      </c>
      <c r="I1685" s="14">
        <v>17.037500000000001</v>
      </c>
      <c r="J1685" s="9" t="s">
        <v>1999</v>
      </c>
      <c r="K1685" s="29"/>
      <c r="L1685" s="29"/>
      <c r="M1685" s="29"/>
      <c r="N1685" s="14"/>
      <c r="O1685" s="29"/>
      <c r="P1685" s="29"/>
      <c r="Q1685" s="29"/>
      <c r="R1685" s="29"/>
      <c r="S1685" s="29">
        <f t="shared" si="1313"/>
        <v>0</v>
      </c>
      <c r="T1685" s="29">
        <f t="shared" si="1314"/>
        <v>17.037500000000001</v>
      </c>
      <c r="U1685" s="29"/>
      <c r="V1685" s="29"/>
      <c r="W1685" s="29"/>
      <c r="X1685" s="29"/>
    </row>
    <row r="1686" spans="1:24" x14ac:dyDescent="0.25">
      <c r="A1686" s="6">
        <v>3282</v>
      </c>
      <c r="B1686" s="30">
        <v>1681</v>
      </c>
      <c r="C1686" s="30"/>
      <c r="D1686" s="12"/>
      <c r="E1686" s="12" t="s">
        <v>454</v>
      </c>
      <c r="F1686" s="17" t="s">
        <v>1128</v>
      </c>
      <c r="G1686" s="13">
        <v>111</v>
      </c>
      <c r="H1686" s="14">
        <v>295.7595</v>
      </c>
      <c r="I1686" s="14">
        <v>40.237500000000004</v>
      </c>
      <c r="J1686" s="9" t="s">
        <v>1999</v>
      </c>
      <c r="K1686" s="29"/>
      <c r="L1686" s="29"/>
      <c r="M1686" s="29"/>
      <c r="N1686" s="14"/>
      <c r="O1686" s="29"/>
      <c r="P1686" s="29"/>
      <c r="Q1686" s="29"/>
      <c r="R1686" s="29"/>
      <c r="S1686" s="29">
        <f t="shared" si="1313"/>
        <v>0</v>
      </c>
      <c r="T1686" s="29">
        <f t="shared" si="1314"/>
        <v>40.237500000000004</v>
      </c>
      <c r="U1686" s="29"/>
      <c r="V1686" s="29"/>
      <c r="W1686" s="29"/>
      <c r="X1686" s="29"/>
    </row>
    <row r="1687" spans="1:24" x14ac:dyDescent="0.25">
      <c r="A1687" s="6">
        <v>3283</v>
      </c>
      <c r="B1687" s="30">
        <v>1682</v>
      </c>
      <c r="C1687" s="30"/>
      <c r="D1687" s="12"/>
      <c r="E1687" s="12" t="s">
        <v>454</v>
      </c>
      <c r="F1687" s="17" t="s">
        <v>1129</v>
      </c>
      <c r="G1687" s="13">
        <v>39</v>
      </c>
      <c r="H1687" s="14">
        <v>103.91549999999999</v>
      </c>
      <c r="I1687" s="14">
        <v>14.137500000000001</v>
      </c>
      <c r="J1687" s="9" t="s">
        <v>1999</v>
      </c>
      <c r="K1687" s="29"/>
      <c r="L1687" s="29"/>
      <c r="M1687" s="29"/>
      <c r="N1687" s="14"/>
      <c r="O1687" s="29"/>
      <c r="P1687" s="29"/>
      <c r="Q1687" s="29"/>
      <c r="R1687" s="29"/>
      <c r="S1687" s="29">
        <f t="shared" si="1313"/>
        <v>0</v>
      </c>
      <c r="T1687" s="29">
        <f t="shared" si="1314"/>
        <v>14.137500000000001</v>
      </c>
      <c r="U1687" s="29"/>
      <c r="V1687" s="29"/>
      <c r="W1687" s="29"/>
      <c r="X1687" s="29"/>
    </row>
    <row r="1688" spans="1:24" s="10" customFormat="1" x14ac:dyDescent="0.25">
      <c r="A1688" s="6">
        <v>3284</v>
      </c>
      <c r="B1688" s="30">
        <v>1683</v>
      </c>
      <c r="C1688" s="30"/>
      <c r="D1688" s="15" t="s">
        <v>362</v>
      </c>
      <c r="E1688" s="15"/>
      <c r="F1688" s="9"/>
      <c r="G1688" s="16">
        <v>627</v>
      </c>
      <c r="H1688" s="9">
        <v>1670.6414999999997</v>
      </c>
      <c r="I1688" s="9">
        <v>227.28749999999999</v>
      </c>
      <c r="J1688" s="9" t="s">
        <v>1999</v>
      </c>
      <c r="K1688" s="21"/>
      <c r="L1688" s="21"/>
      <c r="M1688" s="21"/>
      <c r="N1688" s="21">
        <f t="shared" ref="N1688" si="1315">SUM(N1689:N1691)</f>
        <v>0</v>
      </c>
      <c r="O1688" s="21"/>
      <c r="P1688" s="21"/>
      <c r="Q1688" s="21"/>
      <c r="R1688" s="21"/>
      <c r="S1688" s="21">
        <f t="shared" ref="S1688:T1688" si="1316">SUM(S1689:S1691)</f>
        <v>0</v>
      </c>
      <c r="T1688" s="21">
        <f t="shared" si="1316"/>
        <v>227.28749999999999</v>
      </c>
      <c r="U1688" s="21"/>
      <c r="V1688" s="21"/>
      <c r="W1688" s="21"/>
      <c r="X1688" s="21"/>
    </row>
    <row r="1689" spans="1:24" x14ac:dyDescent="0.25">
      <c r="A1689" s="6">
        <v>3285</v>
      </c>
      <c r="B1689" s="30">
        <v>1684</v>
      </c>
      <c r="C1689" s="30"/>
      <c r="D1689" s="12"/>
      <c r="E1689" s="12" t="s">
        <v>580</v>
      </c>
      <c r="F1689" s="17" t="s">
        <v>1919</v>
      </c>
      <c r="G1689" s="13">
        <v>259</v>
      </c>
      <c r="H1689" s="14">
        <v>690.10550000000001</v>
      </c>
      <c r="I1689" s="14">
        <v>93.887500000000003</v>
      </c>
      <c r="J1689" s="9" t="s">
        <v>1999</v>
      </c>
      <c r="K1689" s="29"/>
      <c r="L1689" s="29"/>
      <c r="M1689" s="29"/>
      <c r="N1689" s="14"/>
      <c r="O1689" s="29"/>
      <c r="P1689" s="29"/>
      <c r="Q1689" s="29"/>
      <c r="R1689" s="29"/>
      <c r="S1689" s="29">
        <f t="shared" ref="S1689:S1691" si="1317">N1689/100*R1689</f>
        <v>0</v>
      </c>
      <c r="T1689" s="29">
        <f t="shared" ref="T1689:T1691" si="1318">I1689-S1689</f>
        <v>93.887500000000003</v>
      </c>
      <c r="U1689" s="29"/>
      <c r="V1689" s="29"/>
      <c r="W1689" s="29"/>
      <c r="X1689" s="29"/>
    </row>
    <row r="1690" spans="1:24" x14ac:dyDescent="0.25">
      <c r="A1690" s="6">
        <v>3286</v>
      </c>
      <c r="B1690" s="30">
        <v>1685</v>
      </c>
      <c r="C1690" s="30"/>
      <c r="D1690" s="12"/>
      <c r="E1690" s="12" t="s">
        <v>453</v>
      </c>
      <c r="F1690" s="17" t="s">
        <v>1585</v>
      </c>
      <c r="G1690" s="13">
        <v>206</v>
      </c>
      <c r="H1690" s="14">
        <v>548.88699999999994</v>
      </c>
      <c r="I1690" s="14">
        <v>74.675000000000011</v>
      </c>
      <c r="J1690" s="9" t="s">
        <v>1999</v>
      </c>
      <c r="K1690" s="29"/>
      <c r="L1690" s="29"/>
      <c r="M1690" s="29"/>
      <c r="N1690" s="14"/>
      <c r="O1690" s="29"/>
      <c r="P1690" s="29"/>
      <c r="Q1690" s="29"/>
      <c r="R1690" s="29"/>
      <c r="S1690" s="29">
        <f t="shared" si="1317"/>
        <v>0</v>
      </c>
      <c r="T1690" s="29">
        <f t="shared" si="1318"/>
        <v>74.675000000000011</v>
      </c>
      <c r="U1690" s="29"/>
      <c r="V1690" s="29"/>
      <c r="W1690" s="29"/>
      <c r="X1690" s="29"/>
    </row>
    <row r="1691" spans="1:24" x14ac:dyDescent="0.25">
      <c r="A1691" s="6">
        <v>3287</v>
      </c>
      <c r="B1691" s="30">
        <v>1686</v>
      </c>
      <c r="C1691" s="30"/>
      <c r="D1691" s="12"/>
      <c r="E1691" s="12" t="s">
        <v>454</v>
      </c>
      <c r="F1691" s="17" t="s">
        <v>1130</v>
      </c>
      <c r="G1691" s="13">
        <v>162</v>
      </c>
      <c r="H1691" s="14">
        <v>431.64899999999994</v>
      </c>
      <c r="I1691" s="14">
        <v>58.725000000000001</v>
      </c>
      <c r="J1691" s="9" t="s">
        <v>1999</v>
      </c>
      <c r="K1691" s="29"/>
      <c r="L1691" s="29"/>
      <c r="M1691" s="29"/>
      <c r="N1691" s="14"/>
      <c r="O1691" s="29"/>
      <c r="P1691" s="29"/>
      <c r="Q1691" s="29"/>
      <c r="R1691" s="29"/>
      <c r="S1691" s="29">
        <f t="shared" si="1317"/>
        <v>0</v>
      </c>
      <c r="T1691" s="29">
        <f t="shared" si="1318"/>
        <v>58.725000000000001</v>
      </c>
      <c r="U1691" s="29"/>
      <c r="V1691" s="29"/>
      <c r="W1691" s="29"/>
      <c r="X1691" s="29"/>
    </row>
    <row r="1692" spans="1:24" s="10" customFormat="1" x14ac:dyDescent="0.25">
      <c r="A1692" s="6">
        <v>3288</v>
      </c>
      <c r="B1692" s="30">
        <v>1687</v>
      </c>
      <c r="C1692" s="30"/>
      <c r="D1692" s="15" t="s">
        <v>363</v>
      </c>
      <c r="E1692" s="15"/>
      <c r="F1692" s="9"/>
      <c r="G1692" s="16">
        <v>418</v>
      </c>
      <c r="H1692" s="9">
        <v>1113.761</v>
      </c>
      <c r="I1692" s="9">
        <v>151.52500000000001</v>
      </c>
      <c r="J1692" s="9" t="s">
        <v>1999</v>
      </c>
      <c r="K1692" s="21"/>
      <c r="L1692" s="21"/>
      <c r="M1692" s="21"/>
      <c r="N1692" s="21">
        <f t="shared" ref="N1692" si="1319">SUM(N1693:N1695)</f>
        <v>0</v>
      </c>
      <c r="O1692" s="21"/>
      <c r="P1692" s="21"/>
      <c r="Q1692" s="21"/>
      <c r="R1692" s="21"/>
      <c r="S1692" s="21">
        <f t="shared" ref="S1692:T1692" si="1320">SUM(S1693:S1695)</f>
        <v>0</v>
      </c>
      <c r="T1692" s="21">
        <f t="shared" si="1320"/>
        <v>151.52500000000001</v>
      </c>
      <c r="U1692" s="21"/>
      <c r="V1692" s="21"/>
      <c r="W1692" s="21"/>
      <c r="X1692" s="21"/>
    </row>
    <row r="1693" spans="1:24" x14ac:dyDescent="0.25">
      <c r="A1693" s="6">
        <v>3289</v>
      </c>
      <c r="B1693" s="30">
        <v>1688</v>
      </c>
      <c r="C1693" s="30"/>
      <c r="D1693" s="12"/>
      <c r="E1693" s="12" t="s">
        <v>580</v>
      </c>
      <c r="F1693" s="17" t="s">
        <v>1920</v>
      </c>
      <c r="G1693" s="13">
        <v>178</v>
      </c>
      <c r="H1693" s="14">
        <v>474.28099999999995</v>
      </c>
      <c r="I1693" s="14">
        <v>64.525000000000006</v>
      </c>
      <c r="J1693" s="9" t="s">
        <v>1999</v>
      </c>
      <c r="K1693" s="29"/>
      <c r="L1693" s="29"/>
      <c r="M1693" s="29"/>
      <c r="N1693" s="14"/>
      <c r="O1693" s="29"/>
      <c r="P1693" s="29"/>
      <c r="Q1693" s="29"/>
      <c r="R1693" s="29"/>
      <c r="S1693" s="29">
        <f t="shared" ref="S1693:S1695" si="1321">N1693/100*R1693</f>
        <v>0</v>
      </c>
      <c r="T1693" s="29">
        <f t="shared" ref="T1693:T1695" si="1322">I1693-S1693</f>
        <v>64.525000000000006</v>
      </c>
      <c r="U1693" s="29"/>
      <c r="V1693" s="29"/>
      <c r="W1693" s="29"/>
      <c r="X1693" s="29"/>
    </row>
    <row r="1694" spans="1:24" x14ac:dyDescent="0.25">
      <c r="A1694" s="6">
        <v>3290</v>
      </c>
      <c r="B1694" s="30">
        <v>1689</v>
      </c>
      <c r="C1694" s="30"/>
      <c r="D1694" s="12"/>
      <c r="E1694" s="12" t="s">
        <v>458</v>
      </c>
      <c r="F1694" s="17" t="s">
        <v>1586</v>
      </c>
      <c r="G1694" s="13">
        <v>130</v>
      </c>
      <c r="H1694" s="14">
        <v>346.38499999999999</v>
      </c>
      <c r="I1694" s="14">
        <v>47.125</v>
      </c>
      <c r="J1694" s="9" t="s">
        <v>1999</v>
      </c>
      <c r="K1694" s="29"/>
      <c r="L1694" s="29"/>
      <c r="M1694" s="29"/>
      <c r="N1694" s="14"/>
      <c r="O1694" s="29"/>
      <c r="P1694" s="29"/>
      <c r="Q1694" s="29"/>
      <c r="R1694" s="29"/>
      <c r="S1694" s="29">
        <f t="shared" si="1321"/>
        <v>0</v>
      </c>
      <c r="T1694" s="29">
        <f t="shared" si="1322"/>
        <v>47.125</v>
      </c>
      <c r="U1694" s="29"/>
      <c r="V1694" s="29"/>
      <c r="W1694" s="29"/>
      <c r="X1694" s="29"/>
    </row>
    <row r="1695" spans="1:24" x14ac:dyDescent="0.25">
      <c r="A1695" s="6">
        <v>3291</v>
      </c>
      <c r="B1695" s="30">
        <v>1690</v>
      </c>
      <c r="C1695" s="30"/>
      <c r="D1695" s="12"/>
      <c r="E1695" s="12" t="s">
        <v>453</v>
      </c>
      <c r="F1695" s="17" t="s">
        <v>1587</v>
      </c>
      <c r="G1695" s="13">
        <v>110</v>
      </c>
      <c r="H1695" s="14">
        <v>293.09499999999997</v>
      </c>
      <c r="I1695" s="14">
        <v>39.875</v>
      </c>
      <c r="J1695" s="9" t="s">
        <v>1999</v>
      </c>
      <c r="K1695" s="29"/>
      <c r="L1695" s="29"/>
      <c r="M1695" s="29"/>
      <c r="N1695" s="14"/>
      <c r="O1695" s="29"/>
      <c r="P1695" s="29"/>
      <c r="Q1695" s="29"/>
      <c r="R1695" s="29"/>
      <c r="S1695" s="29">
        <f t="shared" si="1321"/>
        <v>0</v>
      </c>
      <c r="T1695" s="29">
        <f t="shared" si="1322"/>
        <v>39.875</v>
      </c>
      <c r="U1695" s="29"/>
      <c r="V1695" s="29"/>
      <c r="W1695" s="29"/>
      <c r="X1695" s="29"/>
    </row>
    <row r="1696" spans="1:24" s="10" customFormat="1" x14ac:dyDescent="0.25">
      <c r="A1696" s="6">
        <v>3292</v>
      </c>
      <c r="B1696" s="30">
        <v>1691</v>
      </c>
      <c r="C1696" s="30"/>
      <c r="D1696" s="15" t="s">
        <v>364</v>
      </c>
      <c r="E1696" s="15"/>
      <c r="F1696" s="9"/>
      <c r="G1696" s="16">
        <v>272</v>
      </c>
      <c r="H1696" s="9">
        <v>724.74400000000003</v>
      </c>
      <c r="I1696" s="9">
        <v>98.600000000000009</v>
      </c>
      <c r="J1696" s="9" t="s">
        <v>1999</v>
      </c>
      <c r="K1696" s="21"/>
      <c r="L1696" s="21"/>
      <c r="M1696" s="21"/>
      <c r="N1696" s="21">
        <f t="shared" ref="N1696" si="1323">SUM(N1697:N1699)</f>
        <v>0</v>
      </c>
      <c r="O1696" s="21"/>
      <c r="P1696" s="21"/>
      <c r="Q1696" s="21"/>
      <c r="R1696" s="21"/>
      <c r="S1696" s="21">
        <f t="shared" ref="S1696:T1696" si="1324">SUM(S1697:S1699)</f>
        <v>0</v>
      </c>
      <c r="T1696" s="21">
        <f t="shared" si="1324"/>
        <v>98.600000000000009</v>
      </c>
      <c r="U1696" s="21"/>
      <c r="V1696" s="21"/>
      <c r="W1696" s="21"/>
      <c r="X1696" s="21"/>
    </row>
    <row r="1697" spans="1:24" x14ac:dyDescent="0.25">
      <c r="A1697" s="6">
        <v>3293</v>
      </c>
      <c r="B1697" s="30">
        <v>1692</v>
      </c>
      <c r="C1697" s="30"/>
      <c r="D1697" s="12"/>
      <c r="E1697" s="12" t="s">
        <v>580</v>
      </c>
      <c r="F1697" s="17" t="s">
        <v>1921</v>
      </c>
      <c r="G1697" s="13">
        <v>230</v>
      </c>
      <c r="H1697" s="14">
        <v>612.83500000000004</v>
      </c>
      <c r="I1697" s="14">
        <v>83.375</v>
      </c>
      <c r="J1697" s="9" t="s">
        <v>1999</v>
      </c>
      <c r="K1697" s="29"/>
      <c r="L1697" s="29"/>
      <c r="M1697" s="29"/>
      <c r="N1697" s="14"/>
      <c r="O1697" s="29"/>
      <c r="P1697" s="29"/>
      <c r="Q1697" s="29"/>
      <c r="R1697" s="29"/>
      <c r="S1697" s="29">
        <f t="shared" ref="S1697:S1699" si="1325">N1697/100*R1697</f>
        <v>0</v>
      </c>
      <c r="T1697" s="29">
        <f t="shared" ref="T1697:T1699" si="1326">I1697-S1697</f>
        <v>83.375</v>
      </c>
      <c r="U1697" s="29"/>
      <c r="V1697" s="29"/>
      <c r="W1697" s="29"/>
      <c r="X1697" s="29"/>
    </row>
    <row r="1698" spans="1:24" x14ac:dyDescent="0.25">
      <c r="A1698" s="6">
        <v>3294</v>
      </c>
      <c r="B1698" s="30">
        <v>1693</v>
      </c>
      <c r="C1698" s="30"/>
      <c r="D1698" s="12"/>
      <c r="E1698" s="12" t="s">
        <v>458</v>
      </c>
      <c r="F1698" s="17" t="s">
        <v>1588</v>
      </c>
      <c r="G1698" s="13">
        <v>28</v>
      </c>
      <c r="H1698" s="14">
        <v>74.605999999999995</v>
      </c>
      <c r="I1698" s="14">
        <v>10.15</v>
      </c>
      <c r="J1698" s="9" t="s">
        <v>1999</v>
      </c>
      <c r="K1698" s="29"/>
      <c r="L1698" s="29"/>
      <c r="M1698" s="29"/>
      <c r="N1698" s="14"/>
      <c r="O1698" s="29"/>
      <c r="P1698" s="29"/>
      <c r="Q1698" s="29"/>
      <c r="R1698" s="29"/>
      <c r="S1698" s="29">
        <f t="shared" si="1325"/>
        <v>0</v>
      </c>
      <c r="T1698" s="29">
        <f t="shared" si="1326"/>
        <v>10.15</v>
      </c>
      <c r="U1698" s="29"/>
      <c r="V1698" s="29"/>
      <c r="W1698" s="29"/>
      <c r="X1698" s="29"/>
    </row>
    <row r="1699" spans="1:24" x14ac:dyDescent="0.25">
      <c r="A1699" s="6">
        <v>3295</v>
      </c>
      <c r="B1699" s="30">
        <v>1694</v>
      </c>
      <c r="C1699" s="30"/>
      <c r="D1699" s="12"/>
      <c r="E1699" s="12" t="s">
        <v>454</v>
      </c>
      <c r="F1699" s="17" t="s">
        <v>1131</v>
      </c>
      <c r="G1699" s="13">
        <v>14</v>
      </c>
      <c r="H1699" s="14">
        <v>37.302999999999997</v>
      </c>
      <c r="I1699" s="14">
        <v>5.0750000000000002</v>
      </c>
      <c r="J1699" s="9" t="s">
        <v>1999</v>
      </c>
      <c r="K1699" s="29"/>
      <c r="L1699" s="29"/>
      <c r="M1699" s="29"/>
      <c r="N1699" s="14"/>
      <c r="O1699" s="29"/>
      <c r="P1699" s="29"/>
      <c r="Q1699" s="29"/>
      <c r="R1699" s="29"/>
      <c r="S1699" s="29">
        <f t="shared" si="1325"/>
        <v>0</v>
      </c>
      <c r="T1699" s="29">
        <f t="shared" si="1326"/>
        <v>5.0750000000000002</v>
      </c>
      <c r="U1699" s="29"/>
      <c r="V1699" s="29"/>
      <c r="W1699" s="29"/>
      <c r="X1699" s="29"/>
    </row>
    <row r="1700" spans="1:24" s="10" customFormat="1" ht="15.75" customHeight="1" x14ac:dyDescent="0.25">
      <c r="A1700" s="6">
        <v>3296</v>
      </c>
      <c r="B1700" s="30">
        <v>1695</v>
      </c>
      <c r="C1700" s="30"/>
      <c r="D1700" s="15" t="s">
        <v>365</v>
      </c>
      <c r="E1700" s="15"/>
      <c r="F1700" s="9"/>
      <c r="G1700" s="16">
        <v>485</v>
      </c>
      <c r="H1700" s="9">
        <v>1292.2825</v>
      </c>
      <c r="I1700" s="9">
        <v>175.81250000000003</v>
      </c>
      <c r="J1700" s="9" t="s">
        <v>1999</v>
      </c>
      <c r="K1700" s="21"/>
      <c r="L1700" s="21"/>
      <c r="M1700" s="21"/>
      <c r="N1700" s="21">
        <f t="shared" ref="N1700" si="1327">SUM(N1701:N1706)</f>
        <v>0</v>
      </c>
      <c r="O1700" s="21"/>
      <c r="P1700" s="21"/>
      <c r="Q1700" s="21"/>
      <c r="R1700" s="21"/>
      <c r="S1700" s="21">
        <f t="shared" ref="S1700:T1700" si="1328">SUM(S1701:S1706)</f>
        <v>0</v>
      </c>
      <c r="T1700" s="21">
        <f t="shared" si="1328"/>
        <v>175.81250000000003</v>
      </c>
      <c r="U1700" s="21"/>
      <c r="V1700" s="21"/>
      <c r="W1700" s="21"/>
      <c r="X1700" s="21"/>
    </row>
    <row r="1701" spans="1:24" x14ac:dyDescent="0.25">
      <c r="A1701" s="6">
        <v>3297</v>
      </c>
      <c r="B1701" s="30">
        <v>1696</v>
      </c>
      <c r="C1701" s="30"/>
      <c r="D1701" s="12"/>
      <c r="E1701" s="12" t="s">
        <v>580</v>
      </c>
      <c r="F1701" s="17" t="s">
        <v>1922</v>
      </c>
      <c r="G1701" s="13">
        <v>207</v>
      </c>
      <c r="H1701" s="14">
        <v>551.55150000000003</v>
      </c>
      <c r="I1701" s="14">
        <v>75.037499999999994</v>
      </c>
      <c r="J1701" s="9" t="s">
        <v>1999</v>
      </c>
      <c r="K1701" s="29"/>
      <c r="L1701" s="29"/>
      <c r="M1701" s="29"/>
      <c r="N1701" s="14"/>
      <c r="O1701" s="29"/>
      <c r="P1701" s="29"/>
      <c r="Q1701" s="29"/>
      <c r="R1701" s="29"/>
      <c r="S1701" s="29">
        <f t="shared" ref="S1701:S1706" si="1329">N1701/100*R1701</f>
        <v>0</v>
      </c>
      <c r="T1701" s="29">
        <f t="shared" ref="T1701:T1706" si="1330">I1701-S1701</f>
        <v>75.037499999999994</v>
      </c>
      <c r="U1701" s="29"/>
      <c r="V1701" s="29"/>
      <c r="W1701" s="29"/>
      <c r="X1701" s="29"/>
    </row>
    <row r="1702" spans="1:24" x14ac:dyDescent="0.25">
      <c r="A1702" s="6">
        <v>3298</v>
      </c>
      <c r="B1702" s="30">
        <v>1697</v>
      </c>
      <c r="C1702" s="30"/>
      <c r="D1702" s="12"/>
      <c r="E1702" s="12" t="s">
        <v>454</v>
      </c>
      <c r="F1702" s="17" t="s">
        <v>1132</v>
      </c>
      <c r="G1702" s="13">
        <v>76</v>
      </c>
      <c r="H1702" s="14">
        <v>202.50199999999998</v>
      </c>
      <c r="I1702" s="14">
        <v>27.550000000000004</v>
      </c>
      <c r="J1702" s="9" t="s">
        <v>1999</v>
      </c>
      <c r="K1702" s="29"/>
      <c r="L1702" s="29"/>
      <c r="M1702" s="29"/>
      <c r="N1702" s="14"/>
      <c r="O1702" s="29"/>
      <c r="P1702" s="29"/>
      <c r="Q1702" s="29"/>
      <c r="R1702" s="29"/>
      <c r="S1702" s="29">
        <f t="shared" si="1329"/>
        <v>0</v>
      </c>
      <c r="T1702" s="29">
        <f t="shared" si="1330"/>
        <v>27.550000000000004</v>
      </c>
      <c r="U1702" s="29"/>
      <c r="V1702" s="29"/>
      <c r="W1702" s="29"/>
      <c r="X1702" s="29"/>
    </row>
    <row r="1703" spans="1:24" x14ac:dyDescent="0.25">
      <c r="A1703" s="6">
        <v>3299</v>
      </c>
      <c r="B1703" s="30">
        <v>1698</v>
      </c>
      <c r="C1703" s="30"/>
      <c r="D1703" s="12"/>
      <c r="E1703" s="12" t="s">
        <v>454</v>
      </c>
      <c r="F1703" s="17" t="s">
        <v>1133</v>
      </c>
      <c r="G1703" s="13">
        <v>6</v>
      </c>
      <c r="H1703" s="14">
        <v>15.987</v>
      </c>
      <c r="I1703" s="14">
        <v>2.1749999999999998</v>
      </c>
      <c r="J1703" s="9" t="s">
        <v>1999</v>
      </c>
      <c r="K1703" s="29"/>
      <c r="L1703" s="29"/>
      <c r="M1703" s="29"/>
      <c r="N1703" s="14"/>
      <c r="O1703" s="29"/>
      <c r="P1703" s="29"/>
      <c r="Q1703" s="29"/>
      <c r="R1703" s="29"/>
      <c r="S1703" s="29">
        <f t="shared" si="1329"/>
        <v>0</v>
      </c>
      <c r="T1703" s="29">
        <f t="shared" si="1330"/>
        <v>2.1749999999999998</v>
      </c>
      <c r="U1703" s="29"/>
      <c r="V1703" s="29"/>
      <c r="W1703" s="29"/>
      <c r="X1703" s="29"/>
    </row>
    <row r="1704" spans="1:24" x14ac:dyDescent="0.25">
      <c r="A1704" s="6">
        <v>3300</v>
      </c>
      <c r="B1704" s="30">
        <v>1699</v>
      </c>
      <c r="C1704" s="30"/>
      <c r="D1704" s="12"/>
      <c r="E1704" s="12" t="s">
        <v>454</v>
      </c>
      <c r="F1704" s="17" t="s">
        <v>1134</v>
      </c>
      <c r="G1704" s="13">
        <v>127</v>
      </c>
      <c r="H1704" s="14">
        <v>338.39150000000001</v>
      </c>
      <c r="I1704" s="14">
        <v>46.037500000000001</v>
      </c>
      <c r="J1704" s="9" t="s">
        <v>1999</v>
      </c>
      <c r="K1704" s="29"/>
      <c r="L1704" s="29"/>
      <c r="M1704" s="29"/>
      <c r="N1704" s="14"/>
      <c r="O1704" s="29"/>
      <c r="P1704" s="29"/>
      <c r="Q1704" s="29"/>
      <c r="R1704" s="29"/>
      <c r="S1704" s="29">
        <f t="shared" si="1329"/>
        <v>0</v>
      </c>
      <c r="T1704" s="29">
        <f t="shared" si="1330"/>
        <v>46.037500000000001</v>
      </c>
      <c r="U1704" s="29"/>
      <c r="V1704" s="29"/>
      <c r="W1704" s="29"/>
      <c r="X1704" s="29"/>
    </row>
    <row r="1705" spans="1:24" x14ac:dyDescent="0.25">
      <c r="A1705" s="6">
        <v>3301</v>
      </c>
      <c r="B1705" s="30">
        <v>1700</v>
      </c>
      <c r="C1705" s="30"/>
      <c r="D1705" s="12"/>
      <c r="E1705" s="12" t="s">
        <v>454</v>
      </c>
      <c r="F1705" s="17" t="s">
        <v>1135</v>
      </c>
      <c r="G1705" s="13">
        <v>6</v>
      </c>
      <c r="H1705" s="14">
        <v>15.987</v>
      </c>
      <c r="I1705" s="14">
        <v>2.1749999999999998</v>
      </c>
      <c r="J1705" s="9" t="s">
        <v>1999</v>
      </c>
      <c r="K1705" s="29"/>
      <c r="L1705" s="29"/>
      <c r="M1705" s="29"/>
      <c r="N1705" s="14"/>
      <c r="O1705" s="29"/>
      <c r="P1705" s="29"/>
      <c r="Q1705" s="29"/>
      <c r="R1705" s="29"/>
      <c r="S1705" s="29">
        <f t="shared" si="1329"/>
        <v>0</v>
      </c>
      <c r="T1705" s="29">
        <f t="shared" si="1330"/>
        <v>2.1749999999999998</v>
      </c>
      <c r="U1705" s="29"/>
      <c r="V1705" s="29"/>
      <c r="W1705" s="29"/>
      <c r="X1705" s="29"/>
    </row>
    <row r="1706" spans="1:24" x14ac:dyDescent="0.25">
      <c r="A1706" s="6">
        <v>3302</v>
      </c>
      <c r="B1706" s="30">
        <v>1701</v>
      </c>
      <c r="C1706" s="30"/>
      <c r="D1706" s="12"/>
      <c r="E1706" s="12" t="s">
        <v>453</v>
      </c>
      <c r="F1706" s="17" t="s">
        <v>1589</v>
      </c>
      <c r="G1706" s="13">
        <v>63</v>
      </c>
      <c r="H1706" s="14">
        <v>167.86349999999999</v>
      </c>
      <c r="I1706" s="14">
        <v>22.837500000000002</v>
      </c>
      <c r="J1706" s="9" t="s">
        <v>1999</v>
      </c>
      <c r="K1706" s="29"/>
      <c r="L1706" s="29"/>
      <c r="M1706" s="29"/>
      <c r="N1706" s="14"/>
      <c r="O1706" s="29"/>
      <c r="P1706" s="29"/>
      <c r="Q1706" s="29"/>
      <c r="R1706" s="29"/>
      <c r="S1706" s="29">
        <f t="shared" si="1329"/>
        <v>0</v>
      </c>
      <c r="T1706" s="29">
        <f t="shared" si="1330"/>
        <v>22.837500000000002</v>
      </c>
      <c r="U1706" s="29"/>
      <c r="V1706" s="29"/>
      <c r="W1706" s="29"/>
      <c r="X1706" s="29"/>
    </row>
    <row r="1707" spans="1:24" s="10" customFormat="1" x14ac:dyDescent="0.25">
      <c r="A1707" s="6">
        <v>3303</v>
      </c>
      <c r="B1707" s="30">
        <v>1702</v>
      </c>
      <c r="C1707" s="30"/>
      <c r="D1707" s="15" t="s">
        <v>366</v>
      </c>
      <c r="E1707" s="15"/>
      <c r="F1707" s="9"/>
      <c r="G1707" s="16">
        <v>553</v>
      </c>
      <c r="H1707" s="9">
        <v>1473.4684999999997</v>
      </c>
      <c r="I1707" s="9">
        <v>200.46250000000001</v>
      </c>
      <c r="J1707" s="9" t="s">
        <v>1999</v>
      </c>
      <c r="K1707" s="21"/>
      <c r="L1707" s="21"/>
      <c r="M1707" s="21"/>
      <c r="N1707" s="21">
        <f t="shared" ref="N1707" si="1331">SUM(N1708:N1711)</f>
        <v>0</v>
      </c>
      <c r="O1707" s="21"/>
      <c r="P1707" s="21"/>
      <c r="Q1707" s="21"/>
      <c r="R1707" s="21"/>
      <c r="S1707" s="21">
        <f t="shared" ref="S1707:T1707" si="1332">SUM(S1708:S1711)</f>
        <v>0</v>
      </c>
      <c r="T1707" s="21">
        <f t="shared" si="1332"/>
        <v>200.46250000000001</v>
      </c>
      <c r="U1707" s="21"/>
      <c r="V1707" s="21"/>
      <c r="W1707" s="21"/>
      <c r="X1707" s="21"/>
    </row>
    <row r="1708" spans="1:24" x14ac:dyDescent="0.25">
      <c r="A1708" s="6">
        <v>3304</v>
      </c>
      <c r="B1708" s="30">
        <v>1703</v>
      </c>
      <c r="C1708" s="30"/>
      <c r="D1708" s="12"/>
      <c r="E1708" s="12" t="s">
        <v>580</v>
      </c>
      <c r="F1708" s="17" t="s">
        <v>981</v>
      </c>
      <c r="G1708" s="13">
        <v>436</v>
      </c>
      <c r="H1708" s="14">
        <v>1161.722</v>
      </c>
      <c r="I1708" s="14">
        <v>158.05000000000001</v>
      </c>
      <c r="J1708" s="9" t="s">
        <v>1999</v>
      </c>
      <c r="K1708" s="29"/>
      <c r="L1708" s="29"/>
      <c r="M1708" s="29"/>
      <c r="N1708" s="14"/>
      <c r="O1708" s="29"/>
      <c r="P1708" s="29"/>
      <c r="Q1708" s="29"/>
      <c r="R1708" s="29"/>
      <c r="S1708" s="29">
        <f t="shared" ref="S1708:S1711" si="1333">N1708/100*R1708</f>
        <v>0</v>
      </c>
      <c r="T1708" s="29">
        <f t="shared" ref="T1708:T1711" si="1334">I1708-S1708</f>
        <v>158.05000000000001</v>
      </c>
      <c r="U1708" s="29"/>
      <c r="V1708" s="29"/>
      <c r="W1708" s="29"/>
      <c r="X1708" s="29"/>
    </row>
    <row r="1709" spans="1:24" x14ac:dyDescent="0.25">
      <c r="A1709" s="6">
        <v>3305</v>
      </c>
      <c r="B1709" s="30">
        <v>1704</v>
      </c>
      <c r="C1709" s="30"/>
      <c r="D1709" s="12"/>
      <c r="E1709" s="12" t="s">
        <v>453</v>
      </c>
      <c r="F1709" s="17" t="s">
        <v>1590</v>
      </c>
      <c r="G1709" s="13">
        <v>45</v>
      </c>
      <c r="H1709" s="14">
        <v>119.9025</v>
      </c>
      <c r="I1709" s="14">
        <v>16.3125</v>
      </c>
      <c r="J1709" s="9" t="s">
        <v>1999</v>
      </c>
      <c r="K1709" s="29"/>
      <c r="L1709" s="29"/>
      <c r="M1709" s="29"/>
      <c r="N1709" s="14"/>
      <c r="O1709" s="29"/>
      <c r="P1709" s="29"/>
      <c r="Q1709" s="29"/>
      <c r="R1709" s="29"/>
      <c r="S1709" s="29">
        <f t="shared" si="1333"/>
        <v>0</v>
      </c>
      <c r="T1709" s="29">
        <f t="shared" si="1334"/>
        <v>16.3125</v>
      </c>
      <c r="U1709" s="29"/>
      <c r="V1709" s="29"/>
      <c r="W1709" s="29"/>
      <c r="X1709" s="29"/>
    </row>
    <row r="1710" spans="1:24" x14ac:dyDescent="0.25">
      <c r="A1710" s="6">
        <v>3306</v>
      </c>
      <c r="B1710" s="30">
        <v>1705</v>
      </c>
      <c r="C1710" s="30"/>
      <c r="D1710" s="12"/>
      <c r="E1710" s="12" t="s">
        <v>454</v>
      </c>
      <c r="F1710" s="17" t="s">
        <v>1136</v>
      </c>
      <c r="G1710" s="13">
        <v>4</v>
      </c>
      <c r="H1710" s="14">
        <v>10.657999999999998</v>
      </c>
      <c r="I1710" s="14">
        <v>1.4500000000000002</v>
      </c>
      <c r="J1710" s="9" t="s">
        <v>1999</v>
      </c>
      <c r="K1710" s="29"/>
      <c r="L1710" s="29"/>
      <c r="M1710" s="29"/>
      <c r="N1710" s="14"/>
      <c r="O1710" s="29"/>
      <c r="P1710" s="29"/>
      <c r="Q1710" s="29"/>
      <c r="R1710" s="29"/>
      <c r="S1710" s="29">
        <f t="shared" si="1333"/>
        <v>0</v>
      </c>
      <c r="T1710" s="29">
        <f t="shared" si="1334"/>
        <v>1.4500000000000002</v>
      </c>
      <c r="U1710" s="29"/>
      <c r="V1710" s="29"/>
      <c r="W1710" s="29"/>
      <c r="X1710" s="29"/>
    </row>
    <row r="1711" spans="1:24" x14ac:dyDescent="0.25">
      <c r="A1711" s="6">
        <v>3307</v>
      </c>
      <c r="B1711" s="30">
        <v>1706</v>
      </c>
      <c r="C1711" s="30"/>
      <c r="D1711" s="12"/>
      <c r="E1711" s="12" t="s">
        <v>453</v>
      </c>
      <c r="F1711" s="17" t="s">
        <v>1591</v>
      </c>
      <c r="G1711" s="13">
        <v>68</v>
      </c>
      <c r="H1711" s="14">
        <v>181.18600000000001</v>
      </c>
      <c r="I1711" s="14">
        <v>24.65</v>
      </c>
      <c r="J1711" s="9" t="s">
        <v>1999</v>
      </c>
      <c r="K1711" s="29"/>
      <c r="L1711" s="29"/>
      <c r="M1711" s="29"/>
      <c r="N1711" s="14"/>
      <c r="O1711" s="29"/>
      <c r="P1711" s="29"/>
      <c r="Q1711" s="29"/>
      <c r="R1711" s="29"/>
      <c r="S1711" s="29">
        <f t="shared" si="1333"/>
        <v>0</v>
      </c>
      <c r="T1711" s="29">
        <f t="shared" si="1334"/>
        <v>24.65</v>
      </c>
      <c r="U1711" s="29"/>
      <c r="V1711" s="29"/>
      <c r="W1711" s="29"/>
      <c r="X1711" s="29"/>
    </row>
    <row r="1712" spans="1:24" s="10" customFormat="1" x14ac:dyDescent="0.25">
      <c r="A1712" s="6">
        <v>3308</v>
      </c>
      <c r="B1712" s="30">
        <v>1707</v>
      </c>
      <c r="C1712" s="30"/>
      <c r="D1712" s="15" t="s">
        <v>367</v>
      </c>
      <c r="E1712" s="15"/>
      <c r="F1712" s="9"/>
      <c r="G1712" s="16">
        <v>960</v>
      </c>
      <c r="H1712" s="9">
        <v>2531.2749999999996</v>
      </c>
      <c r="I1712" s="9">
        <v>344.375</v>
      </c>
      <c r="J1712" s="9" t="s">
        <v>1999</v>
      </c>
      <c r="K1712" s="21"/>
      <c r="L1712" s="21"/>
      <c r="M1712" s="21"/>
      <c r="N1712" s="21">
        <f t="shared" ref="N1712" si="1335">SUM(N1713:N1714)</f>
        <v>0</v>
      </c>
      <c r="O1712" s="21"/>
      <c r="P1712" s="21"/>
      <c r="Q1712" s="21"/>
      <c r="R1712" s="21"/>
      <c r="S1712" s="21">
        <f t="shared" ref="S1712:T1712" si="1336">SUM(S1713:S1714)</f>
        <v>0</v>
      </c>
      <c r="T1712" s="21">
        <f t="shared" si="1336"/>
        <v>344.375</v>
      </c>
      <c r="U1712" s="21"/>
      <c r="V1712" s="21"/>
      <c r="W1712" s="21"/>
      <c r="X1712" s="21"/>
    </row>
    <row r="1713" spans="1:24" x14ac:dyDescent="0.25">
      <c r="A1713" s="6">
        <v>3309</v>
      </c>
      <c r="B1713" s="30">
        <v>1708</v>
      </c>
      <c r="C1713" s="30"/>
      <c r="D1713" s="12"/>
      <c r="E1713" s="12" t="s">
        <v>580</v>
      </c>
      <c r="F1713" s="17" t="s">
        <v>1923</v>
      </c>
      <c r="G1713" s="13">
        <v>835</v>
      </c>
      <c r="H1713" s="14">
        <v>2224.8574999999996</v>
      </c>
      <c r="I1713" s="14">
        <v>302.6875</v>
      </c>
      <c r="J1713" s="9" t="s">
        <v>1999</v>
      </c>
      <c r="K1713" s="29"/>
      <c r="L1713" s="29"/>
      <c r="M1713" s="29"/>
      <c r="N1713" s="14"/>
      <c r="O1713" s="29"/>
      <c r="P1713" s="29"/>
      <c r="Q1713" s="29"/>
      <c r="R1713" s="29"/>
      <c r="S1713" s="29">
        <f t="shared" ref="S1713:S1714" si="1337">N1713/100*R1713</f>
        <v>0</v>
      </c>
      <c r="T1713" s="29">
        <f t="shared" ref="T1713:T1714" si="1338">I1713-S1713</f>
        <v>302.6875</v>
      </c>
      <c r="U1713" s="29"/>
      <c r="V1713" s="29"/>
      <c r="W1713" s="29"/>
      <c r="X1713" s="29"/>
    </row>
    <row r="1714" spans="1:24" x14ac:dyDescent="0.25">
      <c r="A1714" s="6">
        <v>3310</v>
      </c>
      <c r="B1714" s="30">
        <v>1709</v>
      </c>
      <c r="C1714" s="30"/>
      <c r="D1714" s="12"/>
      <c r="E1714" s="12" t="s">
        <v>454</v>
      </c>
      <c r="F1714" s="17" t="s">
        <v>1137</v>
      </c>
      <c r="G1714" s="13">
        <v>115</v>
      </c>
      <c r="H1714" s="14">
        <v>306.41750000000002</v>
      </c>
      <c r="I1714" s="14">
        <v>41.6875</v>
      </c>
      <c r="J1714" s="9" t="s">
        <v>1999</v>
      </c>
      <c r="K1714" s="29"/>
      <c r="L1714" s="29"/>
      <c r="M1714" s="29"/>
      <c r="N1714" s="14"/>
      <c r="O1714" s="29"/>
      <c r="P1714" s="29"/>
      <c r="Q1714" s="29"/>
      <c r="R1714" s="29"/>
      <c r="S1714" s="29">
        <f t="shared" si="1337"/>
        <v>0</v>
      </c>
      <c r="T1714" s="29">
        <f t="shared" si="1338"/>
        <v>41.6875</v>
      </c>
      <c r="U1714" s="29"/>
      <c r="V1714" s="29"/>
      <c r="W1714" s="29"/>
      <c r="X1714" s="29"/>
    </row>
    <row r="1715" spans="1:24" s="10" customFormat="1" x14ac:dyDescent="0.25">
      <c r="A1715" s="6">
        <v>3311</v>
      </c>
      <c r="B1715" s="30">
        <v>1710</v>
      </c>
      <c r="C1715" s="30"/>
      <c r="D1715" s="15" t="s">
        <v>368</v>
      </c>
      <c r="E1715" s="15"/>
      <c r="F1715" s="9"/>
      <c r="G1715" s="16">
        <v>460</v>
      </c>
      <c r="H1715" s="9">
        <v>1225.67</v>
      </c>
      <c r="I1715" s="9">
        <v>166.75</v>
      </c>
      <c r="J1715" s="9" t="s">
        <v>1999</v>
      </c>
      <c r="K1715" s="21"/>
      <c r="L1715" s="21"/>
      <c r="M1715" s="21"/>
      <c r="N1715" s="21">
        <f t="shared" ref="N1715" si="1339">SUM(N1716)</f>
        <v>0</v>
      </c>
      <c r="O1715" s="21"/>
      <c r="P1715" s="21"/>
      <c r="Q1715" s="21"/>
      <c r="R1715" s="21"/>
      <c r="S1715" s="21">
        <f t="shared" ref="S1715:T1715" si="1340">SUM(S1716)</f>
        <v>0</v>
      </c>
      <c r="T1715" s="21">
        <f t="shared" si="1340"/>
        <v>166.75</v>
      </c>
      <c r="U1715" s="21"/>
      <c r="V1715" s="21"/>
      <c r="W1715" s="21"/>
      <c r="X1715" s="21"/>
    </row>
    <row r="1716" spans="1:24" x14ac:dyDescent="0.25">
      <c r="A1716" s="6">
        <v>3312</v>
      </c>
      <c r="B1716" s="30">
        <v>1711</v>
      </c>
      <c r="C1716" s="30"/>
      <c r="D1716" s="12"/>
      <c r="E1716" s="12" t="s">
        <v>580</v>
      </c>
      <c r="F1716" s="17" t="s">
        <v>1924</v>
      </c>
      <c r="G1716" s="13">
        <v>460</v>
      </c>
      <c r="H1716" s="14">
        <v>1225.67</v>
      </c>
      <c r="I1716" s="14">
        <v>166.75</v>
      </c>
      <c r="J1716" s="9" t="s">
        <v>1999</v>
      </c>
      <c r="K1716" s="29"/>
      <c r="L1716" s="29"/>
      <c r="M1716" s="29"/>
      <c r="N1716" s="14"/>
      <c r="O1716" s="29"/>
      <c r="P1716" s="29"/>
      <c r="Q1716" s="29"/>
      <c r="R1716" s="29"/>
      <c r="S1716" s="29">
        <f>N1716/100*R1716</f>
        <v>0</v>
      </c>
      <c r="T1716" s="29">
        <f>I1716-S1716</f>
        <v>166.75</v>
      </c>
      <c r="U1716" s="29"/>
      <c r="V1716" s="29"/>
      <c r="W1716" s="29"/>
      <c r="X1716" s="29"/>
    </row>
    <row r="1717" spans="1:24" s="10" customFormat="1" x14ac:dyDescent="0.25">
      <c r="A1717" s="6">
        <v>3313</v>
      </c>
      <c r="B1717" s="30">
        <v>1712</v>
      </c>
      <c r="C1717" s="30"/>
      <c r="D1717" s="15" t="s">
        <v>369</v>
      </c>
      <c r="E1717" s="15"/>
      <c r="F1717" s="9"/>
      <c r="G1717" s="16">
        <v>1882</v>
      </c>
      <c r="H1717" s="9">
        <v>5121.1790000000001</v>
      </c>
      <c r="I1717" s="9">
        <v>695.99500000000012</v>
      </c>
      <c r="J1717" s="9" t="s">
        <v>1999</v>
      </c>
      <c r="K1717" s="21"/>
      <c r="L1717" s="21"/>
      <c r="M1717" s="21"/>
      <c r="N1717" s="21">
        <f t="shared" ref="N1717" si="1341">SUM(N1718:N1721)</f>
        <v>0</v>
      </c>
      <c r="O1717" s="21"/>
      <c r="P1717" s="21"/>
      <c r="Q1717" s="21"/>
      <c r="R1717" s="21"/>
      <c r="S1717" s="21">
        <f t="shared" ref="S1717:T1717" si="1342">SUM(S1718:S1721)</f>
        <v>0</v>
      </c>
      <c r="T1717" s="21">
        <f t="shared" si="1342"/>
        <v>695.99500000000012</v>
      </c>
      <c r="U1717" s="21"/>
      <c r="V1717" s="21"/>
      <c r="W1717" s="21"/>
      <c r="X1717" s="21"/>
    </row>
    <row r="1718" spans="1:24" x14ac:dyDescent="0.25">
      <c r="A1718" s="6">
        <v>3314</v>
      </c>
      <c r="B1718" s="30">
        <v>1713</v>
      </c>
      <c r="C1718" s="30"/>
      <c r="D1718" s="12"/>
      <c r="E1718" s="12" t="s">
        <v>580</v>
      </c>
      <c r="F1718" s="17" t="s">
        <v>1925</v>
      </c>
      <c r="G1718" s="13">
        <v>1020</v>
      </c>
      <c r="H1718" s="14">
        <v>2824.3799999999997</v>
      </c>
      <c r="I1718" s="14">
        <v>383.52000000000004</v>
      </c>
      <c r="J1718" s="9" t="s">
        <v>1999</v>
      </c>
      <c r="K1718" s="29"/>
      <c r="L1718" s="29"/>
      <c r="M1718" s="29"/>
      <c r="N1718" s="14"/>
      <c r="O1718" s="29"/>
      <c r="P1718" s="29"/>
      <c r="Q1718" s="29"/>
      <c r="R1718" s="29"/>
      <c r="S1718" s="29">
        <f t="shared" ref="S1718:S1721" si="1343">N1718/100*R1718</f>
        <v>0</v>
      </c>
      <c r="T1718" s="29">
        <f t="shared" ref="T1718:T1721" si="1344">I1718-S1718</f>
        <v>383.52000000000004</v>
      </c>
      <c r="U1718" s="29"/>
      <c r="V1718" s="29"/>
      <c r="W1718" s="29"/>
      <c r="X1718" s="29"/>
    </row>
    <row r="1719" spans="1:24" x14ac:dyDescent="0.25">
      <c r="A1719" s="6">
        <v>3315</v>
      </c>
      <c r="B1719" s="30">
        <v>1714</v>
      </c>
      <c r="C1719" s="30"/>
      <c r="D1719" s="12"/>
      <c r="E1719" s="12" t="s">
        <v>453</v>
      </c>
      <c r="F1719" s="17" t="s">
        <v>1592</v>
      </c>
      <c r="G1719" s="13">
        <v>231</v>
      </c>
      <c r="H1719" s="14">
        <v>615.4994999999999</v>
      </c>
      <c r="I1719" s="14">
        <v>83.737499999999997</v>
      </c>
      <c r="J1719" s="9" t="s">
        <v>1999</v>
      </c>
      <c r="K1719" s="29"/>
      <c r="L1719" s="29"/>
      <c r="M1719" s="29"/>
      <c r="N1719" s="14"/>
      <c r="O1719" s="29"/>
      <c r="P1719" s="29"/>
      <c r="Q1719" s="29"/>
      <c r="R1719" s="29"/>
      <c r="S1719" s="29">
        <f t="shared" si="1343"/>
        <v>0</v>
      </c>
      <c r="T1719" s="29">
        <f t="shared" si="1344"/>
        <v>83.737499999999997</v>
      </c>
      <c r="U1719" s="29"/>
      <c r="V1719" s="29"/>
      <c r="W1719" s="29"/>
      <c r="X1719" s="29"/>
    </row>
    <row r="1720" spans="1:24" x14ac:dyDescent="0.25">
      <c r="A1720" s="6">
        <v>3316</v>
      </c>
      <c r="B1720" s="30">
        <v>1715</v>
      </c>
      <c r="C1720" s="30"/>
      <c r="D1720" s="12"/>
      <c r="E1720" s="12" t="s">
        <v>454</v>
      </c>
      <c r="F1720" s="17" t="s">
        <v>1138</v>
      </c>
      <c r="G1720" s="13">
        <v>42</v>
      </c>
      <c r="H1720" s="14">
        <v>111.90899999999999</v>
      </c>
      <c r="I1720" s="14">
        <v>15.225</v>
      </c>
      <c r="J1720" s="9" t="s">
        <v>1999</v>
      </c>
      <c r="K1720" s="29"/>
      <c r="L1720" s="29"/>
      <c r="M1720" s="29"/>
      <c r="N1720" s="14"/>
      <c r="O1720" s="29"/>
      <c r="P1720" s="29"/>
      <c r="Q1720" s="29"/>
      <c r="R1720" s="29"/>
      <c r="S1720" s="29">
        <f t="shared" si="1343"/>
        <v>0</v>
      </c>
      <c r="T1720" s="29">
        <f t="shared" si="1344"/>
        <v>15.225</v>
      </c>
      <c r="U1720" s="29"/>
      <c r="V1720" s="29"/>
      <c r="W1720" s="29"/>
      <c r="X1720" s="29"/>
    </row>
    <row r="1721" spans="1:24" x14ac:dyDescent="0.25">
      <c r="A1721" s="6">
        <v>3317</v>
      </c>
      <c r="B1721" s="30">
        <v>1716</v>
      </c>
      <c r="C1721" s="30"/>
      <c r="D1721" s="12"/>
      <c r="E1721" s="12" t="s">
        <v>454</v>
      </c>
      <c r="F1721" s="17" t="s">
        <v>1139</v>
      </c>
      <c r="G1721" s="13">
        <v>589</v>
      </c>
      <c r="H1721" s="14">
        <v>1569.3905</v>
      </c>
      <c r="I1721" s="14">
        <v>213.51250000000002</v>
      </c>
      <c r="J1721" s="9" t="s">
        <v>1999</v>
      </c>
      <c r="K1721" s="29"/>
      <c r="L1721" s="29"/>
      <c r="M1721" s="29"/>
      <c r="N1721" s="14"/>
      <c r="O1721" s="29"/>
      <c r="P1721" s="29"/>
      <c r="Q1721" s="29"/>
      <c r="R1721" s="29"/>
      <c r="S1721" s="29">
        <f t="shared" si="1343"/>
        <v>0</v>
      </c>
      <c r="T1721" s="29">
        <f t="shared" si="1344"/>
        <v>213.51250000000002</v>
      </c>
      <c r="U1721" s="29"/>
      <c r="V1721" s="29"/>
      <c r="W1721" s="29"/>
      <c r="X1721" s="29"/>
    </row>
    <row r="1722" spans="1:24" s="10" customFormat="1" x14ac:dyDescent="0.25">
      <c r="A1722" s="6">
        <v>3318</v>
      </c>
      <c r="B1722" s="30">
        <v>1717</v>
      </c>
      <c r="C1722" s="30"/>
      <c r="D1722" s="15" t="s">
        <v>370</v>
      </c>
      <c r="E1722" s="15"/>
      <c r="F1722" s="9"/>
      <c r="G1722" s="16">
        <v>604</v>
      </c>
      <c r="H1722" s="9">
        <v>1529.0554999999999</v>
      </c>
      <c r="I1722" s="9">
        <v>189.44125000000003</v>
      </c>
      <c r="J1722" s="9" t="s">
        <v>1999</v>
      </c>
      <c r="K1722" s="21"/>
      <c r="L1722" s="21"/>
      <c r="M1722" s="21"/>
      <c r="N1722" s="21">
        <f t="shared" ref="N1722" si="1345">SUM(N1723)</f>
        <v>0</v>
      </c>
      <c r="O1722" s="21"/>
      <c r="P1722" s="21"/>
      <c r="Q1722" s="21"/>
      <c r="R1722" s="21"/>
      <c r="S1722" s="21">
        <f t="shared" ref="S1722:T1722" si="1346">SUM(S1723)</f>
        <v>0</v>
      </c>
      <c r="T1722" s="21">
        <f t="shared" si="1346"/>
        <v>189.44125000000003</v>
      </c>
      <c r="U1722" s="21"/>
      <c r="V1722" s="21"/>
      <c r="W1722" s="21"/>
      <c r="X1722" s="21"/>
    </row>
    <row r="1723" spans="1:24" x14ac:dyDescent="0.25">
      <c r="A1723" s="6">
        <v>3319</v>
      </c>
      <c r="B1723" s="30">
        <v>1718</v>
      </c>
      <c r="C1723" s="30"/>
      <c r="D1723" s="12"/>
      <c r="E1723" s="12" t="s">
        <v>580</v>
      </c>
      <c r="F1723" s="17" t="s">
        <v>1241</v>
      </c>
      <c r="G1723" s="13">
        <v>604</v>
      </c>
      <c r="H1723" s="14">
        <v>1529.0554999999999</v>
      </c>
      <c r="I1723" s="14">
        <v>189.44125000000003</v>
      </c>
      <c r="J1723" s="9" t="s">
        <v>1999</v>
      </c>
      <c r="K1723" s="29"/>
      <c r="L1723" s="29"/>
      <c r="M1723" s="29"/>
      <c r="N1723" s="14"/>
      <c r="O1723" s="29"/>
      <c r="P1723" s="29"/>
      <c r="Q1723" s="29"/>
      <c r="R1723" s="29"/>
      <c r="S1723" s="29">
        <f>N1723/100*R1723</f>
        <v>0</v>
      </c>
      <c r="T1723" s="29">
        <f>I1723-S1723</f>
        <v>189.44125000000003</v>
      </c>
      <c r="U1723" s="29"/>
      <c r="V1723" s="29"/>
      <c r="W1723" s="29"/>
      <c r="X1723" s="29"/>
    </row>
    <row r="1724" spans="1:24" s="10" customFormat="1" x14ac:dyDescent="0.25">
      <c r="A1724" s="6">
        <v>3320</v>
      </c>
      <c r="B1724" s="30">
        <v>1719</v>
      </c>
      <c r="C1724" s="30"/>
      <c r="D1724" s="15" t="s">
        <v>371</v>
      </c>
      <c r="E1724" s="15"/>
      <c r="F1724" s="9"/>
      <c r="G1724" s="16">
        <v>988</v>
      </c>
      <c r="H1724" s="9">
        <v>2632.5259999999998</v>
      </c>
      <c r="I1724" s="9">
        <v>358.15</v>
      </c>
      <c r="J1724" s="9" t="s">
        <v>1999</v>
      </c>
      <c r="K1724" s="21"/>
      <c r="L1724" s="21"/>
      <c r="M1724" s="21"/>
      <c r="N1724" s="21">
        <f t="shared" ref="N1724" si="1347">SUM(N1725:N1726)</f>
        <v>0</v>
      </c>
      <c r="O1724" s="21"/>
      <c r="P1724" s="21"/>
      <c r="Q1724" s="21"/>
      <c r="R1724" s="21"/>
      <c r="S1724" s="21">
        <f t="shared" ref="S1724:T1724" si="1348">SUM(S1725:S1726)</f>
        <v>0</v>
      </c>
      <c r="T1724" s="21">
        <f t="shared" si="1348"/>
        <v>358.15</v>
      </c>
      <c r="U1724" s="21"/>
      <c r="V1724" s="21"/>
      <c r="W1724" s="21"/>
      <c r="X1724" s="21"/>
    </row>
    <row r="1725" spans="1:24" x14ac:dyDescent="0.25">
      <c r="A1725" s="6">
        <v>3321</v>
      </c>
      <c r="B1725" s="30">
        <v>1720</v>
      </c>
      <c r="C1725" s="30"/>
      <c r="D1725" s="12"/>
      <c r="E1725" s="12" t="s">
        <v>580</v>
      </c>
      <c r="F1725" s="17" t="s">
        <v>1926</v>
      </c>
      <c r="G1725" s="13">
        <v>493</v>
      </c>
      <c r="H1725" s="14">
        <v>1313.5984999999998</v>
      </c>
      <c r="I1725" s="14">
        <v>178.71250000000001</v>
      </c>
      <c r="J1725" s="9" t="s">
        <v>1999</v>
      </c>
      <c r="K1725" s="29"/>
      <c r="L1725" s="29"/>
      <c r="M1725" s="29"/>
      <c r="N1725" s="14"/>
      <c r="O1725" s="29"/>
      <c r="P1725" s="29"/>
      <c r="Q1725" s="29"/>
      <c r="R1725" s="29"/>
      <c r="S1725" s="29">
        <f t="shared" ref="S1725:S1726" si="1349">N1725/100*R1725</f>
        <v>0</v>
      </c>
      <c r="T1725" s="29">
        <f t="shared" ref="T1725:T1726" si="1350">I1725-S1725</f>
        <v>178.71250000000001</v>
      </c>
      <c r="U1725" s="29"/>
      <c r="V1725" s="29"/>
      <c r="W1725" s="29"/>
      <c r="X1725" s="29"/>
    </row>
    <row r="1726" spans="1:24" x14ac:dyDescent="0.25">
      <c r="A1726" s="6">
        <v>3322</v>
      </c>
      <c r="B1726" s="30">
        <v>1721</v>
      </c>
      <c r="C1726" s="30"/>
      <c r="D1726" s="12"/>
      <c r="E1726" s="12" t="s">
        <v>453</v>
      </c>
      <c r="F1726" s="17" t="s">
        <v>1593</v>
      </c>
      <c r="G1726" s="13">
        <v>495</v>
      </c>
      <c r="H1726" s="14">
        <v>1318.9274999999998</v>
      </c>
      <c r="I1726" s="14">
        <v>179.4375</v>
      </c>
      <c r="J1726" s="9" t="s">
        <v>1999</v>
      </c>
      <c r="K1726" s="29"/>
      <c r="L1726" s="29"/>
      <c r="M1726" s="29"/>
      <c r="N1726" s="14"/>
      <c r="O1726" s="29"/>
      <c r="P1726" s="29"/>
      <c r="Q1726" s="29"/>
      <c r="R1726" s="29"/>
      <c r="S1726" s="29">
        <f t="shared" si="1349"/>
        <v>0</v>
      </c>
      <c r="T1726" s="29">
        <f t="shared" si="1350"/>
        <v>179.4375</v>
      </c>
      <c r="U1726" s="29"/>
      <c r="V1726" s="29"/>
      <c r="W1726" s="29"/>
      <c r="X1726" s="29"/>
    </row>
    <row r="1727" spans="1:24" s="10" customFormat="1" x14ac:dyDescent="0.25">
      <c r="A1727" s="6">
        <v>3323</v>
      </c>
      <c r="B1727" s="30">
        <v>1722</v>
      </c>
      <c r="C1727" s="30"/>
      <c r="D1727" s="15" t="s">
        <v>372</v>
      </c>
      <c r="E1727" s="15"/>
      <c r="F1727" s="9"/>
      <c r="G1727" s="16">
        <v>676</v>
      </c>
      <c r="H1727" s="9">
        <v>1801.202</v>
      </c>
      <c r="I1727" s="9">
        <v>245.05</v>
      </c>
      <c r="J1727" s="9" t="s">
        <v>1999</v>
      </c>
      <c r="K1727" s="21"/>
      <c r="L1727" s="21"/>
      <c r="M1727" s="21"/>
      <c r="N1727" s="21">
        <f t="shared" ref="N1727" si="1351">SUM(N1728)</f>
        <v>0</v>
      </c>
      <c r="O1727" s="21"/>
      <c r="P1727" s="21"/>
      <c r="Q1727" s="21"/>
      <c r="R1727" s="21"/>
      <c r="S1727" s="21">
        <f t="shared" ref="S1727:T1727" si="1352">SUM(S1728)</f>
        <v>0</v>
      </c>
      <c r="T1727" s="21">
        <f t="shared" si="1352"/>
        <v>245.05</v>
      </c>
      <c r="U1727" s="21"/>
      <c r="V1727" s="21"/>
      <c r="W1727" s="21"/>
      <c r="X1727" s="21"/>
    </row>
    <row r="1728" spans="1:24" x14ac:dyDescent="0.25">
      <c r="A1728" s="6">
        <v>3324</v>
      </c>
      <c r="B1728" s="30">
        <v>1723</v>
      </c>
      <c r="C1728" s="30"/>
      <c r="D1728" s="12"/>
      <c r="E1728" s="12" t="s">
        <v>580</v>
      </c>
      <c r="F1728" s="17" t="s">
        <v>1927</v>
      </c>
      <c r="G1728" s="13">
        <v>676</v>
      </c>
      <c r="H1728" s="14">
        <v>1801.202</v>
      </c>
      <c r="I1728" s="14">
        <v>245.05</v>
      </c>
      <c r="J1728" s="9" t="s">
        <v>1999</v>
      </c>
      <c r="K1728" s="29"/>
      <c r="L1728" s="29"/>
      <c r="M1728" s="29"/>
      <c r="N1728" s="14"/>
      <c r="O1728" s="29"/>
      <c r="P1728" s="29"/>
      <c r="Q1728" s="29"/>
      <c r="R1728" s="29"/>
      <c r="S1728" s="29">
        <f>N1728/100*R1728</f>
        <v>0</v>
      </c>
      <c r="T1728" s="29">
        <f>I1728-S1728</f>
        <v>245.05</v>
      </c>
      <c r="U1728" s="29"/>
      <c r="V1728" s="29"/>
      <c r="W1728" s="29"/>
      <c r="X1728" s="29"/>
    </row>
    <row r="1729" spans="1:24" s="10" customFormat="1" x14ac:dyDescent="0.25">
      <c r="A1729" s="6">
        <v>3325</v>
      </c>
      <c r="B1729" s="30">
        <v>1724</v>
      </c>
      <c r="C1729" s="30"/>
      <c r="D1729" s="15" t="s">
        <v>373</v>
      </c>
      <c r="E1729" s="15"/>
      <c r="F1729" s="9"/>
      <c r="G1729" s="16">
        <v>758</v>
      </c>
      <c r="H1729" s="9">
        <v>2019.6909999999998</v>
      </c>
      <c r="I1729" s="9">
        <v>274.77500000000003</v>
      </c>
      <c r="J1729" s="9" t="s">
        <v>1999</v>
      </c>
      <c r="K1729" s="21"/>
      <c r="L1729" s="21"/>
      <c r="M1729" s="21"/>
      <c r="N1729" s="21">
        <f t="shared" ref="N1729" si="1353">SUM(N1730)</f>
        <v>0</v>
      </c>
      <c r="O1729" s="21"/>
      <c r="P1729" s="21"/>
      <c r="Q1729" s="21"/>
      <c r="R1729" s="21"/>
      <c r="S1729" s="21">
        <f t="shared" ref="S1729:T1729" si="1354">SUM(S1730)</f>
        <v>0</v>
      </c>
      <c r="T1729" s="21">
        <f t="shared" si="1354"/>
        <v>274.77500000000003</v>
      </c>
      <c r="U1729" s="21"/>
      <c r="V1729" s="21"/>
      <c r="W1729" s="21"/>
      <c r="X1729" s="21"/>
    </row>
    <row r="1730" spans="1:24" ht="31.5" customHeight="1" x14ac:dyDescent="0.25">
      <c r="A1730" s="6">
        <v>3326</v>
      </c>
      <c r="B1730" s="30">
        <v>1725</v>
      </c>
      <c r="C1730" s="30"/>
      <c r="D1730" s="12"/>
      <c r="E1730" s="12" t="s">
        <v>531</v>
      </c>
      <c r="F1730" s="17" t="s">
        <v>643</v>
      </c>
      <c r="G1730" s="13">
        <v>758</v>
      </c>
      <c r="H1730" s="14">
        <v>2019.6909999999998</v>
      </c>
      <c r="I1730" s="14">
        <v>274.77500000000003</v>
      </c>
      <c r="J1730" s="9" t="s">
        <v>1999</v>
      </c>
      <c r="K1730" s="29"/>
      <c r="L1730" s="29"/>
      <c r="M1730" s="29"/>
      <c r="N1730" s="14"/>
      <c r="O1730" s="29"/>
      <c r="P1730" s="29"/>
      <c r="Q1730" s="29"/>
      <c r="R1730" s="29"/>
      <c r="S1730" s="29">
        <f>N1730/100*R1730</f>
        <v>0</v>
      </c>
      <c r="T1730" s="29">
        <f>I1730-S1730</f>
        <v>274.77500000000003</v>
      </c>
      <c r="U1730" s="29"/>
      <c r="V1730" s="29"/>
      <c r="W1730" s="29"/>
      <c r="X1730" s="29"/>
    </row>
    <row r="1731" spans="1:24" s="10" customFormat="1" x14ac:dyDescent="0.25">
      <c r="A1731" s="6">
        <v>3327</v>
      </c>
      <c r="B1731" s="30">
        <v>1726</v>
      </c>
      <c r="C1731" s="30"/>
      <c r="D1731" s="15" t="s">
        <v>374</v>
      </c>
      <c r="E1731" s="15"/>
      <c r="F1731" s="9"/>
      <c r="G1731" s="16">
        <v>374</v>
      </c>
      <c r="H1731" s="9">
        <v>996.52299999999991</v>
      </c>
      <c r="I1731" s="9">
        <v>135.57500000000002</v>
      </c>
      <c r="J1731" s="9" t="s">
        <v>1999</v>
      </c>
      <c r="K1731" s="21"/>
      <c r="L1731" s="21"/>
      <c r="M1731" s="21"/>
      <c r="N1731" s="21">
        <f t="shared" ref="N1731" si="1355">SUM(N1732)</f>
        <v>0</v>
      </c>
      <c r="O1731" s="21"/>
      <c r="P1731" s="21"/>
      <c r="Q1731" s="21"/>
      <c r="R1731" s="21"/>
      <c r="S1731" s="21">
        <f t="shared" ref="S1731:T1731" si="1356">SUM(S1732)</f>
        <v>0</v>
      </c>
      <c r="T1731" s="21">
        <f t="shared" si="1356"/>
        <v>135.57500000000002</v>
      </c>
      <c r="U1731" s="21"/>
      <c r="V1731" s="21"/>
      <c r="W1731" s="21"/>
      <c r="X1731" s="21"/>
    </row>
    <row r="1732" spans="1:24" x14ac:dyDescent="0.25">
      <c r="A1732" s="6">
        <v>3328</v>
      </c>
      <c r="B1732" s="30">
        <v>1727</v>
      </c>
      <c r="C1732" s="30"/>
      <c r="D1732" s="12"/>
      <c r="E1732" s="12" t="s">
        <v>580</v>
      </c>
      <c r="F1732" s="17" t="s">
        <v>1928</v>
      </c>
      <c r="G1732" s="13">
        <v>374</v>
      </c>
      <c r="H1732" s="14">
        <v>996.52299999999991</v>
      </c>
      <c r="I1732" s="14">
        <v>135.57500000000002</v>
      </c>
      <c r="J1732" s="9" t="s">
        <v>1999</v>
      </c>
      <c r="K1732" s="29"/>
      <c r="L1732" s="29"/>
      <c r="M1732" s="29"/>
      <c r="N1732" s="14"/>
      <c r="O1732" s="29"/>
      <c r="P1732" s="29"/>
      <c r="Q1732" s="29"/>
      <c r="R1732" s="29"/>
      <c r="S1732" s="29">
        <f>N1732/100*R1732</f>
        <v>0</v>
      </c>
      <c r="T1732" s="29">
        <f>I1732-S1732</f>
        <v>135.57500000000002</v>
      </c>
      <c r="U1732" s="29"/>
      <c r="V1732" s="29"/>
      <c r="W1732" s="29"/>
      <c r="X1732" s="29"/>
    </row>
    <row r="1733" spans="1:24" s="10" customFormat="1" x14ac:dyDescent="0.25">
      <c r="A1733" s="6">
        <v>3329</v>
      </c>
      <c r="B1733" s="30">
        <v>1728</v>
      </c>
      <c r="C1733" s="30"/>
      <c r="D1733" s="15" t="s">
        <v>375</v>
      </c>
      <c r="E1733" s="15"/>
      <c r="F1733" s="9"/>
      <c r="G1733" s="16">
        <v>458</v>
      </c>
      <c r="H1733" s="9">
        <v>1220.3409999999999</v>
      </c>
      <c r="I1733" s="9">
        <v>166.02500000000001</v>
      </c>
      <c r="J1733" s="9" t="s">
        <v>1999</v>
      </c>
      <c r="K1733" s="21"/>
      <c r="L1733" s="21"/>
      <c r="M1733" s="21"/>
      <c r="N1733" s="21">
        <f t="shared" ref="N1733" si="1357">SUM(N1734:N1735)</f>
        <v>0</v>
      </c>
      <c r="O1733" s="21"/>
      <c r="P1733" s="21"/>
      <c r="Q1733" s="21"/>
      <c r="R1733" s="21"/>
      <c r="S1733" s="21">
        <f t="shared" ref="S1733:T1733" si="1358">SUM(S1734:S1735)</f>
        <v>0</v>
      </c>
      <c r="T1733" s="21">
        <f t="shared" si="1358"/>
        <v>166.02500000000001</v>
      </c>
      <c r="U1733" s="21"/>
      <c r="V1733" s="21"/>
      <c r="W1733" s="21"/>
      <c r="X1733" s="21"/>
    </row>
    <row r="1734" spans="1:24" x14ac:dyDescent="0.25">
      <c r="A1734" s="6">
        <v>3330</v>
      </c>
      <c r="B1734" s="30">
        <v>1729</v>
      </c>
      <c r="C1734" s="30"/>
      <c r="D1734" s="12"/>
      <c r="E1734" s="12" t="s">
        <v>580</v>
      </c>
      <c r="F1734" s="17" t="s">
        <v>1929</v>
      </c>
      <c r="G1734" s="13">
        <v>385</v>
      </c>
      <c r="H1734" s="14">
        <v>1025.8325</v>
      </c>
      <c r="I1734" s="14">
        <v>139.5625</v>
      </c>
      <c r="J1734" s="9" t="s">
        <v>1999</v>
      </c>
      <c r="K1734" s="29"/>
      <c r="L1734" s="29"/>
      <c r="M1734" s="29"/>
      <c r="N1734" s="14"/>
      <c r="O1734" s="29"/>
      <c r="P1734" s="29"/>
      <c r="Q1734" s="29"/>
      <c r="R1734" s="29"/>
      <c r="S1734" s="29">
        <f t="shared" ref="S1734:S1735" si="1359">N1734/100*R1734</f>
        <v>0</v>
      </c>
      <c r="T1734" s="29">
        <f t="shared" ref="T1734:T1735" si="1360">I1734-S1734</f>
        <v>139.5625</v>
      </c>
      <c r="U1734" s="29"/>
      <c r="V1734" s="29"/>
      <c r="W1734" s="29"/>
      <c r="X1734" s="29"/>
    </row>
    <row r="1735" spans="1:24" x14ac:dyDescent="0.25">
      <c r="A1735" s="6">
        <v>3331</v>
      </c>
      <c r="B1735" s="30">
        <v>1730</v>
      </c>
      <c r="C1735" s="30"/>
      <c r="D1735" s="12"/>
      <c r="E1735" s="12" t="s">
        <v>453</v>
      </c>
      <c r="F1735" s="17" t="s">
        <v>1594</v>
      </c>
      <c r="G1735" s="13">
        <v>73</v>
      </c>
      <c r="H1735" s="14">
        <v>194.5085</v>
      </c>
      <c r="I1735" s="14">
        <v>26.462500000000002</v>
      </c>
      <c r="J1735" s="9" t="s">
        <v>1999</v>
      </c>
      <c r="K1735" s="29"/>
      <c r="L1735" s="29"/>
      <c r="M1735" s="29"/>
      <c r="N1735" s="14"/>
      <c r="O1735" s="29"/>
      <c r="P1735" s="29"/>
      <c r="Q1735" s="29"/>
      <c r="R1735" s="29"/>
      <c r="S1735" s="29">
        <f t="shared" si="1359"/>
        <v>0</v>
      </c>
      <c r="T1735" s="29">
        <f t="shared" si="1360"/>
        <v>26.462500000000002</v>
      </c>
      <c r="U1735" s="29"/>
      <c r="V1735" s="29"/>
      <c r="W1735" s="29"/>
      <c r="X1735" s="29"/>
    </row>
    <row r="1736" spans="1:24" s="10" customFormat="1" x14ac:dyDescent="0.25">
      <c r="A1736" s="6">
        <v>3332</v>
      </c>
      <c r="B1736" s="30">
        <v>1731</v>
      </c>
      <c r="C1736" s="30"/>
      <c r="D1736" s="15" t="s">
        <v>376</v>
      </c>
      <c r="E1736" s="15"/>
      <c r="F1736" s="9"/>
      <c r="G1736" s="16">
        <v>484</v>
      </c>
      <c r="H1736" s="9">
        <v>1289.6180000000002</v>
      </c>
      <c r="I1736" s="9">
        <v>175.45000000000002</v>
      </c>
      <c r="J1736" s="9" t="s">
        <v>1999</v>
      </c>
      <c r="K1736" s="21"/>
      <c r="L1736" s="21"/>
      <c r="M1736" s="21"/>
      <c r="N1736" s="21">
        <f t="shared" ref="N1736" si="1361">SUM(N1737:N1740)</f>
        <v>0</v>
      </c>
      <c r="O1736" s="21"/>
      <c r="P1736" s="21"/>
      <c r="Q1736" s="21"/>
      <c r="R1736" s="21"/>
      <c r="S1736" s="21">
        <f t="shared" ref="S1736:T1736" si="1362">SUM(S1737:S1740)</f>
        <v>0</v>
      </c>
      <c r="T1736" s="21">
        <f t="shared" si="1362"/>
        <v>175.45000000000002</v>
      </c>
      <c r="U1736" s="21"/>
      <c r="V1736" s="21"/>
      <c r="W1736" s="21"/>
      <c r="X1736" s="21"/>
    </row>
    <row r="1737" spans="1:24" x14ac:dyDescent="0.25">
      <c r="A1737" s="6">
        <v>3333</v>
      </c>
      <c r="B1737" s="30">
        <v>1732</v>
      </c>
      <c r="C1737" s="30"/>
      <c r="D1737" s="12"/>
      <c r="E1737" s="12" t="s">
        <v>580</v>
      </c>
      <c r="F1737" s="17" t="s">
        <v>1930</v>
      </c>
      <c r="G1737" s="13">
        <v>250</v>
      </c>
      <c r="H1737" s="14">
        <v>666.125</v>
      </c>
      <c r="I1737" s="14">
        <v>90.625</v>
      </c>
      <c r="J1737" s="9" t="s">
        <v>1999</v>
      </c>
      <c r="K1737" s="29"/>
      <c r="L1737" s="29"/>
      <c r="M1737" s="29"/>
      <c r="N1737" s="14"/>
      <c r="O1737" s="29"/>
      <c r="P1737" s="29"/>
      <c r="Q1737" s="29"/>
      <c r="R1737" s="29"/>
      <c r="S1737" s="29">
        <f t="shared" ref="S1737:S1740" si="1363">N1737/100*R1737</f>
        <v>0</v>
      </c>
      <c r="T1737" s="29">
        <f t="shared" ref="T1737:T1740" si="1364">I1737-S1737</f>
        <v>90.625</v>
      </c>
      <c r="U1737" s="29"/>
      <c r="V1737" s="29"/>
      <c r="W1737" s="29"/>
      <c r="X1737" s="29"/>
    </row>
    <row r="1738" spans="1:24" x14ac:dyDescent="0.25">
      <c r="A1738" s="6">
        <v>3334</v>
      </c>
      <c r="B1738" s="30">
        <v>1733</v>
      </c>
      <c r="C1738" s="30"/>
      <c r="D1738" s="12"/>
      <c r="E1738" s="12" t="s">
        <v>453</v>
      </c>
      <c r="F1738" s="17" t="s">
        <v>1595</v>
      </c>
      <c r="G1738" s="13">
        <v>176</v>
      </c>
      <c r="H1738" s="14">
        <v>468.952</v>
      </c>
      <c r="I1738" s="14">
        <v>63.8</v>
      </c>
      <c r="J1738" s="9" t="s">
        <v>1999</v>
      </c>
      <c r="K1738" s="29"/>
      <c r="L1738" s="29"/>
      <c r="M1738" s="29"/>
      <c r="N1738" s="14"/>
      <c r="O1738" s="29"/>
      <c r="P1738" s="29"/>
      <c r="Q1738" s="29"/>
      <c r="R1738" s="29"/>
      <c r="S1738" s="29">
        <f t="shared" si="1363"/>
        <v>0</v>
      </c>
      <c r="T1738" s="29">
        <f t="shared" si="1364"/>
        <v>63.8</v>
      </c>
      <c r="U1738" s="29"/>
      <c r="V1738" s="29"/>
      <c r="W1738" s="29"/>
      <c r="X1738" s="29"/>
    </row>
    <row r="1739" spans="1:24" x14ac:dyDescent="0.25">
      <c r="A1739" s="6">
        <v>3335</v>
      </c>
      <c r="B1739" s="30">
        <v>1734</v>
      </c>
      <c r="C1739" s="30"/>
      <c r="D1739" s="12"/>
      <c r="E1739" s="12" t="s">
        <v>454</v>
      </c>
      <c r="F1739" s="17" t="s">
        <v>645</v>
      </c>
      <c r="G1739" s="13">
        <v>57</v>
      </c>
      <c r="H1739" s="14">
        <v>151.87649999999999</v>
      </c>
      <c r="I1739" s="14">
        <v>20.662500000000001</v>
      </c>
      <c r="J1739" s="9" t="s">
        <v>1999</v>
      </c>
      <c r="K1739" s="29"/>
      <c r="L1739" s="29"/>
      <c r="M1739" s="29"/>
      <c r="N1739" s="14"/>
      <c r="O1739" s="29"/>
      <c r="P1739" s="29"/>
      <c r="Q1739" s="29"/>
      <c r="R1739" s="29"/>
      <c r="S1739" s="29">
        <f t="shared" si="1363"/>
        <v>0</v>
      </c>
      <c r="T1739" s="29">
        <f t="shared" si="1364"/>
        <v>20.662500000000001</v>
      </c>
      <c r="U1739" s="29"/>
      <c r="V1739" s="29"/>
      <c r="W1739" s="29"/>
      <c r="X1739" s="29"/>
    </row>
    <row r="1740" spans="1:24" x14ac:dyDescent="0.25">
      <c r="A1740" s="6">
        <v>3336</v>
      </c>
      <c r="B1740" s="30">
        <v>1735</v>
      </c>
      <c r="C1740" s="30"/>
      <c r="D1740" s="12"/>
      <c r="E1740" s="12" t="s">
        <v>454</v>
      </c>
      <c r="F1740" s="17" t="s">
        <v>1088</v>
      </c>
      <c r="G1740" s="13">
        <v>1</v>
      </c>
      <c r="H1740" s="14">
        <v>2.6644999999999994</v>
      </c>
      <c r="I1740" s="14">
        <v>0.36250000000000004</v>
      </c>
      <c r="J1740" s="9" t="s">
        <v>1999</v>
      </c>
      <c r="K1740" s="29"/>
      <c r="L1740" s="29"/>
      <c r="M1740" s="29"/>
      <c r="N1740" s="14"/>
      <c r="O1740" s="29"/>
      <c r="P1740" s="29"/>
      <c r="Q1740" s="29"/>
      <c r="R1740" s="29"/>
      <c r="S1740" s="29">
        <f t="shared" si="1363"/>
        <v>0</v>
      </c>
      <c r="T1740" s="29">
        <f t="shared" si="1364"/>
        <v>0.36250000000000004</v>
      </c>
      <c r="U1740" s="29"/>
      <c r="V1740" s="29"/>
      <c r="W1740" s="29"/>
      <c r="X1740" s="29"/>
    </row>
    <row r="1741" spans="1:24" s="10" customFormat="1" x14ac:dyDescent="0.25">
      <c r="A1741" s="6">
        <v>3337</v>
      </c>
      <c r="B1741" s="30">
        <v>1736</v>
      </c>
      <c r="C1741" s="30"/>
      <c r="D1741" s="15" t="s">
        <v>377</v>
      </c>
      <c r="E1741" s="15"/>
      <c r="F1741" s="15"/>
      <c r="G1741" s="16">
        <v>428</v>
      </c>
      <c r="H1741" s="9">
        <v>1140.4059999999999</v>
      </c>
      <c r="I1741" s="9">
        <v>155.15</v>
      </c>
      <c r="J1741" s="9" t="s">
        <v>1999</v>
      </c>
      <c r="K1741" s="21"/>
      <c r="L1741" s="21"/>
      <c r="M1741" s="21"/>
      <c r="N1741" s="21">
        <f t="shared" ref="N1741" si="1365">SUM(N1742:N1745)</f>
        <v>0</v>
      </c>
      <c r="O1741" s="21"/>
      <c r="P1741" s="21"/>
      <c r="Q1741" s="21"/>
      <c r="R1741" s="21"/>
      <c r="S1741" s="21">
        <f t="shared" ref="S1741:T1741" si="1366">SUM(S1742:S1745)</f>
        <v>0</v>
      </c>
      <c r="T1741" s="21">
        <f t="shared" si="1366"/>
        <v>155.15</v>
      </c>
      <c r="U1741" s="21"/>
      <c r="V1741" s="21"/>
      <c r="W1741" s="21"/>
      <c r="X1741" s="21"/>
    </row>
    <row r="1742" spans="1:24" x14ac:dyDescent="0.25">
      <c r="A1742" s="6">
        <v>3338</v>
      </c>
      <c r="B1742" s="30">
        <v>1737</v>
      </c>
      <c r="C1742" s="30"/>
      <c r="D1742" s="12"/>
      <c r="E1742" s="12" t="s">
        <v>580</v>
      </c>
      <c r="F1742" s="17" t="s">
        <v>1931</v>
      </c>
      <c r="G1742" s="13">
        <v>172</v>
      </c>
      <c r="H1742" s="14">
        <v>458.29399999999993</v>
      </c>
      <c r="I1742" s="14">
        <v>62.350000000000009</v>
      </c>
      <c r="J1742" s="9" t="s">
        <v>1999</v>
      </c>
      <c r="K1742" s="29"/>
      <c r="L1742" s="29"/>
      <c r="M1742" s="29"/>
      <c r="N1742" s="14"/>
      <c r="O1742" s="29"/>
      <c r="P1742" s="29"/>
      <c r="Q1742" s="29"/>
      <c r="R1742" s="29"/>
      <c r="S1742" s="29">
        <f t="shared" ref="S1742:S1745" si="1367">N1742/100*R1742</f>
        <v>0</v>
      </c>
      <c r="T1742" s="29">
        <f t="shared" ref="T1742:T1745" si="1368">I1742-S1742</f>
        <v>62.350000000000009</v>
      </c>
      <c r="U1742" s="29"/>
      <c r="V1742" s="29"/>
      <c r="W1742" s="29"/>
      <c r="X1742" s="29"/>
    </row>
    <row r="1743" spans="1:24" x14ac:dyDescent="0.25">
      <c r="A1743" s="6">
        <v>3339</v>
      </c>
      <c r="B1743" s="30">
        <v>1738</v>
      </c>
      <c r="C1743" s="30"/>
      <c r="D1743" s="12"/>
      <c r="E1743" s="12" t="s">
        <v>453</v>
      </c>
      <c r="F1743" s="17" t="s">
        <v>1596</v>
      </c>
      <c r="G1743" s="13">
        <v>91</v>
      </c>
      <c r="H1743" s="14">
        <v>242.46949999999998</v>
      </c>
      <c r="I1743" s="14">
        <v>32.987499999999997</v>
      </c>
      <c r="J1743" s="9" t="s">
        <v>1999</v>
      </c>
      <c r="K1743" s="29"/>
      <c r="L1743" s="29"/>
      <c r="M1743" s="29"/>
      <c r="N1743" s="14"/>
      <c r="O1743" s="29"/>
      <c r="P1743" s="29"/>
      <c r="Q1743" s="29"/>
      <c r="R1743" s="29"/>
      <c r="S1743" s="29">
        <f t="shared" si="1367"/>
        <v>0</v>
      </c>
      <c r="T1743" s="29">
        <f t="shared" si="1368"/>
        <v>32.987499999999997</v>
      </c>
      <c r="U1743" s="29"/>
      <c r="V1743" s="29"/>
      <c r="W1743" s="29"/>
      <c r="X1743" s="29"/>
    </row>
    <row r="1744" spans="1:24" x14ac:dyDescent="0.25">
      <c r="A1744" s="6">
        <v>3340</v>
      </c>
      <c r="B1744" s="30">
        <v>1739</v>
      </c>
      <c r="C1744" s="30"/>
      <c r="D1744" s="12"/>
      <c r="E1744" s="12" t="s">
        <v>453</v>
      </c>
      <c r="F1744" s="17" t="s">
        <v>1202</v>
      </c>
      <c r="G1744" s="13">
        <v>98</v>
      </c>
      <c r="H1744" s="14">
        <v>261.12099999999998</v>
      </c>
      <c r="I1744" s="14">
        <v>35.524999999999999</v>
      </c>
      <c r="J1744" s="9" t="s">
        <v>1999</v>
      </c>
      <c r="K1744" s="29"/>
      <c r="L1744" s="29"/>
      <c r="M1744" s="29"/>
      <c r="N1744" s="14"/>
      <c r="O1744" s="29"/>
      <c r="P1744" s="29"/>
      <c r="Q1744" s="29"/>
      <c r="R1744" s="29"/>
      <c r="S1744" s="29">
        <f t="shared" si="1367"/>
        <v>0</v>
      </c>
      <c r="T1744" s="29">
        <f t="shared" si="1368"/>
        <v>35.524999999999999</v>
      </c>
      <c r="U1744" s="29"/>
      <c r="V1744" s="29"/>
      <c r="W1744" s="29"/>
      <c r="X1744" s="29"/>
    </row>
    <row r="1745" spans="1:24" x14ac:dyDescent="0.25">
      <c r="A1745" s="6">
        <v>3341</v>
      </c>
      <c r="B1745" s="30">
        <v>1740</v>
      </c>
      <c r="C1745" s="30"/>
      <c r="D1745" s="12"/>
      <c r="E1745" s="12" t="s">
        <v>453</v>
      </c>
      <c r="F1745" s="17" t="s">
        <v>1597</v>
      </c>
      <c r="G1745" s="13">
        <v>67</v>
      </c>
      <c r="H1745" s="14">
        <v>178.5215</v>
      </c>
      <c r="I1745" s="14">
        <v>24.287499999999998</v>
      </c>
      <c r="J1745" s="9" t="s">
        <v>1999</v>
      </c>
      <c r="K1745" s="29"/>
      <c r="L1745" s="29"/>
      <c r="M1745" s="29"/>
      <c r="N1745" s="14"/>
      <c r="O1745" s="29"/>
      <c r="P1745" s="29"/>
      <c r="Q1745" s="29"/>
      <c r="R1745" s="29"/>
      <c r="S1745" s="29">
        <f t="shared" si="1367"/>
        <v>0</v>
      </c>
      <c r="T1745" s="29">
        <f t="shared" si="1368"/>
        <v>24.287499999999998</v>
      </c>
      <c r="U1745" s="29"/>
      <c r="V1745" s="29"/>
      <c r="W1745" s="29"/>
      <c r="X1745" s="29"/>
    </row>
    <row r="1746" spans="1:24" s="10" customFormat="1" x14ac:dyDescent="0.25">
      <c r="A1746" s="6">
        <v>3342</v>
      </c>
      <c r="B1746" s="30">
        <v>1741</v>
      </c>
      <c r="C1746" s="30"/>
      <c r="D1746" s="15" t="s">
        <v>378</v>
      </c>
      <c r="E1746" s="15"/>
      <c r="F1746" s="15"/>
      <c r="G1746" s="16">
        <v>303</v>
      </c>
      <c r="H1746" s="9">
        <v>807.34349999999995</v>
      </c>
      <c r="I1746" s="9">
        <v>109.83750000000001</v>
      </c>
      <c r="J1746" s="9" t="s">
        <v>1999</v>
      </c>
      <c r="K1746" s="21"/>
      <c r="L1746" s="21"/>
      <c r="M1746" s="21"/>
      <c r="N1746" s="21">
        <f t="shared" ref="N1746" si="1369">SUM(N1747:N1748)</f>
        <v>0</v>
      </c>
      <c r="O1746" s="21"/>
      <c r="P1746" s="21"/>
      <c r="Q1746" s="21"/>
      <c r="R1746" s="21"/>
      <c r="S1746" s="21">
        <f t="shared" ref="S1746:T1746" si="1370">SUM(S1747:S1748)</f>
        <v>0</v>
      </c>
      <c r="T1746" s="21">
        <f t="shared" si="1370"/>
        <v>109.83750000000001</v>
      </c>
      <c r="U1746" s="21"/>
      <c r="V1746" s="21"/>
      <c r="W1746" s="21"/>
      <c r="X1746" s="21"/>
    </row>
    <row r="1747" spans="1:24" x14ac:dyDescent="0.25">
      <c r="A1747" s="6">
        <v>3343</v>
      </c>
      <c r="B1747" s="30">
        <v>1742</v>
      </c>
      <c r="C1747" s="30"/>
      <c r="D1747" s="12"/>
      <c r="E1747" s="12" t="s">
        <v>580</v>
      </c>
      <c r="F1747" s="17" t="s">
        <v>1932</v>
      </c>
      <c r="G1747" s="13">
        <v>187</v>
      </c>
      <c r="H1747" s="14">
        <v>498.26149999999996</v>
      </c>
      <c r="I1747" s="14">
        <v>67.787500000000009</v>
      </c>
      <c r="J1747" s="9" t="s">
        <v>1999</v>
      </c>
      <c r="K1747" s="29"/>
      <c r="L1747" s="29"/>
      <c r="M1747" s="29"/>
      <c r="N1747" s="14"/>
      <c r="O1747" s="29"/>
      <c r="P1747" s="29"/>
      <c r="Q1747" s="29"/>
      <c r="R1747" s="29"/>
      <c r="S1747" s="29">
        <f t="shared" ref="S1747:S1748" si="1371">N1747/100*R1747</f>
        <v>0</v>
      </c>
      <c r="T1747" s="29">
        <f t="shared" ref="T1747:T1748" si="1372">I1747-S1747</f>
        <v>67.787500000000009</v>
      </c>
      <c r="U1747" s="29"/>
      <c r="V1747" s="29"/>
      <c r="W1747" s="29"/>
      <c r="X1747" s="29"/>
    </row>
    <row r="1748" spans="1:24" x14ac:dyDescent="0.25">
      <c r="A1748" s="6">
        <v>3344</v>
      </c>
      <c r="B1748" s="30">
        <v>1743</v>
      </c>
      <c r="C1748" s="30"/>
      <c r="D1748" s="12"/>
      <c r="E1748" s="12" t="s">
        <v>454</v>
      </c>
      <c r="F1748" s="17" t="s">
        <v>1140</v>
      </c>
      <c r="G1748" s="13">
        <v>116</v>
      </c>
      <c r="H1748" s="14">
        <v>309.08199999999999</v>
      </c>
      <c r="I1748" s="14">
        <v>42.050000000000004</v>
      </c>
      <c r="J1748" s="9" t="s">
        <v>1999</v>
      </c>
      <c r="K1748" s="29"/>
      <c r="L1748" s="29"/>
      <c r="M1748" s="29"/>
      <c r="N1748" s="14"/>
      <c r="O1748" s="29"/>
      <c r="P1748" s="29"/>
      <c r="Q1748" s="29"/>
      <c r="R1748" s="29"/>
      <c r="S1748" s="29">
        <f t="shared" si="1371"/>
        <v>0</v>
      </c>
      <c r="T1748" s="29">
        <f t="shared" si="1372"/>
        <v>42.050000000000004</v>
      </c>
      <c r="U1748" s="29"/>
      <c r="V1748" s="29"/>
      <c r="W1748" s="29"/>
      <c r="X1748" s="29"/>
    </row>
    <row r="1749" spans="1:24" s="10" customFormat="1" x14ac:dyDescent="0.25">
      <c r="A1749" s="6">
        <v>3345</v>
      </c>
      <c r="B1749" s="30">
        <v>1744</v>
      </c>
      <c r="C1749" s="30"/>
      <c r="D1749" s="15" t="s">
        <v>379</v>
      </c>
      <c r="E1749" s="15"/>
      <c r="F1749" s="15"/>
      <c r="G1749" s="16">
        <v>466</v>
      </c>
      <c r="H1749" s="9">
        <v>1241.6569999999999</v>
      </c>
      <c r="I1749" s="9">
        <v>168.92500000000001</v>
      </c>
      <c r="J1749" s="9" t="s">
        <v>1999</v>
      </c>
      <c r="K1749" s="21"/>
      <c r="L1749" s="21"/>
      <c r="M1749" s="21"/>
      <c r="N1749" s="21">
        <f t="shared" ref="N1749" si="1373">SUM(N1750:N1754)</f>
        <v>0</v>
      </c>
      <c r="O1749" s="21"/>
      <c r="P1749" s="21"/>
      <c r="Q1749" s="21"/>
      <c r="R1749" s="21"/>
      <c r="S1749" s="21">
        <f t="shared" ref="S1749:T1749" si="1374">SUM(S1750:S1754)</f>
        <v>0</v>
      </c>
      <c r="T1749" s="21">
        <f t="shared" si="1374"/>
        <v>168.92500000000001</v>
      </c>
      <c r="U1749" s="21"/>
      <c r="V1749" s="21"/>
      <c r="W1749" s="21"/>
      <c r="X1749" s="21"/>
    </row>
    <row r="1750" spans="1:24" x14ac:dyDescent="0.25">
      <c r="A1750" s="6">
        <v>3346</v>
      </c>
      <c r="B1750" s="30">
        <v>1745</v>
      </c>
      <c r="C1750" s="30"/>
      <c r="D1750" s="12"/>
      <c r="E1750" s="12" t="s">
        <v>580</v>
      </c>
      <c r="F1750" s="17" t="s">
        <v>1933</v>
      </c>
      <c r="G1750" s="13">
        <v>278</v>
      </c>
      <c r="H1750" s="14">
        <v>740.73099999999999</v>
      </c>
      <c r="I1750" s="14">
        <v>100.77500000000001</v>
      </c>
      <c r="J1750" s="9" t="s">
        <v>1999</v>
      </c>
      <c r="K1750" s="29"/>
      <c r="L1750" s="29"/>
      <c r="M1750" s="29"/>
      <c r="N1750" s="14"/>
      <c r="O1750" s="29"/>
      <c r="P1750" s="29"/>
      <c r="Q1750" s="29"/>
      <c r="R1750" s="29"/>
      <c r="S1750" s="29">
        <f t="shared" ref="S1750:S1754" si="1375">N1750/100*R1750</f>
        <v>0</v>
      </c>
      <c r="T1750" s="29">
        <f t="shared" ref="T1750:T1754" si="1376">I1750-S1750</f>
        <v>100.77500000000001</v>
      </c>
      <c r="U1750" s="29"/>
      <c r="V1750" s="29"/>
      <c r="W1750" s="29"/>
      <c r="X1750" s="29"/>
    </row>
    <row r="1751" spans="1:24" x14ac:dyDescent="0.25">
      <c r="A1751" s="6">
        <v>3347</v>
      </c>
      <c r="B1751" s="30">
        <v>1746</v>
      </c>
      <c r="C1751" s="30"/>
      <c r="D1751" s="12"/>
      <c r="E1751" s="12" t="s">
        <v>453</v>
      </c>
      <c r="F1751" s="17" t="s">
        <v>1089</v>
      </c>
      <c r="G1751" s="13">
        <v>43</v>
      </c>
      <c r="H1751" s="14">
        <v>114.57349999999998</v>
      </c>
      <c r="I1751" s="14">
        <v>15.587500000000002</v>
      </c>
      <c r="J1751" s="9" t="s">
        <v>1999</v>
      </c>
      <c r="K1751" s="29"/>
      <c r="L1751" s="29"/>
      <c r="M1751" s="29"/>
      <c r="N1751" s="14"/>
      <c r="O1751" s="29"/>
      <c r="P1751" s="29"/>
      <c r="Q1751" s="29"/>
      <c r="R1751" s="29"/>
      <c r="S1751" s="29">
        <f t="shared" si="1375"/>
        <v>0</v>
      </c>
      <c r="T1751" s="29">
        <f t="shared" si="1376"/>
        <v>15.587500000000002</v>
      </c>
      <c r="U1751" s="29"/>
      <c r="V1751" s="29"/>
      <c r="W1751" s="29"/>
      <c r="X1751" s="29"/>
    </row>
    <row r="1752" spans="1:24" x14ac:dyDescent="0.25">
      <c r="A1752" s="6">
        <v>3348</v>
      </c>
      <c r="B1752" s="30">
        <v>1747</v>
      </c>
      <c r="C1752" s="30"/>
      <c r="D1752" s="12"/>
      <c r="E1752" s="12" t="s">
        <v>454</v>
      </c>
      <c r="F1752" s="17" t="s">
        <v>925</v>
      </c>
      <c r="G1752" s="13">
        <v>2</v>
      </c>
      <c r="H1752" s="14">
        <v>5.3289999999999988</v>
      </c>
      <c r="I1752" s="14">
        <v>0.72500000000000009</v>
      </c>
      <c r="J1752" s="9" t="s">
        <v>1999</v>
      </c>
      <c r="K1752" s="29"/>
      <c r="L1752" s="29"/>
      <c r="M1752" s="29"/>
      <c r="N1752" s="14"/>
      <c r="O1752" s="29"/>
      <c r="P1752" s="29"/>
      <c r="Q1752" s="29"/>
      <c r="R1752" s="29"/>
      <c r="S1752" s="29">
        <f t="shared" si="1375"/>
        <v>0</v>
      </c>
      <c r="T1752" s="29">
        <f t="shared" si="1376"/>
        <v>0.72500000000000009</v>
      </c>
      <c r="U1752" s="29"/>
      <c r="V1752" s="29"/>
      <c r="W1752" s="29"/>
      <c r="X1752" s="29"/>
    </row>
    <row r="1753" spans="1:24" x14ac:dyDescent="0.25">
      <c r="A1753" s="6">
        <v>3349</v>
      </c>
      <c r="B1753" s="30">
        <v>1748</v>
      </c>
      <c r="C1753" s="30"/>
      <c r="D1753" s="12"/>
      <c r="E1753" s="12" t="s">
        <v>454</v>
      </c>
      <c r="F1753" s="17" t="s">
        <v>1087</v>
      </c>
      <c r="G1753" s="13">
        <v>0</v>
      </c>
      <c r="H1753" s="14">
        <v>0</v>
      </c>
      <c r="I1753" s="14">
        <v>0</v>
      </c>
      <c r="J1753" s="9" t="s">
        <v>1999</v>
      </c>
      <c r="K1753" s="29"/>
      <c r="L1753" s="29"/>
      <c r="M1753" s="29"/>
      <c r="N1753" s="14"/>
      <c r="O1753" s="29"/>
      <c r="P1753" s="29"/>
      <c r="Q1753" s="29"/>
      <c r="R1753" s="29"/>
      <c r="S1753" s="29">
        <f t="shared" si="1375"/>
        <v>0</v>
      </c>
      <c r="T1753" s="29">
        <f t="shared" si="1376"/>
        <v>0</v>
      </c>
      <c r="U1753" s="29"/>
      <c r="V1753" s="29"/>
      <c r="W1753" s="29"/>
      <c r="X1753" s="29"/>
    </row>
    <row r="1754" spans="1:24" x14ac:dyDescent="0.25">
      <c r="A1754" s="6">
        <v>3350</v>
      </c>
      <c r="B1754" s="30">
        <v>1749</v>
      </c>
      <c r="C1754" s="30"/>
      <c r="D1754" s="12"/>
      <c r="E1754" s="12" t="s">
        <v>454</v>
      </c>
      <c r="F1754" s="17" t="s">
        <v>1142</v>
      </c>
      <c r="G1754" s="13">
        <v>143</v>
      </c>
      <c r="H1754" s="14">
        <v>381.02349999999996</v>
      </c>
      <c r="I1754" s="14">
        <v>51.837500000000006</v>
      </c>
      <c r="J1754" s="9" t="s">
        <v>1999</v>
      </c>
      <c r="K1754" s="29"/>
      <c r="L1754" s="29"/>
      <c r="M1754" s="29"/>
      <c r="N1754" s="14"/>
      <c r="O1754" s="29"/>
      <c r="P1754" s="29"/>
      <c r="Q1754" s="29"/>
      <c r="R1754" s="29"/>
      <c r="S1754" s="29">
        <f t="shared" si="1375"/>
        <v>0</v>
      </c>
      <c r="T1754" s="29">
        <f t="shared" si="1376"/>
        <v>51.837500000000006</v>
      </c>
      <c r="U1754" s="29"/>
      <c r="V1754" s="29"/>
      <c r="W1754" s="29"/>
      <c r="X1754" s="29"/>
    </row>
    <row r="1755" spans="1:24" s="10" customFormat="1" x14ac:dyDescent="0.25">
      <c r="A1755" s="6">
        <v>3351</v>
      </c>
      <c r="B1755" s="30">
        <v>1750</v>
      </c>
      <c r="C1755" s="30"/>
      <c r="D1755" s="15" t="s">
        <v>380</v>
      </c>
      <c r="E1755" s="15"/>
      <c r="F1755" s="15"/>
      <c r="G1755" s="16">
        <v>389</v>
      </c>
      <c r="H1755" s="9">
        <v>1036.4904999999999</v>
      </c>
      <c r="I1755" s="9">
        <v>141.01249999999999</v>
      </c>
      <c r="J1755" s="9" t="s">
        <v>1999</v>
      </c>
      <c r="K1755" s="21"/>
      <c r="L1755" s="21"/>
      <c r="M1755" s="21"/>
      <c r="N1755" s="21">
        <f t="shared" ref="N1755" si="1377">SUM(N1756:N1759)</f>
        <v>0</v>
      </c>
      <c r="O1755" s="21"/>
      <c r="P1755" s="21"/>
      <c r="Q1755" s="21"/>
      <c r="R1755" s="21"/>
      <c r="S1755" s="21">
        <f t="shared" ref="S1755:T1755" si="1378">SUM(S1756:S1759)</f>
        <v>0</v>
      </c>
      <c r="T1755" s="21">
        <f t="shared" si="1378"/>
        <v>141.01249999999999</v>
      </c>
      <c r="U1755" s="21"/>
      <c r="V1755" s="21"/>
      <c r="W1755" s="21"/>
      <c r="X1755" s="21"/>
    </row>
    <row r="1756" spans="1:24" x14ac:dyDescent="0.25">
      <c r="A1756" s="6">
        <v>3352</v>
      </c>
      <c r="B1756" s="30">
        <v>1751</v>
      </c>
      <c r="C1756" s="30"/>
      <c r="D1756" s="12"/>
      <c r="E1756" s="12" t="s">
        <v>580</v>
      </c>
      <c r="F1756" s="17" t="s">
        <v>1934</v>
      </c>
      <c r="G1756" s="13">
        <v>193</v>
      </c>
      <c r="H1756" s="14">
        <v>514.24849999999992</v>
      </c>
      <c r="I1756" s="14">
        <v>69.962500000000006</v>
      </c>
      <c r="J1756" s="9" t="s">
        <v>1999</v>
      </c>
      <c r="K1756" s="29"/>
      <c r="L1756" s="29"/>
      <c r="M1756" s="29"/>
      <c r="N1756" s="14"/>
      <c r="O1756" s="29"/>
      <c r="P1756" s="29"/>
      <c r="Q1756" s="29"/>
      <c r="R1756" s="29"/>
      <c r="S1756" s="29">
        <f t="shared" ref="S1756:S1759" si="1379">N1756/100*R1756</f>
        <v>0</v>
      </c>
      <c r="T1756" s="29">
        <f t="shared" ref="T1756:T1759" si="1380">I1756-S1756</f>
        <v>69.962500000000006</v>
      </c>
      <c r="U1756" s="29"/>
      <c r="V1756" s="29"/>
      <c r="W1756" s="29"/>
      <c r="X1756" s="29"/>
    </row>
    <row r="1757" spans="1:24" x14ac:dyDescent="0.25">
      <c r="A1757" s="6">
        <v>3353</v>
      </c>
      <c r="B1757" s="30">
        <v>1752</v>
      </c>
      <c r="C1757" s="30"/>
      <c r="D1757" s="12"/>
      <c r="E1757" s="12" t="s">
        <v>454</v>
      </c>
      <c r="F1757" s="17" t="s">
        <v>1143</v>
      </c>
      <c r="G1757" s="13">
        <v>121</v>
      </c>
      <c r="H1757" s="14">
        <v>322.40449999999998</v>
      </c>
      <c r="I1757" s="14">
        <v>43.862499999999997</v>
      </c>
      <c r="J1757" s="9" t="s">
        <v>1999</v>
      </c>
      <c r="K1757" s="29"/>
      <c r="L1757" s="29"/>
      <c r="M1757" s="29"/>
      <c r="N1757" s="14"/>
      <c r="O1757" s="29"/>
      <c r="P1757" s="29"/>
      <c r="Q1757" s="29"/>
      <c r="R1757" s="29"/>
      <c r="S1757" s="29">
        <f t="shared" si="1379"/>
        <v>0</v>
      </c>
      <c r="T1757" s="29">
        <f t="shared" si="1380"/>
        <v>43.862499999999997</v>
      </c>
      <c r="U1757" s="29"/>
      <c r="V1757" s="29"/>
      <c r="W1757" s="29"/>
      <c r="X1757" s="29"/>
    </row>
    <row r="1758" spans="1:24" x14ac:dyDescent="0.25">
      <c r="A1758" s="6">
        <v>3354</v>
      </c>
      <c r="B1758" s="30">
        <v>1753</v>
      </c>
      <c r="C1758" s="30"/>
      <c r="D1758" s="12"/>
      <c r="E1758" s="12" t="s">
        <v>454</v>
      </c>
      <c r="F1758" s="17" t="s">
        <v>1144</v>
      </c>
      <c r="G1758" s="13">
        <v>6</v>
      </c>
      <c r="H1758" s="14">
        <v>15.987</v>
      </c>
      <c r="I1758" s="14">
        <v>2.1749999999999998</v>
      </c>
      <c r="J1758" s="9" t="s">
        <v>1999</v>
      </c>
      <c r="K1758" s="29"/>
      <c r="L1758" s="29"/>
      <c r="M1758" s="29"/>
      <c r="N1758" s="14"/>
      <c r="O1758" s="29"/>
      <c r="P1758" s="29"/>
      <c r="Q1758" s="29"/>
      <c r="R1758" s="29"/>
      <c r="S1758" s="29">
        <f t="shared" si="1379"/>
        <v>0</v>
      </c>
      <c r="T1758" s="29">
        <f t="shared" si="1380"/>
        <v>2.1749999999999998</v>
      </c>
      <c r="U1758" s="29"/>
      <c r="V1758" s="29"/>
      <c r="W1758" s="29"/>
      <c r="X1758" s="29"/>
    </row>
    <row r="1759" spans="1:24" x14ac:dyDescent="0.25">
      <c r="A1759" s="6">
        <v>3355</v>
      </c>
      <c r="B1759" s="30">
        <v>1754</v>
      </c>
      <c r="C1759" s="30"/>
      <c r="D1759" s="12"/>
      <c r="E1759" s="12" t="s">
        <v>454</v>
      </c>
      <c r="F1759" s="17" t="s">
        <v>1145</v>
      </c>
      <c r="G1759" s="13">
        <v>69</v>
      </c>
      <c r="H1759" s="14">
        <v>183.85049999999998</v>
      </c>
      <c r="I1759" s="14">
        <v>25.012500000000003</v>
      </c>
      <c r="J1759" s="9" t="s">
        <v>1999</v>
      </c>
      <c r="K1759" s="29"/>
      <c r="L1759" s="29"/>
      <c r="M1759" s="29"/>
      <c r="N1759" s="14"/>
      <c r="O1759" s="29"/>
      <c r="P1759" s="29"/>
      <c r="Q1759" s="29"/>
      <c r="R1759" s="29"/>
      <c r="S1759" s="29">
        <f t="shared" si="1379"/>
        <v>0</v>
      </c>
      <c r="T1759" s="29">
        <f t="shared" si="1380"/>
        <v>25.012500000000003</v>
      </c>
      <c r="U1759" s="29"/>
      <c r="V1759" s="29"/>
      <c r="W1759" s="29"/>
      <c r="X1759" s="29"/>
    </row>
    <row r="1760" spans="1:24" s="10" customFormat="1" x14ac:dyDescent="0.25">
      <c r="A1760" s="6">
        <v>3356</v>
      </c>
      <c r="B1760" s="30">
        <v>1755</v>
      </c>
      <c r="C1760" s="30"/>
      <c r="D1760" s="15" t="s">
        <v>381</v>
      </c>
      <c r="E1760" s="15"/>
      <c r="F1760" s="15"/>
      <c r="G1760" s="16">
        <v>800</v>
      </c>
      <c r="H1760" s="9">
        <v>2131.6</v>
      </c>
      <c r="I1760" s="9">
        <v>290.00000000000006</v>
      </c>
      <c r="J1760" s="9" t="s">
        <v>1999</v>
      </c>
      <c r="K1760" s="21"/>
      <c r="L1760" s="21"/>
      <c r="M1760" s="21"/>
      <c r="N1760" s="21">
        <f t="shared" ref="N1760" si="1381">SUM(N1761:N1762)</f>
        <v>0</v>
      </c>
      <c r="O1760" s="21"/>
      <c r="P1760" s="21"/>
      <c r="Q1760" s="21"/>
      <c r="R1760" s="21"/>
      <c r="S1760" s="21">
        <f t="shared" ref="S1760:T1760" si="1382">SUM(S1761:S1762)</f>
        <v>0</v>
      </c>
      <c r="T1760" s="21">
        <f t="shared" si="1382"/>
        <v>290.00000000000006</v>
      </c>
      <c r="U1760" s="21"/>
      <c r="V1760" s="21"/>
      <c r="W1760" s="21"/>
      <c r="X1760" s="21"/>
    </row>
    <row r="1761" spans="1:24" x14ac:dyDescent="0.25">
      <c r="A1761" s="6">
        <v>3357</v>
      </c>
      <c r="B1761" s="30">
        <v>1756</v>
      </c>
      <c r="C1761" s="30"/>
      <c r="D1761" s="12"/>
      <c r="E1761" s="12" t="s">
        <v>580</v>
      </c>
      <c r="F1761" s="17" t="s">
        <v>1935</v>
      </c>
      <c r="G1761" s="13">
        <v>516</v>
      </c>
      <c r="H1761" s="14">
        <v>1374.8819999999998</v>
      </c>
      <c r="I1761" s="14">
        <v>187.05000000000004</v>
      </c>
      <c r="J1761" s="9" t="s">
        <v>1999</v>
      </c>
      <c r="K1761" s="29"/>
      <c r="L1761" s="29"/>
      <c r="M1761" s="29"/>
      <c r="N1761" s="14"/>
      <c r="O1761" s="29"/>
      <c r="P1761" s="29"/>
      <c r="Q1761" s="29"/>
      <c r="R1761" s="29"/>
      <c r="S1761" s="29">
        <f t="shared" ref="S1761:S1762" si="1383">N1761/100*R1761</f>
        <v>0</v>
      </c>
      <c r="T1761" s="29">
        <f t="shared" ref="T1761:T1762" si="1384">I1761-S1761</f>
        <v>187.05000000000004</v>
      </c>
      <c r="U1761" s="29"/>
      <c r="V1761" s="29"/>
      <c r="W1761" s="29"/>
      <c r="X1761" s="29"/>
    </row>
    <row r="1762" spans="1:24" x14ac:dyDescent="0.25">
      <c r="A1762" s="6">
        <v>3358</v>
      </c>
      <c r="B1762" s="30">
        <v>1757</v>
      </c>
      <c r="C1762" s="30"/>
      <c r="D1762" s="12"/>
      <c r="E1762" s="12" t="s">
        <v>453</v>
      </c>
      <c r="F1762" s="17" t="s">
        <v>1086</v>
      </c>
      <c r="G1762" s="13">
        <v>284</v>
      </c>
      <c r="H1762" s="14">
        <v>756.71799999999996</v>
      </c>
      <c r="I1762" s="14">
        <v>102.95000000000002</v>
      </c>
      <c r="J1762" s="9" t="s">
        <v>1999</v>
      </c>
      <c r="K1762" s="29"/>
      <c r="L1762" s="29"/>
      <c r="M1762" s="29"/>
      <c r="N1762" s="14"/>
      <c r="O1762" s="29"/>
      <c r="P1762" s="29"/>
      <c r="Q1762" s="29"/>
      <c r="R1762" s="29"/>
      <c r="S1762" s="29">
        <f t="shared" si="1383"/>
        <v>0</v>
      </c>
      <c r="T1762" s="29">
        <f t="shared" si="1384"/>
        <v>102.95000000000002</v>
      </c>
      <c r="U1762" s="29"/>
      <c r="V1762" s="29"/>
      <c r="W1762" s="29"/>
      <c r="X1762" s="29"/>
    </row>
    <row r="1763" spans="1:24" s="10" customFormat="1" ht="66.75" customHeight="1" x14ac:dyDescent="0.25">
      <c r="A1763" s="4">
        <v>3359</v>
      </c>
      <c r="B1763" s="30">
        <v>1758</v>
      </c>
      <c r="C1763" s="4"/>
      <c r="D1763" s="41" t="s">
        <v>382</v>
      </c>
      <c r="E1763" s="5"/>
      <c r="F1763" s="5"/>
      <c r="G1763" s="11">
        <v>30407</v>
      </c>
      <c r="H1763" s="1">
        <v>82983.227999999988</v>
      </c>
      <c r="I1763" s="1">
        <v>11014.346750000001</v>
      </c>
      <c r="J1763" s="9" t="s">
        <v>1999</v>
      </c>
      <c r="K1763" s="21"/>
      <c r="L1763" s="21"/>
      <c r="M1763" s="21"/>
      <c r="N1763" s="53">
        <f>N1764+N1767+N1771+N1775+N1780+N1786+N1789+N1792+N1798+N1800+N1804+N1810+N1813+N1818+N1822+N1828+N1832+N1838+N1842+N1846</f>
        <v>0</v>
      </c>
      <c r="O1763" s="21"/>
      <c r="P1763" s="21"/>
      <c r="Q1763" s="21"/>
      <c r="R1763" s="21"/>
      <c r="S1763" s="53">
        <f>S1764+S1767+S1771+S1775+S1780+S1786+S1789+S1792+S1798+S1800+S1804+S1810+S1813+S1818+S1822+S1828+S1832+S1838+S1842+S1846</f>
        <v>0</v>
      </c>
      <c r="T1763" s="53">
        <f>T1764+T1767+T1771+T1775+T1780+T1786+T1789+T1792+T1798+T1800+T1804+T1810+T1813+T1818+T1822+T1828+T1832+T1838+T1842+T1846</f>
        <v>11014.346750000001</v>
      </c>
      <c r="U1763" s="21"/>
      <c r="V1763" s="21"/>
      <c r="W1763" s="20"/>
      <c r="X1763" s="21"/>
    </row>
    <row r="1764" spans="1:24" s="10" customFormat="1" ht="67.5" customHeight="1" x14ac:dyDescent="0.25">
      <c r="A1764" s="6">
        <v>3360</v>
      </c>
      <c r="B1764" s="30">
        <v>1759</v>
      </c>
      <c r="C1764" s="30"/>
      <c r="D1764" s="15" t="s">
        <v>383</v>
      </c>
      <c r="E1764" s="15"/>
      <c r="F1764" s="15"/>
      <c r="G1764" s="16">
        <v>9063</v>
      </c>
      <c r="H1764" s="9">
        <v>25579.779499999997</v>
      </c>
      <c r="I1764" s="9">
        <v>3363.9734999999996</v>
      </c>
      <c r="J1764" s="9" t="s">
        <v>1999</v>
      </c>
      <c r="K1764" s="21"/>
      <c r="L1764" s="21"/>
      <c r="M1764" s="21"/>
      <c r="N1764" s="21">
        <f t="shared" ref="N1764" si="1385">SUM(N1765:N1766)</f>
        <v>0</v>
      </c>
      <c r="O1764" s="21"/>
      <c r="P1764" s="21"/>
      <c r="Q1764" s="21"/>
      <c r="R1764" s="21"/>
      <c r="S1764" s="21">
        <f t="shared" ref="S1764:T1764" si="1386">SUM(S1765:S1766)</f>
        <v>0</v>
      </c>
      <c r="T1764" s="21">
        <f t="shared" si="1386"/>
        <v>3363.9734999999996</v>
      </c>
      <c r="U1764" s="21" t="s">
        <v>2068</v>
      </c>
      <c r="V1764" s="21" t="s">
        <v>2067</v>
      </c>
      <c r="W1764" s="20" t="s">
        <v>2030</v>
      </c>
      <c r="X1764" s="21" t="s">
        <v>2069</v>
      </c>
    </row>
    <row r="1765" spans="1:24" x14ac:dyDescent="0.25">
      <c r="A1765" s="6">
        <v>3361</v>
      </c>
      <c r="B1765" s="30">
        <v>1760</v>
      </c>
      <c r="C1765" s="30"/>
      <c r="D1765" s="12"/>
      <c r="E1765" s="12" t="s">
        <v>463</v>
      </c>
      <c r="F1765" s="12" t="s">
        <v>576</v>
      </c>
      <c r="G1765" s="13">
        <v>8944</v>
      </c>
      <c r="H1765" s="14">
        <v>25262.703999999998</v>
      </c>
      <c r="I1765" s="14">
        <v>3320.8359999999998</v>
      </c>
      <c r="J1765" s="9" t="s">
        <v>1999</v>
      </c>
      <c r="K1765" s="29"/>
      <c r="L1765" s="29"/>
      <c r="M1765" s="29"/>
      <c r="N1765" s="14"/>
      <c r="O1765" s="29"/>
      <c r="P1765" s="29"/>
      <c r="Q1765" s="29"/>
      <c r="R1765" s="29"/>
      <c r="S1765" s="29">
        <f t="shared" ref="S1765:S1766" si="1387">N1765/100*R1765</f>
        <v>0</v>
      </c>
      <c r="T1765" s="29">
        <f t="shared" ref="T1765:T1766" si="1388">I1765-S1765</f>
        <v>3320.8359999999998</v>
      </c>
      <c r="U1765" s="29"/>
      <c r="V1765" s="29"/>
      <c r="W1765" s="29"/>
      <c r="X1765" s="29"/>
    </row>
    <row r="1766" spans="1:24" x14ac:dyDescent="0.25">
      <c r="A1766" s="6">
        <v>3362</v>
      </c>
      <c r="B1766" s="30">
        <v>1761</v>
      </c>
      <c r="C1766" s="30"/>
      <c r="D1766" s="12"/>
      <c r="E1766" s="12" t="s">
        <v>454</v>
      </c>
      <c r="F1766" s="12" t="s">
        <v>574</v>
      </c>
      <c r="G1766" s="13">
        <v>119</v>
      </c>
      <c r="H1766" s="14">
        <v>317.07549999999998</v>
      </c>
      <c r="I1766" s="14">
        <v>43.137500000000003</v>
      </c>
      <c r="J1766" s="9" t="s">
        <v>1999</v>
      </c>
      <c r="K1766" s="29"/>
      <c r="L1766" s="29"/>
      <c r="M1766" s="29"/>
      <c r="N1766" s="14"/>
      <c r="O1766" s="29"/>
      <c r="P1766" s="29"/>
      <c r="Q1766" s="29"/>
      <c r="R1766" s="29"/>
      <c r="S1766" s="29">
        <f t="shared" si="1387"/>
        <v>0</v>
      </c>
      <c r="T1766" s="29">
        <f t="shared" si="1388"/>
        <v>43.137500000000003</v>
      </c>
      <c r="U1766" s="29"/>
      <c r="V1766" s="29"/>
      <c r="W1766" s="29"/>
      <c r="X1766" s="29"/>
    </row>
    <row r="1767" spans="1:24" s="10" customFormat="1" ht="63.75" customHeight="1" x14ac:dyDescent="0.25">
      <c r="A1767" s="6">
        <v>3363</v>
      </c>
      <c r="B1767" s="30">
        <v>1762</v>
      </c>
      <c r="C1767" s="30"/>
      <c r="D1767" s="15" t="s">
        <v>384</v>
      </c>
      <c r="E1767" s="15"/>
      <c r="F1767" s="15"/>
      <c r="G1767" s="16">
        <v>667</v>
      </c>
      <c r="H1767" s="9">
        <v>1777.2214999999999</v>
      </c>
      <c r="I1767" s="9">
        <v>241.78749999999999</v>
      </c>
      <c r="J1767" s="9" t="s">
        <v>1999</v>
      </c>
      <c r="K1767" s="21"/>
      <c r="L1767" s="21"/>
      <c r="M1767" s="21"/>
      <c r="N1767" s="21">
        <f t="shared" ref="N1767" si="1389">SUM(N1768:N1770)</f>
        <v>0</v>
      </c>
      <c r="O1767" s="21"/>
      <c r="P1767" s="21"/>
      <c r="Q1767" s="21"/>
      <c r="R1767" s="21"/>
      <c r="S1767" s="21">
        <f t="shared" ref="S1767:T1767" si="1390">SUM(S1768:S1770)</f>
        <v>0</v>
      </c>
      <c r="T1767" s="21">
        <f t="shared" si="1390"/>
        <v>241.78749999999999</v>
      </c>
      <c r="U1767" s="21" t="s">
        <v>2068</v>
      </c>
      <c r="V1767" s="21" t="s">
        <v>2067</v>
      </c>
      <c r="W1767" s="20" t="s">
        <v>2030</v>
      </c>
      <c r="X1767" s="21" t="s">
        <v>2069</v>
      </c>
    </row>
    <row r="1768" spans="1:24" ht="31.5" customHeight="1" x14ac:dyDescent="0.25">
      <c r="A1768" s="6">
        <v>3364</v>
      </c>
      <c r="B1768" s="30">
        <v>1763</v>
      </c>
      <c r="C1768" s="30"/>
      <c r="D1768" s="12"/>
      <c r="E1768" s="12" t="s">
        <v>531</v>
      </c>
      <c r="F1768" s="17" t="s">
        <v>1146</v>
      </c>
      <c r="G1768" s="13">
        <v>250</v>
      </c>
      <c r="H1768" s="14">
        <v>666.125</v>
      </c>
      <c r="I1768" s="14">
        <v>90.625</v>
      </c>
      <c r="J1768" s="9" t="s">
        <v>1999</v>
      </c>
      <c r="K1768" s="29"/>
      <c r="L1768" s="29"/>
      <c r="M1768" s="29"/>
      <c r="N1768" s="14"/>
      <c r="O1768" s="29"/>
      <c r="P1768" s="29"/>
      <c r="Q1768" s="29"/>
      <c r="R1768" s="29"/>
      <c r="S1768" s="29">
        <f t="shared" ref="S1768:S1770" si="1391">N1768/100*R1768</f>
        <v>0</v>
      </c>
      <c r="T1768" s="29">
        <f t="shared" ref="T1768:T1770" si="1392">I1768-S1768</f>
        <v>90.625</v>
      </c>
      <c r="U1768" s="29"/>
      <c r="V1768" s="29"/>
      <c r="W1768" s="29"/>
      <c r="X1768" s="29"/>
    </row>
    <row r="1769" spans="1:24" x14ac:dyDescent="0.25">
      <c r="A1769" s="6">
        <v>3365</v>
      </c>
      <c r="B1769" s="30">
        <v>1764</v>
      </c>
      <c r="C1769" s="30"/>
      <c r="D1769" s="12"/>
      <c r="E1769" s="12" t="s">
        <v>453</v>
      </c>
      <c r="F1769" s="17" t="s">
        <v>1557</v>
      </c>
      <c r="G1769" s="13">
        <v>295</v>
      </c>
      <c r="H1769" s="14">
        <v>786.02749999999992</v>
      </c>
      <c r="I1769" s="14">
        <v>106.9375</v>
      </c>
      <c r="J1769" s="9" t="s">
        <v>1999</v>
      </c>
      <c r="K1769" s="29"/>
      <c r="L1769" s="29"/>
      <c r="M1769" s="29"/>
      <c r="N1769" s="14"/>
      <c r="O1769" s="29"/>
      <c r="P1769" s="29"/>
      <c r="Q1769" s="29"/>
      <c r="R1769" s="29"/>
      <c r="S1769" s="29">
        <f t="shared" si="1391"/>
        <v>0</v>
      </c>
      <c r="T1769" s="29">
        <f t="shared" si="1392"/>
        <v>106.9375</v>
      </c>
      <c r="U1769" s="29"/>
      <c r="V1769" s="29"/>
      <c r="W1769" s="29"/>
      <c r="X1769" s="29"/>
    </row>
    <row r="1770" spans="1:24" x14ac:dyDescent="0.25">
      <c r="A1770" s="6">
        <v>3366</v>
      </c>
      <c r="B1770" s="30">
        <v>1765</v>
      </c>
      <c r="C1770" s="30"/>
      <c r="D1770" s="12"/>
      <c r="E1770" s="12" t="s">
        <v>454</v>
      </c>
      <c r="F1770" s="17" t="s">
        <v>1147</v>
      </c>
      <c r="G1770" s="13">
        <v>122</v>
      </c>
      <c r="H1770" s="14">
        <v>325.06899999999996</v>
      </c>
      <c r="I1770" s="14">
        <v>44.225000000000001</v>
      </c>
      <c r="J1770" s="9" t="s">
        <v>1999</v>
      </c>
      <c r="K1770" s="29"/>
      <c r="L1770" s="29"/>
      <c r="M1770" s="29"/>
      <c r="N1770" s="14"/>
      <c r="O1770" s="29"/>
      <c r="P1770" s="29"/>
      <c r="Q1770" s="29"/>
      <c r="R1770" s="29"/>
      <c r="S1770" s="29">
        <f t="shared" si="1391"/>
        <v>0</v>
      </c>
      <c r="T1770" s="29">
        <f t="shared" si="1392"/>
        <v>44.225000000000001</v>
      </c>
      <c r="U1770" s="29"/>
      <c r="V1770" s="29"/>
      <c r="W1770" s="29"/>
      <c r="X1770" s="29"/>
    </row>
    <row r="1771" spans="1:24" s="10" customFormat="1" ht="63" customHeight="1" x14ac:dyDescent="0.25">
      <c r="A1771" s="6">
        <v>3367</v>
      </c>
      <c r="B1771" s="30">
        <v>1766</v>
      </c>
      <c r="C1771" s="30"/>
      <c r="D1771" s="15" t="s">
        <v>385</v>
      </c>
      <c r="E1771" s="15"/>
      <c r="F1771" s="9"/>
      <c r="G1771" s="16">
        <v>837</v>
      </c>
      <c r="H1771" s="9">
        <v>2224.9989999999998</v>
      </c>
      <c r="I1771" s="9">
        <v>301.50625000000002</v>
      </c>
      <c r="J1771" s="9" t="s">
        <v>1999</v>
      </c>
      <c r="K1771" s="21"/>
      <c r="L1771" s="21"/>
      <c r="M1771" s="21"/>
      <c r="N1771" s="21">
        <f t="shared" ref="N1771" si="1393">SUM(N1772:N1774)</f>
        <v>0</v>
      </c>
      <c r="O1771" s="21"/>
      <c r="P1771" s="21"/>
      <c r="Q1771" s="21"/>
      <c r="R1771" s="21"/>
      <c r="S1771" s="21">
        <f t="shared" ref="S1771:T1771" si="1394">SUM(S1772:S1774)</f>
        <v>0</v>
      </c>
      <c r="T1771" s="21">
        <f t="shared" si="1394"/>
        <v>301.50625000000002</v>
      </c>
      <c r="U1771" s="21" t="s">
        <v>2068</v>
      </c>
      <c r="V1771" s="21" t="s">
        <v>2067</v>
      </c>
      <c r="W1771" s="20" t="s">
        <v>2030</v>
      </c>
      <c r="X1771" s="21" t="s">
        <v>2069</v>
      </c>
    </row>
    <row r="1772" spans="1:24" x14ac:dyDescent="0.25">
      <c r="A1772" s="6">
        <v>3368</v>
      </c>
      <c r="B1772" s="30">
        <v>1767</v>
      </c>
      <c r="C1772" s="30"/>
      <c r="D1772" s="12"/>
      <c r="E1772" s="12" t="s">
        <v>580</v>
      </c>
      <c r="F1772" s="17" t="s">
        <v>1936</v>
      </c>
      <c r="G1772" s="13">
        <v>343</v>
      </c>
      <c r="H1772" s="14">
        <v>908.73599999999988</v>
      </c>
      <c r="I1772" s="14">
        <v>122.43125000000001</v>
      </c>
      <c r="J1772" s="9" t="s">
        <v>1999</v>
      </c>
      <c r="K1772" s="29"/>
      <c r="L1772" s="29"/>
      <c r="M1772" s="29"/>
      <c r="N1772" s="14"/>
      <c r="O1772" s="29"/>
      <c r="P1772" s="29"/>
      <c r="Q1772" s="29"/>
      <c r="R1772" s="29"/>
      <c r="S1772" s="29">
        <f t="shared" ref="S1772:S1774" si="1395">N1772/100*R1772</f>
        <v>0</v>
      </c>
      <c r="T1772" s="29">
        <f t="shared" ref="T1772:T1774" si="1396">I1772-S1772</f>
        <v>122.43125000000001</v>
      </c>
      <c r="U1772" s="29"/>
      <c r="V1772" s="29"/>
      <c r="W1772" s="29"/>
      <c r="X1772" s="29"/>
    </row>
    <row r="1773" spans="1:24" x14ac:dyDescent="0.25">
      <c r="A1773" s="6">
        <v>3369</v>
      </c>
      <c r="B1773" s="30">
        <v>1768</v>
      </c>
      <c r="C1773" s="30"/>
      <c r="D1773" s="12"/>
      <c r="E1773" s="12" t="s">
        <v>454</v>
      </c>
      <c r="F1773" s="17" t="s">
        <v>1148</v>
      </c>
      <c r="G1773" s="13">
        <v>204</v>
      </c>
      <c r="H1773" s="14">
        <v>543.55799999999999</v>
      </c>
      <c r="I1773" s="14">
        <v>73.95</v>
      </c>
      <c r="J1773" s="9" t="s">
        <v>1999</v>
      </c>
      <c r="K1773" s="29"/>
      <c r="L1773" s="29"/>
      <c r="M1773" s="29"/>
      <c r="N1773" s="14"/>
      <c r="O1773" s="29"/>
      <c r="P1773" s="29"/>
      <c r="Q1773" s="29"/>
      <c r="R1773" s="29"/>
      <c r="S1773" s="29">
        <f t="shared" si="1395"/>
        <v>0</v>
      </c>
      <c r="T1773" s="29">
        <f t="shared" si="1396"/>
        <v>73.95</v>
      </c>
      <c r="U1773" s="29"/>
      <c r="V1773" s="29"/>
      <c r="W1773" s="29"/>
      <c r="X1773" s="29"/>
    </row>
    <row r="1774" spans="1:24" x14ac:dyDescent="0.25">
      <c r="A1774" s="6">
        <v>3370</v>
      </c>
      <c r="B1774" s="30">
        <v>1769</v>
      </c>
      <c r="C1774" s="30"/>
      <c r="D1774" s="12"/>
      <c r="E1774" s="12" t="s">
        <v>453</v>
      </c>
      <c r="F1774" s="17" t="s">
        <v>1598</v>
      </c>
      <c r="G1774" s="13">
        <v>290</v>
      </c>
      <c r="H1774" s="14">
        <v>772.70499999999981</v>
      </c>
      <c r="I1774" s="14">
        <v>105.12500000000001</v>
      </c>
      <c r="J1774" s="9" t="s">
        <v>1999</v>
      </c>
      <c r="K1774" s="29"/>
      <c r="L1774" s="29"/>
      <c r="M1774" s="29"/>
      <c r="N1774" s="14"/>
      <c r="O1774" s="29"/>
      <c r="P1774" s="29"/>
      <c r="Q1774" s="29"/>
      <c r="R1774" s="29"/>
      <c r="S1774" s="29">
        <f t="shared" si="1395"/>
        <v>0</v>
      </c>
      <c r="T1774" s="29">
        <f t="shared" si="1396"/>
        <v>105.12500000000001</v>
      </c>
      <c r="U1774" s="29"/>
      <c r="V1774" s="29"/>
      <c r="W1774" s="29"/>
      <c r="X1774" s="29"/>
    </row>
    <row r="1775" spans="1:24" s="10" customFormat="1" ht="63" customHeight="1" x14ac:dyDescent="0.25">
      <c r="A1775" s="6">
        <v>3371</v>
      </c>
      <c r="B1775" s="30">
        <v>1770</v>
      </c>
      <c r="C1775" s="30"/>
      <c r="D1775" s="15" t="s">
        <v>386</v>
      </c>
      <c r="E1775" s="15"/>
      <c r="F1775" s="9"/>
      <c r="G1775" s="16">
        <v>516</v>
      </c>
      <c r="H1775" s="9">
        <v>1374.8820000000001</v>
      </c>
      <c r="I1775" s="9">
        <v>187.05</v>
      </c>
      <c r="J1775" s="9" t="s">
        <v>1999</v>
      </c>
      <c r="K1775" s="21"/>
      <c r="L1775" s="21"/>
      <c r="M1775" s="21"/>
      <c r="N1775" s="21">
        <f t="shared" ref="N1775" si="1397">SUM(N1776:N1779)</f>
        <v>0</v>
      </c>
      <c r="O1775" s="21"/>
      <c r="P1775" s="21"/>
      <c r="Q1775" s="21"/>
      <c r="R1775" s="21"/>
      <c r="S1775" s="21">
        <f t="shared" ref="S1775:T1775" si="1398">SUM(S1776:S1779)</f>
        <v>0</v>
      </c>
      <c r="T1775" s="21">
        <f t="shared" si="1398"/>
        <v>187.05</v>
      </c>
      <c r="U1775" s="21" t="s">
        <v>2068</v>
      </c>
      <c r="V1775" s="21" t="s">
        <v>2067</v>
      </c>
      <c r="W1775" s="20" t="s">
        <v>2030</v>
      </c>
      <c r="X1775" s="21" t="s">
        <v>2069</v>
      </c>
    </row>
    <row r="1776" spans="1:24" x14ac:dyDescent="0.25">
      <c r="A1776" s="6">
        <v>3372</v>
      </c>
      <c r="B1776" s="30">
        <v>1771</v>
      </c>
      <c r="C1776" s="30"/>
      <c r="D1776" s="12"/>
      <c r="E1776" s="12" t="s">
        <v>580</v>
      </c>
      <c r="F1776" s="17" t="s">
        <v>1937</v>
      </c>
      <c r="G1776" s="13">
        <v>142</v>
      </c>
      <c r="H1776" s="14">
        <v>378.35899999999998</v>
      </c>
      <c r="I1776" s="14">
        <v>51.475000000000009</v>
      </c>
      <c r="J1776" s="9" t="s">
        <v>1999</v>
      </c>
      <c r="K1776" s="29"/>
      <c r="L1776" s="29"/>
      <c r="M1776" s="29"/>
      <c r="N1776" s="14"/>
      <c r="O1776" s="29"/>
      <c r="P1776" s="29"/>
      <c r="Q1776" s="29"/>
      <c r="R1776" s="29"/>
      <c r="S1776" s="29">
        <f t="shared" ref="S1776:S1779" si="1399">N1776/100*R1776</f>
        <v>0</v>
      </c>
      <c r="T1776" s="29">
        <f t="shared" ref="T1776:T1779" si="1400">I1776-S1776</f>
        <v>51.475000000000009</v>
      </c>
      <c r="U1776" s="29"/>
      <c r="V1776" s="29"/>
      <c r="W1776" s="29"/>
      <c r="X1776" s="29"/>
    </row>
    <row r="1777" spans="1:24" x14ac:dyDescent="0.25">
      <c r="A1777" s="6">
        <v>3373</v>
      </c>
      <c r="B1777" s="30">
        <v>1772</v>
      </c>
      <c r="C1777" s="30"/>
      <c r="D1777" s="12"/>
      <c r="E1777" s="12" t="s">
        <v>453</v>
      </c>
      <c r="F1777" s="17" t="s">
        <v>1599</v>
      </c>
      <c r="G1777" s="13">
        <v>120</v>
      </c>
      <c r="H1777" s="14">
        <v>319.73999999999995</v>
      </c>
      <c r="I1777" s="14">
        <v>43.5</v>
      </c>
      <c r="J1777" s="9" t="s">
        <v>1999</v>
      </c>
      <c r="K1777" s="29"/>
      <c r="L1777" s="29"/>
      <c r="M1777" s="29"/>
      <c r="N1777" s="14"/>
      <c r="O1777" s="29"/>
      <c r="P1777" s="29"/>
      <c r="Q1777" s="29"/>
      <c r="R1777" s="29"/>
      <c r="S1777" s="29">
        <f t="shared" si="1399"/>
        <v>0</v>
      </c>
      <c r="T1777" s="29">
        <f t="shared" si="1400"/>
        <v>43.5</v>
      </c>
      <c r="U1777" s="29"/>
      <c r="V1777" s="29"/>
      <c r="W1777" s="29"/>
      <c r="X1777" s="29"/>
    </row>
    <row r="1778" spans="1:24" x14ac:dyDescent="0.25">
      <c r="A1778" s="6">
        <v>3374</v>
      </c>
      <c r="B1778" s="30">
        <v>1773</v>
      </c>
      <c r="C1778" s="30"/>
      <c r="D1778" s="12"/>
      <c r="E1778" s="12" t="s">
        <v>454</v>
      </c>
      <c r="F1778" s="17" t="s">
        <v>1149</v>
      </c>
      <c r="G1778" s="13">
        <v>175</v>
      </c>
      <c r="H1778" s="14">
        <v>466.28750000000002</v>
      </c>
      <c r="I1778" s="14">
        <v>63.4375</v>
      </c>
      <c r="J1778" s="9" t="s">
        <v>1999</v>
      </c>
      <c r="K1778" s="29"/>
      <c r="L1778" s="29"/>
      <c r="M1778" s="29"/>
      <c r="N1778" s="14"/>
      <c r="O1778" s="29"/>
      <c r="P1778" s="29"/>
      <c r="Q1778" s="29"/>
      <c r="R1778" s="29"/>
      <c r="S1778" s="29">
        <f t="shared" si="1399"/>
        <v>0</v>
      </c>
      <c r="T1778" s="29">
        <f t="shared" si="1400"/>
        <v>63.4375</v>
      </c>
      <c r="U1778" s="29"/>
      <c r="V1778" s="29"/>
      <c r="W1778" s="29"/>
      <c r="X1778" s="29"/>
    </row>
    <row r="1779" spans="1:24" x14ac:dyDescent="0.25">
      <c r="A1779" s="6">
        <v>3375</v>
      </c>
      <c r="B1779" s="30">
        <v>1774</v>
      </c>
      <c r="C1779" s="30"/>
      <c r="D1779" s="12"/>
      <c r="E1779" s="12" t="s">
        <v>454</v>
      </c>
      <c r="F1779" s="17" t="s">
        <v>1150</v>
      </c>
      <c r="G1779" s="13">
        <v>79</v>
      </c>
      <c r="H1779" s="14">
        <v>210.49549999999999</v>
      </c>
      <c r="I1779" s="14">
        <v>28.637500000000003</v>
      </c>
      <c r="J1779" s="9" t="s">
        <v>1999</v>
      </c>
      <c r="K1779" s="29"/>
      <c r="L1779" s="29"/>
      <c r="M1779" s="29"/>
      <c r="N1779" s="14"/>
      <c r="O1779" s="29"/>
      <c r="P1779" s="29"/>
      <c r="Q1779" s="29"/>
      <c r="R1779" s="29"/>
      <c r="S1779" s="29">
        <f t="shared" si="1399"/>
        <v>0</v>
      </c>
      <c r="T1779" s="29">
        <f t="shared" si="1400"/>
        <v>28.637500000000003</v>
      </c>
      <c r="U1779" s="29"/>
      <c r="V1779" s="29"/>
      <c r="W1779" s="29"/>
      <c r="X1779" s="29"/>
    </row>
    <row r="1780" spans="1:24" s="10" customFormat="1" ht="62.25" customHeight="1" x14ac:dyDescent="0.25">
      <c r="A1780" s="6">
        <v>3376</v>
      </c>
      <c r="B1780" s="30">
        <v>1775</v>
      </c>
      <c r="C1780" s="30"/>
      <c r="D1780" s="15" t="s">
        <v>387</v>
      </c>
      <c r="E1780" s="15"/>
      <c r="F1780" s="9"/>
      <c r="G1780" s="16">
        <v>864</v>
      </c>
      <c r="H1780" s="9">
        <v>2302.1280000000002</v>
      </c>
      <c r="I1780" s="9">
        <v>313.20000000000005</v>
      </c>
      <c r="J1780" s="9" t="s">
        <v>1999</v>
      </c>
      <c r="K1780" s="21"/>
      <c r="L1780" s="21"/>
      <c r="M1780" s="21"/>
      <c r="N1780" s="21">
        <f t="shared" ref="N1780" si="1401">SUM(N1781:N1785)</f>
        <v>0</v>
      </c>
      <c r="O1780" s="21"/>
      <c r="P1780" s="21"/>
      <c r="Q1780" s="21"/>
      <c r="R1780" s="21"/>
      <c r="S1780" s="21">
        <f t="shared" ref="S1780:T1780" si="1402">SUM(S1781:S1785)</f>
        <v>0</v>
      </c>
      <c r="T1780" s="21">
        <f t="shared" si="1402"/>
        <v>313.20000000000005</v>
      </c>
      <c r="U1780" s="21" t="s">
        <v>2068</v>
      </c>
      <c r="V1780" s="21" t="s">
        <v>2067</v>
      </c>
      <c r="W1780" s="20" t="s">
        <v>2030</v>
      </c>
      <c r="X1780" s="21" t="s">
        <v>2069</v>
      </c>
    </row>
    <row r="1781" spans="1:24" x14ac:dyDescent="0.25">
      <c r="A1781" s="6">
        <v>3377</v>
      </c>
      <c r="B1781" s="30">
        <v>1776</v>
      </c>
      <c r="C1781" s="30"/>
      <c r="D1781" s="12"/>
      <c r="E1781" s="12" t="s">
        <v>580</v>
      </c>
      <c r="F1781" s="17" t="s">
        <v>1938</v>
      </c>
      <c r="G1781" s="13">
        <v>372</v>
      </c>
      <c r="H1781" s="14">
        <v>991.19399999999996</v>
      </c>
      <c r="I1781" s="14">
        <v>134.85000000000002</v>
      </c>
      <c r="J1781" s="9" t="s">
        <v>1999</v>
      </c>
      <c r="K1781" s="29"/>
      <c r="L1781" s="29"/>
      <c r="M1781" s="29"/>
      <c r="N1781" s="14"/>
      <c r="O1781" s="29"/>
      <c r="P1781" s="29"/>
      <c r="Q1781" s="29"/>
      <c r="R1781" s="29"/>
      <c r="S1781" s="29">
        <f t="shared" ref="S1781:S1785" si="1403">N1781/100*R1781</f>
        <v>0</v>
      </c>
      <c r="T1781" s="29">
        <f t="shared" ref="T1781:T1785" si="1404">I1781-S1781</f>
        <v>134.85000000000002</v>
      </c>
      <c r="U1781" s="29"/>
      <c r="V1781" s="29"/>
      <c r="W1781" s="29"/>
      <c r="X1781" s="29"/>
    </row>
    <row r="1782" spans="1:24" x14ac:dyDescent="0.25">
      <c r="A1782" s="6">
        <v>3378</v>
      </c>
      <c r="B1782" s="30">
        <v>1777</v>
      </c>
      <c r="C1782" s="30"/>
      <c r="D1782" s="12"/>
      <c r="E1782" s="12" t="s">
        <v>453</v>
      </c>
      <c r="F1782" s="17" t="s">
        <v>1600</v>
      </c>
      <c r="G1782" s="13">
        <v>277</v>
      </c>
      <c r="H1782" s="14">
        <v>738.06649999999991</v>
      </c>
      <c r="I1782" s="14">
        <v>100.41250000000001</v>
      </c>
      <c r="J1782" s="9" t="s">
        <v>1999</v>
      </c>
      <c r="K1782" s="29"/>
      <c r="L1782" s="29"/>
      <c r="M1782" s="29"/>
      <c r="N1782" s="14"/>
      <c r="O1782" s="29"/>
      <c r="P1782" s="29"/>
      <c r="Q1782" s="29"/>
      <c r="R1782" s="29"/>
      <c r="S1782" s="29">
        <f t="shared" si="1403"/>
        <v>0</v>
      </c>
      <c r="T1782" s="29">
        <f t="shared" si="1404"/>
        <v>100.41250000000001</v>
      </c>
      <c r="U1782" s="29"/>
      <c r="V1782" s="29"/>
      <c r="W1782" s="29"/>
      <c r="X1782" s="29"/>
    </row>
    <row r="1783" spans="1:24" x14ac:dyDescent="0.25">
      <c r="A1783" s="6">
        <v>3379</v>
      </c>
      <c r="B1783" s="30">
        <v>1778</v>
      </c>
      <c r="C1783" s="30"/>
      <c r="D1783" s="12"/>
      <c r="E1783" s="12" t="s">
        <v>458</v>
      </c>
      <c r="F1783" s="17" t="s">
        <v>1601</v>
      </c>
      <c r="G1783" s="13">
        <v>7</v>
      </c>
      <c r="H1783" s="14">
        <v>18.651499999999999</v>
      </c>
      <c r="I1783" s="14">
        <v>2.5375000000000001</v>
      </c>
      <c r="J1783" s="9" t="s">
        <v>1999</v>
      </c>
      <c r="K1783" s="29"/>
      <c r="L1783" s="29"/>
      <c r="M1783" s="29"/>
      <c r="N1783" s="14"/>
      <c r="O1783" s="29"/>
      <c r="P1783" s="29"/>
      <c r="Q1783" s="29"/>
      <c r="R1783" s="29"/>
      <c r="S1783" s="29">
        <f t="shared" si="1403"/>
        <v>0</v>
      </c>
      <c r="T1783" s="29">
        <f t="shared" si="1404"/>
        <v>2.5375000000000001</v>
      </c>
      <c r="U1783" s="29"/>
      <c r="V1783" s="29"/>
      <c r="W1783" s="29"/>
      <c r="X1783" s="29"/>
    </row>
    <row r="1784" spans="1:24" x14ac:dyDescent="0.25">
      <c r="A1784" s="6">
        <v>3380</v>
      </c>
      <c r="B1784" s="30">
        <v>1779</v>
      </c>
      <c r="C1784" s="30"/>
      <c r="D1784" s="12"/>
      <c r="E1784" s="12" t="s">
        <v>454</v>
      </c>
      <c r="F1784" s="17" t="s">
        <v>1151</v>
      </c>
      <c r="G1784" s="13">
        <v>137</v>
      </c>
      <c r="H1784" s="14">
        <v>365.03649999999999</v>
      </c>
      <c r="I1784" s="14">
        <v>49.662500000000001</v>
      </c>
      <c r="J1784" s="9" t="s">
        <v>1999</v>
      </c>
      <c r="K1784" s="29"/>
      <c r="L1784" s="29"/>
      <c r="M1784" s="29"/>
      <c r="N1784" s="14"/>
      <c r="O1784" s="29"/>
      <c r="P1784" s="29"/>
      <c r="Q1784" s="29"/>
      <c r="R1784" s="29"/>
      <c r="S1784" s="29">
        <f t="shared" si="1403"/>
        <v>0</v>
      </c>
      <c r="T1784" s="29">
        <f t="shared" si="1404"/>
        <v>49.662500000000001</v>
      </c>
      <c r="U1784" s="29"/>
      <c r="V1784" s="29"/>
      <c r="W1784" s="29"/>
      <c r="X1784" s="29"/>
    </row>
    <row r="1785" spans="1:24" x14ac:dyDescent="0.25">
      <c r="A1785" s="6">
        <v>3381</v>
      </c>
      <c r="B1785" s="30">
        <v>1780</v>
      </c>
      <c r="C1785" s="30"/>
      <c r="D1785" s="12"/>
      <c r="E1785" s="12" t="s">
        <v>454</v>
      </c>
      <c r="F1785" s="17" t="s">
        <v>1152</v>
      </c>
      <c r="G1785" s="13">
        <v>71</v>
      </c>
      <c r="H1785" s="14">
        <v>189.17949999999999</v>
      </c>
      <c r="I1785" s="14">
        <v>25.737500000000004</v>
      </c>
      <c r="J1785" s="9" t="s">
        <v>1999</v>
      </c>
      <c r="K1785" s="29"/>
      <c r="L1785" s="29"/>
      <c r="M1785" s="29"/>
      <c r="N1785" s="14"/>
      <c r="O1785" s="29"/>
      <c r="P1785" s="29"/>
      <c r="Q1785" s="29"/>
      <c r="R1785" s="29"/>
      <c r="S1785" s="29">
        <f t="shared" si="1403"/>
        <v>0</v>
      </c>
      <c r="T1785" s="29">
        <f t="shared" si="1404"/>
        <v>25.737500000000004</v>
      </c>
      <c r="U1785" s="29"/>
      <c r="V1785" s="29"/>
      <c r="W1785" s="29"/>
      <c r="X1785" s="29"/>
    </row>
    <row r="1786" spans="1:24" s="10" customFormat="1" ht="62.25" customHeight="1" x14ac:dyDescent="0.25">
      <c r="A1786" s="6">
        <v>3382</v>
      </c>
      <c r="B1786" s="30">
        <v>1781</v>
      </c>
      <c r="C1786" s="30"/>
      <c r="D1786" s="15" t="s">
        <v>388</v>
      </c>
      <c r="E1786" s="15"/>
      <c r="F1786" s="9"/>
      <c r="G1786" s="16">
        <v>514</v>
      </c>
      <c r="H1786" s="9">
        <v>1369.5529999999999</v>
      </c>
      <c r="I1786" s="9">
        <v>186.32500000000002</v>
      </c>
      <c r="J1786" s="9" t="s">
        <v>1999</v>
      </c>
      <c r="K1786" s="21"/>
      <c r="L1786" s="21"/>
      <c r="M1786" s="21"/>
      <c r="N1786" s="21">
        <f t="shared" ref="N1786" si="1405">SUM(N1787:N1788)</f>
        <v>0</v>
      </c>
      <c r="O1786" s="21"/>
      <c r="P1786" s="21"/>
      <c r="Q1786" s="21"/>
      <c r="R1786" s="21"/>
      <c r="S1786" s="21">
        <f t="shared" ref="S1786:T1786" si="1406">SUM(S1787:S1788)</f>
        <v>0</v>
      </c>
      <c r="T1786" s="21">
        <f t="shared" si="1406"/>
        <v>186.32500000000002</v>
      </c>
      <c r="U1786" s="21" t="s">
        <v>2068</v>
      </c>
      <c r="V1786" s="21" t="s">
        <v>2067</v>
      </c>
      <c r="W1786" s="20" t="s">
        <v>2030</v>
      </c>
      <c r="X1786" s="21" t="s">
        <v>2069</v>
      </c>
    </row>
    <row r="1787" spans="1:24" x14ac:dyDescent="0.25">
      <c r="A1787" s="6">
        <v>3383</v>
      </c>
      <c r="B1787" s="30">
        <v>1782</v>
      </c>
      <c r="C1787" s="30"/>
      <c r="D1787" s="12"/>
      <c r="E1787" s="12" t="s">
        <v>580</v>
      </c>
      <c r="F1787" s="17" t="s">
        <v>1939</v>
      </c>
      <c r="G1787" s="13">
        <v>327</v>
      </c>
      <c r="H1787" s="14">
        <v>871.29150000000004</v>
      </c>
      <c r="I1787" s="14">
        <v>118.53750000000001</v>
      </c>
      <c r="J1787" s="9" t="s">
        <v>1999</v>
      </c>
      <c r="K1787" s="29"/>
      <c r="L1787" s="29"/>
      <c r="M1787" s="29"/>
      <c r="N1787" s="14"/>
      <c r="O1787" s="29"/>
      <c r="P1787" s="29"/>
      <c r="Q1787" s="29"/>
      <c r="R1787" s="29"/>
      <c r="S1787" s="29">
        <f t="shared" ref="S1787:S1788" si="1407">N1787/100*R1787</f>
        <v>0</v>
      </c>
      <c r="T1787" s="29">
        <f t="shared" ref="T1787:T1788" si="1408">I1787-S1787</f>
        <v>118.53750000000001</v>
      </c>
      <c r="U1787" s="29"/>
      <c r="V1787" s="29"/>
      <c r="W1787" s="29"/>
      <c r="X1787" s="29"/>
    </row>
    <row r="1788" spans="1:24" x14ac:dyDescent="0.25">
      <c r="A1788" s="6">
        <v>3384</v>
      </c>
      <c r="B1788" s="30">
        <v>1783</v>
      </c>
      <c r="C1788" s="30"/>
      <c r="D1788" s="12"/>
      <c r="E1788" s="12" t="s">
        <v>453</v>
      </c>
      <c r="F1788" s="17" t="s">
        <v>1602</v>
      </c>
      <c r="G1788" s="13">
        <v>187</v>
      </c>
      <c r="H1788" s="14">
        <v>498.26149999999996</v>
      </c>
      <c r="I1788" s="14">
        <v>67.787500000000009</v>
      </c>
      <c r="J1788" s="9" t="s">
        <v>1999</v>
      </c>
      <c r="K1788" s="29"/>
      <c r="L1788" s="29"/>
      <c r="M1788" s="29"/>
      <c r="N1788" s="14"/>
      <c r="O1788" s="29"/>
      <c r="P1788" s="29"/>
      <c r="Q1788" s="29"/>
      <c r="R1788" s="29"/>
      <c r="S1788" s="29">
        <f t="shared" si="1407"/>
        <v>0</v>
      </c>
      <c r="T1788" s="29">
        <f t="shared" si="1408"/>
        <v>67.787500000000009</v>
      </c>
      <c r="U1788" s="29"/>
      <c r="V1788" s="29"/>
      <c r="W1788" s="29"/>
      <c r="X1788" s="29"/>
    </row>
    <row r="1789" spans="1:24" s="10" customFormat="1" ht="62.25" customHeight="1" x14ac:dyDescent="0.25">
      <c r="A1789" s="6">
        <v>3385</v>
      </c>
      <c r="B1789" s="30">
        <v>1784</v>
      </c>
      <c r="C1789" s="30"/>
      <c r="D1789" s="15" t="s">
        <v>389</v>
      </c>
      <c r="E1789" s="15"/>
      <c r="F1789" s="9"/>
      <c r="G1789" s="16">
        <v>669</v>
      </c>
      <c r="H1789" s="9">
        <v>1782.5504999999998</v>
      </c>
      <c r="I1789" s="9">
        <v>242.51250000000002</v>
      </c>
      <c r="J1789" s="9" t="s">
        <v>1999</v>
      </c>
      <c r="K1789" s="21"/>
      <c r="L1789" s="21"/>
      <c r="M1789" s="21"/>
      <c r="N1789" s="21">
        <f t="shared" ref="N1789" si="1409">SUM(N1790:N1791)</f>
        <v>0</v>
      </c>
      <c r="O1789" s="21"/>
      <c r="P1789" s="21"/>
      <c r="Q1789" s="21"/>
      <c r="R1789" s="21"/>
      <c r="S1789" s="21">
        <f t="shared" ref="S1789:T1789" si="1410">SUM(S1790:S1791)</f>
        <v>0</v>
      </c>
      <c r="T1789" s="21">
        <f t="shared" si="1410"/>
        <v>242.51250000000002</v>
      </c>
      <c r="U1789" s="21" t="s">
        <v>2070</v>
      </c>
      <c r="V1789" s="21" t="s">
        <v>2121</v>
      </c>
      <c r="W1789" s="20" t="s">
        <v>2030</v>
      </c>
      <c r="X1789" s="21" t="s">
        <v>2071</v>
      </c>
    </row>
    <row r="1790" spans="1:24" x14ac:dyDescent="0.25">
      <c r="A1790" s="6">
        <v>3386</v>
      </c>
      <c r="B1790" s="30">
        <v>1785</v>
      </c>
      <c r="C1790" s="30"/>
      <c r="D1790" s="12"/>
      <c r="E1790" s="12" t="s">
        <v>580</v>
      </c>
      <c r="F1790" s="17" t="s">
        <v>1940</v>
      </c>
      <c r="G1790" s="13">
        <v>368</v>
      </c>
      <c r="H1790" s="14">
        <v>980.53599999999983</v>
      </c>
      <c r="I1790" s="14">
        <v>133.4</v>
      </c>
      <c r="J1790" s="9" t="s">
        <v>1999</v>
      </c>
      <c r="K1790" s="29"/>
      <c r="L1790" s="29"/>
      <c r="M1790" s="29"/>
      <c r="N1790" s="14"/>
      <c r="O1790" s="29"/>
      <c r="P1790" s="29"/>
      <c r="Q1790" s="29"/>
      <c r="R1790" s="29"/>
      <c r="S1790" s="29">
        <f t="shared" ref="S1790:S1791" si="1411">N1790/100*R1790</f>
        <v>0</v>
      </c>
      <c r="T1790" s="29">
        <f t="shared" ref="T1790:T1791" si="1412">I1790-S1790</f>
        <v>133.4</v>
      </c>
      <c r="U1790" s="29"/>
      <c r="V1790" s="29"/>
      <c r="W1790" s="29"/>
      <c r="X1790" s="29"/>
    </row>
    <row r="1791" spans="1:24" x14ac:dyDescent="0.25">
      <c r="A1791" s="6">
        <v>3387</v>
      </c>
      <c r="B1791" s="30">
        <v>1786</v>
      </c>
      <c r="C1791" s="30"/>
      <c r="D1791" s="12"/>
      <c r="E1791" s="12" t="s">
        <v>454</v>
      </c>
      <c r="F1791" s="17" t="s">
        <v>1153</v>
      </c>
      <c r="G1791" s="13">
        <v>301</v>
      </c>
      <c r="H1791" s="14">
        <v>802.0145</v>
      </c>
      <c r="I1791" s="14">
        <v>109.11250000000001</v>
      </c>
      <c r="J1791" s="9" t="s">
        <v>1999</v>
      </c>
      <c r="K1791" s="29"/>
      <c r="L1791" s="29"/>
      <c r="M1791" s="29"/>
      <c r="N1791" s="14"/>
      <c r="O1791" s="29"/>
      <c r="P1791" s="29"/>
      <c r="Q1791" s="29"/>
      <c r="R1791" s="29"/>
      <c r="S1791" s="29">
        <f t="shared" si="1411"/>
        <v>0</v>
      </c>
      <c r="T1791" s="29">
        <f t="shared" si="1412"/>
        <v>109.11250000000001</v>
      </c>
      <c r="U1791" s="29"/>
      <c r="V1791" s="29"/>
      <c r="W1791" s="29"/>
      <c r="X1791" s="29"/>
    </row>
    <row r="1792" spans="1:24" s="10" customFormat="1" ht="63" customHeight="1" x14ac:dyDescent="0.25">
      <c r="A1792" s="6">
        <v>3388</v>
      </c>
      <c r="B1792" s="30">
        <v>1787</v>
      </c>
      <c r="C1792" s="30"/>
      <c r="D1792" s="15" t="s">
        <v>390</v>
      </c>
      <c r="E1792" s="15"/>
      <c r="F1792" s="9"/>
      <c r="G1792" s="16">
        <v>1598</v>
      </c>
      <c r="H1792" s="9">
        <v>4249.1559999999999</v>
      </c>
      <c r="I1792" s="9">
        <v>576.07249999999999</v>
      </c>
      <c r="J1792" s="9" t="s">
        <v>1999</v>
      </c>
      <c r="K1792" s="21"/>
      <c r="L1792" s="21"/>
      <c r="M1792" s="21"/>
      <c r="N1792" s="21">
        <f t="shared" ref="N1792" si="1413">SUM(N1793:N1797)</f>
        <v>0</v>
      </c>
      <c r="O1792" s="21"/>
      <c r="P1792" s="21"/>
      <c r="Q1792" s="21"/>
      <c r="R1792" s="21"/>
      <c r="S1792" s="21">
        <f t="shared" ref="S1792:T1792" si="1414">SUM(S1793:S1797)</f>
        <v>0</v>
      </c>
      <c r="T1792" s="21">
        <f t="shared" si="1414"/>
        <v>576.07249999999999</v>
      </c>
      <c r="U1792" s="21" t="s">
        <v>2070</v>
      </c>
      <c r="V1792" s="21" t="s">
        <v>2121</v>
      </c>
      <c r="W1792" s="20" t="s">
        <v>2030</v>
      </c>
      <c r="X1792" s="21" t="s">
        <v>2071</v>
      </c>
    </row>
    <row r="1793" spans="1:24" x14ac:dyDescent="0.25">
      <c r="A1793" s="6">
        <v>3389</v>
      </c>
      <c r="B1793" s="30">
        <v>1788</v>
      </c>
      <c r="C1793" s="30"/>
      <c r="D1793" s="12"/>
      <c r="E1793" s="12" t="s">
        <v>580</v>
      </c>
      <c r="F1793" s="17" t="s">
        <v>1941</v>
      </c>
      <c r="G1793" s="13">
        <v>405</v>
      </c>
      <c r="H1793" s="14">
        <v>1070.4075</v>
      </c>
      <c r="I1793" s="14">
        <v>143.61000000000001</v>
      </c>
      <c r="J1793" s="9" t="s">
        <v>1999</v>
      </c>
      <c r="K1793" s="29"/>
      <c r="L1793" s="29"/>
      <c r="M1793" s="29"/>
      <c r="N1793" s="14"/>
      <c r="O1793" s="29"/>
      <c r="P1793" s="29"/>
      <c r="Q1793" s="29"/>
      <c r="R1793" s="29"/>
      <c r="S1793" s="29">
        <f t="shared" ref="S1793:S1797" si="1415">N1793/100*R1793</f>
        <v>0</v>
      </c>
      <c r="T1793" s="29">
        <f t="shared" ref="T1793:T1797" si="1416">I1793-S1793</f>
        <v>143.61000000000001</v>
      </c>
      <c r="U1793" s="29"/>
      <c r="V1793" s="29"/>
      <c r="W1793" s="29"/>
      <c r="X1793" s="29"/>
    </row>
    <row r="1794" spans="1:24" x14ac:dyDescent="0.25">
      <c r="A1794" s="6">
        <v>3390</v>
      </c>
      <c r="B1794" s="30">
        <v>1789</v>
      </c>
      <c r="C1794" s="30"/>
      <c r="D1794" s="12"/>
      <c r="E1794" s="12" t="s">
        <v>454</v>
      </c>
      <c r="F1794" s="17" t="s">
        <v>1154</v>
      </c>
      <c r="G1794" s="13">
        <v>481</v>
      </c>
      <c r="H1794" s="14">
        <v>1281.6244999999999</v>
      </c>
      <c r="I1794" s="14">
        <v>174.36250000000001</v>
      </c>
      <c r="J1794" s="9" t="s">
        <v>1999</v>
      </c>
      <c r="K1794" s="29"/>
      <c r="L1794" s="29"/>
      <c r="M1794" s="29"/>
      <c r="N1794" s="14"/>
      <c r="O1794" s="29"/>
      <c r="P1794" s="29"/>
      <c r="Q1794" s="29"/>
      <c r="R1794" s="29"/>
      <c r="S1794" s="29">
        <f t="shared" si="1415"/>
        <v>0</v>
      </c>
      <c r="T1794" s="29">
        <f t="shared" si="1416"/>
        <v>174.36250000000001</v>
      </c>
      <c r="U1794" s="29"/>
      <c r="V1794" s="29"/>
      <c r="W1794" s="29"/>
      <c r="X1794" s="29"/>
    </row>
    <row r="1795" spans="1:24" x14ac:dyDescent="0.25">
      <c r="A1795" s="6">
        <v>3391</v>
      </c>
      <c r="B1795" s="30">
        <v>1790</v>
      </c>
      <c r="C1795" s="30"/>
      <c r="D1795" s="12"/>
      <c r="E1795" s="12" t="s">
        <v>453</v>
      </c>
      <c r="F1795" s="17" t="s">
        <v>853</v>
      </c>
      <c r="G1795" s="13">
        <v>326</v>
      </c>
      <c r="H1795" s="14">
        <v>868.62699999999995</v>
      </c>
      <c r="I1795" s="14">
        <v>118.17500000000001</v>
      </c>
      <c r="J1795" s="9" t="s">
        <v>1999</v>
      </c>
      <c r="K1795" s="29"/>
      <c r="L1795" s="29"/>
      <c r="M1795" s="29"/>
      <c r="N1795" s="14"/>
      <c r="O1795" s="29"/>
      <c r="P1795" s="29"/>
      <c r="Q1795" s="29"/>
      <c r="R1795" s="29"/>
      <c r="S1795" s="29">
        <f t="shared" si="1415"/>
        <v>0</v>
      </c>
      <c r="T1795" s="29">
        <f t="shared" si="1416"/>
        <v>118.17500000000001</v>
      </c>
      <c r="U1795" s="29"/>
      <c r="V1795" s="29"/>
      <c r="W1795" s="29"/>
      <c r="X1795" s="29"/>
    </row>
    <row r="1796" spans="1:24" x14ac:dyDescent="0.25">
      <c r="A1796" s="6">
        <v>3392</v>
      </c>
      <c r="B1796" s="30">
        <v>1791</v>
      </c>
      <c r="C1796" s="30"/>
      <c r="D1796" s="12"/>
      <c r="E1796" s="12" t="s">
        <v>454</v>
      </c>
      <c r="F1796" s="17" t="s">
        <v>1155</v>
      </c>
      <c r="G1796" s="13">
        <v>189</v>
      </c>
      <c r="H1796" s="14">
        <v>503.59049999999996</v>
      </c>
      <c r="I1796" s="14">
        <v>68.512500000000003</v>
      </c>
      <c r="J1796" s="9" t="s">
        <v>1999</v>
      </c>
      <c r="K1796" s="29"/>
      <c r="L1796" s="29"/>
      <c r="M1796" s="29"/>
      <c r="N1796" s="14"/>
      <c r="O1796" s="29"/>
      <c r="P1796" s="29"/>
      <c r="Q1796" s="29"/>
      <c r="R1796" s="29"/>
      <c r="S1796" s="29">
        <f t="shared" si="1415"/>
        <v>0</v>
      </c>
      <c r="T1796" s="29">
        <f t="shared" si="1416"/>
        <v>68.512500000000003</v>
      </c>
      <c r="U1796" s="29"/>
      <c r="V1796" s="29"/>
      <c r="W1796" s="29"/>
      <c r="X1796" s="29"/>
    </row>
    <row r="1797" spans="1:24" x14ac:dyDescent="0.25">
      <c r="A1797" s="6">
        <v>3393</v>
      </c>
      <c r="B1797" s="30">
        <v>1792</v>
      </c>
      <c r="C1797" s="30"/>
      <c r="D1797" s="12"/>
      <c r="E1797" s="12" t="s">
        <v>454</v>
      </c>
      <c r="F1797" s="17" t="s">
        <v>1156</v>
      </c>
      <c r="G1797" s="13">
        <v>197</v>
      </c>
      <c r="H1797" s="14">
        <v>524.90649999999994</v>
      </c>
      <c r="I1797" s="14">
        <v>71.412500000000009</v>
      </c>
      <c r="J1797" s="9" t="s">
        <v>1999</v>
      </c>
      <c r="K1797" s="29"/>
      <c r="L1797" s="29"/>
      <c r="M1797" s="29"/>
      <c r="N1797" s="14"/>
      <c r="O1797" s="29"/>
      <c r="P1797" s="29"/>
      <c r="Q1797" s="29"/>
      <c r="R1797" s="29"/>
      <c r="S1797" s="29">
        <f t="shared" si="1415"/>
        <v>0</v>
      </c>
      <c r="T1797" s="29">
        <f t="shared" si="1416"/>
        <v>71.412500000000009</v>
      </c>
      <c r="U1797" s="29"/>
      <c r="V1797" s="29"/>
      <c r="W1797" s="29"/>
      <c r="X1797" s="29"/>
    </row>
    <row r="1798" spans="1:24" s="10" customFormat="1" ht="62.25" customHeight="1" x14ac:dyDescent="0.25">
      <c r="A1798" s="6">
        <v>3394</v>
      </c>
      <c r="B1798" s="30">
        <v>1793</v>
      </c>
      <c r="C1798" s="30"/>
      <c r="D1798" s="15" t="s">
        <v>391</v>
      </c>
      <c r="E1798" s="15"/>
      <c r="F1798" s="9"/>
      <c r="G1798" s="16">
        <v>553</v>
      </c>
      <c r="H1798" s="9">
        <v>1473.4684999999999</v>
      </c>
      <c r="I1798" s="9">
        <v>200.46249999999998</v>
      </c>
      <c r="J1798" s="9" t="s">
        <v>1999</v>
      </c>
      <c r="K1798" s="21"/>
      <c r="L1798" s="21"/>
      <c r="M1798" s="21"/>
      <c r="N1798" s="21">
        <f t="shared" ref="N1798" si="1417">SUM(N1799)</f>
        <v>0</v>
      </c>
      <c r="O1798" s="21"/>
      <c r="P1798" s="21"/>
      <c r="Q1798" s="21"/>
      <c r="R1798" s="21"/>
      <c r="S1798" s="21">
        <f t="shared" ref="S1798:T1798" si="1418">SUM(S1799)</f>
        <v>0</v>
      </c>
      <c r="T1798" s="21">
        <f t="shared" si="1418"/>
        <v>200.46249999999998</v>
      </c>
      <c r="U1798" s="21" t="s">
        <v>2070</v>
      </c>
      <c r="V1798" s="21" t="s">
        <v>2121</v>
      </c>
      <c r="W1798" s="20" t="s">
        <v>2030</v>
      </c>
      <c r="X1798" s="21" t="s">
        <v>2071</v>
      </c>
    </row>
    <row r="1799" spans="1:24" ht="47.25" x14ac:dyDescent="0.25">
      <c r="A1799" s="6">
        <v>3395</v>
      </c>
      <c r="B1799" s="30">
        <v>1794</v>
      </c>
      <c r="C1799" s="30"/>
      <c r="D1799" s="12"/>
      <c r="E1799" s="12" t="s">
        <v>581</v>
      </c>
      <c r="F1799" s="17" t="s">
        <v>1029</v>
      </c>
      <c r="G1799" s="13">
        <v>553</v>
      </c>
      <c r="H1799" s="14">
        <v>1473.4684999999999</v>
      </c>
      <c r="I1799" s="14">
        <v>200.46249999999998</v>
      </c>
      <c r="J1799" s="9" t="s">
        <v>1999</v>
      </c>
      <c r="K1799" s="29"/>
      <c r="L1799" s="29"/>
      <c r="M1799" s="29"/>
      <c r="N1799" s="14"/>
      <c r="O1799" s="29"/>
      <c r="P1799" s="29"/>
      <c r="Q1799" s="29"/>
      <c r="R1799" s="29"/>
      <c r="S1799" s="29">
        <f>N1799/100*R1799</f>
        <v>0</v>
      </c>
      <c r="T1799" s="29">
        <f>I1799-S1799</f>
        <v>200.46249999999998</v>
      </c>
      <c r="U1799" s="29"/>
      <c r="V1799" s="29"/>
      <c r="W1799" s="29"/>
      <c r="X1799" s="29"/>
    </row>
    <row r="1800" spans="1:24" s="10" customFormat="1" ht="66" customHeight="1" x14ac:dyDescent="0.25">
      <c r="A1800" s="6">
        <v>3396</v>
      </c>
      <c r="B1800" s="30">
        <v>1795</v>
      </c>
      <c r="C1800" s="30"/>
      <c r="D1800" s="15" t="s">
        <v>392</v>
      </c>
      <c r="E1800" s="15"/>
      <c r="F1800" s="9"/>
      <c r="G1800" s="16">
        <v>876</v>
      </c>
      <c r="H1800" s="9">
        <v>2334.1019999999999</v>
      </c>
      <c r="I1800" s="9">
        <v>317.55</v>
      </c>
      <c r="J1800" s="9" t="s">
        <v>1999</v>
      </c>
      <c r="K1800" s="21"/>
      <c r="L1800" s="21"/>
      <c r="M1800" s="21"/>
      <c r="N1800" s="21">
        <f t="shared" ref="N1800" si="1419">SUM(N1801:N1803)</f>
        <v>0</v>
      </c>
      <c r="O1800" s="21"/>
      <c r="P1800" s="21"/>
      <c r="Q1800" s="21"/>
      <c r="R1800" s="21"/>
      <c r="S1800" s="21">
        <f t="shared" ref="S1800:T1800" si="1420">SUM(S1801:S1803)</f>
        <v>0</v>
      </c>
      <c r="T1800" s="21">
        <f t="shared" si="1420"/>
        <v>317.55</v>
      </c>
      <c r="U1800" s="21" t="s">
        <v>2068</v>
      </c>
      <c r="V1800" s="21" t="s">
        <v>2067</v>
      </c>
      <c r="W1800" s="20" t="s">
        <v>2030</v>
      </c>
      <c r="X1800" s="21" t="s">
        <v>2069</v>
      </c>
    </row>
    <row r="1801" spans="1:24" x14ac:dyDescent="0.25">
      <c r="A1801" s="6">
        <v>3397</v>
      </c>
      <c r="B1801" s="30">
        <v>1796</v>
      </c>
      <c r="C1801" s="30"/>
      <c r="D1801" s="12"/>
      <c r="E1801" s="12" t="s">
        <v>580</v>
      </c>
      <c r="F1801" s="17" t="s">
        <v>1942</v>
      </c>
      <c r="G1801" s="13">
        <v>540</v>
      </c>
      <c r="H1801" s="14">
        <v>1438.83</v>
      </c>
      <c r="I1801" s="14">
        <v>195.75</v>
      </c>
      <c r="J1801" s="9" t="s">
        <v>1999</v>
      </c>
      <c r="K1801" s="29"/>
      <c r="L1801" s="29"/>
      <c r="M1801" s="29"/>
      <c r="N1801" s="14"/>
      <c r="O1801" s="29"/>
      <c r="P1801" s="29"/>
      <c r="Q1801" s="29"/>
      <c r="R1801" s="29"/>
      <c r="S1801" s="29">
        <f t="shared" ref="S1801:S1803" si="1421">N1801/100*R1801</f>
        <v>0</v>
      </c>
      <c r="T1801" s="29">
        <f t="shared" ref="T1801:T1803" si="1422">I1801-S1801</f>
        <v>195.75</v>
      </c>
      <c r="U1801" s="29"/>
      <c r="V1801" s="29"/>
      <c r="W1801" s="29"/>
      <c r="X1801" s="29"/>
    </row>
    <row r="1802" spans="1:24" x14ac:dyDescent="0.25">
      <c r="A1802" s="6">
        <v>3398</v>
      </c>
      <c r="B1802" s="30">
        <v>1797</v>
      </c>
      <c r="C1802" s="30"/>
      <c r="D1802" s="12"/>
      <c r="E1802" s="12" t="s">
        <v>453</v>
      </c>
      <c r="F1802" s="17" t="s">
        <v>1603</v>
      </c>
      <c r="G1802" s="13">
        <v>44</v>
      </c>
      <c r="H1802" s="14">
        <v>117.238</v>
      </c>
      <c r="I1802" s="14">
        <v>15.95</v>
      </c>
      <c r="J1802" s="9" t="s">
        <v>1999</v>
      </c>
      <c r="K1802" s="29"/>
      <c r="L1802" s="29"/>
      <c r="M1802" s="29"/>
      <c r="N1802" s="14"/>
      <c r="O1802" s="29"/>
      <c r="P1802" s="29"/>
      <c r="Q1802" s="29"/>
      <c r="R1802" s="29"/>
      <c r="S1802" s="29">
        <f t="shared" si="1421"/>
        <v>0</v>
      </c>
      <c r="T1802" s="29">
        <f t="shared" si="1422"/>
        <v>15.95</v>
      </c>
      <c r="U1802" s="29"/>
      <c r="V1802" s="29"/>
      <c r="W1802" s="29"/>
      <c r="X1802" s="29"/>
    </row>
    <row r="1803" spans="1:24" x14ac:dyDescent="0.25">
      <c r="A1803" s="6">
        <v>3399</v>
      </c>
      <c r="B1803" s="30">
        <v>1798</v>
      </c>
      <c r="C1803" s="30"/>
      <c r="D1803" s="12"/>
      <c r="E1803" s="12" t="s">
        <v>454</v>
      </c>
      <c r="F1803" s="17" t="s">
        <v>642</v>
      </c>
      <c r="G1803" s="13">
        <v>292</v>
      </c>
      <c r="H1803" s="14">
        <v>778.03399999999999</v>
      </c>
      <c r="I1803" s="14">
        <v>105.85000000000001</v>
      </c>
      <c r="J1803" s="9" t="s">
        <v>1999</v>
      </c>
      <c r="K1803" s="29"/>
      <c r="L1803" s="29"/>
      <c r="M1803" s="29"/>
      <c r="N1803" s="14"/>
      <c r="O1803" s="29"/>
      <c r="P1803" s="29"/>
      <c r="Q1803" s="29"/>
      <c r="R1803" s="29"/>
      <c r="S1803" s="29">
        <f t="shared" si="1421"/>
        <v>0</v>
      </c>
      <c r="T1803" s="29">
        <f t="shared" si="1422"/>
        <v>105.85000000000001</v>
      </c>
      <c r="U1803" s="29"/>
      <c r="V1803" s="29"/>
      <c r="W1803" s="29"/>
      <c r="X1803" s="29"/>
    </row>
    <row r="1804" spans="1:24" s="10" customFormat="1" ht="74.25" customHeight="1" x14ac:dyDescent="0.25">
      <c r="A1804" s="6">
        <v>3400</v>
      </c>
      <c r="B1804" s="30">
        <v>1799</v>
      </c>
      <c r="C1804" s="30"/>
      <c r="D1804" s="15" t="s">
        <v>393</v>
      </c>
      <c r="E1804" s="15"/>
      <c r="F1804" s="9"/>
      <c r="G1804" s="16">
        <v>704</v>
      </c>
      <c r="H1804" s="9">
        <v>1875.808</v>
      </c>
      <c r="I1804" s="9">
        <v>255.20000000000002</v>
      </c>
      <c r="J1804" s="9" t="s">
        <v>1999</v>
      </c>
      <c r="K1804" s="21"/>
      <c r="L1804" s="21"/>
      <c r="M1804" s="21"/>
      <c r="N1804" s="21">
        <f t="shared" ref="N1804" si="1423">SUM(N1805:N1809)</f>
        <v>0</v>
      </c>
      <c r="O1804" s="21"/>
      <c r="P1804" s="21"/>
      <c r="Q1804" s="21"/>
      <c r="R1804" s="21"/>
      <c r="S1804" s="21">
        <f t="shared" ref="S1804:T1804" si="1424">SUM(S1805:S1809)</f>
        <v>0</v>
      </c>
      <c r="T1804" s="21">
        <f t="shared" si="1424"/>
        <v>255.20000000000002</v>
      </c>
      <c r="U1804" s="21" t="s">
        <v>2070</v>
      </c>
      <c r="V1804" s="21" t="s">
        <v>2121</v>
      </c>
      <c r="W1804" s="20" t="s">
        <v>2030</v>
      </c>
      <c r="X1804" s="21" t="s">
        <v>2071</v>
      </c>
    </row>
    <row r="1805" spans="1:24" x14ac:dyDescent="0.25">
      <c r="A1805" s="6">
        <v>3401</v>
      </c>
      <c r="B1805" s="30">
        <v>1800</v>
      </c>
      <c r="C1805" s="30"/>
      <c r="D1805" s="12"/>
      <c r="E1805" s="12" t="s">
        <v>580</v>
      </c>
      <c r="F1805" s="17" t="s">
        <v>1943</v>
      </c>
      <c r="G1805" s="13">
        <v>309</v>
      </c>
      <c r="H1805" s="14">
        <v>823.33049999999992</v>
      </c>
      <c r="I1805" s="14">
        <v>112.0125</v>
      </c>
      <c r="J1805" s="9" t="s">
        <v>1999</v>
      </c>
      <c r="K1805" s="29"/>
      <c r="L1805" s="29"/>
      <c r="M1805" s="29"/>
      <c r="N1805" s="14"/>
      <c r="O1805" s="29"/>
      <c r="P1805" s="29"/>
      <c r="Q1805" s="29"/>
      <c r="R1805" s="29"/>
      <c r="S1805" s="29">
        <f t="shared" ref="S1805:S1809" si="1425">N1805/100*R1805</f>
        <v>0</v>
      </c>
      <c r="T1805" s="29">
        <f t="shared" ref="T1805:T1809" si="1426">I1805-S1805</f>
        <v>112.0125</v>
      </c>
      <c r="U1805" s="29"/>
      <c r="V1805" s="29"/>
      <c r="W1805" s="29"/>
      <c r="X1805" s="29"/>
    </row>
    <row r="1806" spans="1:24" x14ac:dyDescent="0.25">
      <c r="A1806" s="6">
        <v>3402</v>
      </c>
      <c r="B1806" s="30">
        <v>1801</v>
      </c>
      <c r="C1806" s="30"/>
      <c r="D1806" s="12"/>
      <c r="E1806" s="12" t="s">
        <v>453</v>
      </c>
      <c r="F1806" s="17" t="s">
        <v>1604</v>
      </c>
      <c r="G1806" s="13">
        <v>112</v>
      </c>
      <c r="H1806" s="14">
        <v>298.42399999999998</v>
      </c>
      <c r="I1806" s="14">
        <v>40.6</v>
      </c>
      <c r="J1806" s="9" t="s">
        <v>1999</v>
      </c>
      <c r="K1806" s="29"/>
      <c r="L1806" s="29"/>
      <c r="M1806" s="29"/>
      <c r="N1806" s="14"/>
      <c r="O1806" s="29"/>
      <c r="P1806" s="29"/>
      <c r="Q1806" s="29"/>
      <c r="R1806" s="29"/>
      <c r="S1806" s="29">
        <f t="shared" si="1425"/>
        <v>0</v>
      </c>
      <c r="T1806" s="29">
        <f t="shared" si="1426"/>
        <v>40.6</v>
      </c>
      <c r="U1806" s="29"/>
      <c r="V1806" s="29"/>
      <c r="W1806" s="29"/>
      <c r="X1806" s="29"/>
    </row>
    <row r="1807" spans="1:24" ht="31.5" x14ac:dyDescent="0.25">
      <c r="A1807" s="6">
        <v>3403</v>
      </c>
      <c r="B1807" s="30">
        <v>1802</v>
      </c>
      <c r="C1807" s="30"/>
      <c r="D1807" s="12"/>
      <c r="E1807" s="12" t="s">
        <v>544</v>
      </c>
      <c r="F1807" s="17" t="s">
        <v>504</v>
      </c>
      <c r="G1807" s="13">
        <v>12</v>
      </c>
      <c r="H1807" s="14">
        <v>31.974</v>
      </c>
      <c r="I1807" s="14">
        <v>4.3499999999999996</v>
      </c>
      <c r="J1807" s="9" t="s">
        <v>1999</v>
      </c>
      <c r="K1807" s="29"/>
      <c r="L1807" s="29"/>
      <c r="M1807" s="29"/>
      <c r="N1807" s="14"/>
      <c r="O1807" s="29"/>
      <c r="P1807" s="29"/>
      <c r="Q1807" s="29"/>
      <c r="R1807" s="29"/>
      <c r="S1807" s="29">
        <f t="shared" si="1425"/>
        <v>0</v>
      </c>
      <c r="T1807" s="29">
        <f t="shared" si="1426"/>
        <v>4.3499999999999996</v>
      </c>
      <c r="U1807" s="29"/>
      <c r="V1807" s="29"/>
      <c r="W1807" s="29"/>
      <c r="X1807" s="29"/>
    </row>
    <row r="1808" spans="1:24" x14ac:dyDescent="0.25">
      <c r="A1808" s="6">
        <v>3404</v>
      </c>
      <c r="B1808" s="30">
        <v>1803</v>
      </c>
      <c r="C1808" s="30"/>
      <c r="D1808" s="12"/>
      <c r="E1808" s="12" t="s">
        <v>454</v>
      </c>
      <c r="F1808" s="17" t="s">
        <v>1157</v>
      </c>
      <c r="G1808" s="13">
        <v>218</v>
      </c>
      <c r="H1808" s="14">
        <v>580.86099999999999</v>
      </c>
      <c r="I1808" s="14">
        <v>79.025000000000006</v>
      </c>
      <c r="J1808" s="9" t="s">
        <v>1999</v>
      </c>
      <c r="K1808" s="29"/>
      <c r="L1808" s="29"/>
      <c r="M1808" s="29"/>
      <c r="N1808" s="14"/>
      <c r="O1808" s="29"/>
      <c r="P1808" s="29"/>
      <c r="Q1808" s="29"/>
      <c r="R1808" s="29"/>
      <c r="S1808" s="29">
        <f t="shared" si="1425"/>
        <v>0</v>
      </c>
      <c r="T1808" s="29">
        <f t="shared" si="1426"/>
        <v>79.025000000000006</v>
      </c>
      <c r="U1808" s="29"/>
      <c r="V1808" s="29"/>
      <c r="W1808" s="29"/>
      <c r="X1808" s="29"/>
    </row>
    <row r="1809" spans="1:24" x14ac:dyDescent="0.25">
      <c r="A1809" s="6">
        <v>3405</v>
      </c>
      <c r="B1809" s="30">
        <v>1804</v>
      </c>
      <c r="C1809" s="30"/>
      <c r="D1809" s="12"/>
      <c r="E1809" s="12" t="s">
        <v>454</v>
      </c>
      <c r="F1809" s="17" t="s">
        <v>1158</v>
      </c>
      <c r="G1809" s="13">
        <v>53</v>
      </c>
      <c r="H1809" s="14">
        <v>141.21850000000001</v>
      </c>
      <c r="I1809" s="14">
        <v>19.212500000000002</v>
      </c>
      <c r="J1809" s="9" t="s">
        <v>1999</v>
      </c>
      <c r="K1809" s="29"/>
      <c r="L1809" s="29"/>
      <c r="M1809" s="29"/>
      <c r="N1809" s="14"/>
      <c r="O1809" s="29"/>
      <c r="P1809" s="29"/>
      <c r="Q1809" s="29"/>
      <c r="R1809" s="29"/>
      <c r="S1809" s="29">
        <f t="shared" si="1425"/>
        <v>0</v>
      </c>
      <c r="T1809" s="29">
        <f t="shared" si="1426"/>
        <v>19.212500000000002</v>
      </c>
      <c r="U1809" s="29"/>
      <c r="V1809" s="29"/>
      <c r="W1809" s="29"/>
      <c r="X1809" s="29"/>
    </row>
    <row r="1810" spans="1:24" s="10" customFormat="1" ht="62.25" customHeight="1" x14ac:dyDescent="0.25">
      <c r="A1810" s="6">
        <v>3406</v>
      </c>
      <c r="B1810" s="30">
        <v>1805</v>
      </c>
      <c r="C1810" s="30"/>
      <c r="D1810" s="15" t="s">
        <v>394</v>
      </c>
      <c r="E1810" s="15"/>
      <c r="F1810" s="9"/>
      <c r="G1810" s="16">
        <v>1451</v>
      </c>
      <c r="H1810" s="9">
        <v>3863.0769999999993</v>
      </c>
      <c r="I1810" s="9">
        <v>524.84375</v>
      </c>
      <c r="J1810" s="9" t="s">
        <v>1999</v>
      </c>
      <c r="K1810" s="21"/>
      <c r="L1810" s="21"/>
      <c r="M1810" s="21"/>
      <c r="N1810" s="21">
        <f t="shared" ref="N1810" si="1427">SUM(N1811:N1812)</f>
        <v>0</v>
      </c>
      <c r="O1810" s="21"/>
      <c r="P1810" s="21"/>
      <c r="Q1810" s="21"/>
      <c r="R1810" s="21"/>
      <c r="S1810" s="21">
        <f t="shared" ref="S1810:T1810" si="1428">SUM(S1811:S1812)</f>
        <v>0</v>
      </c>
      <c r="T1810" s="21">
        <f t="shared" si="1428"/>
        <v>524.84375</v>
      </c>
      <c r="U1810" s="21" t="s">
        <v>2070</v>
      </c>
      <c r="V1810" s="21" t="s">
        <v>2121</v>
      </c>
      <c r="W1810" s="20" t="s">
        <v>2030</v>
      </c>
      <c r="X1810" s="21" t="s">
        <v>2071</v>
      </c>
    </row>
    <row r="1811" spans="1:24" x14ac:dyDescent="0.25">
      <c r="A1811" s="6">
        <v>3407</v>
      </c>
      <c r="B1811" s="30">
        <v>1806</v>
      </c>
      <c r="C1811" s="30"/>
      <c r="D1811" s="12"/>
      <c r="E1811" s="12" t="s">
        <v>465</v>
      </c>
      <c r="F1811" s="17" t="s">
        <v>1944</v>
      </c>
      <c r="G1811" s="13">
        <v>971</v>
      </c>
      <c r="H1811" s="14">
        <v>2584.1169999999997</v>
      </c>
      <c r="I1811" s="14">
        <v>350.84375</v>
      </c>
      <c r="J1811" s="9" t="s">
        <v>1999</v>
      </c>
      <c r="K1811" s="29"/>
      <c r="L1811" s="29"/>
      <c r="M1811" s="29"/>
      <c r="N1811" s="14"/>
      <c r="O1811" s="29"/>
      <c r="P1811" s="29"/>
      <c r="Q1811" s="29"/>
      <c r="R1811" s="29"/>
      <c r="S1811" s="29">
        <f t="shared" ref="S1811:S1812" si="1429">N1811/100*R1811</f>
        <v>0</v>
      </c>
      <c r="T1811" s="29">
        <f t="shared" ref="T1811:T1812" si="1430">I1811-S1811</f>
        <v>350.84375</v>
      </c>
      <c r="U1811" s="29"/>
      <c r="V1811" s="29"/>
      <c r="W1811" s="29"/>
      <c r="X1811" s="29"/>
    </row>
    <row r="1812" spans="1:24" x14ac:dyDescent="0.25">
      <c r="A1812" s="6">
        <v>3408</v>
      </c>
      <c r="B1812" s="30">
        <v>1807</v>
      </c>
      <c r="C1812" s="30"/>
      <c r="D1812" s="12"/>
      <c r="E1812" s="12" t="s">
        <v>453</v>
      </c>
      <c r="F1812" s="17" t="s">
        <v>1605</v>
      </c>
      <c r="G1812" s="13">
        <v>480</v>
      </c>
      <c r="H1812" s="14">
        <v>1278.9599999999998</v>
      </c>
      <c r="I1812" s="14">
        <v>174</v>
      </c>
      <c r="J1812" s="9" t="s">
        <v>1999</v>
      </c>
      <c r="K1812" s="29"/>
      <c r="L1812" s="29"/>
      <c r="M1812" s="29"/>
      <c r="N1812" s="14"/>
      <c r="O1812" s="29"/>
      <c r="P1812" s="29"/>
      <c r="Q1812" s="29"/>
      <c r="R1812" s="29"/>
      <c r="S1812" s="29">
        <f t="shared" si="1429"/>
        <v>0</v>
      </c>
      <c r="T1812" s="29">
        <f t="shared" si="1430"/>
        <v>174</v>
      </c>
      <c r="U1812" s="29"/>
      <c r="V1812" s="29"/>
      <c r="W1812" s="29"/>
      <c r="X1812" s="29"/>
    </row>
    <row r="1813" spans="1:24" s="10" customFormat="1" ht="63.75" customHeight="1" x14ac:dyDescent="0.25">
      <c r="A1813" s="6">
        <v>3409</v>
      </c>
      <c r="B1813" s="30">
        <v>1808</v>
      </c>
      <c r="C1813" s="30"/>
      <c r="D1813" s="15" t="s">
        <v>395</v>
      </c>
      <c r="E1813" s="15"/>
      <c r="F1813" s="9"/>
      <c r="G1813" s="16">
        <v>591</v>
      </c>
      <c r="H1813" s="9">
        <v>1574.7194999999997</v>
      </c>
      <c r="I1813" s="9">
        <v>214.23750000000001</v>
      </c>
      <c r="J1813" s="9" t="s">
        <v>1999</v>
      </c>
      <c r="K1813" s="21"/>
      <c r="L1813" s="21"/>
      <c r="M1813" s="21"/>
      <c r="N1813" s="21">
        <f t="shared" ref="N1813" si="1431">SUM(N1814:N1817)</f>
        <v>0</v>
      </c>
      <c r="O1813" s="21"/>
      <c r="P1813" s="21"/>
      <c r="Q1813" s="21"/>
      <c r="R1813" s="21"/>
      <c r="S1813" s="21">
        <f t="shared" ref="S1813:T1813" si="1432">SUM(S1814:S1817)</f>
        <v>0</v>
      </c>
      <c r="T1813" s="21">
        <f t="shared" si="1432"/>
        <v>214.23750000000001</v>
      </c>
      <c r="U1813" s="21" t="s">
        <v>2070</v>
      </c>
      <c r="V1813" s="21" t="s">
        <v>2121</v>
      </c>
      <c r="W1813" s="20" t="s">
        <v>2030</v>
      </c>
      <c r="X1813" s="21" t="s">
        <v>2071</v>
      </c>
    </row>
    <row r="1814" spans="1:24" x14ac:dyDescent="0.25">
      <c r="A1814" s="6">
        <v>3410</v>
      </c>
      <c r="B1814" s="30">
        <v>1809</v>
      </c>
      <c r="C1814" s="30"/>
      <c r="D1814" s="12"/>
      <c r="E1814" s="12" t="s">
        <v>580</v>
      </c>
      <c r="F1814" s="17" t="s">
        <v>1945</v>
      </c>
      <c r="G1814" s="13">
        <v>256</v>
      </c>
      <c r="H1814" s="14">
        <v>682.11199999999985</v>
      </c>
      <c r="I1814" s="14">
        <v>92.800000000000011</v>
      </c>
      <c r="J1814" s="9" t="s">
        <v>1999</v>
      </c>
      <c r="K1814" s="29"/>
      <c r="L1814" s="29"/>
      <c r="M1814" s="29"/>
      <c r="N1814" s="14"/>
      <c r="O1814" s="29"/>
      <c r="P1814" s="29"/>
      <c r="Q1814" s="29"/>
      <c r="R1814" s="29"/>
      <c r="S1814" s="29">
        <f t="shared" ref="S1814:S1817" si="1433">N1814/100*R1814</f>
        <v>0</v>
      </c>
      <c r="T1814" s="29">
        <f t="shared" ref="T1814:T1817" si="1434">I1814-S1814</f>
        <v>92.800000000000011</v>
      </c>
      <c r="U1814" s="29"/>
      <c r="V1814" s="29"/>
      <c r="W1814" s="29"/>
      <c r="X1814" s="29"/>
    </row>
    <row r="1815" spans="1:24" x14ac:dyDescent="0.25">
      <c r="A1815" s="6">
        <v>3411</v>
      </c>
      <c r="B1815" s="30">
        <v>1810</v>
      </c>
      <c r="C1815" s="30"/>
      <c r="D1815" s="12"/>
      <c r="E1815" s="12" t="s">
        <v>454</v>
      </c>
      <c r="F1815" s="17" t="s">
        <v>1159</v>
      </c>
      <c r="G1815" s="13">
        <v>16</v>
      </c>
      <c r="H1815" s="14">
        <v>42.631999999999991</v>
      </c>
      <c r="I1815" s="14">
        <v>5.8000000000000007</v>
      </c>
      <c r="J1815" s="9" t="s">
        <v>1999</v>
      </c>
      <c r="K1815" s="29"/>
      <c r="L1815" s="29"/>
      <c r="M1815" s="29"/>
      <c r="N1815" s="14"/>
      <c r="O1815" s="29"/>
      <c r="P1815" s="29"/>
      <c r="Q1815" s="29"/>
      <c r="R1815" s="29"/>
      <c r="S1815" s="29">
        <f t="shared" si="1433"/>
        <v>0</v>
      </c>
      <c r="T1815" s="29">
        <f t="shared" si="1434"/>
        <v>5.8000000000000007</v>
      </c>
      <c r="U1815" s="29"/>
      <c r="V1815" s="29"/>
      <c r="W1815" s="29"/>
      <c r="X1815" s="29"/>
    </row>
    <row r="1816" spans="1:24" x14ac:dyDescent="0.25">
      <c r="A1816" s="6">
        <v>3412</v>
      </c>
      <c r="B1816" s="30">
        <v>1811</v>
      </c>
      <c r="C1816" s="30"/>
      <c r="D1816" s="12"/>
      <c r="E1816" s="12" t="s">
        <v>453</v>
      </c>
      <c r="F1816" s="17" t="s">
        <v>1606</v>
      </c>
      <c r="G1816" s="13">
        <v>147</v>
      </c>
      <c r="H1816" s="14">
        <v>391.68149999999991</v>
      </c>
      <c r="I1816" s="14">
        <v>53.287500000000001</v>
      </c>
      <c r="J1816" s="9" t="s">
        <v>1999</v>
      </c>
      <c r="K1816" s="29"/>
      <c r="L1816" s="29"/>
      <c r="M1816" s="29"/>
      <c r="N1816" s="14"/>
      <c r="O1816" s="29"/>
      <c r="P1816" s="29"/>
      <c r="Q1816" s="29"/>
      <c r="R1816" s="29"/>
      <c r="S1816" s="29">
        <f t="shared" si="1433"/>
        <v>0</v>
      </c>
      <c r="T1816" s="29">
        <f t="shared" si="1434"/>
        <v>53.287500000000001</v>
      </c>
      <c r="U1816" s="29"/>
      <c r="V1816" s="29"/>
      <c r="W1816" s="29"/>
      <c r="X1816" s="29"/>
    </row>
    <row r="1817" spans="1:24" x14ac:dyDescent="0.25">
      <c r="A1817" s="6">
        <v>3413</v>
      </c>
      <c r="B1817" s="30">
        <v>1812</v>
      </c>
      <c r="C1817" s="30"/>
      <c r="D1817" s="12"/>
      <c r="E1817" s="12" t="s">
        <v>453</v>
      </c>
      <c r="F1817" s="17" t="s">
        <v>1607</v>
      </c>
      <c r="G1817" s="13">
        <v>172</v>
      </c>
      <c r="H1817" s="14">
        <v>458.29399999999993</v>
      </c>
      <c r="I1817" s="14">
        <v>62.350000000000009</v>
      </c>
      <c r="J1817" s="9" t="s">
        <v>1999</v>
      </c>
      <c r="K1817" s="29"/>
      <c r="L1817" s="29"/>
      <c r="M1817" s="29"/>
      <c r="N1817" s="14"/>
      <c r="O1817" s="29"/>
      <c r="P1817" s="29"/>
      <c r="Q1817" s="29"/>
      <c r="R1817" s="29"/>
      <c r="S1817" s="29">
        <f t="shared" si="1433"/>
        <v>0</v>
      </c>
      <c r="T1817" s="29">
        <f t="shared" si="1434"/>
        <v>62.350000000000009</v>
      </c>
      <c r="U1817" s="29"/>
      <c r="V1817" s="29"/>
      <c r="W1817" s="29"/>
      <c r="X1817" s="29"/>
    </row>
    <row r="1818" spans="1:24" s="10" customFormat="1" ht="66" customHeight="1" x14ac:dyDescent="0.25">
      <c r="A1818" s="6">
        <v>3414</v>
      </c>
      <c r="B1818" s="30">
        <v>1813</v>
      </c>
      <c r="C1818" s="30"/>
      <c r="D1818" s="15" t="s">
        <v>396</v>
      </c>
      <c r="E1818" s="15"/>
      <c r="F1818" s="9"/>
      <c r="G1818" s="16">
        <v>654</v>
      </c>
      <c r="H1818" s="9">
        <v>1742.5829999999999</v>
      </c>
      <c r="I1818" s="9">
        <v>237.07499999999999</v>
      </c>
      <c r="J1818" s="9" t="s">
        <v>1999</v>
      </c>
      <c r="K1818" s="21"/>
      <c r="L1818" s="21"/>
      <c r="M1818" s="21"/>
      <c r="N1818" s="21">
        <f t="shared" ref="N1818" si="1435">SUM(N1819:N1821)</f>
        <v>0</v>
      </c>
      <c r="O1818" s="21"/>
      <c r="P1818" s="21"/>
      <c r="Q1818" s="21"/>
      <c r="R1818" s="21"/>
      <c r="S1818" s="21">
        <f t="shared" ref="S1818:T1818" si="1436">SUM(S1819:S1821)</f>
        <v>0</v>
      </c>
      <c r="T1818" s="21">
        <f t="shared" si="1436"/>
        <v>237.07499999999999</v>
      </c>
      <c r="U1818" s="21" t="s">
        <v>2068</v>
      </c>
      <c r="V1818" s="21" t="s">
        <v>2067</v>
      </c>
      <c r="W1818" s="20" t="s">
        <v>2030</v>
      </c>
      <c r="X1818" s="21" t="s">
        <v>2069</v>
      </c>
    </row>
    <row r="1819" spans="1:24" x14ac:dyDescent="0.25">
      <c r="A1819" s="6">
        <v>3415</v>
      </c>
      <c r="B1819" s="30">
        <v>1814</v>
      </c>
      <c r="C1819" s="30"/>
      <c r="D1819" s="12"/>
      <c r="E1819" s="12" t="s">
        <v>580</v>
      </c>
      <c r="F1819" s="17" t="s">
        <v>1946</v>
      </c>
      <c r="G1819" s="13">
        <v>350</v>
      </c>
      <c r="H1819" s="14">
        <v>932.57500000000005</v>
      </c>
      <c r="I1819" s="14">
        <v>126.875</v>
      </c>
      <c r="J1819" s="9" t="s">
        <v>1999</v>
      </c>
      <c r="K1819" s="29"/>
      <c r="L1819" s="29"/>
      <c r="M1819" s="29"/>
      <c r="N1819" s="14"/>
      <c r="O1819" s="29"/>
      <c r="P1819" s="29"/>
      <c r="Q1819" s="29"/>
      <c r="R1819" s="29"/>
      <c r="S1819" s="29">
        <f t="shared" ref="S1819:S1821" si="1437">N1819/100*R1819</f>
        <v>0</v>
      </c>
      <c r="T1819" s="29">
        <f t="shared" ref="T1819:T1821" si="1438">I1819-S1819</f>
        <v>126.875</v>
      </c>
      <c r="U1819" s="29"/>
      <c r="V1819" s="29"/>
      <c r="W1819" s="29"/>
      <c r="X1819" s="29"/>
    </row>
    <row r="1820" spans="1:24" x14ac:dyDescent="0.25">
      <c r="A1820" s="6">
        <v>3416</v>
      </c>
      <c r="B1820" s="30">
        <v>1815</v>
      </c>
      <c r="C1820" s="30"/>
      <c r="D1820" s="12"/>
      <c r="E1820" s="12" t="s">
        <v>454</v>
      </c>
      <c r="F1820" s="17" t="s">
        <v>1160</v>
      </c>
      <c r="G1820" s="13">
        <v>210</v>
      </c>
      <c r="H1820" s="14">
        <v>559.54499999999996</v>
      </c>
      <c r="I1820" s="14">
        <v>76.125</v>
      </c>
      <c r="J1820" s="9" t="s">
        <v>1999</v>
      </c>
      <c r="K1820" s="29"/>
      <c r="L1820" s="29"/>
      <c r="M1820" s="29"/>
      <c r="N1820" s="14"/>
      <c r="O1820" s="29"/>
      <c r="P1820" s="29"/>
      <c r="Q1820" s="29"/>
      <c r="R1820" s="29"/>
      <c r="S1820" s="29">
        <f t="shared" si="1437"/>
        <v>0</v>
      </c>
      <c r="T1820" s="29">
        <f t="shared" si="1438"/>
        <v>76.125</v>
      </c>
      <c r="U1820" s="29"/>
      <c r="V1820" s="29"/>
      <c r="W1820" s="29"/>
      <c r="X1820" s="29"/>
    </row>
    <row r="1821" spans="1:24" x14ac:dyDescent="0.25">
      <c r="A1821" s="6">
        <v>3417</v>
      </c>
      <c r="B1821" s="30">
        <v>1816</v>
      </c>
      <c r="C1821" s="30"/>
      <c r="D1821" s="12"/>
      <c r="E1821" s="12" t="s">
        <v>454</v>
      </c>
      <c r="F1821" s="17" t="s">
        <v>1161</v>
      </c>
      <c r="G1821" s="13">
        <v>94</v>
      </c>
      <c r="H1821" s="14">
        <v>250.46299999999999</v>
      </c>
      <c r="I1821" s="14">
        <v>34.075000000000003</v>
      </c>
      <c r="J1821" s="9" t="s">
        <v>1999</v>
      </c>
      <c r="K1821" s="29"/>
      <c r="L1821" s="29"/>
      <c r="M1821" s="29"/>
      <c r="N1821" s="14"/>
      <c r="O1821" s="29"/>
      <c r="P1821" s="29"/>
      <c r="Q1821" s="29"/>
      <c r="R1821" s="29"/>
      <c r="S1821" s="29">
        <f t="shared" si="1437"/>
        <v>0</v>
      </c>
      <c r="T1821" s="29">
        <f t="shared" si="1438"/>
        <v>34.075000000000003</v>
      </c>
      <c r="U1821" s="29"/>
      <c r="V1821" s="29"/>
      <c r="W1821" s="29"/>
      <c r="X1821" s="29"/>
    </row>
    <row r="1822" spans="1:24" s="10" customFormat="1" ht="62.25" customHeight="1" x14ac:dyDescent="0.25">
      <c r="A1822" s="6">
        <v>3418</v>
      </c>
      <c r="B1822" s="30">
        <v>1817</v>
      </c>
      <c r="C1822" s="30"/>
      <c r="D1822" s="15" t="s">
        <v>397</v>
      </c>
      <c r="E1822" s="15"/>
      <c r="F1822" s="9"/>
      <c r="G1822" s="16">
        <v>1159</v>
      </c>
      <c r="H1822" s="9">
        <v>3088.1554999999998</v>
      </c>
      <c r="I1822" s="9">
        <v>420.13750000000005</v>
      </c>
      <c r="J1822" s="9" t="s">
        <v>1999</v>
      </c>
      <c r="K1822" s="21"/>
      <c r="L1822" s="21"/>
      <c r="M1822" s="21"/>
      <c r="N1822" s="21">
        <f t="shared" ref="N1822" si="1439">SUM(N1823:N1827)</f>
        <v>0</v>
      </c>
      <c r="O1822" s="21"/>
      <c r="P1822" s="21"/>
      <c r="Q1822" s="21"/>
      <c r="R1822" s="21"/>
      <c r="S1822" s="21">
        <f t="shared" ref="S1822:T1822" si="1440">SUM(S1823:S1827)</f>
        <v>0</v>
      </c>
      <c r="T1822" s="21">
        <f t="shared" si="1440"/>
        <v>420.13750000000005</v>
      </c>
      <c r="U1822" s="21" t="s">
        <v>2068</v>
      </c>
      <c r="V1822" s="21" t="s">
        <v>2067</v>
      </c>
      <c r="W1822" s="20" t="s">
        <v>2030</v>
      </c>
      <c r="X1822" s="21" t="s">
        <v>2069</v>
      </c>
    </row>
    <row r="1823" spans="1:24" x14ac:dyDescent="0.25">
      <c r="A1823" s="6">
        <v>3419</v>
      </c>
      <c r="B1823" s="30">
        <v>1818</v>
      </c>
      <c r="C1823" s="30"/>
      <c r="D1823" s="12"/>
      <c r="E1823" s="12" t="s">
        <v>580</v>
      </c>
      <c r="F1823" s="17" t="s">
        <v>1947</v>
      </c>
      <c r="G1823" s="13">
        <v>541</v>
      </c>
      <c r="H1823" s="14">
        <v>1441.4944999999998</v>
      </c>
      <c r="I1823" s="14">
        <v>196.11250000000004</v>
      </c>
      <c r="J1823" s="9" t="s">
        <v>1999</v>
      </c>
      <c r="K1823" s="29"/>
      <c r="L1823" s="29"/>
      <c r="M1823" s="29"/>
      <c r="N1823" s="14"/>
      <c r="O1823" s="29"/>
      <c r="P1823" s="29"/>
      <c r="Q1823" s="29"/>
      <c r="R1823" s="29"/>
      <c r="S1823" s="29">
        <f t="shared" ref="S1823:S1827" si="1441">N1823/100*R1823</f>
        <v>0</v>
      </c>
      <c r="T1823" s="29">
        <f t="shared" ref="T1823:T1827" si="1442">I1823-S1823</f>
        <v>196.11250000000004</v>
      </c>
      <c r="U1823" s="29"/>
      <c r="V1823" s="29"/>
      <c r="W1823" s="29"/>
      <c r="X1823" s="29"/>
    </row>
    <row r="1824" spans="1:24" x14ac:dyDescent="0.25">
      <c r="A1824" s="6">
        <v>3420</v>
      </c>
      <c r="B1824" s="30">
        <v>1819</v>
      </c>
      <c r="C1824" s="30"/>
      <c r="D1824" s="12"/>
      <c r="E1824" s="12" t="s">
        <v>454</v>
      </c>
      <c r="F1824" s="17" t="s">
        <v>1162</v>
      </c>
      <c r="G1824" s="13">
        <v>196</v>
      </c>
      <c r="H1824" s="14">
        <v>522.24199999999996</v>
      </c>
      <c r="I1824" s="14">
        <v>71.05</v>
      </c>
      <c r="J1824" s="9" t="s">
        <v>1999</v>
      </c>
      <c r="K1824" s="29"/>
      <c r="L1824" s="29"/>
      <c r="M1824" s="29"/>
      <c r="N1824" s="14"/>
      <c r="O1824" s="29"/>
      <c r="P1824" s="29"/>
      <c r="Q1824" s="29"/>
      <c r="R1824" s="29"/>
      <c r="S1824" s="29">
        <f t="shared" si="1441"/>
        <v>0</v>
      </c>
      <c r="T1824" s="29">
        <f t="shared" si="1442"/>
        <v>71.05</v>
      </c>
      <c r="U1824" s="29"/>
      <c r="V1824" s="29"/>
      <c r="W1824" s="29"/>
      <c r="X1824" s="29"/>
    </row>
    <row r="1825" spans="1:24" x14ac:dyDescent="0.25">
      <c r="A1825" s="6">
        <v>3421</v>
      </c>
      <c r="B1825" s="30">
        <v>1820</v>
      </c>
      <c r="C1825" s="30"/>
      <c r="D1825" s="12"/>
      <c r="E1825" s="12" t="s">
        <v>453</v>
      </c>
      <c r="F1825" s="17" t="s">
        <v>1608</v>
      </c>
      <c r="G1825" s="13">
        <v>143</v>
      </c>
      <c r="H1825" s="14">
        <v>381.02349999999996</v>
      </c>
      <c r="I1825" s="14">
        <v>51.837500000000006</v>
      </c>
      <c r="J1825" s="9" t="s">
        <v>1999</v>
      </c>
      <c r="K1825" s="29"/>
      <c r="L1825" s="29"/>
      <c r="M1825" s="29"/>
      <c r="N1825" s="14"/>
      <c r="O1825" s="29"/>
      <c r="P1825" s="29"/>
      <c r="Q1825" s="29"/>
      <c r="R1825" s="29"/>
      <c r="S1825" s="29">
        <f t="shared" si="1441"/>
        <v>0</v>
      </c>
      <c r="T1825" s="29">
        <f t="shared" si="1442"/>
        <v>51.837500000000006</v>
      </c>
      <c r="U1825" s="29"/>
      <c r="V1825" s="29"/>
      <c r="W1825" s="29"/>
      <c r="X1825" s="29"/>
    </row>
    <row r="1826" spans="1:24" x14ac:dyDescent="0.25">
      <c r="A1826" s="6">
        <v>3422</v>
      </c>
      <c r="B1826" s="30">
        <v>1821</v>
      </c>
      <c r="C1826" s="30"/>
      <c r="D1826" s="12"/>
      <c r="E1826" s="12" t="s">
        <v>454</v>
      </c>
      <c r="F1826" s="17" t="s">
        <v>1163</v>
      </c>
      <c r="G1826" s="13">
        <v>227</v>
      </c>
      <c r="H1826" s="14">
        <v>604.8415</v>
      </c>
      <c r="I1826" s="14">
        <v>82.287499999999994</v>
      </c>
      <c r="J1826" s="9" t="s">
        <v>1999</v>
      </c>
      <c r="K1826" s="29"/>
      <c r="L1826" s="29"/>
      <c r="M1826" s="29"/>
      <c r="N1826" s="14"/>
      <c r="O1826" s="29"/>
      <c r="P1826" s="29"/>
      <c r="Q1826" s="29"/>
      <c r="R1826" s="29"/>
      <c r="S1826" s="29">
        <f t="shared" si="1441"/>
        <v>0</v>
      </c>
      <c r="T1826" s="29">
        <f t="shared" si="1442"/>
        <v>82.287499999999994</v>
      </c>
      <c r="U1826" s="29"/>
      <c r="V1826" s="29"/>
      <c r="W1826" s="29"/>
      <c r="X1826" s="29"/>
    </row>
    <row r="1827" spans="1:24" x14ac:dyDescent="0.25">
      <c r="A1827" s="6">
        <v>3423</v>
      </c>
      <c r="B1827" s="30">
        <v>1822</v>
      </c>
      <c r="C1827" s="30"/>
      <c r="D1827" s="12"/>
      <c r="E1827" s="12" t="s">
        <v>454</v>
      </c>
      <c r="F1827" s="17" t="s">
        <v>1164</v>
      </c>
      <c r="G1827" s="13">
        <v>52</v>
      </c>
      <c r="H1827" s="14">
        <v>138.55399999999997</v>
      </c>
      <c r="I1827" s="14">
        <v>18.850000000000001</v>
      </c>
      <c r="J1827" s="9" t="s">
        <v>1999</v>
      </c>
      <c r="K1827" s="29"/>
      <c r="L1827" s="29"/>
      <c r="M1827" s="29"/>
      <c r="N1827" s="14"/>
      <c r="O1827" s="29"/>
      <c r="P1827" s="29"/>
      <c r="Q1827" s="29"/>
      <c r="R1827" s="29"/>
      <c r="S1827" s="29">
        <f t="shared" si="1441"/>
        <v>0</v>
      </c>
      <c r="T1827" s="29">
        <f t="shared" si="1442"/>
        <v>18.850000000000001</v>
      </c>
      <c r="U1827" s="29"/>
      <c r="V1827" s="29"/>
      <c r="W1827" s="29"/>
      <c r="X1827" s="29"/>
    </row>
    <row r="1828" spans="1:24" s="10" customFormat="1" ht="63" customHeight="1" x14ac:dyDescent="0.25">
      <c r="A1828" s="6">
        <v>3424</v>
      </c>
      <c r="B1828" s="30">
        <v>1823</v>
      </c>
      <c r="C1828" s="30"/>
      <c r="D1828" s="15" t="s">
        <v>398</v>
      </c>
      <c r="E1828" s="15"/>
      <c r="F1828" s="9"/>
      <c r="G1828" s="16">
        <v>818</v>
      </c>
      <c r="H1828" s="9">
        <v>2167.5259999999998</v>
      </c>
      <c r="I1828" s="9">
        <v>292.10250000000002</v>
      </c>
      <c r="J1828" s="9" t="s">
        <v>1999</v>
      </c>
      <c r="K1828" s="21"/>
      <c r="L1828" s="21"/>
      <c r="M1828" s="21"/>
      <c r="N1828" s="21">
        <f t="shared" ref="N1828" si="1443">SUM(N1829:N1831)</f>
        <v>0</v>
      </c>
      <c r="O1828" s="21"/>
      <c r="P1828" s="21"/>
      <c r="Q1828" s="21"/>
      <c r="R1828" s="21"/>
      <c r="S1828" s="21">
        <f t="shared" ref="S1828:T1828" si="1444">SUM(S1829:S1831)</f>
        <v>0</v>
      </c>
      <c r="T1828" s="21">
        <f t="shared" si="1444"/>
        <v>292.10250000000002</v>
      </c>
      <c r="U1828" s="21" t="s">
        <v>2068</v>
      </c>
      <c r="V1828" s="21" t="s">
        <v>2067</v>
      </c>
      <c r="W1828" s="20" t="s">
        <v>2030</v>
      </c>
      <c r="X1828" s="21" t="s">
        <v>2069</v>
      </c>
    </row>
    <row r="1829" spans="1:24" x14ac:dyDescent="0.25">
      <c r="A1829" s="6">
        <v>3425</v>
      </c>
      <c r="B1829" s="30">
        <v>1824</v>
      </c>
      <c r="C1829" s="30"/>
      <c r="D1829" s="12"/>
      <c r="E1829" s="12" t="s">
        <v>580</v>
      </c>
      <c r="F1829" s="17" t="s">
        <v>1948</v>
      </c>
      <c r="G1829" s="13">
        <v>447</v>
      </c>
      <c r="H1829" s="14">
        <v>1178.9965</v>
      </c>
      <c r="I1829" s="14">
        <v>157.61500000000001</v>
      </c>
      <c r="J1829" s="9" t="s">
        <v>1999</v>
      </c>
      <c r="K1829" s="29"/>
      <c r="L1829" s="29"/>
      <c r="M1829" s="29"/>
      <c r="N1829" s="14"/>
      <c r="O1829" s="29"/>
      <c r="P1829" s="29"/>
      <c r="Q1829" s="29"/>
      <c r="R1829" s="29"/>
      <c r="S1829" s="29">
        <f t="shared" ref="S1829:S1831" si="1445">N1829/100*R1829</f>
        <v>0</v>
      </c>
      <c r="T1829" s="29">
        <f t="shared" ref="T1829:T1831" si="1446">I1829-S1829</f>
        <v>157.61500000000001</v>
      </c>
      <c r="U1829" s="29"/>
      <c r="V1829" s="29"/>
      <c r="W1829" s="29"/>
      <c r="X1829" s="29"/>
    </row>
    <row r="1830" spans="1:24" x14ac:dyDescent="0.25">
      <c r="A1830" s="6">
        <v>3426</v>
      </c>
      <c r="B1830" s="30">
        <v>1825</v>
      </c>
      <c r="C1830" s="30"/>
      <c r="D1830" s="12"/>
      <c r="E1830" s="12" t="s">
        <v>453</v>
      </c>
      <c r="F1830" s="17" t="s">
        <v>1609</v>
      </c>
      <c r="G1830" s="13">
        <v>269</v>
      </c>
      <c r="H1830" s="14">
        <v>716.75049999999987</v>
      </c>
      <c r="I1830" s="14">
        <v>97.512500000000017</v>
      </c>
      <c r="J1830" s="9" t="s">
        <v>1999</v>
      </c>
      <c r="K1830" s="29"/>
      <c r="L1830" s="29"/>
      <c r="M1830" s="29"/>
      <c r="N1830" s="14"/>
      <c r="O1830" s="29"/>
      <c r="P1830" s="29"/>
      <c r="Q1830" s="29"/>
      <c r="R1830" s="29"/>
      <c r="S1830" s="29">
        <f t="shared" si="1445"/>
        <v>0</v>
      </c>
      <c r="T1830" s="29">
        <f t="shared" si="1446"/>
        <v>97.512500000000017</v>
      </c>
      <c r="U1830" s="29"/>
      <c r="V1830" s="29"/>
      <c r="W1830" s="29"/>
      <c r="X1830" s="29"/>
    </row>
    <row r="1831" spans="1:24" x14ac:dyDescent="0.25">
      <c r="A1831" s="6">
        <v>3427</v>
      </c>
      <c r="B1831" s="30">
        <v>1826</v>
      </c>
      <c r="C1831" s="30"/>
      <c r="D1831" s="12"/>
      <c r="E1831" s="12" t="s">
        <v>454</v>
      </c>
      <c r="F1831" s="18" t="s">
        <v>1165</v>
      </c>
      <c r="G1831" s="13">
        <v>102</v>
      </c>
      <c r="H1831" s="14">
        <v>271.779</v>
      </c>
      <c r="I1831" s="14">
        <v>36.975000000000001</v>
      </c>
      <c r="J1831" s="9" t="s">
        <v>1999</v>
      </c>
      <c r="K1831" s="29"/>
      <c r="L1831" s="29"/>
      <c r="M1831" s="29"/>
      <c r="N1831" s="14"/>
      <c r="O1831" s="29"/>
      <c r="P1831" s="29"/>
      <c r="Q1831" s="29"/>
      <c r="R1831" s="29"/>
      <c r="S1831" s="29">
        <f t="shared" si="1445"/>
        <v>0</v>
      </c>
      <c r="T1831" s="29">
        <f t="shared" si="1446"/>
        <v>36.975000000000001</v>
      </c>
      <c r="U1831" s="29"/>
      <c r="V1831" s="29"/>
      <c r="W1831" s="29"/>
      <c r="X1831" s="29"/>
    </row>
    <row r="1832" spans="1:24" s="10" customFormat="1" ht="62.25" customHeight="1" x14ac:dyDescent="0.25">
      <c r="A1832" s="6">
        <v>3428</v>
      </c>
      <c r="B1832" s="30">
        <v>1827</v>
      </c>
      <c r="C1832" s="30"/>
      <c r="D1832" s="15" t="s">
        <v>399</v>
      </c>
      <c r="E1832" s="15"/>
      <c r="F1832" s="9"/>
      <c r="G1832" s="16">
        <v>1536</v>
      </c>
      <c r="H1832" s="9">
        <v>4092.672</v>
      </c>
      <c r="I1832" s="9">
        <v>556.80000000000007</v>
      </c>
      <c r="J1832" s="9" t="s">
        <v>1999</v>
      </c>
      <c r="K1832" s="21"/>
      <c r="L1832" s="21"/>
      <c r="M1832" s="21"/>
      <c r="N1832" s="21">
        <f t="shared" ref="N1832" si="1447">SUM(N1833:N1837)</f>
        <v>0</v>
      </c>
      <c r="O1832" s="21"/>
      <c r="P1832" s="21"/>
      <c r="Q1832" s="21"/>
      <c r="R1832" s="21"/>
      <c r="S1832" s="21">
        <f t="shared" ref="S1832:T1832" si="1448">SUM(S1833:S1837)</f>
        <v>0</v>
      </c>
      <c r="T1832" s="21">
        <f t="shared" si="1448"/>
        <v>556.80000000000007</v>
      </c>
      <c r="U1832" s="21" t="s">
        <v>2070</v>
      </c>
      <c r="V1832" s="21" t="s">
        <v>2121</v>
      </c>
      <c r="W1832" s="20" t="s">
        <v>2030</v>
      </c>
      <c r="X1832" s="21" t="s">
        <v>2071</v>
      </c>
    </row>
    <row r="1833" spans="1:24" x14ac:dyDescent="0.25">
      <c r="A1833" s="6">
        <v>3429</v>
      </c>
      <c r="B1833" s="30">
        <v>1828</v>
      </c>
      <c r="C1833" s="30"/>
      <c r="D1833" s="12"/>
      <c r="E1833" s="12" t="s">
        <v>580</v>
      </c>
      <c r="F1833" s="17" t="s">
        <v>1949</v>
      </c>
      <c r="G1833" s="13">
        <v>811</v>
      </c>
      <c r="H1833" s="14">
        <v>2160.9094999999998</v>
      </c>
      <c r="I1833" s="14">
        <v>293.98750000000001</v>
      </c>
      <c r="J1833" s="9" t="s">
        <v>1999</v>
      </c>
      <c r="K1833" s="29"/>
      <c r="L1833" s="29"/>
      <c r="M1833" s="29"/>
      <c r="N1833" s="14"/>
      <c r="O1833" s="29"/>
      <c r="P1833" s="29"/>
      <c r="Q1833" s="29"/>
      <c r="R1833" s="29"/>
      <c r="S1833" s="29">
        <f t="shared" ref="S1833:S1837" si="1449">N1833/100*R1833</f>
        <v>0</v>
      </c>
      <c r="T1833" s="29">
        <f t="shared" ref="T1833:T1837" si="1450">I1833-S1833</f>
        <v>293.98750000000001</v>
      </c>
      <c r="U1833" s="29"/>
      <c r="V1833" s="29"/>
      <c r="W1833" s="29"/>
      <c r="X1833" s="29"/>
    </row>
    <row r="1834" spans="1:24" x14ac:dyDescent="0.25">
      <c r="A1834" s="6">
        <v>3430</v>
      </c>
      <c r="B1834" s="30">
        <v>1829</v>
      </c>
      <c r="C1834" s="30"/>
      <c r="D1834" s="12"/>
      <c r="E1834" s="12" t="s">
        <v>453</v>
      </c>
      <c r="F1834" s="17" t="s">
        <v>1610</v>
      </c>
      <c r="G1834" s="13">
        <v>313</v>
      </c>
      <c r="H1834" s="14">
        <v>833.98849999999993</v>
      </c>
      <c r="I1834" s="14">
        <v>113.46250000000001</v>
      </c>
      <c r="J1834" s="9" t="s">
        <v>1999</v>
      </c>
      <c r="K1834" s="29"/>
      <c r="L1834" s="29"/>
      <c r="M1834" s="29"/>
      <c r="N1834" s="14"/>
      <c r="O1834" s="29"/>
      <c r="P1834" s="29"/>
      <c r="Q1834" s="29"/>
      <c r="R1834" s="29"/>
      <c r="S1834" s="29">
        <f t="shared" si="1449"/>
        <v>0</v>
      </c>
      <c r="T1834" s="29">
        <f t="shared" si="1450"/>
        <v>113.46250000000001</v>
      </c>
      <c r="U1834" s="29"/>
      <c r="V1834" s="29"/>
      <c r="W1834" s="29"/>
      <c r="X1834" s="29"/>
    </row>
    <row r="1835" spans="1:24" x14ac:dyDescent="0.25">
      <c r="A1835" s="6">
        <v>3431</v>
      </c>
      <c r="B1835" s="30">
        <v>1830</v>
      </c>
      <c r="C1835" s="30"/>
      <c r="D1835" s="12"/>
      <c r="E1835" s="12" t="s">
        <v>454</v>
      </c>
      <c r="F1835" s="17" t="s">
        <v>547</v>
      </c>
      <c r="G1835" s="13">
        <v>134</v>
      </c>
      <c r="H1835" s="14">
        <v>357.04300000000001</v>
      </c>
      <c r="I1835" s="14">
        <v>48.574999999999996</v>
      </c>
      <c r="J1835" s="9" t="s">
        <v>1999</v>
      </c>
      <c r="K1835" s="29"/>
      <c r="L1835" s="29"/>
      <c r="M1835" s="29"/>
      <c r="N1835" s="14"/>
      <c r="O1835" s="29"/>
      <c r="P1835" s="29"/>
      <c r="Q1835" s="29"/>
      <c r="R1835" s="29"/>
      <c r="S1835" s="29">
        <f t="shared" si="1449"/>
        <v>0</v>
      </c>
      <c r="T1835" s="29">
        <f t="shared" si="1450"/>
        <v>48.574999999999996</v>
      </c>
      <c r="U1835" s="29"/>
      <c r="V1835" s="29"/>
      <c r="W1835" s="29"/>
      <c r="X1835" s="29"/>
    </row>
    <row r="1836" spans="1:24" x14ac:dyDescent="0.25">
      <c r="A1836" s="6">
        <v>3432</v>
      </c>
      <c r="B1836" s="30">
        <v>1831</v>
      </c>
      <c r="C1836" s="30"/>
      <c r="D1836" s="12"/>
      <c r="E1836" s="12" t="s">
        <v>453</v>
      </c>
      <c r="F1836" s="17" t="s">
        <v>1611</v>
      </c>
      <c r="G1836" s="13">
        <v>213</v>
      </c>
      <c r="H1836" s="14">
        <v>567.5385</v>
      </c>
      <c r="I1836" s="14">
        <v>77.212500000000006</v>
      </c>
      <c r="J1836" s="9" t="s">
        <v>1999</v>
      </c>
      <c r="K1836" s="29"/>
      <c r="L1836" s="29"/>
      <c r="M1836" s="29"/>
      <c r="N1836" s="14"/>
      <c r="O1836" s="29"/>
      <c r="P1836" s="29"/>
      <c r="Q1836" s="29"/>
      <c r="R1836" s="29"/>
      <c r="S1836" s="29">
        <f t="shared" si="1449"/>
        <v>0</v>
      </c>
      <c r="T1836" s="29">
        <f t="shared" si="1450"/>
        <v>77.212500000000006</v>
      </c>
      <c r="U1836" s="29"/>
      <c r="V1836" s="29"/>
      <c r="W1836" s="29"/>
      <c r="X1836" s="29"/>
    </row>
    <row r="1837" spans="1:24" x14ac:dyDescent="0.25">
      <c r="A1837" s="6">
        <v>3433</v>
      </c>
      <c r="B1837" s="30">
        <v>1832</v>
      </c>
      <c r="C1837" s="30"/>
      <c r="D1837" s="12"/>
      <c r="E1837" s="12" t="s">
        <v>454</v>
      </c>
      <c r="F1837" s="17" t="s">
        <v>1166</v>
      </c>
      <c r="G1837" s="13">
        <v>65</v>
      </c>
      <c r="H1837" s="14">
        <v>173.1925</v>
      </c>
      <c r="I1837" s="14">
        <v>23.5625</v>
      </c>
      <c r="J1837" s="9" t="s">
        <v>1999</v>
      </c>
      <c r="K1837" s="29"/>
      <c r="L1837" s="29"/>
      <c r="M1837" s="29"/>
      <c r="N1837" s="14"/>
      <c r="O1837" s="29"/>
      <c r="P1837" s="29"/>
      <c r="Q1837" s="29"/>
      <c r="R1837" s="29"/>
      <c r="S1837" s="29">
        <f t="shared" si="1449"/>
        <v>0</v>
      </c>
      <c r="T1837" s="29">
        <f t="shared" si="1450"/>
        <v>23.5625</v>
      </c>
      <c r="U1837" s="29"/>
      <c r="V1837" s="29"/>
      <c r="W1837" s="29"/>
      <c r="X1837" s="29"/>
    </row>
    <row r="1838" spans="1:24" s="10" customFormat="1" ht="62.25" customHeight="1" x14ac:dyDescent="0.25">
      <c r="A1838" s="6">
        <v>3434</v>
      </c>
      <c r="B1838" s="30">
        <v>1833</v>
      </c>
      <c r="C1838" s="30"/>
      <c r="D1838" s="15" t="s">
        <v>400</v>
      </c>
      <c r="E1838" s="15"/>
      <c r="F1838" s="15"/>
      <c r="G1838" s="16">
        <v>5856</v>
      </c>
      <c r="H1838" s="9">
        <v>16164.722499999998</v>
      </c>
      <c r="I1838" s="9">
        <v>2046.64825</v>
      </c>
      <c r="J1838" s="9" t="s">
        <v>1999</v>
      </c>
      <c r="K1838" s="21"/>
      <c r="L1838" s="21"/>
      <c r="M1838" s="21"/>
      <c r="N1838" s="21">
        <f t="shared" ref="N1838" si="1451">SUM(N1839:N1841)</f>
        <v>0</v>
      </c>
      <c r="O1838" s="21"/>
      <c r="P1838" s="21"/>
      <c r="Q1838" s="21"/>
      <c r="R1838" s="21"/>
      <c r="S1838" s="21">
        <f t="shared" ref="S1838:T1838" si="1452">SUM(S1839:S1841)</f>
        <v>0</v>
      </c>
      <c r="T1838" s="21">
        <f t="shared" si="1452"/>
        <v>2046.64825</v>
      </c>
      <c r="U1838" s="21" t="s">
        <v>2070</v>
      </c>
      <c r="V1838" s="21" t="s">
        <v>2121</v>
      </c>
      <c r="W1838" s="20" t="s">
        <v>2030</v>
      </c>
      <c r="X1838" s="21" t="s">
        <v>2071</v>
      </c>
    </row>
    <row r="1839" spans="1:24" x14ac:dyDescent="0.25">
      <c r="A1839" s="6">
        <v>3435</v>
      </c>
      <c r="B1839" s="30">
        <v>1834</v>
      </c>
      <c r="C1839" s="30"/>
      <c r="D1839" s="12"/>
      <c r="E1839" s="12" t="s">
        <v>580</v>
      </c>
      <c r="F1839" s="17" t="s">
        <v>1950</v>
      </c>
      <c r="G1839" s="13">
        <v>5617</v>
      </c>
      <c r="H1839" s="14">
        <v>15527.906999999997</v>
      </c>
      <c r="I1839" s="14">
        <v>1960.0107499999999</v>
      </c>
      <c r="J1839" s="9" t="s">
        <v>1999</v>
      </c>
      <c r="K1839" s="29"/>
      <c r="L1839" s="29"/>
      <c r="M1839" s="29"/>
      <c r="N1839" s="14"/>
      <c r="O1839" s="29"/>
      <c r="P1839" s="29"/>
      <c r="Q1839" s="29"/>
      <c r="R1839" s="29"/>
      <c r="S1839" s="29">
        <f t="shared" ref="S1839:S1841" si="1453">N1839/100*R1839</f>
        <v>0</v>
      </c>
      <c r="T1839" s="29">
        <f t="shared" ref="T1839:T1841" si="1454">I1839-S1839</f>
        <v>1960.0107499999999</v>
      </c>
      <c r="U1839" s="29"/>
      <c r="V1839" s="29"/>
      <c r="W1839" s="29"/>
      <c r="X1839" s="29"/>
    </row>
    <row r="1840" spans="1:24" x14ac:dyDescent="0.25">
      <c r="A1840" s="6">
        <v>3436</v>
      </c>
      <c r="B1840" s="30">
        <v>1835</v>
      </c>
      <c r="C1840" s="30"/>
      <c r="D1840" s="12"/>
      <c r="E1840" s="12" t="s">
        <v>454</v>
      </c>
      <c r="F1840" s="17" t="s">
        <v>1167</v>
      </c>
      <c r="G1840" s="13">
        <v>85</v>
      </c>
      <c r="H1840" s="14">
        <v>226.48249999999996</v>
      </c>
      <c r="I1840" s="14">
        <v>30.812500000000004</v>
      </c>
      <c r="J1840" s="9" t="s">
        <v>1999</v>
      </c>
      <c r="K1840" s="29"/>
      <c r="L1840" s="29"/>
      <c r="M1840" s="29"/>
      <c r="N1840" s="14"/>
      <c r="O1840" s="29"/>
      <c r="P1840" s="29"/>
      <c r="Q1840" s="29"/>
      <c r="R1840" s="29"/>
      <c r="S1840" s="29">
        <f t="shared" si="1453"/>
        <v>0</v>
      </c>
      <c r="T1840" s="29">
        <f t="shared" si="1454"/>
        <v>30.812500000000004</v>
      </c>
      <c r="U1840" s="29"/>
      <c r="V1840" s="29"/>
      <c r="W1840" s="29"/>
      <c r="X1840" s="29"/>
    </row>
    <row r="1841" spans="1:24" x14ac:dyDescent="0.25">
      <c r="A1841" s="6">
        <v>3437</v>
      </c>
      <c r="B1841" s="30">
        <v>1836</v>
      </c>
      <c r="C1841" s="30"/>
      <c r="D1841" s="12"/>
      <c r="E1841" s="12" t="s">
        <v>453</v>
      </c>
      <c r="F1841" s="17" t="s">
        <v>1612</v>
      </c>
      <c r="G1841" s="13">
        <v>154</v>
      </c>
      <c r="H1841" s="14">
        <v>410.33299999999997</v>
      </c>
      <c r="I1841" s="14">
        <v>55.825000000000003</v>
      </c>
      <c r="J1841" s="9" t="s">
        <v>1999</v>
      </c>
      <c r="K1841" s="29"/>
      <c r="L1841" s="29"/>
      <c r="M1841" s="29"/>
      <c r="N1841" s="14"/>
      <c r="O1841" s="29"/>
      <c r="P1841" s="29"/>
      <c r="Q1841" s="29"/>
      <c r="R1841" s="29"/>
      <c r="S1841" s="29">
        <f t="shared" si="1453"/>
        <v>0</v>
      </c>
      <c r="T1841" s="29">
        <f t="shared" si="1454"/>
        <v>55.825000000000003</v>
      </c>
      <c r="U1841" s="29"/>
      <c r="V1841" s="29"/>
      <c r="W1841" s="29"/>
      <c r="X1841" s="29"/>
    </row>
    <row r="1842" spans="1:24" s="10" customFormat="1" ht="65.25" customHeight="1" x14ac:dyDescent="0.25">
      <c r="A1842" s="6">
        <v>3438</v>
      </c>
      <c r="B1842" s="30">
        <v>1837</v>
      </c>
      <c r="C1842" s="30"/>
      <c r="D1842" s="15" t="s">
        <v>401</v>
      </c>
      <c r="E1842" s="15"/>
      <c r="F1842" s="15"/>
      <c r="G1842" s="16">
        <v>764</v>
      </c>
      <c r="H1842" s="9">
        <v>2035.6779999999999</v>
      </c>
      <c r="I1842" s="9">
        <v>276.95000000000005</v>
      </c>
      <c r="J1842" s="9" t="s">
        <v>1999</v>
      </c>
      <c r="K1842" s="21"/>
      <c r="L1842" s="21"/>
      <c r="M1842" s="21"/>
      <c r="N1842" s="21">
        <f t="shared" ref="N1842" si="1455">SUM(N1843:N1845)</f>
        <v>0</v>
      </c>
      <c r="O1842" s="21"/>
      <c r="P1842" s="21"/>
      <c r="Q1842" s="21"/>
      <c r="R1842" s="21"/>
      <c r="S1842" s="21">
        <f t="shared" ref="S1842:T1842" si="1456">SUM(S1843:S1845)</f>
        <v>0</v>
      </c>
      <c r="T1842" s="21">
        <f t="shared" si="1456"/>
        <v>276.95000000000005</v>
      </c>
      <c r="U1842" s="21" t="s">
        <v>2070</v>
      </c>
      <c r="V1842" s="21" t="s">
        <v>2121</v>
      </c>
      <c r="W1842" s="20" t="s">
        <v>2030</v>
      </c>
      <c r="X1842" s="21" t="s">
        <v>2071</v>
      </c>
    </row>
    <row r="1843" spans="1:24" x14ac:dyDescent="0.25">
      <c r="A1843" s="6">
        <v>3439</v>
      </c>
      <c r="B1843" s="30">
        <v>1838</v>
      </c>
      <c r="C1843" s="30"/>
      <c r="D1843" s="12"/>
      <c r="E1843" s="12" t="s">
        <v>580</v>
      </c>
      <c r="F1843" s="17" t="s">
        <v>1951</v>
      </c>
      <c r="G1843" s="13">
        <v>190</v>
      </c>
      <c r="H1843" s="14">
        <v>506.255</v>
      </c>
      <c r="I1843" s="14">
        <v>68.875</v>
      </c>
      <c r="J1843" s="9" t="s">
        <v>1999</v>
      </c>
      <c r="K1843" s="29"/>
      <c r="L1843" s="29"/>
      <c r="M1843" s="29"/>
      <c r="N1843" s="14"/>
      <c r="O1843" s="29"/>
      <c r="P1843" s="29"/>
      <c r="Q1843" s="29"/>
      <c r="R1843" s="29"/>
      <c r="S1843" s="29">
        <f t="shared" ref="S1843:S1845" si="1457">N1843/100*R1843</f>
        <v>0</v>
      </c>
      <c r="T1843" s="29">
        <f t="shared" ref="T1843:T1845" si="1458">I1843-S1843</f>
        <v>68.875</v>
      </c>
      <c r="U1843" s="29"/>
      <c r="V1843" s="29"/>
      <c r="W1843" s="29"/>
      <c r="X1843" s="29"/>
    </row>
    <row r="1844" spans="1:24" x14ac:dyDescent="0.25">
      <c r="A1844" s="6">
        <v>3440</v>
      </c>
      <c r="B1844" s="30">
        <v>1839</v>
      </c>
      <c r="C1844" s="30"/>
      <c r="D1844" s="12"/>
      <c r="E1844" s="12" t="s">
        <v>453</v>
      </c>
      <c r="F1844" s="17" t="s">
        <v>1613</v>
      </c>
      <c r="G1844" s="13">
        <v>344</v>
      </c>
      <c r="H1844" s="14">
        <v>916.58799999999985</v>
      </c>
      <c r="I1844" s="14">
        <v>124.70000000000002</v>
      </c>
      <c r="J1844" s="9" t="s">
        <v>1999</v>
      </c>
      <c r="K1844" s="29"/>
      <c r="L1844" s="29"/>
      <c r="M1844" s="29"/>
      <c r="N1844" s="14"/>
      <c r="O1844" s="29"/>
      <c r="P1844" s="29"/>
      <c r="Q1844" s="29"/>
      <c r="R1844" s="29"/>
      <c r="S1844" s="29">
        <f t="shared" si="1457"/>
        <v>0</v>
      </c>
      <c r="T1844" s="29">
        <f t="shared" si="1458"/>
        <v>124.70000000000002</v>
      </c>
      <c r="U1844" s="29"/>
      <c r="V1844" s="29"/>
      <c r="W1844" s="29"/>
      <c r="X1844" s="29"/>
    </row>
    <row r="1845" spans="1:24" x14ac:dyDescent="0.25">
      <c r="A1845" s="6">
        <v>3441</v>
      </c>
      <c r="B1845" s="30">
        <v>1840</v>
      </c>
      <c r="C1845" s="30"/>
      <c r="D1845" s="12"/>
      <c r="E1845" s="12" t="s">
        <v>454</v>
      </c>
      <c r="F1845" s="17" t="s">
        <v>1168</v>
      </c>
      <c r="G1845" s="13">
        <v>230</v>
      </c>
      <c r="H1845" s="14">
        <v>612.83500000000004</v>
      </c>
      <c r="I1845" s="14">
        <v>83.375</v>
      </c>
      <c r="J1845" s="9" t="s">
        <v>1999</v>
      </c>
      <c r="K1845" s="29"/>
      <c r="L1845" s="29"/>
      <c r="M1845" s="29"/>
      <c r="N1845" s="14"/>
      <c r="O1845" s="29"/>
      <c r="P1845" s="29"/>
      <c r="Q1845" s="29"/>
      <c r="R1845" s="29"/>
      <c r="S1845" s="29">
        <f t="shared" si="1457"/>
        <v>0</v>
      </c>
      <c r="T1845" s="29">
        <f t="shared" si="1458"/>
        <v>83.375</v>
      </c>
      <c r="U1845" s="29"/>
      <c r="V1845" s="29"/>
      <c r="W1845" s="29"/>
      <c r="X1845" s="29"/>
    </row>
    <row r="1846" spans="1:24" s="10" customFormat="1" ht="61.5" customHeight="1" x14ac:dyDescent="0.25">
      <c r="A1846" s="6">
        <v>3442</v>
      </c>
      <c r="B1846" s="30">
        <v>1841</v>
      </c>
      <c r="C1846" s="30"/>
      <c r="D1846" s="15" t="s">
        <v>402</v>
      </c>
      <c r="E1846" s="15"/>
      <c r="F1846" s="15"/>
      <c r="G1846" s="16">
        <v>717</v>
      </c>
      <c r="H1846" s="9">
        <v>1910.4464999999998</v>
      </c>
      <c r="I1846" s="9">
        <v>259.91250000000002</v>
      </c>
      <c r="J1846" s="9" t="s">
        <v>1999</v>
      </c>
      <c r="K1846" s="21"/>
      <c r="L1846" s="21"/>
      <c r="M1846" s="21"/>
      <c r="N1846" s="21">
        <f t="shared" ref="N1846" si="1459">SUM(N1847:N1850)</f>
        <v>0</v>
      </c>
      <c r="O1846" s="21"/>
      <c r="P1846" s="21"/>
      <c r="Q1846" s="21"/>
      <c r="R1846" s="21"/>
      <c r="S1846" s="21">
        <f t="shared" ref="S1846:T1846" si="1460">SUM(S1847:S1850)</f>
        <v>0</v>
      </c>
      <c r="T1846" s="21">
        <f t="shared" si="1460"/>
        <v>259.91250000000002</v>
      </c>
      <c r="U1846" s="21" t="s">
        <v>2068</v>
      </c>
      <c r="V1846" s="21" t="s">
        <v>2067</v>
      </c>
      <c r="W1846" s="20" t="s">
        <v>2030</v>
      </c>
      <c r="X1846" s="21" t="s">
        <v>2069</v>
      </c>
    </row>
    <row r="1847" spans="1:24" x14ac:dyDescent="0.25">
      <c r="A1847" s="6">
        <v>3443</v>
      </c>
      <c r="B1847" s="30">
        <v>1842</v>
      </c>
      <c r="C1847" s="30"/>
      <c r="D1847" s="12"/>
      <c r="E1847" s="12" t="s">
        <v>580</v>
      </c>
      <c r="F1847" s="17" t="s">
        <v>1952</v>
      </c>
      <c r="G1847" s="13">
        <v>381</v>
      </c>
      <c r="H1847" s="14">
        <v>1015.1744999999999</v>
      </c>
      <c r="I1847" s="14">
        <v>138.11250000000001</v>
      </c>
      <c r="J1847" s="9" t="s">
        <v>1999</v>
      </c>
      <c r="K1847" s="29"/>
      <c r="L1847" s="29"/>
      <c r="M1847" s="29"/>
      <c r="N1847" s="14"/>
      <c r="O1847" s="29"/>
      <c r="P1847" s="29"/>
      <c r="Q1847" s="29"/>
      <c r="R1847" s="29"/>
      <c r="S1847" s="29">
        <f t="shared" ref="S1847:S1850" si="1461">N1847/100*R1847</f>
        <v>0</v>
      </c>
      <c r="T1847" s="29">
        <f t="shared" ref="T1847:T1850" si="1462">I1847-S1847</f>
        <v>138.11250000000001</v>
      </c>
      <c r="U1847" s="29"/>
      <c r="V1847" s="29"/>
      <c r="W1847" s="29"/>
      <c r="X1847" s="29"/>
    </row>
    <row r="1848" spans="1:24" x14ac:dyDescent="0.25">
      <c r="A1848" s="6">
        <v>3444</v>
      </c>
      <c r="B1848" s="30">
        <v>1843</v>
      </c>
      <c r="C1848" s="30"/>
      <c r="D1848" s="12"/>
      <c r="E1848" s="12" t="s">
        <v>458</v>
      </c>
      <c r="F1848" s="17" t="s">
        <v>1614</v>
      </c>
      <c r="G1848" s="13">
        <v>69</v>
      </c>
      <c r="H1848" s="14">
        <v>183.85049999999998</v>
      </c>
      <c r="I1848" s="14">
        <v>25.012500000000003</v>
      </c>
      <c r="J1848" s="9" t="s">
        <v>1999</v>
      </c>
      <c r="K1848" s="29"/>
      <c r="L1848" s="29"/>
      <c r="M1848" s="29"/>
      <c r="N1848" s="14"/>
      <c r="O1848" s="29"/>
      <c r="P1848" s="29"/>
      <c r="Q1848" s="29"/>
      <c r="R1848" s="29"/>
      <c r="S1848" s="29">
        <f t="shared" si="1461"/>
        <v>0</v>
      </c>
      <c r="T1848" s="29">
        <f t="shared" si="1462"/>
        <v>25.012500000000003</v>
      </c>
      <c r="U1848" s="29"/>
      <c r="V1848" s="29"/>
      <c r="W1848" s="29"/>
      <c r="X1848" s="29"/>
    </row>
    <row r="1849" spans="1:24" x14ac:dyDescent="0.25">
      <c r="A1849" s="6">
        <v>3445</v>
      </c>
      <c r="B1849" s="30">
        <v>1844</v>
      </c>
      <c r="C1849" s="30"/>
      <c r="D1849" s="12"/>
      <c r="E1849" s="12" t="s">
        <v>454</v>
      </c>
      <c r="F1849" s="17" t="s">
        <v>1169</v>
      </c>
      <c r="G1849" s="13">
        <v>180</v>
      </c>
      <c r="H1849" s="14">
        <v>479.61</v>
      </c>
      <c r="I1849" s="14">
        <v>65.25</v>
      </c>
      <c r="J1849" s="9" t="s">
        <v>1999</v>
      </c>
      <c r="K1849" s="29"/>
      <c r="L1849" s="29"/>
      <c r="M1849" s="29"/>
      <c r="N1849" s="14"/>
      <c r="O1849" s="29"/>
      <c r="P1849" s="29"/>
      <c r="Q1849" s="29"/>
      <c r="R1849" s="29"/>
      <c r="S1849" s="29">
        <f t="shared" si="1461"/>
        <v>0</v>
      </c>
      <c r="T1849" s="29">
        <f t="shared" si="1462"/>
        <v>65.25</v>
      </c>
      <c r="U1849" s="29"/>
      <c r="V1849" s="29"/>
      <c r="W1849" s="29"/>
      <c r="X1849" s="29"/>
    </row>
    <row r="1850" spans="1:24" x14ac:dyDescent="0.25">
      <c r="A1850" s="6">
        <v>3446</v>
      </c>
      <c r="B1850" s="30">
        <v>1845</v>
      </c>
      <c r="C1850" s="30"/>
      <c r="D1850" s="12"/>
      <c r="E1850" s="12" t="s">
        <v>454</v>
      </c>
      <c r="F1850" s="17" t="s">
        <v>1170</v>
      </c>
      <c r="G1850" s="13">
        <v>87</v>
      </c>
      <c r="H1850" s="14">
        <v>231.81149999999997</v>
      </c>
      <c r="I1850" s="14">
        <v>31.537500000000005</v>
      </c>
      <c r="J1850" s="9" t="s">
        <v>1999</v>
      </c>
      <c r="K1850" s="29"/>
      <c r="L1850" s="29"/>
      <c r="M1850" s="29"/>
      <c r="N1850" s="14"/>
      <c r="O1850" s="29"/>
      <c r="P1850" s="29"/>
      <c r="Q1850" s="29"/>
      <c r="R1850" s="29"/>
      <c r="S1850" s="29">
        <f t="shared" si="1461"/>
        <v>0</v>
      </c>
      <c r="T1850" s="29">
        <f t="shared" si="1462"/>
        <v>31.537500000000005</v>
      </c>
      <c r="U1850" s="29"/>
      <c r="V1850" s="29"/>
      <c r="W1850" s="29"/>
      <c r="X1850" s="29"/>
    </row>
    <row r="1851" spans="1:24" s="10" customFormat="1" ht="66.75" customHeight="1" x14ac:dyDescent="0.25">
      <c r="A1851" s="4">
        <v>3543</v>
      </c>
      <c r="B1851" s="30">
        <v>1846</v>
      </c>
      <c r="C1851" s="4"/>
      <c r="D1851" s="41" t="s">
        <v>403</v>
      </c>
      <c r="E1851" s="5"/>
      <c r="F1851" s="5"/>
      <c r="G1851" s="11">
        <v>18209</v>
      </c>
      <c r="H1851" s="1">
        <v>49470.127499999981</v>
      </c>
      <c r="I1851" s="1">
        <v>6538.3190000000004</v>
      </c>
      <c r="J1851" s="9" t="s">
        <v>1999</v>
      </c>
      <c r="K1851" s="21"/>
      <c r="L1851" s="21"/>
      <c r="M1851" s="21"/>
      <c r="N1851" s="53">
        <f t="shared" ref="N1851" si="1463">N1852+N1855+N1858+N1862+N1867+N1870+N1873+N1877+N1881+N1884+N1888+N1893+N1897+N1900+N1906+N1909+N1912</f>
        <v>0</v>
      </c>
      <c r="O1851" s="21"/>
      <c r="P1851" s="21"/>
      <c r="Q1851" s="21"/>
      <c r="R1851" s="21"/>
      <c r="S1851" s="53">
        <f t="shared" ref="S1851:T1851" si="1464">S1852+S1855+S1858+S1862+S1867+S1870+S1873+S1877+S1881+S1884+S1888+S1893+S1897+S1900+S1906+S1909+S1912</f>
        <v>0</v>
      </c>
      <c r="T1851" s="53">
        <f t="shared" si="1464"/>
        <v>6538.3190000000004</v>
      </c>
      <c r="U1851" s="21" t="s">
        <v>2072</v>
      </c>
      <c r="V1851" s="21" t="s">
        <v>2073</v>
      </c>
      <c r="W1851" s="38" t="s">
        <v>2030</v>
      </c>
      <c r="X1851" s="21" t="s">
        <v>2074</v>
      </c>
    </row>
    <row r="1852" spans="1:24" s="10" customFormat="1" x14ac:dyDescent="0.25">
      <c r="A1852" s="6">
        <v>3544</v>
      </c>
      <c r="B1852" s="30">
        <v>1847</v>
      </c>
      <c r="C1852" s="30"/>
      <c r="D1852" s="15" t="s">
        <v>404</v>
      </c>
      <c r="E1852" s="15"/>
      <c r="F1852" s="15"/>
      <c r="G1852" s="16">
        <v>8252</v>
      </c>
      <c r="H1852" s="9">
        <v>23121.263499999997</v>
      </c>
      <c r="I1852" s="9">
        <v>2995.6252499999996</v>
      </c>
      <c r="J1852" s="9" t="s">
        <v>1999</v>
      </c>
      <c r="K1852" s="21"/>
      <c r="L1852" s="21"/>
      <c r="M1852" s="21"/>
      <c r="N1852" s="21">
        <f t="shared" ref="N1852" si="1465">SUM(N1853:N1854)</f>
        <v>0</v>
      </c>
      <c r="O1852" s="21"/>
      <c r="P1852" s="21"/>
      <c r="Q1852" s="21"/>
      <c r="R1852" s="21"/>
      <c r="S1852" s="21">
        <f t="shared" ref="S1852:T1852" si="1466">SUM(S1853:S1854)</f>
        <v>0</v>
      </c>
      <c r="T1852" s="21">
        <f t="shared" si="1466"/>
        <v>2995.6252499999996</v>
      </c>
      <c r="U1852" s="21"/>
      <c r="V1852" s="21"/>
      <c r="W1852" s="21"/>
      <c r="X1852" s="21"/>
    </row>
    <row r="1853" spans="1:24" x14ac:dyDescent="0.25">
      <c r="A1853" s="6">
        <v>3545</v>
      </c>
      <c r="B1853" s="30">
        <v>1848</v>
      </c>
      <c r="C1853" s="30"/>
      <c r="D1853" s="12"/>
      <c r="E1853" s="12" t="s">
        <v>452</v>
      </c>
      <c r="F1853" s="12" t="s">
        <v>577</v>
      </c>
      <c r="G1853" s="13">
        <v>8228</v>
      </c>
      <c r="H1853" s="14">
        <v>23057.315499999997</v>
      </c>
      <c r="I1853" s="14">
        <v>2986.9252499999998</v>
      </c>
      <c r="J1853" s="9" t="s">
        <v>1999</v>
      </c>
      <c r="K1853" s="29"/>
      <c r="L1853" s="29"/>
      <c r="M1853" s="29"/>
      <c r="N1853" s="14"/>
      <c r="O1853" s="29"/>
      <c r="P1853" s="29"/>
      <c r="Q1853" s="29"/>
      <c r="R1853" s="29"/>
      <c r="S1853" s="29">
        <f t="shared" ref="S1853:S1854" si="1467">N1853/100*R1853</f>
        <v>0</v>
      </c>
      <c r="T1853" s="29">
        <f t="shared" ref="T1853:T1854" si="1468">I1853-S1853</f>
        <v>2986.9252499999998</v>
      </c>
      <c r="U1853" s="29"/>
      <c r="V1853" s="29"/>
      <c r="W1853" s="29"/>
      <c r="X1853" s="29"/>
    </row>
    <row r="1854" spans="1:24" x14ac:dyDescent="0.25">
      <c r="A1854" s="6">
        <v>3546</v>
      </c>
      <c r="B1854" s="30">
        <v>1849</v>
      </c>
      <c r="C1854" s="30"/>
      <c r="D1854" s="12"/>
      <c r="E1854" s="12" t="s">
        <v>456</v>
      </c>
      <c r="F1854" s="12" t="s">
        <v>573</v>
      </c>
      <c r="G1854" s="13">
        <v>24</v>
      </c>
      <c r="H1854" s="14">
        <v>63.948</v>
      </c>
      <c r="I1854" s="14">
        <v>8.6999999999999993</v>
      </c>
      <c r="J1854" s="9" t="s">
        <v>1999</v>
      </c>
      <c r="K1854" s="29"/>
      <c r="L1854" s="29"/>
      <c r="M1854" s="29"/>
      <c r="N1854" s="14"/>
      <c r="O1854" s="29"/>
      <c r="P1854" s="29"/>
      <c r="Q1854" s="29"/>
      <c r="R1854" s="29"/>
      <c r="S1854" s="29">
        <f t="shared" si="1467"/>
        <v>0</v>
      </c>
      <c r="T1854" s="29">
        <f t="shared" si="1468"/>
        <v>8.6999999999999993</v>
      </c>
      <c r="U1854" s="29"/>
      <c r="V1854" s="29"/>
      <c r="W1854" s="29"/>
      <c r="X1854" s="29"/>
    </row>
    <row r="1855" spans="1:24" s="10" customFormat="1" x14ac:dyDescent="0.25">
      <c r="A1855" s="6">
        <v>3547</v>
      </c>
      <c r="B1855" s="30">
        <v>1850</v>
      </c>
      <c r="C1855" s="30"/>
      <c r="D1855" s="15" t="s">
        <v>405</v>
      </c>
      <c r="E1855" s="15"/>
      <c r="F1855" s="15"/>
      <c r="G1855" s="16">
        <v>512</v>
      </c>
      <c r="H1855" s="9">
        <v>1364.2239999999999</v>
      </c>
      <c r="I1855" s="9">
        <v>185.6</v>
      </c>
      <c r="J1855" s="9" t="s">
        <v>1999</v>
      </c>
      <c r="K1855" s="21"/>
      <c r="L1855" s="21"/>
      <c r="M1855" s="21"/>
      <c r="N1855" s="21">
        <f t="shared" ref="N1855" si="1469">SUM(N1856:N1857)</f>
        <v>0</v>
      </c>
      <c r="O1855" s="21"/>
      <c r="P1855" s="21"/>
      <c r="Q1855" s="21"/>
      <c r="R1855" s="21"/>
      <c r="S1855" s="21">
        <f t="shared" ref="S1855:T1855" si="1470">SUM(S1856:S1857)</f>
        <v>0</v>
      </c>
      <c r="T1855" s="21">
        <f t="shared" si="1470"/>
        <v>185.6</v>
      </c>
      <c r="U1855" s="21"/>
      <c r="V1855" s="21"/>
      <c r="W1855" s="21"/>
      <c r="X1855" s="21"/>
    </row>
    <row r="1856" spans="1:24" x14ac:dyDescent="0.25">
      <c r="A1856" s="6">
        <v>3548</v>
      </c>
      <c r="B1856" s="30">
        <v>1851</v>
      </c>
      <c r="C1856" s="30"/>
      <c r="D1856" s="12"/>
      <c r="E1856" s="12" t="s">
        <v>580</v>
      </c>
      <c r="F1856" s="17" t="s">
        <v>1953</v>
      </c>
      <c r="G1856" s="13">
        <v>350</v>
      </c>
      <c r="H1856" s="14">
        <v>932.57500000000005</v>
      </c>
      <c r="I1856" s="14">
        <v>126.875</v>
      </c>
      <c r="J1856" s="9" t="s">
        <v>1999</v>
      </c>
      <c r="K1856" s="29"/>
      <c r="L1856" s="29"/>
      <c r="M1856" s="29"/>
      <c r="N1856" s="14"/>
      <c r="O1856" s="29"/>
      <c r="P1856" s="29"/>
      <c r="Q1856" s="29"/>
      <c r="R1856" s="29"/>
      <c r="S1856" s="29">
        <f t="shared" ref="S1856:S1857" si="1471">N1856/100*R1856</f>
        <v>0</v>
      </c>
      <c r="T1856" s="29">
        <f t="shared" ref="T1856:T1857" si="1472">I1856-S1856</f>
        <v>126.875</v>
      </c>
      <c r="U1856" s="29"/>
      <c r="V1856" s="29"/>
      <c r="W1856" s="29"/>
      <c r="X1856" s="29"/>
    </row>
    <row r="1857" spans="1:24" x14ac:dyDescent="0.25">
      <c r="A1857" s="6">
        <v>3549</v>
      </c>
      <c r="B1857" s="30">
        <v>1852</v>
      </c>
      <c r="C1857" s="30"/>
      <c r="D1857" s="12"/>
      <c r="E1857" s="12" t="s">
        <v>453</v>
      </c>
      <c r="F1857" s="17" t="s">
        <v>1615</v>
      </c>
      <c r="G1857" s="13">
        <v>162</v>
      </c>
      <c r="H1857" s="14">
        <v>431.64899999999994</v>
      </c>
      <c r="I1857" s="14">
        <v>58.725000000000001</v>
      </c>
      <c r="J1857" s="9" t="s">
        <v>1999</v>
      </c>
      <c r="K1857" s="29"/>
      <c r="L1857" s="29"/>
      <c r="M1857" s="29"/>
      <c r="N1857" s="14"/>
      <c r="O1857" s="29"/>
      <c r="P1857" s="29"/>
      <c r="Q1857" s="29"/>
      <c r="R1857" s="29"/>
      <c r="S1857" s="29">
        <f t="shared" si="1471"/>
        <v>0</v>
      </c>
      <c r="T1857" s="29">
        <f t="shared" si="1472"/>
        <v>58.725000000000001</v>
      </c>
      <c r="U1857" s="29"/>
      <c r="V1857" s="29"/>
      <c r="W1857" s="29"/>
      <c r="X1857" s="29"/>
    </row>
    <row r="1858" spans="1:24" s="10" customFormat="1" x14ac:dyDescent="0.25">
      <c r="A1858" s="6">
        <v>3550</v>
      </c>
      <c r="B1858" s="30">
        <v>1853</v>
      </c>
      <c r="C1858" s="30"/>
      <c r="D1858" s="15" t="s">
        <v>406</v>
      </c>
      <c r="E1858" s="15"/>
      <c r="F1858" s="9"/>
      <c r="G1858" s="16">
        <v>781</v>
      </c>
      <c r="H1858" s="9">
        <v>2080.9744999999998</v>
      </c>
      <c r="I1858" s="9">
        <v>283.11250000000007</v>
      </c>
      <c r="J1858" s="9" t="s">
        <v>1999</v>
      </c>
      <c r="K1858" s="21"/>
      <c r="L1858" s="21"/>
      <c r="M1858" s="21"/>
      <c r="N1858" s="21">
        <f t="shared" ref="N1858" si="1473">SUM(N1859:N1861)</f>
        <v>0</v>
      </c>
      <c r="O1858" s="21"/>
      <c r="P1858" s="21"/>
      <c r="Q1858" s="21"/>
      <c r="R1858" s="21"/>
      <c r="S1858" s="21">
        <f t="shared" ref="S1858:T1858" si="1474">SUM(S1859:S1861)</f>
        <v>0</v>
      </c>
      <c r="T1858" s="21">
        <f t="shared" si="1474"/>
        <v>283.11250000000007</v>
      </c>
      <c r="U1858" s="21"/>
      <c r="V1858" s="21"/>
      <c r="W1858" s="21"/>
      <c r="X1858" s="21"/>
    </row>
    <row r="1859" spans="1:24" x14ac:dyDescent="0.25">
      <c r="A1859" s="6">
        <v>3551</v>
      </c>
      <c r="B1859" s="30">
        <v>1854</v>
      </c>
      <c r="C1859" s="30"/>
      <c r="D1859" s="12"/>
      <c r="E1859" s="12" t="s">
        <v>580</v>
      </c>
      <c r="F1859" s="17" t="s">
        <v>1494</v>
      </c>
      <c r="G1859" s="13">
        <v>530</v>
      </c>
      <c r="H1859" s="14">
        <v>1412.1849999999997</v>
      </c>
      <c r="I1859" s="14">
        <v>192.12500000000003</v>
      </c>
      <c r="J1859" s="9" t="s">
        <v>1999</v>
      </c>
      <c r="K1859" s="29"/>
      <c r="L1859" s="29"/>
      <c r="M1859" s="29"/>
      <c r="N1859" s="14"/>
      <c r="O1859" s="29"/>
      <c r="P1859" s="29"/>
      <c r="Q1859" s="29"/>
      <c r="R1859" s="29"/>
      <c r="S1859" s="29">
        <f t="shared" ref="S1859:S1861" si="1475">N1859/100*R1859</f>
        <v>0</v>
      </c>
      <c r="T1859" s="29">
        <f t="shared" ref="T1859:T1861" si="1476">I1859-S1859</f>
        <v>192.12500000000003</v>
      </c>
      <c r="U1859" s="29"/>
      <c r="V1859" s="29"/>
      <c r="W1859" s="29"/>
      <c r="X1859" s="29"/>
    </row>
    <row r="1860" spans="1:24" x14ac:dyDescent="0.25">
      <c r="A1860" s="6">
        <v>3552</v>
      </c>
      <c r="B1860" s="30">
        <v>1855</v>
      </c>
      <c r="C1860" s="30"/>
      <c r="D1860" s="12"/>
      <c r="E1860" s="12" t="s">
        <v>453</v>
      </c>
      <c r="F1860" s="17" t="s">
        <v>1616</v>
      </c>
      <c r="G1860" s="13">
        <v>209</v>
      </c>
      <c r="H1860" s="14">
        <v>556.88049999999998</v>
      </c>
      <c r="I1860" s="14">
        <v>75.762500000000003</v>
      </c>
      <c r="J1860" s="9" t="s">
        <v>1999</v>
      </c>
      <c r="K1860" s="29"/>
      <c r="L1860" s="29"/>
      <c r="M1860" s="29"/>
      <c r="N1860" s="14"/>
      <c r="O1860" s="29"/>
      <c r="P1860" s="29"/>
      <c r="Q1860" s="29"/>
      <c r="R1860" s="29"/>
      <c r="S1860" s="29">
        <f t="shared" si="1475"/>
        <v>0</v>
      </c>
      <c r="T1860" s="29">
        <f t="shared" si="1476"/>
        <v>75.762500000000003</v>
      </c>
      <c r="U1860" s="29"/>
      <c r="V1860" s="29"/>
      <c r="W1860" s="29"/>
      <c r="X1860" s="29"/>
    </row>
    <row r="1861" spans="1:24" x14ac:dyDescent="0.25">
      <c r="A1861" s="6">
        <v>3553</v>
      </c>
      <c r="B1861" s="30">
        <v>1856</v>
      </c>
      <c r="C1861" s="30"/>
      <c r="D1861" s="12"/>
      <c r="E1861" s="12" t="s">
        <v>458</v>
      </c>
      <c r="F1861" s="17" t="s">
        <v>1617</v>
      </c>
      <c r="G1861" s="13">
        <v>42</v>
      </c>
      <c r="H1861" s="14">
        <v>111.90899999999999</v>
      </c>
      <c r="I1861" s="14">
        <v>15.225</v>
      </c>
      <c r="J1861" s="9" t="s">
        <v>1999</v>
      </c>
      <c r="K1861" s="29"/>
      <c r="L1861" s="29"/>
      <c r="M1861" s="29"/>
      <c r="N1861" s="14"/>
      <c r="O1861" s="29"/>
      <c r="P1861" s="29"/>
      <c r="Q1861" s="29"/>
      <c r="R1861" s="29"/>
      <c r="S1861" s="29">
        <f t="shared" si="1475"/>
        <v>0</v>
      </c>
      <c r="T1861" s="29">
        <f t="shared" si="1476"/>
        <v>15.225</v>
      </c>
      <c r="U1861" s="29"/>
      <c r="V1861" s="29"/>
      <c r="W1861" s="29"/>
      <c r="X1861" s="29"/>
    </row>
    <row r="1862" spans="1:24" s="10" customFormat="1" x14ac:dyDescent="0.25">
      <c r="A1862" s="6">
        <v>3554</v>
      </c>
      <c r="B1862" s="30">
        <v>1857</v>
      </c>
      <c r="C1862" s="30"/>
      <c r="D1862" s="15" t="s">
        <v>407</v>
      </c>
      <c r="E1862" s="15"/>
      <c r="F1862" s="9"/>
      <c r="G1862" s="16">
        <v>453</v>
      </c>
      <c r="H1862" s="9">
        <v>1207.0184999999999</v>
      </c>
      <c r="I1862" s="9">
        <v>164.21250000000003</v>
      </c>
      <c r="J1862" s="9" t="s">
        <v>1999</v>
      </c>
      <c r="K1862" s="21"/>
      <c r="L1862" s="21"/>
      <c r="M1862" s="21"/>
      <c r="N1862" s="21">
        <f t="shared" ref="N1862" si="1477">SUM(N1863:N1866)</f>
        <v>0</v>
      </c>
      <c r="O1862" s="21"/>
      <c r="P1862" s="21"/>
      <c r="Q1862" s="21"/>
      <c r="R1862" s="21"/>
      <c r="S1862" s="21">
        <f t="shared" ref="S1862:T1862" si="1478">SUM(S1863:S1866)</f>
        <v>0</v>
      </c>
      <c r="T1862" s="21">
        <f t="shared" si="1478"/>
        <v>164.21250000000003</v>
      </c>
      <c r="U1862" s="21"/>
      <c r="V1862" s="21"/>
      <c r="W1862" s="21"/>
      <c r="X1862" s="21"/>
    </row>
    <row r="1863" spans="1:24" x14ac:dyDescent="0.25">
      <c r="A1863" s="6">
        <v>3555</v>
      </c>
      <c r="B1863" s="30">
        <v>1858</v>
      </c>
      <c r="C1863" s="30"/>
      <c r="D1863" s="12"/>
      <c r="E1863" s="12" t="s">
        <v>580</v>
      </c>
      <c r="F1863" s="17" t="s">
        <v>1954</v>
      </c>
      <c r="G1863" s="13">
        <v>89</v>
      </c>
      <c r="H1863" s="14">
        <v>237.14049999999997</v>
      </c>
      <c r="I1863" s="14">
        <v>32.262500000000003</v>
      </c>
      <c r="J1863" s="9" t="s">
        <v>1999</v>
      </c>
      <c r="K1863" s="29"/>
      <c r="L1863" s="29"/>
      <c r="M1863" s="29"/>
      <c r="N1863" s="14"/>
      <c r="O1863" s="29"/>
      <c r="P1863" s="29"/>
      <c r="Q1863" s="29"/>
      <c r="R1863" s="29"/>
      <c r="S1863" s="29">
        <f t="shared" ref="S1863:S1866" si="1479">N1863/100*R1863</f>
        <v>0</v>
      </c>
      <c r="T1863" s="29">
        <f t="shared" ref="T1863:T1866" si="1480">I1863-S1863</f>
        <v>32.262500000000003</v>
      </c>
      <c r="U1863" s="29"/>
      <c r="V1863" s="29"/>
      <c r="W1863" s="29"/>
      <c r="X1863" s="29"/>
    </row>
    <row r="1864" spans="1:24" x14ac:dyDescent="0.25">
      <c r="A1864" s="6">
        <v>3556</v>
      </c>
      <c r="B1864" s="30">
        <v>1859</v>
      </c>
      <c r="C1864" s="30"/>
      <c r="D1864" s="12"/>
      <c r="E1864" s="12" t="s">
        <v>453</v>
      </c>
      <c r="F1864" s="17" t="s">
        <v>1618</v>
      </c>
      <c r="G1864" s="13">
        <v>112</v>
      </c>
      <c r="H1864" s="14">
        <v>298.42399999999998</v>
      </c>
      <c r="I1864" s="14">
        <v>40.6</v>
      </c>
      <c r="J1864" s="9" t="s">
        <v>1999</v>
      </c>
      <c r="K1864" s="29"/>
      <c r="L1864" s="29"/>
      <c r="M1864" s="29"/>
      <c r="N1864" s="14"/>
      <c r="O1864" s="29"/>
      <c r="P1864" s="29"/>
      <c r="Q1864" s="29"/>
      <c r="R1864" s="29"/>
      <c r="S1864" s="29">
        <f t="shared" si="1479"/>
        <v>0</v>
      </c>
      <c r="T1864" s="29">
        <f t="shared" si="1480"/>
        <v>40.6</v>
      </c>
      <c r="U1864" s="29"/>
      <c r="V1864" s="29"/>
      <c r="W1864" s="29"/>
      <c r="X1864" s="29"/>
    </row>
    <row r="1865" spans="1:24" x14ac:dyDescent="0.25">
      <c r="A1865" s="6">
        <v>3557</v>
      </c>
      <c r="B1865" s="30">
        <v>1860</v>
      </c>
      <c r="C1865" s="30"/>
      <c r="D1865" s="12"/>
      <c r="E1865" s="12" t="s">
        <v>454</v>
      </c>
      <c r="F1865" s="17" t="s">
        <v>1171</v>
      </c>
      <c r="G1865" s="13">
        <v>172</v>
      </c>
      <c r="H1865" s="14">
        <v>458.29399999999993</v>
      </c>
      <c r="I1865" s="14">
        <v>62.350000000000009</v>
      </c>
      <c r="J1865" s="9" t="s">
        <v>1999</v>
      </c>
      <c r="K1865" s="29"/>
      <c r="L1865" s="29"/>
      <c r="M1865" s="29"/>
      <c r="N1865" s="14"/>
      <c r="O1865" s="29"/>
      <c r="P1865" s="29"/>
      <c r="Q1865" s="29"/>
      <c r="R1865" s="29"/>
      <c r="S1865" s="29">
        <f t="shared" si="1479"/>
        <v>0</v>
      </c>
      <c r="T1865" s="29">
        <f t="shared" si="1480"/>
        <v>62.350000000000009</v>
      </c>
      <c r="U1865" s="29"/>
      <c r="V1865" s="29"/>
      <c r="W1865" s="29"/>
      <c r="X1865" s="29"/>
    </row>
    <row r="1866" spans="1:24" x14ac:dyDescent="0.25">
      <c r="A1866" s="6">
        <v>3558</v>
      </c>
      <c r="B1866" s="30">
        <v>1861</v>
      </c>
      <c r="C1866" s="30"/>
      <c r="D1866" s="12"/>
      <c r="E1866" s="12" t="s">
        <v>458</v>
      </c>
      <c r="F1866" s="17" t="s">
        <v>1619</v>
      </c>
      <c r="G1866" s="13">
        <v>80</v>
      </c>
      <c r="H1866" s="14">
        <v>213.16</v>
      </c>
      <c r="I1866" s="14">
        <v>29</v>
      </c>
      <c r="J1866" s="9" t="s">
        <v>1999</v>
      </c>
      <c r="K1866" s="29"/>
      <c r="L1866" s="29"/>
      <c r="M1866" s="29"/>
      <c r="N1866" s="14"/>
      <c r="O1866" s="29"/>
      <c r="P1866" s="29"/>
      <c r="Q1866" s="29"/>
      <c r="R1866" s="29"/>
      <c r="S1866" s="29">
        <f t="shared" si="1479"/>
        <v>0</v>
      </c>
      <c r="T1866" s="29">
        <f t="shared" si="1480"/>
        <v>29</v>
      </c>
      <c r="U1866" s="29"/>
      <c r="V1866" s="29"/>
      <c r="W1866" s="29"/>
      <c r="X1866" s="29"/>
    </row>
    <row r="1867" spans="1:24" s="10" customFormat="1" x14ac:dyDescent="0.25">
      <c r="A1867" s="6">
        <v>3559</v>
      </c>
      <c r="B1867" s="30">
        <v>1862</v>
      </c>
      <c r="C1867" s="30"/>
      <c r="D1867" s="15" t="s">
        <v>408</v>
      </c>
      <c r="E1867" s="15"/>
      <c r="F1867" s="9"/>
      <c r="G1867" s="16">
        <v>629</v>
      </c>
      <c r="H1867" s="9">
        <v>1675.9704999999999</v>
      </c>
      <c r="I1867" s="9">
        <v>228.01250000000002</v>
      </c>
      <c r="J1867" s="9" t="s">
        <v>1999</v>
      </c>
      <c r="K1867" s="21"/>
      <c r="L1867" s="21"/>
      <c r="M1867" s="21"/>
      <c r="N1867" s="21">
        <f t="shared" ref="N1867" si="1481">SUM(N1868:N1869)</f>
        <v>0</v>
      </c>
      <c r="O1867" s="21"/>
      <c r="P1867" s="21"/>
      <c r="Q1867" s="21"/>
      <c r="R1867" s="21"/>
      <c r="S1867" s="21">
        <f t="shared" ref="S1867:T1867" si="1482">SUM(S1868:S1869)</f>
        <v>0</v>
      </c>
      <c r="T1867" s="21">
        <f t="shared" si="1482"/>
        <v>228.01250000000002</v>
      </c>
      <c r="U1867" s="21"/>
      <c r="V1867" s="21"/>
      <c r="W1867" s="21"/>
      <c r="X1867" s="21"/>
    </row>
    <row r="1868" spans="1:24" x14ac:dyDescent="0.25">
      <c r="A1868" s="6">
        <v>3560</v>
      </c>
      <c r="B1868" s="30">
        <v>1863</v>
      </c>
      <c r="C1868" s="30"/>
      <c r="D1868" s="12"/>
      <c r="E1868" s="12" t="s">
        <v>580</v>
      </c>
      <c r="F1868" s="17" t="s">
        <v>1955</v>
      </c>
      <c r="G1868" s="13">
        <v>326</v>
      </c>
      <c r="H1868" s="14">
        <v>868.62699999999995</v>
      </c>
      <c r="I1868" s="14">
        <v>118.17500000000001</v>
      </c>
      <c r="J1868" s="9" t="s">
        <v>1999</v>
      </c>
      <c r="K1868" s="29"/>
      <c r="L1868" s="29"/>
      <c r="M1868" s="29"/>
      <c r="N1868" s="14"/>
      <c r="O1868" s="29"/>
      <c r="P1868" s="29"/>
      <c r="Q1868" s="29"/>
      <c r="R1868" s="29"/>
      <c r="S1868" s="29">
        <f t="shared" ref="S1868:S1869" si="1483">N1868/100*R1868</f>
        <v>0</v>
      </c>
      <c r="T1868" s="29">
        <f t="shared" ref="T1868:T1869" si="1484">I1868-S1868</f>
        <v>118.17500000000001</v>
      </c>
      <c r="U1868" s="29"/>
      <c r="V1868" s="29"/>
      <c r="W1868" s="29"/>
      <c r="X1868" s="29"/>
    </row>
    <row r="1869" spans="1:24" x14ac:dyDescent="0.25">
      <c r="A1869" s="6">
        <v>3561</v>
      </c>
      <c r="B1869" s="30">
        <v>1864</v>
      </c>
      <c r="C1869" s="30"/>
      <c r="D1869" s="12"/>
      <c r="E1869" s="12" t="s">
        <v>453</v>
      </c>
      <c r="F1869" s="17" t="s">
        <v>1620</v>
      </c>
      <c r="G1869" s="13">
        <v>303</v>
      </c>
      <c r="H1869" s="14">
        <v>807.34349999999995</v>
      </c>
      <c r="I1869" s="14">
        <v>109.83750000000001</v>
      </c>
      <c r="J1869" s="9" t="s">
        <v>1999</v>
      </c>
      <c r="K1869" s="29"/>
      <c r="L1869" s="29"/>
      <c r="M1869" s="29"/>
      <c r="N1869" s="14"/>
      <c r="O1869" s="29"/>
      <c r="P1869" s="29"/>
      <c r="Q1869" s="29"/>
      <c r="R1869" s="29"/>
      <c r="S1869" s="29">
        <f t="shared" si="1483"/>
        <v>0</v>
      </c>
      <c r="T1869" s="29">
        <f t="shared" si="1484"/>
        <v>109.83750000000001</v>
      </c>
      <c r="U1869" s="29"/>
      <c r="V1869" s="29"/>
      <c r="W1869" s="29"/>
      <c r="X1869" s="29"/>
    </row>
    <row r="1870" spans="1:24" s="10" customFormat="1" x14ac:dyDescent="0.25">
      <c r="A1870" s="6">
        <v>3562</v>
      </c>
      <c r="B1870" s="30">
        <v>1865</v>
      </c>
      <c r="C1870" s="30"/>
      <c r="D1870" s="15" t="s">
        <v>409</v>
      </c>
      <c r="E1870" s="15"/>
      <c r="F1870" s="9"/>
      <c r="G1870" s="16">
        <v>586</v>
      </c>
      <c r="H1870" s="9">
        <v>1561.3969999999997</v>
      </c>
      <c r="I1870" s="9">
        <v>212.42500000000001</v>
      </c>
      <c r="J1870" s="9" t="s">
        <v>1999</v>
      </c>
      <c r="K1870" s="21"/>
      <c r="L1870" s="21"/>
      <c r="M1870" s="21"/>
      <c r="N1870" s="21">
        <f t="shared" ref="N1870" si="1485">SUM(N1871:N1872)</f>
        <v>0</v>
      </c>
      <c r="O1870" s="21"/>
      <c r="P1870" s="21"/>
      <c r="Q1870" s="21"/>
      <c r="R1870" s="21"/>
      <c r="S1870" s="21">
        <f t="shared" ref="S1870:T1870" si="1486">SUM(S1871:S1872)</f>
        <v>0</v>
      </c>
      <c r="T1870" s="21">
        <f t="shared" si="1486"/>
        <v>212.42500000000001</v>
      </c>
      <c r="U1870" s="21"/>
      <c r="V1870" s="21"/>
      <c r="W1870" s="21"/>
      <c r="X1870" s="21"/>
    </row>
    <row r="1871" spans="1:24" x14ac:dyDescent="0.25">
      <c r="A1871" s="6">
        <v>3563</v>
      </c>
      <c r="B1871" s="30">
        <v>1866</v>
      </c>
      <c r="C1871" s="30"/>
      <c r="D1871" s="12"/>
      <c r="E1871" s="12" t="s">
        <v>580</v>
      </c>
      <c r="F1871" s="17" t="s">
        <v>1956</v>
      </c>
      <c r="G1871" s="13">
        <v>582</v>
      </c>
      <c r="H1871" s="14">
        <v>1550.7389999999998</v>
      </c>
      <c r="I1871" s="14">
        <v>210.97500000000002</v>
      </c>
      <c r="J1871" s="9" t="s">
        <v>1999</v>
      </c>
      <c r="K1871" s="29"/>
      <c r="L1871" s="29"/>
      <c r="M1871" s="29"/>
      <c r="N1871" s="14"/>
      <c r="O1871" s="29"/>
      <c r="P1871" s="29"/>
      <c r="Q1871" s="29"/>
      <c r="R1871" s="29"/>
      <c r="S1871" s="29">
        <f t="shared" ref="S1871:S1872" si="1487">N1871/100*R1871</f>
        <v>0</v>
      </c>
      <c r="T1871" s="29">
        <f t="shared" ref="T1871:T1872" si="1488">I1871-S1871</f>
        <v>210.97500000000002</v>
      </c>
      <c r="U1871" s="29"/>
      <c r="V1871" s="29"/>
      <c r="W1871" s="29"/>
      <c r="X1871" s="29"/>
    </row>
    <row r="1872" spans="1:24" x14ac:dyDescent="0.25">
      <c r="A1872" s="6">
        <v>3564</v>
      </c>
      <c r="B1872" s="30">
        <v>1867</v>
      </c>
      <c r="C1872" s="30"/>
      <c r="D1872" s="12"/>
      <c r="E1872" s="12" t="s">
        <v>453</v>
      </c>
      <c r="F1872" s="17" t="s">
        <v>1621</v>
      </c>
      <c r="G1872" s="13">
        <v>4</v>
      </c>
      <c r="H1872" s="14">
        <v>10.657999999999998</v>
      </c>
      <c r="I1872" s="14">
        <v>1.4500000000000002</v>
      </c>
      <c r="J1872" s="9" t="s">
        <v>1999</v>
      </c>
      <c r="K1872" s="29"/>
      <c r="L1872" s="29"/>
      <c r="M1872" s="29"/>
      <c r="N1872" s="14"/>
      <c r="O1872" s="29"/>
      <c r="P1872" s="29"/>
      <c r="Q1872" s="29"/>
      <c r="R1872" s="29"/>
      <c r="S1872" s="29">
        <f t="shared" si="1487"/>
        <v>0</v>
      </c>
      <c r="T1872" s="29">
        <f t="shared" si="1488"/>
        <v>1.4500000000000002</v>
      </c>
      <c r="U1872" s="29"/>
      <c r="V1872" s="29"/>
      <c r="W1872" s="29"/>
      <c r="X1872" s="29"/>
    </row>
    <row r="1873" spans="1:24" s="10" customFormat="1" x14ac:dyDescent="0.25">
      <c r="A1873" s="6">
        <v>3565</v>
      </c>
      <c r="B1873" s="30">
        <v>1868</v>
      </c>
      <c r="C1873" s="30"/>
      <c r="D1873" s="15" t="s">
        <v>410</v>
      </c>
      <c r="E1873" s="15"/>
      <c r="F1873" s="9"/>
      <c r="G1873" s="16">
        <v>862</v>
      </c>
      <c r="H1873" s="9">
        <v>2202.8014999999996</v>
      </c>
      <c r="I1873" s="9">
        <v>277.93374999999997</v>
      </c>
      <c r="J1873" s="9" t="s">
        <v>1999</v>
      </c>
      <c r="K1873" s="21"/>
      <c r="L1873" s="21"/>
      <c r="M1873" s="21"/>
      <c r="N1873" s="21">
        <f t="shared" ref="N1873" si="1489">SUM(N1874:N1876)</f>
        <v>0</v>
      </c>
      <c r="O1873" s="21"/>
      <c r="P1873" s="21"/>
      <c r="Q1873" s="21"/>
      <c r="R1873" s="21"/>
      <c r="S1873" s="21">
        <f t="shared" ref="S1873:T1873" si="1490">SUM(S1874:S1876)</f>
        <v>0</v>
      </c>
      <c r="T1873" s="21">
        <f t="shared" si="1490"/>
        <v>277.93374999999997</v>
      </c>
      <c r="U1873" s="21"/>
      <c r="V1873" s="21"/>
      <c r="W1873" s="21"/>
      <c r="X1873" s="21"/>
    </row>
    <row r="1874" spans="1:24" x14ac:dyDescent="0.25">
      <c r="A1874" s="6">
        <v>3566</v>
      </c>
      <c r="B1874" s="30">
        <v>1869</v>
      </c>
      <c r="C1874" s="30"/>
      <c r="D1874" s="12"/>
      <c r="E1874" s="12" t="s">
        <v>465</v>
      </c>
      <c r="F1874" s="17" t="s">
        <v>1957</v>
      </c>
      <c r="G1874" s="13">
        <v>430</v>
      </c>
      <c r="H1874" s="14">
        <v>1098.8399999999999</v>
      </c>
      <c r="I1874" s="14">
        <v>138.64249999999998</v>
      </c>
      <c r="J1874" s="9" t="s">
        <v>1999</v>
      </c>
      <c r="K1874" s="29"/>
      <c r="L1874" s="29"/>
      <c r="M1874" s="29"/>
      <c r="N1874" s="14"/>
      <c r="O1874" s="29"/>
      <c r="P1874" s="29"/>
      <c r="Q1874" s="29"/>
      <c r="R1874" s="29"/>
      <c r="S1874" s="29">
        <f t="shared" ref="S1874:S1876" si="1491">N1874/100*R1874</f>
        <v>0</v>
      </c>
      <c r="T1874" s="29">
        <f t="shared" ref="T1874:T1876" si="1492">I1874-S1874</f>
        <v>138.64249999999998</v>
      </c>
      <c r="U1874" s="29"/>
      <c r="V1874" s="29"/>
      <c r="W1874" s="29"/>
      <c r="X1874" s="29"/>
    </row>
    <row r="1875" spans="1:24" x14ac:dyDescent="0.25">
      <c r="A1875" s="6">
        <v>3567</v>
      </c>
      <c r="B1875" s="30">
        <v>1870</v>
      </c>
      <c r="C1875" s="30"/>
      <c r="D1875" s="12"/>
      <c r="E1875" s="12" t="s">
        <v>454</v>
      </c>
      <c r="F1875" s="17" t="s">
        <v>459</v>
      </c>
      <c r="G1875" s="13">
        <v>257</v>
      </c>
      <c r="H1875" s="14">
        <v>656.76400000000001</v>
      </c>
      <c r="I1875" s="14">
        <v>82.868750000000006</v>
      </c>
      <c r="J1875" s="9" t="s">
        <v>1999</v>
      </c>
      <c r="K1875" s="29"/>
      <c r="L1875" s="29"/>
      <c r="M1875" s="29"/>
      <c r="N1875" s="14"/>
      <c r="O1875" s="29"/>
      <c r="P1875" s="29"/>
      <c r="Q1875" s="29"/>
      <c r="R1875" s="29"/>
      <c r="S1875" s="29">
        <f t="shared" si="1491"/>
        <v>0</v>
      </c>
      <c r="T1875" s="29">
        <f t="shared" si="1492"/>
        <v>82.868750000000006</v>
      </c>
      <c r="U1875" s="29"/>
      <c r="V1875" s="29"/>
      <c r="W1875" s="29"/>
      <c r="X1875" s="29"/>
    </row>
    <row r="1876" spans="1:24" ht="31.5" x14ac:dyDescent="0.25">
      <c r="A1876" s="6">
        <v>3568</v>
      </c>
      <c r="B1876" s="30">
        <v>1871</v>
      </c>
      <c r="C1876" s="30"/>
      <c r="D1876" s="12"/>
      <c r="E1876" s="12" t="s">
        <v>458</v>
      </c>
      <c r="F1876" s="17" t="s">
        <v>1622</v>
      </c>
      <c r="G1876" s="13">
        <v>175</v>
      </c>
      <c r="H1876" s="14">
        <v>447.19749999999999</v>
      </c>
      <c r="I1876" s="14">
        <v>56.422499999999992</v>
      </c>
      <c r="J1876" s="9" t="s">
        <v>1999</v>
      </c>
      <c r="K1876" s="29"/>
      <c r="L1876" s="29"/>
      <c r="M1876" s="29"/>
      <c r="N1876" s="14"/>
      <c r="O1876" s="29"/>
      <c r="P1876" s="29"/>
      <c r="Q1876" s="29"/>
      <c r="R1876" s="29"/>
      <c r="S1876" s="29">
        <f t="shared" si="1491"/>
        <v>0</v>
      </c>
      <c r="T1876" s="29">
        <f t="shared" si="1492"/>
        <v>56.422499999999992</v>
      </c>
      <c r="U1876" s="29"/>
      <c r="V1876" s="29"/>
      <c r="W1876" s="29"/>
      <c r="X1876" s="29"/>
    </row>
    <row r="1877" spans="1:24" s="10" customFormat="1" x14ac:dyDescent="0.25">
      <c r="A1877" s="6">
        <v>3569</v>
      </c>
      <c r="B1877" s="30">
        <v>1872</v>
      </c>
      <c r="C1877" s="30"/>
      <c r="D1877" s="15" t="s">
        <v>411</v>
      </c>
      <c r="E1877" s="15"/>
      <c r="F1877" s="9"/>
      <c r="G1877" s="16">
        <v>516</v>
      </c>
      <c r="H1877" s="9">
        <v>1354.5469999999996</v>
      </c>
      <c r="I1877" s="9">
        <v>179.57749999999999</v>
      </c>
      <c r="J1877" s="9" t="s">
        <v>1999</v>
      </c>
      <c r="K1877" s="21"/>
      <c r="L1877" s="21"/>
      <c r="M1877" s="21"/>
      <c r="N1877" s="21">
        <f t="shared" ref="N1877" si="1493">SUM(N1878:N1880)</f>
        <v>0</v>
      </c>
      <c r="O1877" s="21"/>
      <c r="P1877" s="21"/>
      <c r="Q1877" s="21"/>
      <c r="R1877" s="21"/>
      <c r="S1877" s="21">
        <f t="shared" ref="S1877:T1877" si="1494">SUM(S1878:S1880)</f>
        <v>0</v>
      </c>
      <c r="T1877" s="21">
        <f t="shared" si="1494"/>
        <v>179.57749999999999</v>
      </c>
      <c r="U1877" s="21"/>
      <c r="V1877" s="21"/>
      <c r="W1877" s="21"/>
      <c r="X1877" s="21"/>
    </row>
    <row r="1878" spans="1:24" x14ac:dyDescent="0.25">
      <c r="A1878" s="6">
        <v>3570</v>
      </c>
      <c r="B1878" s="30">
        <v>1873</v>
      </c>
      <c r="C1878" s="30"/>
      <c r="D1878" s="12"/>
      <c r="E1878" s="12" t="s">
        <v>580</v>
      </c>
      <c r="F1878" s="17" t="s">
        <v>1958</v>
      </c>
      <c r="G1878" s="13">
        <v>303</v>
      </c>
      <c r="H1878" s="14">
        <v>795.30849999999987</v>
      </c>
      <c r="I1878" s="14">
        <v>105.41500000000001</v>
      </c>
      <c r="J1878" s="9" t="s">
        <v>1999</v>
      </c>
      <c r="K1878" s="29"/>
      <c r="L1878" s="29"/>
      <c r="M1878" s="29"/>
      <c r="N1878" s="14"/>
      <c r="O1878" s="29"/>
      <c r="P1878" s="29"/>
      <c r="Q1878" s="29"/>
      <c r="R1878" s="29"/>
      <c r="S1878" s="29">
        <f t="shared" ref="S1878:S1880" si="1495">N1878/100*R1878</f>
        <v>0</v>
      </c>
      <c r="T1878" s="29">
        <f t="shared" ref="T1878:T1880" si="1496">I1878-S1878</f>
        <v>105.41500000000001</v>
      </c>
      <c r="U1878" s="29"/>
      <c r="V1878" s="29"/>
      <c r="W1878" s="29"/>
      <c r="X1878" s="29"/>
    </row>
    <row r="1879" spans="1:24" x14ac:dyDescent="0.25">
      <c r="A1879" s="6">
        <v>3571</v>
      </c>
      <c r="B1879" s="30">
        <v>1874</v>
      </c>
      <c r="C1879" s="30"/>
      <c r="D1879" s="12"/>
      <c r="E1879" s="12" t="s">
        <v>454</v>
      </c>
      <c r="F1879" s="17" t="s">
        <v>1172</v>
      </c>
      <c r="G1879" s="13">
        <v>209</v>
      </c>
      <c r="H1879" s="14">
        <v>548.58049999999992</v>
      </c>
      <c r="I1879" s="14">
        <v>72.712500000000006</v>
      </c>
      <c r="J1879" s="9" t="s">
        <v>1999</v>
      </c>
      <c r="K1879" s="29"/>
      <c r="L1879" s="29"/>
      <c r="M1879" s="29"/>
      <c r="N1879" s="14"/>
      <c r="O1879" s="29"/>
      <c r="P1879" s="29"/>
      <c r="Q1879" s="29"/>
      <c r="R1879" s="29"/>
      <c r="S1879" s="29">
        <f t="shared" si="1495"/>
        <v>0</v>
      </c>
      <c r="T1879" s="29">
        <f t="shared" si="1496"/>
        <v>72.712500000000006</v>
      </c>
      <c r="U1879" s="29"/>
      <c r="V1879" s="29"/>
      <c r="W1879" s="29"/>
      <c r="X1879" s="29"/>
    </row>
    <row r="1880" spans="1:24" x14ac:dyDescent="0.25">
      <c r="A1880" s="6">
        <v>3572</v>
      </c>
      <c r="B1880" s="30">
        <v>1875</v>
      </c>
      <c r="C1880" s="30"/>
      <c r="D1880" s="12"/>
      <c r="E1880" s="12" t="s">
        <v>453</v>
      </c>
      <c r="F1880" s="17" t="s">
        <v>1623</v>
      </c>
      <c r="G1880" s="13">
        <v>4</v>
      </c>
      <c r="H1880" s="14">
        <v>10.657999999999998</v>
      </c>
      <c r="I1880" s="14">
        <v>1.4500000000000002</v>
      </c>
      <c r="J1880" s="9" t="s">
        <v>1999</v>
      </c>
      <c r="K1880" s="29"/>
      <c r="L1880" s="29"/>
      <c r="M1880" s="29"/>
      <c r="N1880" s="14"/>
      <c r="O1880" s="29"/>
      <c r="P1880" s="29"/>
      <c r="Q1880" s="29"/>
      <c r="R1880" s="29"/>
      <c r="S1880" s="29">
        <f t="shared" si="1495"/>
        <v>0</v>
      </c>
      <c r="T1880" s="29">
        <f t="shared" si="1496"/>
        <v>1.4500000000000002</v>
      </c>
      <c r="U1880" s="29"/>
      <c r="V1880" s="29"/>
      <c r="W1880" s="29"/>
      <c r="X1880" s="29"/>
    </row>
    <row r="1881" spans="1:24" s="10" customFormat="1" x14ac:dyDescent="0.25">
      <c r="A1881" s="6">
        <v>3573</v>
      </c>
      <c r="B1881" s="30">
        <v>1876</v>
      </c>
      <c r="C1881" s="30"/>
      <c r="D1881" s="15" t="s">
        <v>412</v>
      </c>
      <c r="E1881" s="15"/>
      <c r="F1881" s="9"/>
      <c r="G1881" s="16">
        <v>471</v>
      </c>
      <c r="H1881" s="9">
        <v>1254.9794999999999</v>
      </c>
      <c r="I1881" s="9">
        <v>170.73750000000001</v>
      </c>
      <c r="J1881" s="9" t="s">
        <v>1999</v>
      </c>
      <c r="K1881" s="21"/>
      <c r="L1881" s="21"/>
      <c r="M1881" s="21"/>
      <c r="N1881" s="21">
        <f t="shared" ref="N1881" si="1497">SUM(N1882:N1883)</f>
        <v>0</v>
      </c>
      <c r="O1881" s="21"/>
      <c r="P1881" s="21"/>
      <c r="Q1881" s="21"/>
      <c r="R1881" s="21"/>
      <c r="S1881" s="21">
        <f t="shared" ref="S1881:T1881" si="1498">SUM(S1882:S1883)</f>
        <v>0</v>
      </c>
      <c r="T1881" s="21">
        <f t="shared" si="1498"/>
        <v>170.73750000000001</v>
      </c>
      <c r="U1881" s="21"/>
      <c r="V1881" s="21"/>
      <c r="W1881" s="21"/>
      <c r="X1881" s="21"/>
    </row>
    <row r="1882" spans="1:24" x14ac:dyDescent="0.25">
      <c r="A1882" s="6">
        <v>3574</v>
      </c>
      <c r="B1882" s="30">
        <v>1877</v>
      </c>
      <c r="C1882" s="30"/>
      <c r="D1882" s="12"/>
      <c r="E1882" s="12" t="s">
        <v>580</v>
      </c>
      <c r="F1882" s="17" t="s">
        <v>1959</v>
      </c>
      <c r="G1882" s="13">
        <v>438</v>
      </c>
      <c r="H1882" s="14">
        <v>1167.0509999999999</v>
      </c>
      <c r="I1882" s="14">
        <v>158.77500000000001</v>
      </c>
      <c r="J1882" s="9" t="s">
        <v>1999</v>
      </c>
      <c r="K1882" s="29"/>
      <c r="L1882" s="29"/>
      <c r="M1882" s="29"/>
      <c r="N1882" s="14"/>
      <c r="O1882" s="29"/>
      <c r="P1882" s="29"/>
      <c r="Q1882" s="29"/>
      <c r="R1882" s="29"/>
      <c r="S1882" s="29">
        <f t="shared" ref="S1882:S1883" si="1499">N1882/100*R1882</f>
        <v>0</v>
      </c>
      <c r="T1882" s="29">
        <f t="shared" ref="T1882:T1883" si="1500">I1882-S1882</f>
        <v>158.77500000000001</v>
      </c>
      <c r="U1882" s="29"/>
      <c r="V1882" s="29"/>
      <c r="W1882" s="29"/>
      <c r="X1882" s="29"/>
    </row>
    <row r="1883" spans="1:24" x14ac:dyDescent="0.25">
      <c r="A1883" s="6">
        <v>3575</v>
      </c>
      <c r="B1883" s="30">
        <v>1878</v>
      </c>
      <c r="C1883" s="30"/>
      <c r="D1883" s="12"/>
      <c r="E1883" s="12" t="s">
        <v>453</v>
      </c>
      <c r="F1883" s="17" t="s">
        <v>833</v>
      </c>
      <c r="G1883" s="13">
        <v>33</v>
      </c>
      <c r="H1883" s="14">
        <v>87.9285</v>
      </c>
      <c r="I1883" s="14">
        <v>11.962499999999999</v>
      </c>
      <c r="J1883" s="9" t="s">
        <v>1999</v>
      </c>
      <c r="K1883" s="29"/>
      <c r="L1883" s="29"/>
      <c r="M1883" s="29"/>
      <c r="N1883" s="14"/>
      <c r="O1883" s="29"/>
      <c r="P1883" s="29"/>
      <c r="Q1883" s="29"/>
      <c r="R1883" s="29"/>
      <c r="S1883" s="29">
        <f t="shared" si="1499"/>
        <v>0</v>
      </c>
      <c r="T1883" s="29">
        <f t="shared" si="1500"/>
        <v>11.962499999999999</v>
      </c>
      <c r="U1883" s="29"/>
      <c r="V1883" s="29"/>
      <c r="W1883" s="29"/>
      <c r="X1883" s="29"/>
    </row>
    <row r="1884" spans="1:24" s="10" customFormat="1" x14ac:dyDescent="0.25">
      <c r="A1884" s="6">
        <v>3576</v>
      </c>
      <c r="B1884" s="30">
        <v>1879</v>
      </c>
      <c r="C1884" s="30"/>
      <c r="D1884" s="15" t="s">
        <v>161</v>
      </c>
      <c r="E1884" s="15"/>
      <c r="F1884" s="9"/>
      <c r="G1884" s="16">
        <v>466</v>
      </c>
      <c r="H1884" s="9">
        <v>1241.6569999999999</v>
      </c>
      <c r="I1884" s="9">
        <v>168.92500000000001</v>
      </c>
      <c r="J1884" s="9" t="s">
        <v>1999</v>
      </c>
      <c r="K1884" s="21"/>
      <c r="L1884" s="21"/>
      <c r="M1884" s="21"/>
      <c r="N1884" s="21">
        <f t="shared" ref="N1884" si="1501">SUM(N1885:N1887)</f>
        <v>0</v>
      </c>
      <c r="O1884" s="21"/>
      <c r="P1884" s="21"/>
      <c r="Q1884" s="21"/>
      <c r="R1884" s="21"/>
      <c r="S1884" s="21">
        <f t="shared" ref="S1884:T1884" si="1502">SUM(S1885:S1887)</f>
        <v>0</v>
      </c>
      <c r="T1884" s="21">
        <f t="shared" si="1502"/>
        <v>168.92500000000001</v>
      </c>
      <c r="U1884" s="21"/>
      <c r="V1884" s="21"/>
      <c r="W1884" s="21"/>
      <c r="X1884" s="21"/>
    </row>
    <row r="1885" spans="1:24" x14ac:dyDescent="0.25">
      <c r="A1885" s="6">
        <v>3577</v>
      </c>
      <c r="B1885" s="30">
        <v>1880</v>
      </c>
      <c r="C1885" s="30"/>
      <c r="D1885" s="12"/>
      <c r="E1885" s="12" t="s">
        <v>580</v>
      </c>
      <c r="F1885" s="17" t="s">
        <v>1769</v>
      </c>
      <c r="G1885" s="13">
        <v>293</v>
      </c>
      <c r="H1885" s="14">
        <v>780.69849999999997</v>
      </c>
      <c r="I1885" s="14">
        <v>106.21250000000001</v>
      </c>
      <c r="J1885" s="9" t="s">
        <v>1999</v>
      </c>
      <c r="K1885" s="29"/>
      <c r="L1885" s="29"/>
      <c r="M1885" s="29"/>
      <c r="N1885" s="14"/>
      <c r="O1885" s="29"/>
      <c r="P1885" s="29"/>
      <c r="Q1885" s="29"/>
      <c r="R1885" s="29"/>
      <c r="S1885" s="29">
        <f t="shared" ref="S1885:S1887" si="1503">N1885/100*R1885</f>
        <v>0</v>
      </c>
      <c r="T1885" s="29">
        <f t="shared" ref="T1885:T1887" si="1504">I1885-S1885</f>
        <v>106.21250000000001</v>
      </c>
      <c r="U1885" s="29"/>
      <c r="V1885" s="29"/>
      <c r="W1885" s="29"/>
      <c r="X1885" s="29"/>
    </row>
    <row r="1886" spans="1:24" x14ac:dyDescent="0.25">
      <c r="A1886" s="6">
        <v>3578</v>
      </c>
      <c r="B1886" s="30">
        <v>1881</v>
      </c>
      <c r="C1886" s="30"/>
      <c r="D1886" s="12"/>
      <c r="E1886" s="12" t="s">
        <v>453</v>
      </c>
      <c r="F1886" s="17" t="s">
        <v>1091</v>
      </c>
      <c r="G1886" s="13">
        <v>122</v>
      </c>
      <c r="H1886" s="14">
        <v>325.06899999999996</v>
      </c>
      <c r="I1886" s="14">
        <v>44.225000000000001</v>
      </c>
      <c r="J1886" s="9" t="s">
        <v>1999</v>
      </c>
      <c r="K1886" s="29"/>
      <c r="L1886" s="29"/>
      <c r="M1886" s="29"/>
      <c r="N1886" s="14"/>
      <c r="O1886" s="29"/>
      <c r="P1886" s="29"/>
      <c r="Q1886" s="29"/>
      <c r="R1886" s="29"/>
      <c r="S1886" s="29">
        <f t="shared" si="1503"/>
        <v>0</v>
      </c>
      <c r="T1886" s="29">
        <f t="shared" si="1504"/>
        <v>44.225000000000001</v>
      </c>
      <c r="U1886" s="29"/>
      <c r="V1886" s="29"/>
      <c r="W1886" s="29"/>
      <c r="X1886" s="29"/>
    </row>
    <row r="1887" spans="1:24" x14ac:dyDescent="0.25">
      <c r="A1887" s="6">
        <v>3579</v>
      </c>
      <c r="B1887" s="30">
        <v>1882</v>
      </c>
      <c r="C1887" s="30"/>
      <c r="D1887" s="12"/>
      <c r="E1887" s="12" t="s">
        <v>458</v>
      </c>
      <c r="F1887" s="17" t="s">
        <v>1624</v>
      </c>
      <c r="G1887" s="13">
        <v>51</v>
      </c>
      <c r="H1887" s="14">
        <v>135.8895</v>
      </c>
      <c r="I1887" s="14">
        <v>18.487500000000001</v>
      </c>
      <c r="J1887" s="9" t="s">
        <v>1999</v>
      </c>
      <c r="K1887" s="29"/>
      <c r="L1887" s="29"/>
      <c r="M1887" s="29"/>
      <c r="N1887" s="14"/>
      <c r="O1887" s="29"/>
      <c r="P1887" s="29"/>
      <c r="Q1887" s="29"/>
      <c r="R1887" s="29"/>
      <c r="S1887" s="29">
        <f t="shared" si="1503"/>
        <v>0</v>
      </c>
      <c r="T1887" s="29">
        <f t="shared" si="1504"/>
        <v>18.487500000000001</v>
      </c>
      <c r="U1887" s="29"/>
      <c r="V1887" s="29"/>
      <c r="W1887" s="29"/>
      <c r="X1887" s="29"/>
    </row>
    <row r="1888" spans="1:24" s="10" customFormat="1" x14ac:dyDescent="0.25">
      <c r="A1888" s="6">
        <v>3580</v>
      </c>
      <c r="B1888" s="30">
        <v>1883</v>
      </c>
      <c r="C1888" s="30"/>
      <c r="D1888" s="15" t="s">
        <v>322</v>
      </c>
      <c r="E1888" s="15"/>
      <c r="F1888" s="9"/>
      <c r="G1888" s="16">
        <v>961</v>
      </c>
      <c r="H1888" s="9">
        <v>2540.4569999999994</v>
      </c>
      <c r="I1888" s="9">
        <v>340.96625000000006</v>
      </c>
      <c r="J1888" s="9" t="s">
        <v>1999</v>
      </c>
      <c r="K1888" s="21"/>
      <c r="L1888" s="21"/>
      <c r="M1888" s="21"/>
      <c r="N1888" s="21">
        <f t="shared" ref="N1888" si="1505">SUM(N1889:N1892)</f>
        <v>0</v>
      </c>
      <c r="O1888" s="21"/>
      <c r="P1888" s="21"/>
      <c r="Q1888" s="21"/>
      <c r="R1888" s="21"/>
      <c r="S1888" s="21">
        <f t="shared" ref="S1888:T1888" si="1506">SUM(S1889:S1892)</f>
        <v>0</v>
      </c>
      <c r="T1888" s="21">
        <f t="shared" si="1506"/>
        <v>340.96625000000006</v>
      </c>
      <c r="U1888" s="21"/>
      <c r="V1888" s="21"/>
      <c r="W1888" s="21"/>
      <c r="X1888" s="21"/>
    </row>
    <row r="1889" spans="1:24" x14ac:dyDescent="0.25">
      <c r="A1889" s="6">
        <v>3581</v>
      </c>
      <c r="B1889" s="30">
        <v>1884</v>
      </c>
      <c r="C1889" s="30"/>
      <c r="D1889" s="12"/>
      <c r="E1889" s="12" t="s">
        <v>580</v>
      </c>
      <c r="F1889" s="17" t="s">
        <v>942</v>
      </c>
      <c r="G1889" s="13">
        <v>544</v>
      </c>
      <c r="H1889" s="14">
        <v>1429.3604999999998</v>
      </c>
      <c r="I1889" s="14">
        <v>189.80375000000004</v>
      </c>
      <c r="J1889" s="9" t="s">
        <v>1999</v>
      </c>
      <c r="K1889" s="29"/>
      <c r="L1889" s="29"/>
      <c r="M1889" s="29"/>
      <c r="N1889" s="14"/>
      <c r="O1889" s="29"/>
      <c r="P1889" s="29"/>
      <c r="Q1889" s="29"/>
      <c r="R1889" s="29"/>
      <c r="S1889" s="29">
        <f t="shared" ref="S1889:S1892" si="1507">N1889/100*R1889</f>
        <v>0</v>
      </c>
      <c r="T1889" s="29">
        <f t="shared" ref="T1889:T1892" si="1508">I1889-S1889</f>
        <v>189.80375000000004</v>
      </c>
      <c r="U1889" s="29"/>
      <c r="V1889" s="29"/>
      <c r="W1889" s="29"/>
      <c r="X1889" s="29"/>
    </row>
    <row r="1890" spans="1:24" x14ac:dyDescent="0.25">
      <c r="A1890" s="6">
        <v>3582</v>
      </c>
      <c r="B1890" s="30">
        <v>1885</v>
      </c>
      <c r="C1890" s="30"/>
      <c r="D1890" s="12"/>
      <c r="E1890" s="12" t="s">
        <v>453</v>
      </c>
      <c r="F1890" s="17" t="s">
        <v>1625</v>
      </c>
      <c r="G1890" s="13">
        <v>159</v>
      </c>
      <c r="H1890" s="14">
        <v>423.65549999999996</v>
      </c>
      <c r="I1890" s="14">
        <v>57.637500000000003</v>
      </c>
      <c r="J1890" s="9" t="s">
        <v>1999</v>
      </c>
      <c r="K1890" s="29"/>
      <c r="L1890" s="29"/>
      <c r="M1890" s="29"/>
      <c r="N1890" s="14"/>
      <c r="O1890" s="29"/>
      <c r="P1890" s="29"/>
      <c r="Q1890" s="29"/>
      <c r="R1890" s="29"/>
      <c r="S1890" s="29">
        <f t="shared" si="1507"/>
        <v>0</v>
      </c>
      <c r="T1890" s="29">
        <f t="shared" si="1508"/>
        <v>57.637500000000003</v>
      </c>
      <c r="U1890" s="29"/>
      <c r="V1890" s="29"/>
      <c r="W1890" s="29"/>
      <c r="X1890" s="29"/>
    </row>
    <row r="1891" spans="1:24" x14ac:dyDescent="0.25">
      <c r="A1891" s="6">
        <v>3583</v>
      </c>
      <c r="B1891" s="30">
        <v>1886</v>
      </c>
      <c r="C1891" s="30"/>
      <c r="D1891" s="12"/>
      <c r="E1891" s="12" t="s">
        <v>454</v>
      </c>
      <c r="F1891" s="17" t="s">
        <v>1173</v>
      </c>
      <c r="G1891" s="13">
        <v>142</v>
      </c>
      <c r="H1891" s="14">
        <v>378.35899999999998</v>
      </c>
      <c r="I1891" s="14">
        <v>51.475000000000009</v>
      </c>
      <c r="J1891" s="9" t="s">
        <v>1999</v>
      </c>
      <c r="K1891" s="29"/>
      <c r="L1891" s="29"/>
      <c r="M1891" s="29"/>
      <c r="N1891" s="14"/>
      <c r="O1891" s="29"/>
      <c r="P1891" s="29"/>
      <c r="Q1891" s="29"/>
      <c r="R1891" s="29"/>
      <c r="S1891" s="29">
        <f t="shared" si="1507"/>
        <v>0</v>
      </c>
      <c r="T1891" s="29">
        <f t="shared" si="1508"/>
        <v>51.475000000000009</v>
      </c>
      <c r="U1891" s="29"/>
      <c r="V1891" s="29"/>
      <c r="W1891" s="29"/>
      <c r="X1891" s="29"/>
    </row>
    <row r="1892" spans="1:24" x14ac:dyDescent="0.25">
      <c r="A1892" s="6">
        <v>3584</v>
      </c>
      <c r="B1892" s="30">
        <v>1887</v>
      </c>
      <c r="C1892" s="30"/>
      <c r="D1892" s="12"/>
      <c r="E1892" s="12" t="s">
        <v>454</v>
      </c>
      <c r="F1892" s="17" t="s">
        <v>792</v>
      </c>
      <c r="G1892" s="13">
        <v>116</v>
      </c>
      <c r="H1892" s="14">
        <v>309.08199999999999</v>
      </c>
      <c r="I1892" s="14">
        <v>42.050000000000004</v>
      </c>
      <c r="J1892" s="9" t="s">
        <v>1999</v>
      </c>
      <c r="K1892" s="29"/>
      <c r="L1892" s="29"/>
      <c r="M1892" s="29"/>
      <c r="N1892" s="14"/>
      <c r="O1892" s="29"/>
      <c r="P1892" s="29"/>
      <c r="Q1892" s="29"/>
      <c r="R1892" s="29"/>
      <c r="S1892" s="29">
        <f t="shared" si="1507"/>
        <v>0</v>
      </c>
      <c r="T1892" s="29">
        <f t="shared" si="1508"/>
        <v>42.050000000000004</v>
      </c>
      <c r="U1892" s="29"/>
      <c r="V1892" s="29"/>
      <c r="W1892" s="29"/>
      <c r="X1892" s="29"/>
    </row>
    <row r="1893" spans="1:24" s="10" customFormat="1" x14ac:dyDescent="0.25">
      <c r="A1893" s="6">
        <v>3585</v>
      </c>
      <c r="B1893" s="30">
        <v>1888</v>
      </c>
      <c r="C1893" s="30"/>
      <c r="D1893" s="15" t="s">
        <v>373</v>
      </c>
      <c r="E1893" s="15"/>
      <c r="F1893" s="9"/>
      <c r="G1893" s="16">
        <v>1046</v>
      </c>
      <c r="H1893" s="9">
        <v>2754.4894999999997</v>
      </c>
      <c r="I1893" s="9">
        <v>367.20375000000001</v>
      </c>
      <c r="J1893" s="9" t="s">
        <v>1999</v>
      </c>
      <c r="K1893" s="21"/>
      <c r="L1893" s="21"/>
      <c r="M1893" s="21"/>
      <c r="N1893" s="21">
        <f t="shared" ref="N1893" si="1509">SUM(N1894:N1896)</f>
        <v>0</v>
      </c>
      <c r="O1893" s="21"/>
      <c r="P1893" s="21"/>
      <c r="Q1893" s="21"/>
      <c r="R1893" s="21"/>
      <c r="S1893" s="21">
        <f t="shared" ref="S1893:T1893" si="1510">SUM(S1894:S1896)</f>
        <v>0</v>
      </c>
      <c r="T1893" s="21">
        <f t="shared" si="1510"/>
        <v>367.20375000000001</v>
      </c>
      <c r="U1893" s="21"/>
      <c r="V1893" s="21"/>
      <c r="W1893" s="21"/>
      <c r="X1893" s="21"/>
    </row>
    <row r="1894" spans="1:24" x14ac:dyDescent="0.25">
      <c r="A1894" s="6">
        <v>3586</v>
      </c>
      <c r="B1894" s="30">
        <v>1889</v>
      </c>
      <c r="C1894" s="30"/>
      <c r="D1894" s="12"/>
      <c r="E1894" s="12" t="s">
        <v>580</v>
      </c>
      <c r="F1894" s="17" t="s">
        <v>1960</v>
      </c>
      <c r="G1894" s="13">
        <v>647</v>
      </c>
      <c r="H1894" s="14">
        <v>1691.3539999999998</v>
      </c>
      <c r="I1894" s="14">
        <v>222.56625000000003</v>
      </c>
      <c r="J1894" s="9" t="s">
        <v>1999</v>
      </c>
      <c r="K1894" s="29"/>
      <c r="L1894" s="29"/>
      <c r="M1894" s="29"/>
      <c r="N1894" s="14"/>
      <c r="O1894" s="29"/>
      <c r="P1894" s="29"/>
      <c r="Q1894" s="29"/>
      <c r="R1894" s="29"/>
      <c r="S1894" s="29">
        <f t="shared" ref="S1894:S1896" si="1511">N1894/100*R1894</f>
        <v>0</v>
      </c>
      <c r="T1894" s="29">
        <f t="shared" ref="T1894:T1896" si="1512">I1894-S1894</f>
        <v>222.56625000000003</v>
      </c>
      <c r="U1894" s="29"/>
      <c r="V1894" s="29"/>
      <c r="W1894" s="29"/>
      <c r="X1894" s="29"/>
    </row>
    <row r="1895" spans="1:24" x14ac:dyDescent="0.25">
      <c r="A1895" s="6">
        <v>3587</v>
      </c>
      <c r="B1895" s="30">
        <v>1890</v>
      </c>
      <c r="C1895" s="30"/>
      <c r="D1895" s="12"/>
      <c r="E1895" s="12" t="s">
        <v>453</v>
      </c>
      <c r="F1895" s="17" t="s">
        <v>1626</v>
      </c>
      <c r="G1895" s="13">
        <v>154</v>
      </c>
      <c r="H1895" s="14">
        <v>410.33299999999997</v>
      </c>
      <c r="I1895" s="14">
        <v>55.825000000000003</v>
      </c>
      <c r="J1895" s="9" t="s">
        <v>1999</v>
      </c>
      <c r="K1895" s="29"/>
      <c r="L1895" s="29"/>
      <c r="M1895" s="29"/>
      <c r="N1895" s="14"/>
      <c r="O1895" s="29"/>
      <c r="P1895" s="29"/>
      <c r="Q1895" s="29"/>
      <c r="R1895" s="29"/>
      <c r="S1895" s="29">
        <f t="shared" si="1511"/>
        <v>0</v>
      </c>
      <c r="T1895" s="29">
        <f t="shared" si="1512"/>
        <v>55.825000000000003</v>
      </c>
      <c r="U1895" s="29"/>
      <c r="V1895" s="29"/>
      <c r="W1895" s="29"/>
      <c r="X1895" s="29"/>
    </row>
    <row r="1896" spans="1:24" x14ac:dyDescent="0.25">
      <c r="A1896" s="6">
        <v>3588</v>
      </c>
      <c r="B1896" s="30">
        <v>1891</v>
      </c>
      <c r="C1896" s="30"/>
      <c r="D1896" s="12"/>
      <c r="E1896" s="12" t="s">
        <v>453</v>
      </c>
      <c r="F1896" s="17" t="s">
        <v>1627</v>
      </c>
      <c r="G1896" s="13">
        <v>245</v>
      </c>
      <c r="H1896" s="14">
        <v>652.8024999999999</v>
      </c>
      <c r="I1896" s="14">
        <v>88.812500000000014</v>
      </c>
      <c r="J1896" s="9" t="s">
        <v>1999</v>
      </c>
      <c r="K1896" s="29"/>
      <c r="L1896" s="29"/>
      <c r="M1896" s="29"/>
      <c r="N1896" s="14"/>
      <c r="O1896" s="29"/>
      <c r="P1896" s="29"/>
      <c r="Q1896" s="29"/>
      <c r="R1896" s="29"/>
      <c r="S1896" s="29">
        <f t="shared" si="1511"/>
        <v>0</v>
      </c>
      <c r="T1896" s="29">
        <f t="shared" si="1512"/>
        <v>88.812500000000014</v>
      </c>
      <c r="U1896" s="29"/>
      <c r="V1896" s="29"/>
      <c r="W1896" s="29"/>
      <c r="X1896" s="29"/>
    </row>
    <row r="1897" spans="1:24" s="10" customFormat="1" x14ac:dyDescent="0.25">
      <c r="A1897" s="6">
        <v>3589</v>
      </c>
      <c r="B1897" s="30">
        <v>1892</v>
      </c>
      <c r="C1897" s="30"/>
      <c r="D1897" s="15" t="s">
        <v>413</v>
      </c>
      <c r="E1897" s="15"/>
      <c r="F1897" s="9"/>
      <c r="G1897" s="16">
        <v>583</v>
      </c>
      <c r="H1897" s="9">
        <v>1538.8784999999998</v>
      </c>
      <c r="I1897" s="9">
        <v>206</v>
      </c>
      <c r="J1897" s="9" t="s">
        <v>1999</v>
      </c>
      <c r="K1897" s="21"/>
      <c r="L1897" s="21"/>
      <c r="M1897" s="21"/>
      <c r="N1897" s="21">
        <f t="shared" ref="N1897" si="1513">SUM(N1898:N1899)</f>
        <v>0</v>
      </c>
      <c r="O1897" s="21"/>
      <c r="P1897" s="21"/>
      <c r="Q1897" s="21"/>
      <c r="R1897" s="21"/>
      <c r="S1897" s="21">
        <f t="shared" ref="S1897:T1897" si="1514">SUM(S1898:S1899)</f>
        <v>0</v>
      </c>
      <c r="T1897" s="21">
        <f t="shared" si="1514"/>
        <v>206</v>
      </c>
      <c r="U1897" s="21"/>
      <c r="V1897" s="21"/>
      <c r="W1897" s="21"/>
      <c r="X1897" s="21"/>
    </row>
    <row r="1898" spans="1:24" x14ac:dyDescent="0.25">
      <c r="A1898" s="6">
        <v>3590</v>
      </c>
      <c r="B1898" s="30">
        <v>1893</v>
      </c>
      <c r="C1898" s="30"/>
      <c r="D1898" s="12"/>
      <c r="E1898" s="12" t="s">
        <v>465</v>
      </c>
      <c r="F1898" s="17" t="s">
        <v>1628</v>
      </c>
      <c r="G1898" s="13">
        <v>471</v>
      </c>
      <c r="H1898" s="14">
        <v>1240.4544999999998</v>
      </c>
      <c r="I1898" s="14">
        <v>165.4</v>
      </c>
      <c r="J1898" s="9" t="s">
        <v>1999</v>
      </c>
      <c r="K1898" s="29"/>
      <c r="L1898" s="29"/>
      <c r="M1898" s="29"/>
      <c r="N1898" s="14"/>
      <c r="O1898" s="29"/>
      <c r="P1898" s="29"/>
      <c r="Q1898" s="29"/>
      <c r="R1898" s="29"/>
      <c r="S1898" s="29">
        <f t="shared" ref="S1898:S1899" si="1515">N1898/100*R1898</f>
        <v>0</v>
      </c>
      <c r="T1898" s="29">
        <f t="shared" ref="T1898:T1899" si="1516">I1898-S1898</f>
        <v>165.4</v>
      </c>
      <c r="U1898" s="29"/>
      <c r="V1898" s="29"/>
      <c r="W1898" s="29"/>
      <c r="X1898" s="29"/>
    </row>
    <row r="1899" spans="1:24" x14ac:dyDescent="0.25">
      <c r="A1899" s="6">
        <v>3591</v>
      </c>
      <c r="B1899" s="30">
        <v>1894</v>
      </c>
      <c r="C1899" s="30"/>
      <c r="D1899" s="12"/>
      <c r="E1899" s="12" t="s">
        <v>454</v>
      </c>
      <c r="F1899" s="17" t="s">
        <v>1174</v>
      </c>
      <c r="G1899" s="13">
        <v>112</v>
      </c>
      <c r="H1899" s="14">
        <v>298.42399999999998</v>
      </c>
      <c r="I1899" s="14">
        <v>40.6</v>
      </c>
      <c r="J1899" s="9" t="s">
        <v>1999</v>
      </c>
      <c r="K1899" s="29"/>
      <c r="L1899" s="29"/>
      <c r="M1899" s="29"/>
      <c r="N1899" s="14"/>
      <c r="O1899" s="29"/>
      <c r="P1899" s="29"/>
      <c r="Q1899" s="29"/>
      <c r="R1899" s="29"/>
      <c r="S1899" s="29">
        <f t="shared" si="1515"/>
        <v>0</v>
      </c>
      <c r="T1899" s="29">
        <f t="shared" si="1516"/>
        <v>40.6</v>
      </c>
      <c r="U1899" s="29"/>
      <c r="V1899" s="29"/>
      <c r="W1899" s="29"/>
      <c r="X1899" s="29"/>
    </row>
    <row r="1900" spans="1:24" s="10" customFormat="1" x14ac:dyDescent="0.25">
      <c r="A1900" s="6">
        <v>3592</v>
      </c>
      <c r="B1900" s="30">
        <v>1895</v>
      </c>
      <c r="C1900" s="30"/>
      <c r="D1900" s="15" t="s">
        <v>414</v>
      </c>
      <c r="E1900" s="15"/>
      <c r="F1900" s="15"/>
      <c r="G1900" s="16">
        <v>551</v>
      </c>
      <c r="H1900" s="9">
        <v>1468.1394999999998</v>
      </c>
      <c r="I1900" s="9">
        <v>199.73750000000001</v>
      </c>
      <c r="J1900" s="9" t="s">
        <v>1999</v>
      </c>
      <c r="K1900" s="21"/>
      <c r="L1900" s="21"/>
      <c r="M1900" s="21"/>
      <c r="N1900" s="21">
        <f t="shared" ref="N1900" si="1517">SUM(N1901:N1905)</f>
        <v>0</v>
      </c>
      <c r="O1900" s="21"/>
      <c r="P1900" s="21"/>
      <c r="Q1900" s="21"/>
      <c r="R1900" s="21"/>
      <c r="S1900" s="21">
        <f t="shared" ref="S1900:T1900" si="1518">SUM(S1901:S1905)</f>
        <v>0</v>
      </c>
      <c r="T1900" s="21">
        <f t="shared" si="1518"/>
        <v>199.73750000000001</v>
      </c>
      <c r="U1900" s="21"/>
      <c r="V1900" s="21"/>
      <c r="W1900" s="21"/>
      <c r="X1900" s="21"/>
    </row>
    <row r="1901" spans="1:24" x14ac:dyDescent="0.25">
      <c r="A1901" s="6">
        <v>3593</v>
      </c>
      <c r="B1901" s="30">
        <v>1896</v>
      </c>
      <c r="C1901" s="30"/>
      <c r="D1901" s="12"/>
      <c r="E1901" s="12" t="s">
        <v>580</v>
      </c>
      <c r="F1901" s="17" t="s">
        <v>1961</v>
      </c>
      <c r="G1901" s="13">
        <v>251</v>
      </c>
      <c r="H1901" s="14">
        <v>668.78949999999998</v>
      </c>
      <c r="I1901" s="14">
        <v>90.987500000000011</v>
      </c>
      <c r="J1901" s="9" t="s">
        <v>1999</v>
      </c>
      <c r="K1901" s="29"/>
      <c r="L1901" s="29"/>
      <c r="M1901" s="29"/>
      <c r="N1901" s="14"/>
      <c r="O1901" s="29"/>
      <c r="P1901" s="29"/>
      <c r="Q1901" s="29"/>
      <c r="R1901" s="29"/>
      <c r="S1901" s="29">
        <f t="shared" ref="S1901:S1905" si="1519">N1901/100*R1901</f>
        <v>0</v>
      </c>
      <c r="T1901" s="29">
        <f t="shared" ref="T1901:T1905" si="1520">I1901-S1901</f>
        <v>90.987500000000011</v>
      </c>
      <c r="U1901" s="29"/>
      <c r="V1901" s="29"/>
      <c r="W1901" s="29"/>
      <c r="X1901" s="29"/>
    </row>
    <row r="1902" spans="1:24" x14ac:dyDescent="0.25">
      <c r="A1902" s="6">
        <v>3594</v>
      </c>
      <c r="B1902" s="30">
        <v>1897</v>
      </c>
      <c r="C1902" s="30"/>
      <c r="D1902" s="12"/>
      <c r="E1902" s="12" t="s">
        <v>453</v>
      </c>
      <c r="F1902" s="18" t="s">
        <v>1629</v>
      </c>
      <c r="G1902" s="13">
        <v>121</v>
      </c>
      <c r="H1902" s="14">
        <v>322.40449999999998</v>
      </c>
      <c r="I1902" s="14">
        <v>43.862499999999997</v>
      </c>
      <c r="J1902" s="9" t="s">
        <v>1999</v>
      </c>
      <c r="K1902" s="29"/>
      <c r="L1902" s="29"/>
      <c r="M1902" s="29"/>
      <c r="N1902" s="14"/>
      <c r="O1902" s="29"/>
      <c r="P1902" s="29"/>
      <c r="Q1902" s="29"/>
      <c r="R1902" s="29"/>
      <c r="S1902" s="29">
        <f t="shared" si="1519"/>
        <v>0</v>
      </c>
      <c r="T1902" s="29">
        <f t="shared" si="1520"/>
        <v>43.862499999999997</v>
      </c>
      <c r="U1902" s="29"/>
      <c r="V1902" s="29"/>
      <c r="W1902" s="29"/>
      <c r="X1902" s="29"/>
    </row>
    <row r="1903" spans="1:24" x14ac:dyDescent="0.25">
      <c r="A1903" s="6">
        <v>3595</v>
      </c>
      <c r="B1903" s="30">
        <v>1898</v>
      </c>
      <c r="C1903" s="30"/>
      <c r="D1903" s="12"/>
      <c r="E1903" s="12" t="s">
        <v>454</v>
      </c>
      <c r="F1903" s="17" t="s">
        <v>1175</v>
      </c>
      <c r="G1903" s="13">
        <v>53</v>
      </c>
      <c r="H1903" s="14">
        <v>141.21850000000001</v>
      </c>
      <c r="I1903" s="14">
        <v>19.212500000000002</v>
      </c>
      <c r="J1903" s="9" t="s">
        <v>1999</v>
      </c>
      <c r="K1903" s="29"/>
      <c r="L1903" s="29"/>
      <c r="M1903" s="29"/>
      <c r="N1903" s="14"/>
      <c r="O1903" s="29"/>
      <c r="P1903" s="29"/>
      <c r="Q1903" s="29"/>
      <c r="R1903" s="29"/>
      <c r="S1903" s="29">
        <f t="shared" si="1519"/>
        <v>0</v>
      </c>
      <c r="T1903" s="29">
        <f t="shared" si="1520"/>
        <v>19.212500000000002</v>
      </c>
      <c r="U1903" s="29"/>
      <c r="V1903" s="29"/>
      <c r="W1903" s="29"/>
      <c r="X1903" s="29"/>
    </row>
    <row r="1904" spans="1:24" x14ac:dyDescent="0.25">
      <c r="A1904" s="6">
        <v>3596</v>
      </c>
      <c r="B1904" s="30">
        <v>1899</v>
      </c>
      <c r="C1904" s="30"/>
      <c r="D1904" s="12"/>
      <c r="E1904" s="12" t="s">
        <v>454</v>
      </c>
      <c r="F1904" s="17" t="s">
        <v>1176</v>
      </c>
      <c r="G1904" s="13">
        <v>74</v>
      </c>
      <c r="H1904" s="14">
        <v>197.173</v>
      </c>
      <c r="I1904" s="14">
        <v>26.824999999999999</v>
      </c>
      <c r="J1904" s="9" t="s">
        <v>1999</v>
      </c>
      <c r="K1904" s="29"/>
      <c r="L1904" s="29"/>
      <c r="M1904" s="29"/>
      <c r="N1904" s="14"/>
      <c r="O1904" s="29"/>
      <c r="P1904" s="29"/>
      <c r="Q1904" s="29"/>
      <c r="R1904" s="29"/>
      <c r="S1904" s="29">
        <f t="shared" si="1519"/>
        <v>0</v>
      </c>
      <c r="T1904" s="29">
        <f t="shared" si="1520"/>
        <v>26.824999999999999</v>
      </c>
      <c r="U1904" s="29"/>
      <c r="V1904" s="29"/>
      <c r="W1904" s="29"/>
      <c r="X1904" s="29"/>
    </row>
    <row r="1905" spans="1:24" x14ac:dyDescent="0.25">
      <c r="A1905" s="6">
        <v>3597</v>
      </c>
      <c r="B1905" s="30">
        <v>1900</v>
      </c>
      <c r="C1905" s="30"/>
      <c r="D1905" s="12"/>
      <c r="E1905" s="12" t="s">
        <v>454</v>
      </c>
      <c r="F1905" s="17" t="s">
        <v>1177</v>
      </c>
      <c r="G1905" s="13">
        <v>52</v>
      </c>
      <c r="H1905" s="14">
        <v>138.55399999999997</v>
      </c>
      <c r="I1905" s="14">
        <v>18.850000000000001</v>
      </c>
      <c r="J1905" s="9" t="s">
        <v>1999</v>
      </c>
      <c r="K1905" s="29"/>
      <c r="L1905" s="29"/>
      <c r="M1905" s="29"/>
      <c r="N1905" s="14"/>
      <c r="O1905" s="29"/>
      <c r="P1905" s="29"/>
      <c r="Q1905" s="29"/>
      <c r="R1905" s="29"/>
      <c r="S1905" s="29">
        <f t="shared" si="1519"/>
        <v>0</v>
      </c>
      <c r="T1905" s="29">
        <f t="shared" si="1520"/>
        <v>18.850000000000001</v>
      </c>
      <c r="U1905" s="29"/>
      <c r="V1905" s="29"/>
      <c r="W1905" s="29"/>
      <c r="X1905" s="29"/>
    </row>
    <row r="1906" spans="1:24" s="10" customFormat="1" x14ac:dyDescent="0.25">
      <c r="A1906" s="6">
        <v>3598</v>
      </c>
      <c r="B1906" s="30">
        <v>1901</v>
      </c>
      <c r="C1906" s="30"/>
      <c r="D1906" s="15" t="s">
        <v>415</v>
      </c>
      <c r="E1906" s="15"/>
      <c r="F1906" s="15"/>
      <c r="G1906" s="16">
        <v>745</v>
      </c>
      <c r="H1906" s="9">
        <v>1985.0524999999998</v>
      </c>
      <c r="I1906" s="9">
        <v>270.0625</v>
      </c>
      <c r="J1906" s="9" t="s">
        <v>1999</v>
      </c>
      <c r="K1906" s="21"/>
      <c r="L1906" s="21"/>
      <c r="M1906" s="21"/>
      <c r="N1906" s="21">
        <f t="shared" ref="N1906" si="1521">SUM(N1907:N1908)</f>
        <v>0</v>
      </c>
      <c r="O1906" s="21"/>
      <c r="P1906" s="21"/>
      <c r="Q1906" s="21"/>
      <c r="R1906" s="21"/>
      <c r="S1906" s="21">
        <f t="shared" ref="S1906:T1906" si="1522">SUM(S1907:S1908)</f>
        <v>0</v>
      </c>
      <c r="T1906" s="21">
        <f t="shared" si="1522"/>
        <v>270.0625</v>
      </c>
      <c r="U1906" s="21"/>
      <c r="V1906" s="21"/>
      <c r="W1906" s="21"/>
      <c r="X1906" s="21"/>
    </row>
    <row r="1907" spans="1:24" x14ac:dyDescent="0.25">
      <c r="A1907" s="6">
        <v>3599</v>
      </c>
      <c r="B1907" s="30">
        <v>1902</v>
      </c>
      <c r="C1907" s="30"/>
      <c r="D1907" s="12"/>
      <c r="E1907" s="12" t="s">
        <v>580</v>
      </c>
      <c r="F1907" s="17" t="s">
        <v>1962</v>
      </c>
      <c r="G1907" s="13">
        <v>588</v>
      </c>
      <c r="H1907" s="14">
        <v>1566.7259999999997</v>
      </c>
      <c r="I1907" s="14">
        <v>213.15</v>
      </c>
      <c r="J1907" s="9" t="s">
        <v>1999</v>
      </c>
      <c r="K1907" s="29"/>
      <c r="L1907" s="29"/>
      <c r="M1907" s="29"/>
      <c r="N1907" s="14"/>
      <c r="O1907" s="29"/>
      <c r="P1907" s="29"/>
      <c r="Q1907" s="29"/>
      <c r="R1907" s="29"/>
      <c r="S1907" s="29">
        <f t="shared" ref="S1907:S1908" si="1523">N1907/100*R1907</f>
        <v>0</v>
      </c>
      <c r="T1907" s="29">
        <f t="shared" ref="T1907:T1908" si="1524">I1907-S1907</f>
        <v>213.15</v>
      </c>
      <c r="U1907" s="29"/>
      <c r="V1907" s="29"/>
      <c r="W1907" s="29"/>
      <c r="X1907" s="29"/>
    </row>
    <row r="1908" spans="1:24" x14ac:dyDescent="0.25">
      <c r="A1908" s="6">
        <v>3600</v>
      </c>
      <c r="B1908" s="30">
        <v>1903</v>
      </c>
      <c r="C1908" s="30"/>
      <c r="D1908" s="12"/>
      <c r="E1908" s="12" t="s">
        <v>454</v>
      </c>
      <c r="F1908" s="17" t="s">
        <v>712</v>
      </c>
      <c r="G1908" s="13">
        <v>157</v>
      </c>
      <c r="H1908" s="14">
        <v>418.32650000000001</v>
      </c>
      <c r="I1908" s="14">
        <v>56.912500000000001</v>
      </c>
      <c r="J1908" s="9" t="s">
        <v>1999</v>
      </c>
      <c r="K1908" s="29"/>
      <c r="L1908" s="29"/>
      <c r="M1908" s="29"/>
      <c r="N1908" s="14"/>
      <c r="O1908" s="29"/>
      <c r="P1908" s="29"/>
      <c r="Q1908" s="29"/>
      <c r="R1908" s="29"/>
      <c r="S1908" s="29">
        <f t="shared" si="1523"/>
        <v>0</v>
      </c>
      <c r="T1908" s="29">
        <f t="shared" si="1524"/>
        <v>56.912500000000001</v>
      </c>
      <c r="U1908" s="29"/>
      <c r="V1908" s="29"/>
      <c r="W1908" s="29"/>
      <c r="X1908" s="29"/>
    </row>
    <row r="1909" spans="1:24" s="10" customFormat="1" x14ac:dyDescent="0.25">
      <c r="A1909" s="6">
        <v>3601</v>
      </c>
      <c r="B1909" s="30">
        <v>1904</v>
      </c>
      <c r="C1909" s="30"/>
      <c r="D1909" s="15" t="s">
        <v>416</v>
      </c>
      <c r="E1909" s="15"/>
      <c r="F1909" s="15"/>
      <c r="G1909" s="16">
        <v>412</v>
      </c>
      <c r="H1909" s="9">
        <v>1097.7739999999999</v>
      </c>
      <c r="I1909" s="9">
        <v>149.35</v>
      </c>
      <c r="J1909" s="9" t="s">
        <v>1999</v>
      </c>
      <c r="K1909" s="21"/>
      <c r="L1909" s="21"/>
      <c r="M1909" s="21"/>
      <c r="N1909" s="21">
        <f t="shared" ref="N1909" si="1525">SUM(N1910:N1911)</f>
        <v>0</v>
      </c>
      <c r="O1909" s="21"/>
      <c r="P1909" s="21"/>
      <c r="Q1909" s="21"/>
      <c r="R1909" s="21"/>
      <c r="S1909" s="21">
        <f t="shared" ref="S1909:T1909" si="1526">SUM(S1910:S1911)</f>
        <v>0</v>
      </c>
      <c r="T1909" s="21">
        <f t="shared" si="1526"/>
        <v>149.35</v>
      </c>
      <c r="U1909" s="21"/>
      <c r="V1909" s="21"/>
      <c r="W1909" s="21"/>
      <c r="X1909" s="21"/>
    </row>
    <row r="1910" spans="1:24" x14ac:dyDescent="0.25">
      <c r="A1910" s="6">
        <v>3602</v>
      </c>
      <c r="B1910" s="30">
        <v>1905</v>
      </c>
      <c r="C1910" s="30"/>
      <c r="D1910" s="12"/>
      <c r="E1910" s="12" t="s">
        <v>580</v>
      </c>
      <c r="F1910" s="17" t="s">
        <v>1963</v>
      </c>
      <c r="G1910" s="13">
        <v>266</v>
      </c>
      <c r="H1910" s="14">
        <v>708.75699999999995</v>
      </c>
      <c r="I1910" s="14">
        <v>96.424999999999997</v>
      </c>
      <c r="J1910" s="9" t="s">
        <v>1999</v>
      </c>
      <c r="K1910" s="29"/>
      <c r="L1910" s="29"/>
      <c r="M1910" s="29"/>
      <c r="N1910" s="14"/>
      <c r="O1910" s="29"/>
      <c r="P1910" s="29"/>
      <c r="Q1910" s="29"/>
      <c r="R1910" s="29"/>
      <c r="S1910" s="29">
        <f t="shared" ref="S1910:S1911" si="1527">N1910/100*R1910</f>
        <v>0</v>
      </c>
      <c r="T1910" s="29">
        <f t="shared" ref="T1910:T1911" si="1528">I1910-S1910</f>
        <v>96.424999999999997</v>
      </c>
      <c r="U1910" s="29"/>
      <c r="V1910" s="29"/>
      <c r="W1910" s="29"/>
      <c r="X1910" s="29"/>
    </row>
    <row r="1911" spans="1:24" x14ac:dyDescent="0.25">
      <c r="A1911" s="6">
        <v>3603</v>
      </c>
      <c r="B1911" s="30">
        <v>1906</v>
      </c>
      <c r="C1911" s="30"/>
      <c r="D1911" s="12"/>
      <c r="E1911" s="12" t="s">
        <v>454</v>
      </c>
      <c r="F1911" s="17" t="s">
        <v>1178</v>
      </c>
      <c r="G1911" s="13">
        <v>146</v>
      </c>
      <c r="H1911" s="14">
        <v>389.017</v>
      </c>
      <c r="I1911" s="14">
        <v>52.925000000000004</v>
      </c>
      <c r="J1911" s="9" t="s">
        <v>1999</v>
      </c>
      <c r="K1911" s="29"/>
      <c r="L1911" s="29"/>
      <c r="M1911" s="29"/>
      <c r="N1911" s="14"/>
      <c r="O1911" s="29"/>
      <c r="P1911" s="29"/>
      <c r="Q1911" s="29"/>
      <c r="R1911" s="29"/>
      <c r="S1911" s="29">
        <f t="shared" si="1527"/>
        <v>0</v>
      </c>
      <c r="T1911" s="29">
        <f t="shared" si="1528"/>
        <v>52.925000000000004</v>
      </c>
      <c r="U1911" s="29"/>
      <c r="V1911" s="29"/>
      <c r="W1911" s="29"/>
      <c r="X1911" s="29"/>
    </row>
    <row r="1912" spans="1:24" s="10" customFormat="1" x14ac:dyDescent="0.25">
      <c r="A1912" s="6">
        <v>3604</v>
      </c>
      <c r="B1912" s="30">
        <v>1907</v>
      </c>
      <c r="C1912" s="30"/>
      <c r="D1912" s="15" t="s">
        <v>417</v>
      </c>
      <c r="E1912" s="15"/>
      <c r="F1912" s="15"/>
      <c r="G1912" s="16">
        <v>383</v>
      </c>
      <c r="H1912" s="9">
        <v>1020.5034999999998</v>
      </c>
      <c r="I1912" s="9">
        <v>138.83750000000001</v>
      </c>
      <c r="J1912" s="9" t="s">
        <v>1999</v>
      </c>
      <c r="K1912" s="21"/>
      <c r="L1912" s="21"/>
      <c r="M1912" s="21"/>
      <c r="N1912" s="21">
        <f t="shared" ref="N1912" si="1529">SUM(N1913:N1914)</f>
        <v>0</v>
      </c>
      <c r="O1912" s="21"/>
      <c r="P1912" s="21"/>
      <c r="Q1912" s="21"/>
      <c r="R1912" s="21"/>
      <c r="S1912" s="21">
        <f t="shared" ref="S1912:T1912" si="1530">SUM(S1913:S1914)</f>
        <v>0</v>
      </c>
      <c r="T1912" s="21">
        <f t="shared" si="1530"/>
        <v>138.83750000000001</v>
      </c>
      <c r="U1912" s="21"/>
      <c r="V1912" s="21"/>
      <c r="W1912" s="21"/>
      <c r="X1912" s="21"/>
    </row>
    <row r="1913" spans="1:24" x14ac:dyDescent="0.25">
      <c r="A1913" s="6">
        <v>3605</v>
      </c>
      <c r="B1913" s="30">
        <v>1908</v>
      </c>
      <c r="C1913" s="30"/>
      <c r="D1913" s="12"/>
      <c r="E1913" s="12" t="s">
        <v>580</v>
      </c>
      <c r="F1913" s="17" t="s">
        <v>1194</v>
      </c>
      <c r="G1913" s="13">
        <v>381</v>
      </c>
      <c r="H1913" s="14">
        <v>1015.1744999999999</v>
      </c>
      <c r="I1913" s="14">
        <v>138.11250000000001</v>
      </c>
      <c r="J1913" s="9" t="s">
        <v>1999</v>
      </c>
      <c r="K1913" s="29"/>
      <c r="L1913" s="29"/>
      <c r="M1913" s="29"/>
      <c r="N1913" s="14"/>
      <c r="O1913" s="29"/>
      <c r="P1913" s="29"/>
      <c r="Q1913" s="29"/>
      <c r="R1913" s="29"/>
      <c r="S1913" s="29">
        <f t="shared" ref="S1913:S1914" si="1531">N1913/100*R1913</f>
        <v>0</v>
      </c>
      <c r="T1913" s="29">
        <f t="shared" ref="T1913:T1914" si="1532">I1913-S1913</f>
        <v>138.11250000000001</v>
      </c>
      <c r="U1913" s="29"/>
      <c r="V1913" s="29"/>
      <c r="W1913" s="29"/>
      <c r="X1913" s="29"/>
    </row>
    <row r="1914" spans="1:24" x14ac:dyDescent="0.25">
      <c r="A1914" s="6">
        <v>3606</v>
      </c>
      <c r="B1914" s="30">
        <v>1909</v>
      </c>
      <c r="C1914" s="30"/>
      <c r="D1914" s="12"/>
      <c r="E1914" s="12" t="s">
        <v>454</v>
      </c>
      <c r="F1914" s="17" t="s">
        <v>1179</v>
      </c>
      <c r="G1914" s="13">
        <v>2</v>
      </c>
      <c r="H1914" s="14">
        <v>5.3289999999999988</v>
      </c>
      <c r="I1914" s="14">
        <v>0.72500000000000009</v>
      </c>
      <c r="J1914" s="9" t="s">
        <v>1999</v>
      </c>
      <c r="K1914" s="29"/>
      <c r="L1914" s="29"/>
      <c r="M1914" s="29"/>
      <c r="N1914" s="14"/>
      <c r="O1914" s="29"/>
      <c r="P1914" s="29"/>
      <c r="Q1914" s="29"/>
      <c r="R1914" s="29"/>
      <c r="S1914" s="29">
        <f t="shared" si="1531"/>
        <v>0</v>
      </c>
      <c r="T1914" s="29">
        <f t="shared" si="1532"/>
        <v>0.72500000000000009</v>
      </c>
      <c r="U1914" s="29"/>
      <c r="V1914" s="29"/>
      <c r="W1914" s="29"/>
      <c r="X1914" s="29"/>
    </row>
    <row r="1915" spans="1:24" s="10" customFormat="1" ht="64.5" customHeight="1" x14ac:dyDescent="0.25">
      <c r="A1915" s="4">
        <v>3607</v>
      </c>
      <c r="B1915" s="30">
        <v>1910</v>
      </c>
      <c r="C1915" s="4"/>
      <c r="D1915" s="41" t="s">
        <v>418</v>
      </c>
      <c r="E1915" s="5"/>
      <c r="F1915" s="5"/>
      <c r="G1915" s="11">
        <v>20066</v>
      </c>
      <c r="H1915" s="1">
        <v>55852.71899999999</v>
      </c>
      <c r="I1915" s="1">
        <v>7376.0245000000004</v>
      </c>
      <c r="J1915" s="9" t="s">
        <v>1999</v>
      </c>
      <c r="K1915" s="21"/>
      <c r="L1915" s="21"/>
      <c r="M1915" s="21"/>
      <c r="N1915" s="53">
        <f t="shared" ref="N1915" si="1533">N1916+N1920+N1922+N1924+N1931+N1933+N1936+N1940+N1945+N1949+N1955+N1961+N1964+N1969+N1972+N1980+N1984+N1990+N1996+N1999+N2006</f>
        <v>0</v>
      </c>
      <c r="O1915" s="21"/>
      <c r="P1915" s="21"/>
      <c r="Q1915" s="21"/>
      <c r="R1915" s="21"/>
      <c r="S1915" s="53">
        <f t="shared" ref="S1915:T1915" si="1534">S1916+S1920+S1922+S1924+S1931+S1933+S1936+S1940+S1945+S1949+S1955+S1961+S1964+S1969+S1972+S1980+S1984+S1990+S1996+S1999+S2006</f>
        <v>0</v>
      </c>
      <c r="T1915" s="53">
        <f t="shared" si="1534"/>
        <v>7376.0245000000004</v>
      </c>
      <c r="U1915" s="21" t="s">
        <v>2075</v>
      </c>
      <c r="V1915" s="21" t="s">
        <v>2076</v>
      </c>
      <c r="W1915" s="38" t="s">
        <v>2030</v>
      </c>
      <c r="X1915" s="21" t="s">
        <v>2077</v>
      </c>
    </row>
    <row r="1916" spans="1:24" s="10" customFormat="1" x14ac:dyDescent="0.25">
      <c r="A1916" s="6">
        <v>3608</v>
      </c>
      <c r="B1916" s="30">
        <v>1911</v>
      </c>
      <c r="C1916" s="30"/>
      <c r="D1916" s="15" t="s">
        <v>419</v>
      </c>
      <c r="E1916" s="15"/>
      <c r="F1916" s="15"/>
      <c r="G1916" s="16">
        <v>10320</v>
      </c>
      <c r="H1916" s="9">
        <v>29885.746999999999</v>
      </c>
      <c r="I1916" s="9">
        <v>3843.5570000000002</v>
      </c>
      <c r="J1916" s="9" t="s">
        <v>1999</v>
      </c>
      <c r="K1916" s="21"/>
      <c r="L1916" s="21"/>
      <c r="M1916" s="21"/>
      <c r="N1916" s="21">
        <f t="shared" ref="N1916" si="1535">SUM(N1917:N1919)</f>
        <v>0</v>
      </c>
      <c r="O1916" s="21"/>
      <c r="P1916" s="21"/>
      <c r="Q1916" s="21"/>
      <c r="R1916" s="21"/>
      <c r="S1916" s="21">
        <f t="shared" ref="S1916:T1916" si="1536">SUM(S1917:S1919)</f>
        <v>0</v>
      </c>
      <c r="T1916" s="21">
        <f t="shared" si="1536"/>
        <v>3843.5570000000002</v>
      </c>
      <c r="U1916" s="21"/>
      <c r="V1916" s="21"/>
      <c r="W1916" s="21"/>
      <c r="X1916" s="21"/>
    </row>
    <row r="1917" spans="1:24" x14ac:dyDescent="0.25">
      <c r="A1917" s="6">
        <v>3609</v>
      </c>
      <c r="B1917" s="30">
        <v>1912</v>
      </c>
      <c r="C1917" s="30"/>
      <c r="D1917" s="12"/>
      <c r="E1917" s="12" t="s">
        <v>452</v>
      </c>
      <c r="F1917" s="12" t="s">
        <v>578</v>
      </c>
      <c r="G1917" s="13">
        <v>10302</v>
      </c>
      <c r="H1917" s="14">
        <v>29837.786</v>
      </c>
      <c r="I1917" s="14">
        <v>3837.0320000000002</v>
      </c>
      <c r="J1917" s="9" t="s">
        <v>1999</v>
      </c>
      <c r="K1917" s="29"/>
      <c r="L1917" s="29"/>
      <c r="M1917" s="29"/>
      <c r="N1917" s="14"/>
      <c r="O1917" s="29"/>
      <c r="P1917" s="29"/>
      <c r="Q1917" s="29"/>
      <c r="R1917" s="29"/>
      <c r="S1917" s="29">
        <f t="shared" ref="S1917:S1919" si="1537">N1917/100*R1917</f>
        <v>0</v>
      </c>
      <c r="T1917" s="29">
        <f t="shared" ref="T1917:T1919" si="1538">I1917-S1917</f>
        <v>3837.0320000000002</v>
      </c>
      <c r="U1917" s="29"/>
      <c r="V1917" s="29"/>
      <c r="W1917" s="29"/>
      <c r="X1917" s="29"/>
    </row>
    <row r="1918" spans="1:24" x14ac:dyDescent="0.25">
      <c r="A1918" s="6">
        <v>3610</v>
      </c>
      <c r="B1918" s="30">
        <v>1913</v>
      </c>
      <c r="C1918" s="30"/>
      <c r="D1918" s="12"/>
      <c r="E1918" s="12" t="s">
        <v>454</v>
      </c>
      <c r="F1918" s="12" t="s">
        <v>571</v>
      </c>
      <c r="G1918" s="13">
        <v>3</v>
      </c>
      <c r="H1918" s="14">
        <v>7.9935</v>
      </c>
      <c r="I1918" s="14">
        <v>1.0874999999999999</v>
      </c>
      <c r="J1918" s="9" t="s">
        <v>1999</v>
      </c>
      <c r="K1918" s="29"/>
      <c r="L1918" s="29"/>
      <c r="M1918" s="29"/>
      <c r="N1918" s="14"/>
      <c r="O1918" s="29"/>
      <c r="P1918" s="29"/>
      <c r="Q1918" s="29"/>
      <c r="R1918" s="29"/>
      <c r="S1918" s="29">
        <f t="shared" si="1537"/>
        <v>0</v>
      </c>
      <c r="T1918" s="29">
        <f t="shared" si="1538"/>
        <v>1.0874999999999999</v>
      </c>
      <c r="U1918" s="29"/>
      <c r="V1918" s="29"/>
      <c r="W1918" s="29"/>
      <c r="X1918" s="29"/>
    </row>
    <row r="1919" spans="1:24" x14ac:dyDescent="0.25">
      <c r="A1919" s="6">
        <v>3611</v>
      </c>
      <c r="B1919" s="30">
        <v>1914</v>
      </c>
      <c r="C1919" s="30"/>
      <c r="D1919" s="12"/>
      <c r="E1919" s="12" t="s">
        <v>454</v>
      </c>
      <c r="F1919" s="12" t="s">
        <v>572</v>
      </c>
      <c r="G1919" s="13">
        <v>15</v>
      </c>
      <c r="H1919" s="14">
        <v>39.967499999999994</v>
      </c>
      <c r="I1919" s="14">
        <v>5.4375</v>
      </c>
      <c r="J1919" s="9" t="s">
        <v>1999</v>
      </c>
      <c r="K1919" s="29"/>
      <c r="L1919" s="29"/>
      <c r="M1919" s="29"/>
      <c r="N1919" s="14"/>
      <c r="O1919" s="29"/>
      <c r="P1919" s="29"/>
      <c r="Q1919" s="29"/>
      <c r="R1919" s="29"/>
      <c r="S1919" s="29">
        <f t="shared" si="1537"/>
        <v>0</v>
      </c>
      <c r="T1919" s="29">
        <f t="shared" si="1538"/>
        <v>5.4375</v>
      </c>
      <c r="U1919" s="29"/>
      <c r="V1919" s="29"/>
      <c r="W1919" s="29"/>
      <c r="X1919" s="29"/>
    </row>
    <row r="1920" spans="1:24" s="10" customFormat="1" x14ac:dyDescent="0.25">
      <c r="A1920" s="6">
        <v>3612</v>
      </c>
      <c r="B1920" s="30">
        <v>1915</v>
      </c>
      <c r="C1920" s="30"/>
      <c r="D1920" s="15" t="s">
        <v>420</v>
      </c>
      <c r="E1920" s="15"/>
      <c r="F1920" s="15"/>
      <c r="G1920" s="16">
        <v>370</v>
      </c>
      <c r="H1920" s="9">
        <v>985.8649999999999</v>
      </c>
      <c r="I1920" s="9">
        <v>134.125</v>
      </c>
      <c r="J1920" s="9" t="s">
        <v>1999</v>
      </c>
      <c r="K1920" s="21"/>
      <c r="L1920" s="21"/>
      <c r="M1920" s="21"/>
      <c r="N1920" s="21">
        <f t="shared" ref="N1920" si="1539">SUM(N1921)</f>
        <v>0</v>
      </c>
      <c r="O1920" s="21"/>
      <c r="P1920" s="21"/>
      <c r="Q1920" s="21"/>
      <c r="R1920" s="21"/>
      <c r="S1920" s="21">
        <f t="shared" ref="S1920:T1920" si="1540">SUM(S1921)</f>
        <v>0</v>
      </c>
      <c r="T1920" s="21">
        <f t="shared" si="1540"/>
        <v>134.125</v>
      </c>
      <c r="U1920" s="21"/>
      <c r="V1920" s="21"/>
      <c r="W1920" s="21"/>
      <c r="X1920" s="21"/>
    </row>
    <row r="1921" spans="1:24" x14ac:dyDescent="0.25">
      <c r="A1921" s="6">
        <v>3613</v>
      </c>
      <c r="B1921" s="30">
        <v>1916</v>
      </c>
      <c r="C1921" s="30"/>
      <c r="D1921" s="12"/>
      <c r="E1921" s="12" t="s">
        <v>580</v>
      </c>
      <c r="F1921" s="17" t="s">
        <v>1964</v>
      </c>
      <c r="G1921" s="13">
        <v>370</v>
      </c>
      <c r="H1921" s="14">
        <v>985.8649999999999</v>
      </c>
      <c r="I1921" s="14">
        <v>134.125</v>
      </c>
      <c r="J1921" s="9" t="s">
        <v>1999</v>
      </c>
      <c r="K1921" s="29"/>
      <c r="L1921" s="29"/>
      <c r="M1921" s="29"/>
      <c r="N1921" s="14"/>
      <c r="O1921" s="29"/>
      <c r="P1921" s="29"/>
      <c r="Q1921" s="29"/>
      <c r="R1921" s="29"/>
      <c r="S1921" s="29">
        <f>N1921/100*R1921</f>
        <v>0</v>
      </c>
      <c r="T1921" s="29">
        <f>I1921-S1921</f>
        <v>134.125</v>
      </c>
      <c r="U1921" s="29"/>
      <c r="V1921" s="29"/>
      <c r="W1921" s="29"/>
      <c r="X1921" s="29"/>
    </row>
    <row r="1922" spans="1:24" s="10" customFormat="1" x14ac:dyDescent="0.25">
      <c r="A1922" s="6">
        <v>3614</v>
      </c>
      <c r="B1922" s="30">
        <v>1917</v>
      </c>
      <c r="C1922" s="30"/>
      <c r="D1922" s="15" t="s">
        <v>421</v>
      </c>
      <c r="E1922" s="15"/>
      <c r="F1922" s="9"/>
      <c r="G1922" s="16">
        <v>218</v>
      </c>
      <c r="H1922" s="9">
        <v>580.86099999999999</v>
      </c>
      <c r="I1922" s="9">
        <v>79.025000000000006</v>
      </c>
      <c r="J1922" s="9" t="s">
        <v>1999</v>
      </c>
      <c r="K1922" s="21"/>
      <c r="L1922" s="21"/>
      <c r="M1922" s="21"/>
      <c r="N1922" s="21">
        <f t="shared" ref="N1922" si="1541">SUM(N1923)</f>
        <v>0</v>
      </c>
      <c r="O1922" s="21"/>
      <c r="P1922" s="21"/>
      <c r="Q1922" s="21"/>
      <c r="R1922" s="21"/>
      <c r="S1922" s="21">
        <f t="shared" ref="S1922:T1922" si="1542">SUM(S1923)</f>
        <v>0</v>
      </c>
      <c r="T1922" s="21">
        <f t="shared" si="1542"/>
        <v>79.025000000000006</v>
      </c>
      <c r="U1922" s="21"/>
      <c r="V1922" s="21"/>
      <c r="W1922" s="21"/>
      <c r="X1922" s="21"/>
    </row>
    <row r="1923" spans="1:24" x14ac:dyDescent="0.25">
      <c r="A1923" s="6">
        <v>3615</v>
      </c>
      <c r="B1923" s="30">
        <v>1918</v>
      </c>
      <c r="C1923" s="30"/>
      <c r="D1923" s="12"/>
      <c r="E1923" s="12" t="s">
        <v>580</v>
      </c>
      <c r="F1923" s="17" t="s">
        <v>1965</v>
      </c>
      <c r="G1923" s="13">
        <v>218</v>
      </c>
      <c r="H1923" s="14">
        <v>580.86099999999999</v>
      </c>
      <c r="I1923" s="14">
        <v>79.025000000000006</v>
      </c>
      <c r="J1923" s="9" t="s">
        <v>1999</v>
      </c>
      <c r="K1923" s="29"/>
      <c r="L1923" s="29"/>
      <c r="M1923" s="29"/>
      <c r="N1923" s="14"/>
      <c r="O1923" s="29"/>
      <c r="P1923" s="29"/>
      <c r="Q1923" s="29"/>
      <c r="R1923" s="29"/>
      <c r="S1923" s="29">
        <f>N1923/100*R1923</f>
        <v>0</v>
      </c>
      <c r="T1923" s="29">
        <f>I1923-S1923</f>
        <v>79.025000000000006</v>
      </c>
      <c r="U1923" s="29"/>
      <c r="V1923" s="29"/>
      <c r="W1923" s="29"/>
      <c r="X1923" s="29"/>
    </row>
    <row r="1924" spans="1:24" s="10" customFormat="1" x14ac:dyDescent="0.25">
      <c r="A1924" s="6">
        <v>3616</v>
      </c>
      <c r="B1924" s="30">
        <v>1919</v>
      </c>
      <c r="C1924" s="30"/>
      <c r="D1924" s="15" t="s">
        <v>49</v>
      </c>
      <c r="E1924" s="15"/>
      <c r="F1924" s="9"/>
      <c r="G1924" s="16">
        <v>679</v>
      </c>
      <c r="H1924" s="9">
        <v>1809.1954999999998</v>
      </c>
      <c r="I1924" s="9">
        <v>246.13750000000005</v>
      </c>
      <c r="J1924" s="9" t="s">
        <v>1999</v>
      </c>
      <c r="K1924" s="21"/>
      <c r="L1924" s="21"/>
      <c r="M1924" s="21"/>
      <c r="N1924" s="21">
        <f t="shared" ref="N1924" si="1543">SUM(N1925:N1930)</f>
        <v>0</v>
      </c>
      <c r="O1924" s="21"/>
      <c r="P1924" s="21"/>
      <c r="Q1924" s="21"/>
      <c r="R1924" s="21"/>
      <c r="S1924" s="21">
        <f t="shared" ref="S1924:T1924" si="1544">SUM(S1925:S1930)</f>
        <v>0</v>
      </c>
      <c r="T1924" s="21">
        <f t="shared" si="1544"/>
        <v>246.13750000000005</v>
      </c>
      <c r="U1924" s="21"/>
      <c r="V1924" s="21"/>
      <c r="W1924" s="21"/>
      <c r="X1924" s="21"/>
    </row>
    <row r="1925" spans="1:24" x14ac:dyDescent="0.25">
      <c r="A1925" s="6">
        <v>3617</v>
      </c>
      <c r="B1925" s="30">
        <v>1920</v>
      </c>
      <c r="C1925" s="30"/>
      <c r="D1925" s="12"/>
      <c r="E1925" s="12" t="s">
        <v>580</v>
      </c>
      <c r="F1925" s="17" t="s">
        <v>1966</v>
      </c>
      <c r="G1925" s="13">
        <v>375</v>
      </c>
      <c r="H1925" s="14">
        <v>999.1875</v>
      </c>
      <c r="I1925" s="14">
        <v>135.9375</v>
      </c>
      <c r="J1925" s="9" t="s">
        <v>1999</v>
      </c>
      <c r="K1925" s="29"/>
      <c r="L1925" s="29"/>
      <c r="M1925" s="29"/>
      <c r="N1925" s="14"/>
      <c r="O1925" s="29"/>
      <c r="P1925" s="29"/>
      <c r="Q1925" s="29"/>
      <c r="R1925" s="29"/>
      <c r="S1925" s="29">
        <f t="shared" ref="S1925:S1930" si="1545">N1925/100*R1925</f>
        <v>0</v>
      </c>
      <c r="T1925" s="29">
        <f t="shared" ref="T1925:T1930" si="1546">I1925-S1925</f>
        <v>135.9375</v>
      </c>
      <c r="U1925" s="29"/>
      <c r="V1925" s="29"/>
      <c r="W1925" s="29"/>
      <c r="X1925" s="29"/>
    </row>
    <row r="1926" spans="1:24" x14ac:dyDescent="0.25">
      <c r="A1926" s="6">
        <v>3618</v>
      </c>
      <c r="B1926" s="30">
        <v>1921</v>
      </c>
      <c r="C1926" s="30"/>
      <c r="D1926" s="12"/>
      <c r="E1926" s="12" t="s">
        <v>454</v>
      </c>
      <c r="F1926" s="17" t="s">
        <v>1180</v>
      </c>
      <c r="G1926" s="13">
        <v>46</v>
      </c>
      <c r="H1926" s="14">
        <v>122.56699999999998</v>
      </c>
      <c r="I1926" s="14">
        <v>16.675000000000001</v>
      </c>
      <c r="J1926" s="9" t="s">
        <v>1999</v>
      </c>
      <c r="K1926" s="29"/>
      <c r="L1926" s="29"/>
      <c r="M1926" s="29"/>
      <c r="N1926" s="14"/>
      <c r="O1926" s="29"/>
      <c r="P1926" s="29"/>
      <c r="Q1926" s="29"/>
      <c r="R1926" s="29"/>
      <c r="S1926" s="29">
        <f t="shared" si="1545"/>
        <v>0</v>
      </c>
      <c r="T1926" s="29">
        <f t="shared" si="1546"/>
        <v>16.675000000000001</v>
      </c>
      <c r="U1926" s="29"/>
      <c r="V1926" s="29"/>
      <c r="W1926" s="29"/>
      <c r="X1926" s="29"/>
    </row>
    <row r="1927" spans="1:24" x14ac:dyDescent="0.25">
      <c r="A1927" s="6">
        <v>3619</v>
      </c>
      <c r="B1927" s="30">
        <v>1922</v>
      </c>
      <c r="C1927" s="30"/>
      <c r="D1927" s="12"/>
      <c r="E1927" s="12" t="s">
        <v>458</v>
      </c>
      <c r="F1927" s="17" t="s">
        <v>1630</v>
      </c>
      <c r="G1927" s="13">
        <v>3</v>
      </c>
      <c r="H1927" s="14">
        <v>7.9935</v>
      </c>
      <c r="I1927" s="14">
        <v>1.0874999999999999</v>
      </c>
      <c r="J1927" s="9" t="s">
        <v>1999</v>
      </c>
      <c r="K1927" s="29"/>
      <c r="L1927" s="29"/>
      <c r="M1927" s="29"/>
      <c r="N1927" s="14"/>
      <c r="O1927" s="29"/>
      <c r="P1927" s="29"/>
      <c r="Q1927" s="29"/>
      <c r="R1927" s="29"/>
      <c r="S1927" s="29">
        <f t="shared" si="1545"/>
        <v>0</v>
      </c>
      <c r="T1927" s="29">
        <f t="shared" si="1546"/>
        <v>1.0874999999999999</v>
      </c>
      <c r="U1927" s="29"/>
      <c r="V1927" s="29"/>
      <c r="W1927" s="29"/>
      <c r="X1927" s="29"/>
    </row>
    <row r="1928" spans="1:24" x14ac:dyDescent="0.25">
      <c r="A1928" s="6">
        <v>3620</v>
      </c>
      <c r="B1928" s="30">
        <v>1923</v>
      </c>
      <c r="C1928" s="30"/>
      <c r="D1928" s="12"/>
      <c r="E1928" s="12" t="s">
        <v>453</v>
      </c>
      <c r="F1928" s="17" t="s">
        <v>656</v>
      </c>
      <c r="G1928" s="13">
        <v>93</v>
      </c>
      <c r="H1928" s="14">
        <v>247.79849999999999</v>
      </c>
      <c r="I1928" s="14">
        <v>33.712500000000006</v>
      </c>
      <c r="J1928" s="9" t="s">
        <v>1999</v>
      </c>
      <c r="K1928" s="29"/>
      <c r="L1928" s="29"/>
      <c r="M1928" s="29"/>
      <c r="N1928" s="14"/>
      <c r="O1928" s="29"/>
      <c r="P1928" s="29"/>
      <c r="Q1928" s="29"/>
      <c r="R1928" s="29"/>
      <c r="S1928" s="29">
        <f t="shared" si="1545"/>
        <v>0</v>
      </c>
      <c r="T1928" s="29">
        <f t="shared" si="1546"/>
        <v>33.712500000000006</v>
      </c>
      <c r="U1928" s="29"/>
      <c r="V1928" s="29"/>
      <c r="W1928" s="29"/>
      <c r="X1928" s="29"/>
    </row>
    <row r="1929" spans="1:24" x14ac:dyDescent="0.25">
      <c r="A1929" s="6">
        <v>3621</v>
      </c>
      <c r="B1929" s="30">
        <v>1924</v>
      </c>
      <c r="C1929" s="30"/>
      <c r="D1929" s="12"/>
      <c r="E1929" s="12" t="s">
        <v>454</v>
      </c>
      <c r="F1929" s="17" t="s">
        <v>1181</v>
      </c>
      <c r="G1929" s="13">
        <v>91</v>
      </c>
      <c r="H1929" s="14">
        <v>242.46949999999998</v>
      </c>
      <c r="I1929" s="14">
        <v>32.987499999999997</v>
      </c>
      <c r="J1929" s="9" t="s">
        <v>1999</v>
      </c>
      <c r="K1929" s="29"/>
      <c r="L1929" s="29"/>
      <c r="M1929" s="29"/>
      <c r="N1929" s="14"/>
      <c r="O1929" s="29"/>
      <c r="P1929" s="29"/>
      <c r="Q1929" s="29"/>
      <c r="R1929" s="29"/>
      <c r="S1929" s="29">
        <f t="shared" si="1545"/>
        <v>0</v>
      </c>
      <c r="T1929" s="29">
        <f t="shared" si="1546"/>
        <v>32.987499999999997</v>
      </c>
      <c r="U1929" s="29"/>
      <c r="V1929" s="29"/>
      <c r="W1929" s="29"/>
      <c r="X1929" s="29"/>
    </row>
    <row r="1930" spans="1:24" x14ac:dyDescent="0.25">
      <c r="A1930" s="6">
        <v>3622</v>
      </c>
      <c r="B1930" s="30">
        <v>1925</v>
      </c>
      <c r="C1930" s="30"/>
      <c r="D1930" s="12"/>
      <c r="E1930" s="12" t="s">
        <v>454</v>
      </c>
      <c r="F1930" s="17" t="s">
        <v>1182</v>
      </c>
      <c r="G1930" s="13">
        <v>71</v>
      </c>
      <c r="H1930" s="14">
        <v>189.17949999999999</v>
      </c>
      <c r="I1930" s="14">
        <v>25.737500000000004</v>
      </c>
      <c r="J1930" s="9" t="s">
        <v>1999</v>
      </c>
      <c r="K1930" s="29"/>
      <c r="L1930" s="29"/>
      <c r="M1930" s="29"/>
      <c r="N1930" s="14"/>
      <c r="O1930" s="29"/>
      <c r="P1930" s="29"/>
      <c r="Q1930" s="29"/>
      <c r="R1930" s="29"/>
      <c r="S1930" s="29">
        <f t="shared" si="1545"/>
        <v>0</v>
      </c>
      <c r="T1930" s="29">
        <f t="shared" si="1546"/>
        <v>25.737500000000004</v>
      </c>
      <c r="U1930" s="29"/>
      <c r="V1930" s="29"/>
      <c r="W1930" s="29"/>
      <c r="X1930" s="29"/>
    </row>
    <row r="1931" spans="1:24" s="10" customFormat="1" x14ac:dyDescent="0.25">
      <c r="A1931" s="6">
        <v>3623</v>
      </c>
      <c r="B1931" s="30">
        <v>1926</v>
      </c>
      <c r="C1931" s="30"/>
      <c r="D1931" s="15" t="s">
        <v>422</v>
      </c>
      <c r="E1931" s="15"/>
      <c r="F1931" s="9"/>
      <c r="G1931" s="16">
        <v>251</v>
      </c>
      <c r="H1931" s="9">
        <v>668.78949999999998</v>
      </c>
      <c r="I1931" s="9">
        <v>90.987500000000011</v>
      </c>
      <c r="J1931" s="9" t="s">
        <v>1999</v>
      </c>
      <c r="K1931" s="21"/>
      <c r="L1931" s="21"/>
      <c r="M1931" s="21"/>
      <c r="N1931" s="21">
        <f t="shared" ref="N1931" si="1547">SUM(N1932)</f>
        <v>0</v>
      </c>
      <c r="O1931" s="21"/>
      <c r="P1931" s="21"/>
      <c r="Q1931" s="21"/>
      <c r="R1931" s="21"/>
      <c r="S1931" s="21">
        <f t="shared" ref="S1931:T1931" si="1548">SUM(S1932)</f>
        <v>0</v>
      </c>
      <c r="T1931" s="21">
        <f t="shared" si="1548"/>
        <v>90.987500000000011</v>
      </c>
      <c r="U1931" s="21"/>
      <c r="V1931" s="21"/>
      <c r="W1931" s="21"/>
      <c r="X1931" s="21"/>
    </row>
    <row r="1932" spans="1:24" x14ac:dyDescent="0.25">
      <c r="A1932" s="6">
        <v>3624</v>
      </c>
      <c r="B1932" s="30">
        <v>1927</v>
      </c>
      <c r="C1932" s="30"/>
      <c r="D1932" s="12"/>
      <c r="E1932" s="12" t="s">
        <v>580</v>
      </c>
      <c r="F1932" s="17" t="s">
        <v>1967</v>
      </c>
      <c r="G1932" s="13">
        <v>251</v>
      </c>
      <c r="H1932" s="14">
        <v>668.78949999999998</v>
      </c>
      <c r="I1932" s="14">
        <v>90.987500000000011</v>
      </c>
      <c r="J1932" s="9" t="s">
        <v>1999</v>
      </c>
      <c r="K1932" s="29"/>
      <c r="L1932" s="29"/>
      <c r="M1932" s="29"/>
      <c r="N1932" s="14"/>
      <c r="O1932" s="29"/>
      <c r="P1932" s="29"/>
      <c r="Q1932" s="29"/>
      <c r="R1932" s="29"/>
      <c r="S1932" s="29">
        <f>N1932/100*R1932</f>
        <v>0</v>
      </c>
      <c r="T1932" s="29">
        <f>I1932-S1932</f>
        <v>90.987500000000011</v>
      </c>
      <c r="U1932" s="29"/>
      <c r="V1932" s="29"/>
      <c r="W1932" s="29"/>
      <c r="X1932" s="29"/>
    </row>
    <row r="1933" spans="1:24" s="10" customFormat="1" x14ac:dyDescent="0.25">
      <c r="A1933" s="6">
        <v>3625</v>
      </c>
      <c r="B1933" s="30">
        <v>1928</v>
      </c>
      <c r="C1933" s="30"/>
      <c r="D1933" s="15" t="s">
        <v>423</v>
      </c>
      <c r="E1933" s="15"/>
      <c r="F1933" s="9"/>
      <c r="G1933" s="16">
        <v>313</v>
      </c>
      <c r="H1933" s="9">
        <v>833.98849999999993</v>
      </c>
      <c r="I1933" s="9">
        <v>113.46250000000001</v>
      </c>
      <c r="J1933" s="9" t="s">
        <v>1999</v>
      </c>
      <c r="K1933" s="21"/>
      <c r="L1933" s="21"/>
      <c r="M1933" s="21"/>
      <c r="N1933" s="21">
        <f t="shared" ref="N1933" si="1549">SUM(N1934:N1935)</f>
        <v>0</v>
      </c>
      <c r="O1933" s="21"/>
      <c r="P1933" s="21"/>
      <c r="Q1933" s="21"/>
      <c r="R1933" s="21"/>
      <c r="S1933" s="21">
        <f t="shared" ref="S1933:T1933" si="1550">SUM(S1934:S1935)</f>
        <v>0</v>
      </c>
      <c r="T1933" s="21">
        <f t="shared" si="1550"/>
        <v>113.46250000000001</v>
      </c>
      <c r="U1933" s="21"/>
      <c r="V1933" s="21"/>
      <c r="W1933" s="21"/>
      <c r="X1933" s="21"/>
    </row>
    <row r="1934" spans="1:24" x14ac:dyDescent="0.25">
      <c r="A1934" s="6">
        <v>3626</v>
      </c>
      <c r="B1934" s="30">
        <v>1929</v>
      </c>
      <c r="C1934" s="30"/>
      <c r="D1934" s="12"/>
      <c r="E1934" s="12" t="s">
        <v>580</v>
      </c>
      <c r="F1934" s="17" t="s">
        <v>1968</v>
      </c>
      <c r="G1934" s="13">
        <v>184</v>
      </c>
      <c r="H1934" s="14">
        <v>490.26799999999992</v>
      </c>
      <c r="I1934" s="14">
        <v>66.7</v>
      </c>
      <c r="J1934" s="9" t="s">
        <v>1999</v>
      </c>
      <c r="K1934" s="29"/>
      <c r="L1934" s="29"/>
      <c r="M1934" s="29"/>
      <c r="N1934" s="14"/>
      <c r="O1934" s="29"/>
      <c r="P1934" s="29"/>
      <c r="Q1934" s="29"/>
      <c r="R1934" s="29"/>
      <c r="S1934" s="29">
        <f t="shared" ref="S1934:S1935" si="1551">N1934/100*R1934</f>
        <v>0</v>
      </c>
      <c r="T1934" s="29">
        <f t="shared" ref="T1934:T1935" si="1552">I1934-S1934</f>
        <v>66.7</v>
      </c>
      <c r="U1934" s="29"/>
      <c r="V1934" s="29"/>
      <c r="W1934" s="29"/>
      <c r="X1934" s="29"/>
    </row>
    <row r="1935" spans="1:24" x14ac:dyDescent="0.25">
      <c r="A1935" s="6">
        <v>3627</v>
      </c>
      <c r="B1935" s="30">
        <v>1930</v>
      </c>
      <c r="C1935" s="30"/>
      <c r="D1935" s="12"/>
      <c r="E1935" s="12" t="s">
        <v>453</v>
      </c>
      <c r="F1935" s="17" t="s">
        <v>1631</v>
      </c>
      <c r="G1935" s="13">
        <v>129</v>
      </c>
      <c r="H1935" s="14">
        <v>343.72049999999996</v>
      </c>
      <c r="I1935" s="14">
        <v>46.76250000000001</v>
      </c>
      <c r="J1935" s="9" t="s">
        <v>1999</v>
      </c>
      <c r="K1935" s="29"/>
      <c r="L1935" s="29"/>
      <c r="M1935" s="29"/>
      <c r="N1935" s="14"/>
      <c r="O1935" s="29"/>
      <c r="P1935" s="29"/>
      <c r="Q1935" s="29"/>
      <c r="R1935" s="29"/>
      <c r="S1935" s="29">
        <f t="shared" si="1551"/>
        <v>0</v>
      </c>
      <c r="T1935" s="29">
        <f t="shared" si="1552"/>
        <v>46.76250000000001</v>
      </c>
      <c r="U1935" s="29"/>
      <c r="V1935" s="29"/>
      <c r="W1935" s="29"/>
      <c r="X1935" s="29"/>
    </row>
    <row r="1936" spans="1:24" s="10" customFormat="1" x14ac:dyDescent="0.25">
      <c r="A1936" s="6">
        <v>3628</v>
      </c>
      <c r="B1936" s="30">
        <v>1931</v>
      </c>
      <c r="C1936" s="30"/>
      <c r="D1936" s="15" t="s">
        <v>424</v>
      </c>
      <c r="E1936" s="15"/>
      <c r="F1936" s="9"/>
      <c r="G1936" s="16">
        <v>452</v>
      </c>
      <c r="H1936" s="9">
        <v>1204.3539999999998</v>
      </c>
      <c r="I1936" s="9">
        <v>163.85000000000002</v>
      </c>
      <c r="J1936" s="9" t="s">
        <v>1999</v>
      </c>
      <c r="K1936" s="21"/>
      <c r="L1936" s="21"/>
      <c r="M1936" s="21"/>
      <c r="N1936" s="21">
        <f t="shared" ref="N1936" si="1553">SUM(N1937:N1939)</f>
        <v>0</v>
      </c>
      <c r="O1936" s="21"/>
      <c r="P1936" s="21"/>
      <c r="Q1936" s="21"/>
      <c r="R1936" s="21"/>
      <c r="S1936" s="21">
        <f t="shared" ref="S1936:T1936" si="1554">SUM(S1937:S1939)</f>
        <v>0</v>
      </c>
      <c r="T1936" s="21">
        <f t="shared" si="1554"/>
        <v>163.85000000000002</v>
      </c>
      <c r="U1936" s="21"/>
      <c r="V1936" s="21"/>
      <c r="W1936" s="21"/>
      <c r="X1936" s="21"/>
    </row>
    <row r="1937" spans="1:24" x14ac:dyDescent="0.25">
      <c r="A1937" s="6">
        <v>3629</v>
      </c>
      <c r="B1937" s="30">
        <v>1932</v>
      </c>
      <c r="C1937" s="30"/>
      <c r="D1937" s="12"/>
      <c r="E1937" s="12" t="s">
        <v>580</v>
      </c>
      <c r="F1937" s="17" t="s">
        <v>1969</v>
      </c>
      <c r="G1937" s="13">
        <v>232</v>
      </c>
      <c r="H1937" s="14">
        <v>618.16399999999999</v>
      </c>
      <c r="I1937" s="14">
        <v>84.100000000000009</v>
      </c>
      <c r="J1937" s="9" t="s">
        <v>1999</v>
      </c>
      <c r="K1937" s="29"/>
      <c r="L1937" s="29"/>
      <c r="M1937" s="29"/>
      <c r="N1937" s="14"/>
      <c r="O1937" s="29"/>
      <c r="P1937" s="29"/>
      <c r="Q1937" s="29"/>
      <c r="R1937" s="29"/>
      <c r="S1937" s="29">
        <f t="shared" ref="S1937:S1939" si="1555">N1937/100*R1937</f>
        <v>0</v>
      </c>
      <c r="T1937" s="29">
        <f t="shared" ref="T1937:T1939" si="1556">I1937-S1937</f>
        <v>84.100000000000009</v>
      </c>
      <c r="U1937" s="29"/>
      <c r="V1937" s="29"/>
      <c r="W1937" s="29"/>
      <c r="X1937" s="29"/>
    </row>
    <row r="1938" spans="1:24" x14ac:dyDescent="0.25">
      <c r="A1938" s="6">
        <v>3630</v>
      </c>
      <c r="B1938" s="30">
        <v>1933</v>
      </c>
      <c r="C1938" s="30"/>
      <c r="D1938" s="12"/>
      <c r="E1938" s="12" t="s">
        <v>453</v>
      </c>
      <c r="F1938" s="17" t="s">
        <v>1632</v>
      </c>
      <c r="G1938" s="13">
        <v>152</v>
      </c>
      <c r="H1938" s="14">
        <v>405.00399999999996</v>
      </c>
      <c r="I1938" s="14">
        <v>55.100000000000009</v>
      </c>
      <c r="J1938" s="9" t="s">
        <v>1999</v>
      </c>
      <c r="K1938" s="29"/>
      <c r="L1938" s="29"/>
      <c r="M1938" s="29"/>
      <c r="N1938" s="14"/>
      <c r="O1938" s="29"/>
      <c r="P1938" s="29"/>
      <c r="Q1938" s="29"/>
      <c r="R1938" s="29"/>
      <c r="S1938" s="29">
        <f t="shared" si="1555"/>
        <v>0</v>
      </c>
      <c r="T1938" s="29">
        <f t="shared" si="1556"/>
        <v>55.100000000000009</v>
      </c>
      <c r="U1938" s="29"/>
      <c r="V1938" s="29"/>
      <c r="W1938" s="29"/>
      <c r="X1938" s="29"/>
    </row>
    <row r="1939" spans="1:24" x14ac:dyDescent="0.25">
      <c r="A1939" s="6">
        <v>3631</v>
      </c>
      <c r="B1939" s="30">
        <v>1934</v>
      </c>
      <c r="C1939" s="30"/>
      <c r="D1939" s="12"/>
      <c r="E1939" s="12" t="s">
        <v>454</v>
      </c>
      <c r="F1939" s="17" t="s">
        <v>1183</v>
      </c>
      <c r="G1939" s="13">
        <v>68</v>
      </c>
      <c r="H1939" s="14">
        <v>181.18600000000001</v>
      </c>
      <c r="I1939" s="14">
        <v>24.65</v>
      </c>
      <c r="J1939" s="9" t="s">
        <v>1999</v>
      </c>
      <c r="K1939" s="29"/>
      <c r="L1939" s="29"/>
      <c r="M1939" s="29"/>
      <c r="N1939" s="14"/>
      <c r="O1939" s="29"/>
      <c r="P1939" s="29"/>
      <c r="Q1939" s="29"/>
      <c r="R1939" s="29"/>
      <c r="S1939" s="29">
        <f t="shared" si="1555"/>
        <v>0</v>
      </c>
      <c r="T1939" s="29">
        <f t="shared" si="1556"/>
        <v>24.65</v>
      </c>
      <c r="U1939" s="29"/>
      <c r="V1939" s="29"/>
      <c r="W1939" s="29"/>
      <c r="X1939" s="29"/>
    </row>
    <row r="1940" spans="1:24" s="10" customFormat="1" x14ac:dyDescent="0.25">
      <c r="A1940" s="6">
        <v>3632</v>
      </c>
      <c r="B1940" s="30">
        <v>1935</v>
      </c>
      <c r="C1940" s="30"/>
      <c r="D1940" s="15" t="s">
        <v>425</v>
      </c>
      <c r="E1940" s="15"/>
      <c r="F1940" s="9"/>
      <c r="G1940" s="16">
        <v>1031</v>
      </c>
      <c r="H1940" s="9">
        <v>2747.0994999999998</v>
      </c>
      <c r="I1940" s="9">
        <v>373.73750000000001</v>
      </c>
      <c r="J1940" s="9" t="s">
        <v>1999</v>
      </c>
      <c r="K1940" s="21"/>
      <c r="L1940" s="21"/>
      <c r="M1940" s="21"/>
      <c r="N1940" s="21">
        <f t="shared" ref="N1940" si="1557">SUM(N1941:N1944)</f>
        <v>0</v>
      </c>
      <c r="O1940" s="21"/>
      <c r="P1940" s="21"/>
      <c r="Q1940" s="21"/>
      <c r="R1940" s="21"/>
      <c r="S1940" s="21">
        <f t="shared" ref="S1940:T1940" si="1558">SUM(S1941:S1944)</f>
        <v>0</v>
      </c>
      <c r="T1940" s="21">
        <f t="shared" si="1558"/>
        <v>373.73750000000001</v>
      </c>
      <c r="U1940" s="21"/>
      <c r="V1940" s="21"/>
      <c r="W1940" s="21"/>
      <c r="X1940" s="21"/>
    </row>
    <row r="1941" spans="1:24" x14ac:dyDescent="0.25">
      <c r="A1941" s="6">
        <v>3633</v>
      </c>
      <c r="B1941" s="30">
        <v>1936</v>
      </c>
      <c r="C1941" s="30"/>
      <c r="D1941" s="12"/>
      <c r="E1941" s="12" t="s">
        <v>580</v>
      </c>
      <c r="F1941" s="17" t="s">
        <v>1970</v>
      </c>
      <c r="G1941" s="13">
        <v>836</v>
      </c>
      <c r="H1941" s="14">
        <v>2227.5219999999999</v>
      </c>
      <c r="I1941" s="14">
        <v>303.05</v>
      </c>
      <c r="J1941" s="9" t="s">
        <v>1999</v>
      </c>
      <c r="K1941" s="29"/>
      <c r="L1941" s="29"/>
      <c r="M1941" s="29"/>
      <c r="N1941" s="14"/>
      <c r="O1941" s="29"/>
      <c r="P1941" s="29"/>
      <c r="Q1941" s="29"/>
      <c r="R1941" s="29"/>
      <c r="S1941" s="29">
        <f t="shared" ref="S1941:S1944" si="1559">N1941/100*R1941</f>
        <v>0</v>
      </c>
      <c r="T1941" s="29">
        <f t="shared" ref="T1941:T1944" si="1560">I1941-S1941</f>
        <v>303.05</v>
      </c>
      <c r="U1941" s="29"/>
      <c r="V1941" s="29"/>
      <c r="W1941" s="29"/>
      <c r="X1941" s="29"/>
    </row>
    <row r="1942" spans="1:24" x14ac:dyDescent="0.25">
      <c r="A1942" s="6">
        <v>3634</v>
      </c>
      <c r="B1942" s="30">
        <v>1937</v>
      </c>
      <c r="C1942" s="30"/>
      <c r="D1942" s="12"/>
      <c r="E1942" s="12" t="s">
        <v>458</v>
      </c>
      <c r="F1942" s="17" t="s">
        <v>1633</v>
      </c>
      <c r="G1942" s="13">
        <v>0</v>
      </c>
      <c r="H1942" s="14">
        <v>0</v>
      </c>
      <c r="I1942" s="14">
        <v>0</v>
      </c>
      <c r="J1942" s="9" t="s">
        <v>1999</v>
      </c>
      <c r="K1942" s="29"/>
      <c r="L1942" s="29"/>
      <c r="M1942" s="29"/>
      <c r="N1942" s="14"/>
      <c r="O1942" s="29"/>
      <c r="P1942" s="29"/>
      <c r="Q1942" s="29"/>
      <c r="R1942" s="29"/>
      <c r="S1942" s="29">
        <f t="shared" si="1559"/>
        <v>0</v>
      </c>
      <c r="T1942" s="29">
        <f t="shared" si="1560"/>
        <v>0</v>
      </c>
      <c r="U1942" s="29"/>
      <c r="V1942" s="29"/>
      <c r="W1942" s="29"/>
      <c r="X1942" s="29"/>
    </row>
    <row r="1943" spans="1:24" x14ac:dyDescent="0.25">
      <c r="A1943" s="6">
        <v>3635</v>
      </c>
      <c r="B1943" s="30">
        <v>1938</v>
      </c>
      <c r="C1943" s="30"/>
      <c r="D1943" s="12"/>
      <c r="E1943" s="12" t="s">
        <v>453</v>
      </c>
      <c r="F1943" s="17" t="s">
        <v>1634</v>
      </c>
      <c r="G1943" s="13">
        <v>195</v>
      </c>
      <c r="H1943" s="14">
        <v>519.57749999999999</v>
      </c>
      <c r="I1943" s="14">
        <v>70.6875</v>
      </c>
      <c r="J1943" s="9" t="s">
        <v>1999</v>
      </c>
      <c r="K1943" s="29"/>
      <c r="L1943" s="29"/>
      <c r="M1943" s="29"/>
      <c r="N1943" s="14"/>
      <c r="O1943" s="29"/>
      <c r="P1943" s="29"/>
      <c r="Q1943" s="29"/>
      <c r="R1943" s="29"/>
      <c r="S1943" s="29">
        <f t="shared" si="1559"/>
        <v>0</v>
      </c>
      <c r="T1943" s="29">
        <f t="shared" si="1560"/>
        <v>70.6875</v>
      </c>
      <c r="U1943" s="29"/>
      <c r="V1943" s="29"/>
      <c r="W1943" s="29"/>
      <c r="X1943" s="29"/>
    </row>
    <row r="1944" spans="1:24" x14ac:dyDescent="0.25">
      <c r="A1944" s="6">
        <v>3636</v>
      </c>
      <c r="B1944" s="30">
        <v>1939</v>
      </c>
      <c r="C1944" s="30"/>
      <c r="D1944" s="12"/>
      <c r="E1944" s="12" t="s">
        <v>458</v>
      </c>
      <c r="F1944" s="17" t="s">
        <v>1635</v>
      </c>
      <c r="G1944" s="13">
        <v>0</v>
      </c>
      <c r="H1944" s="14">
        <v>0</v>
      </c>
      <c r="I1944" s="14">
        <v>0</v>
      </c>
      <c r="J1944" s="9" t="s">
        <v>1999</v>
      </c>
      <c r="K1944" s="29"/>
      <c r="L1944" s="29"/>
      <c r="M1944" s="29"/>
      <c r="N1944" s="14"/>
      <c r="O1944" s="29"/>
      <c r="P1944" s="29"/>
      <c r="Q1944" s="29"/>
      <c r="R1944" s="29"/>
      <c r="S1944" s="29">
        <f t="shared" si="1559"/>
        <v>0</v>
      </c>
      <c r="T1944" s="29">
        <f t="shared" si="1560"/>
        <v>0</v>
      </c>
      <c r="U1944" s="29"/>
      <c r="V1944" s="29"/>
      <c r="W1944" s="29"/>
      <c r="X1944" s="29"/>
    </row>
    <row r="1945" spans="1:24" s="10" customFormat="1" x14ac:dyDescent="0.25">
      <c r="A1945" s="6">
        <v>3637</v>
      </c>
      <c r="B1945" s="30">
        <v>1940</v>
      </c>
      <c r="C1945" s="30"/>
      <c r="D1945" s="15" t="s">
        <v>426</v>
      </c>
      <c r="E1945" s="15"/>
      <c r="F1945" s="21"/>
      <c r="G1945" s="16">
        <v>371</v>
      </c>
      <c r="H1945" s="9">
        <v>988.52949999999987</v>
      </c>
      <c r="I1945" s="9">
        <v>134.48750000000001</v>
      </c>
      <c r="J1945" s="9" t="s">
        <v>1999</v>
      </c>
      <c r="K1945" s="21"/>
      <c r="L1945" s="21"/>
      <c r="M1945" s="21"/>
      <c r="N1945" s="21">
        <f t="shared" ref="N1945" si="1561">SUM(N1946:N1948)</f>
        <v>0</v>
      </c>
      <c r="O1945" s="21"/>
      <c r="P1945" s="21"/>
      <c r="Q1945" s="21"/>
      <c r="R1945" s="21"/>
      <c r="S1945" s="21">
        <f t="shared" ref="S1945:T1945" si="1562">SUM(S1946:S1948)</f>
        <v>0</v>
      </c>
      <c r="T1945" s="21">
        <f t="shared" si="1562"/>
        <v>134.48750000000001</v>
      </c>
      <c r="U1945" s="21"/>
      <c r="V1945" s="21"/>
      <c r="W1945" s="21"/>
      <c r="X1945" s="21"/>
    </row>
    <row r="1946" spans="1:24" x14ac:dyDescent="0.25">
      <c r="A1946" s="6">
        <v>3638</v>
      </c>
      <c r="B1946" s="30">
        <v>1941</v>
      </c>
      <c r="C1946" s="30"/>
      <c r="D1946" s="12"/>
      <c r="E1946" s="12" t="s">
        <v>580</v>
      </c>
      <c r="F1946" s="17" t="s">
        <v>1971</v>
      </c>
      <c r="G1946" s="13">
        <v>286</v>
      </c>
      <c r="H1946" s="14">
        <v>762.04699999999991</v>
      </c>
      <c r="I1946" s="14">
        <v>103.67500000000001</v>
      </c>
      <c r="J1946" s="9" t="s">
        <v>1999</v>
      </c>
      <c r="K1946" s="29"/>
      <c r="L1946" s="29"/>
      <c r="M1946" s="29"/>
      <c r="N1946" s="14"/>
      <c r="O1946" s="29"/>
      <c r="P1946" s="29"/>
      <c r="Q1946" s="29"/>
      <c r="R1946" s="29"/>
      <c r="S1946" s="29">
        <f t="shared" ref="S1946:S1948" si="1563">N1946/100*R1946</f>
        <v>0</v>
      </c>
      <c r="T1946" s="29">
        <f t="shared" ref="T1946:T1948" si="1564">I1946-S1946</f>
        <v>103.67500000000001</v>
      </c>
      <c r="U1946" s="29"/>
      <c r="V1946" s="29"/>
      <c r="W1946" s="29"/>
      <c r="X1946" s="29"/>
    </row>
    <row r="1947" spans="1:24" x14ac:dyDescent="0.25">
      <c r="A1947" s="6">
        <v>3639</v>
      </c>
      <c r="B1947" s="30">
        <v>1942</v>
      </c>
      <c r="C1947" s="30"/>
      <c r="D1947" s="12"/>
      <c r="E1947" s="12" t="s">
        <v>454</v>
      </c>
      <c r="F1947" s="17" t="s">
        <v>1184</v>
      </c>
      <c r="G1947" s="13">
        <v>60</v>
      </c>
      <c r="H1947" s="14">
        <v>159.86999999999998</v>
      </c>
      <c r="I1947" s="14">
        <v>21.75</v>
      </c>
      <c r="J1947" s="9" t="s">
        <v>1999</v>
      </c>
      <c r="K1947" s="29"/>
      <c r="L1947" s="29"/>
      <c r="M1947" s="29"/>
      <c r="N1947" s="14"/>
      <c r="O1947" s="29"/>
      <c r="P1947" s="29"/>
      <c r="Q1947" s="29"/>
      <c r="R1947" s="29"/>
      <c r="S1947" s="29">
        <f t="shared" si="1563"/>
        <v>0</v>
      </c>
      <c r="T1947" s="29">
        <f t="shared" si="1564"/>
        <v>21.75</v>
      </c>
      <c r="U1947" s="29"/>
      <c r="V1947" s="29"/>
      <c r="W1947" s="29"/>
      <c r="X1947" s="29"/>
    </row>
    <row r="1948" spans="1:24" x14ac:dyDescent="0.25">
      <c r="A1948" s="6">
        <v>3640</v>
      </c>
      <c r="B1948" s="30">
        <v>1943</v>
      </c>
      <c r="C1948" s="30"/>
      <c r="D1948" s="12"/>
      <c r="E1948" s="12" t="s">
        <v>454</v>
      </c>
      <c r="F1948" s="17" t="s">
        <v>1185</v>
      </c>
      <c r="G1948" s="13">
        <v>25</v>
      </c>
      <c r="H1948" s="14">
        <v>66.612499999999997</v>
      </c>
      <c r="I1948" s="14">
        <v>9.0625</v>
      </c>
      <c r="J1948" s="9" t="s">
        <v>1999</v>
      </c>
      <c r="K1948" s="29"/>
      <c r="L1948" s="29"/>
      <c r="M1948" s="29"/>
      <c r="N1948" s="14"/>
      <c r="O1948" s="29"/>
      <c r="P1948" s="29"/>
      <c r="Q1948" s="29"/>
      <c r="R1948" s="29"/>
      <c r="S1948" s="29">
        <f t="shared" si="1563"/>
        <v>0</v>
      </c>
      <c r="T1948" s="29">
        <f t="shared" si="1564"/>
        <v>9.0625</v>
      </c>
      <c r="U1948" s="29"/>
      <c r="V1948" s="29"/>
      <c r="W1948" s="29"/>
      <c r="X1948" s="29"/>
    </row>
    <row r="1949" spans="1:24" s="10" customFormat="1" x14ac:dyDescent="0.25">
      <c r="A1949" s="6">
        <v>3641</v>
      </c>
      <c r="B1949" s="30">
        <v>1944</v>
      </c>
      <c r="C1949" s="30"/>
      <c r="D1949" s="15" t="s">
        <v>427</v>
      </c>
      <c r="E1949" s="15"/>
      <c r="F1949" s="9"/>
      <c r="G1949" s="16">
        <v>889</v>
      </c>
      <c r="H1949" s="9">
        <v>2368.7404999999999</v>
      </c>
      <c r="I1949" s="9">
        <v>322.26249999999999</v>
      </c>
      <c r="J1949" s="9" t="s">
        <v>1999</v>
      </c>
      <c r="K1949" s="21"/>
      <c r="L1949" s="21"/>
      <c r="M1949" s="21"/>
      <c r="N1949" s="21">
        <f t="shared" ref="N1949" si="1565">SUM(N1950:N1954)</f>
        <v>0</v>
      </c>
      <c r="O1949" s="21"/>
      <c r="P1949" s="21"/>
      <c r="Q1949" s="21"/>
      <c r="R1949" s="21"/>
      <c r="S1949" s="21">
        <f t="shared" ref="S1949:T1949" si="1566">SUM(S1950:S1954)</f>
        <v>0</v>
      </c>
      <c r="T1949" s="21">
        <f t="shared" si="1566"/>
        <v>322.26249999999999</v>
      </c>
      <c r="U1949" s="21"/>
      <c r="V1949" s="21"/>
      <c r="W1949" s="21"/>
      <c r="X1949" s="21"/>
    </row>
    <row r="1950" spans="1:24" x14ac:dyDescent="0.25">
      <c r="A1950" s="6">
        <v>3642</v>
      </c>
      <c r="B1950" s="30">
        <v>1945</v>
      </c>
      <c r="C1950" s="30"/>
      <c r="D1950" s="12"/>
      <c r="E1950" s="12" t="s">
        <v>580</v>
      </c>
      <c r="F1950" s="17" t="s">
        <v>1972</v>
      </c>
      <c r="G1950" s="13">
        <v>419</v>
      </c>
      <c r="H1950" s="14">
        <v>1116.4254999999998</v>
      </c>
      <c r="I1950" s="14">
        <v>151.88750000000002</v>
      </c>
      <c r="J1950" s="9" t="s">
        <v>1999</v>
      </c>
      <c r="K1950" s="29"/>
      <c r="L1950" s="29"/>
      <c r="M1950" s="29"/>
      <c r="N1950" s="14"/>
      <c r="O1950" s="29"/>
      <c r="P1950" s="29"/>
      <c r="Q1950" s="29"/>
      <c r="R1950" s="29"/>
      <c r="S1950" s="29">
        <f t="shared" ref="S1950:S1954" si="1567">N1950/100*R1950</f>
        <v>0</v>
      </c>
      <c r="T1950" s="29">
        <f t="shared" ref="T1950:T1954" si="1568">I1950-S1950</f>
        <v>151.88750000000002</v>
      </c>
      <c r="U1950" s="29"/>
      <c r="V1950" s="29"/>
      <c r="W1950" s="29"/>
      <c r="X1950" s="29"/>
    </row>
    <row r="1951" spans="1:24" x14ac:dyDescent="0.25">
      <c r="A1951" s="6">
        <v>3643</v>
      </c>
      <c r="B1951" s="30">
        <v>1946</v>
      </c>
      <c r="C1951" s="30"/>
      <c r="D1951" s="12"/>
      <c r="E1951" s="12" t="s">
        <v>453</v>
      </c>
      <c r="F1951" s="17" t="s">
        <v>1636</v>
      </c>
      <c r="G1951" s="13">
        <v>140</v>
      </c>
      <c r="H1951" s="14">
        <v>373.03</v>
      </c>
      <c r="I1951" s="14">
        <v>50.750000000000007</v>
      </c>
      <c r="J1951" s="9" t="s">
        <v>1999</v>
      </c>
      <c r="K1951" s="29"/>
      <c r="L1951" s="29"/>
      <c r="M1951" s="29"/>
      <c r="N1951" s="14"/>
      <c r="O1951" s="29"/>
      <c r="P1951" s="29"/>
      <c r="Q1951" s="29"/>
      <c r="R1951" s="29"/>
      <c r="S1951" s="29">
        <f t="shared" si="1567"/>
        <v>0</v>
      </c>
      <c r="T1951" s="29">
        <f t="shared" si="1568"/>
        <v>50.750000000000007</v>
      </c>
      <c r="U1951" s="29"/>
      <c r="V1951" s="29"/>
      <c r="W1951" s="29"/>
      <c r="X1951" s="29"/>
    </row>
    <row r="1952" spans="1:24" x14ac:dyDescent="0.25">
      <c r="A1952" s="6">
        <v>3644</v>
      </c>
      <c r="B1952" s="30">
        <v>1947</v>
      </c>
      <c r="C1952" s="30"/>
      <c r="D1952" s="12"/>
      <c r="E1952" s="12" t="s">
        <v>454</v>
      </c>
      <c r="F1952" s="17" t="s">
        <v>1186</v>
      </c>
      <c r="G1952" s="13">
        <v>0</v>
      </c>
      <c r="H1952" s="14">
        <v>0</v>
      </c>
      <c r="I1952" s="14">
        <v>0</v>
      </c>
      <c r="J1952" s="9" t="s">
        <v>1999</v>
      </c>
      <c r="K1952" s="29"/>
      <c r="L1952" s="29"/>
      <c r="M1952" s="29"/>
      <c r="N1952" s="14"/>
      <c r="O1952" s="29"/>
      <c r="P1952" s="29"/>
      <c r="Q1952" s="29"/>
      <c r="R1952" s="29"/>
      <c r="S1952" s="29">
        <f t="shared" si="1567"/>
        <v>0</v>
      </c>
      <c r="T1952" s="29">
        <f t="shared" si="1568"/>
        <v>0</v>
      </c>
      <c r="U1952" s="29"/>
      <c r="V1952" s="29"/>
      <c r="W1952" s="29"/>
      <c r="X1952" s="29"/>
    </row>
    <row r="1953" spans="1:24" x14ac:dyDescent="0.25">
      <c r="A1953" s="6">
        <v>3645</v>
      </c>
      <c r="B1953" s="30">
        <v>1948</v>
      </c>
      <c r="C1953" s="30"/>
      <c r="D1953" s="12"/>
      <c r="E1953" s="12" t="s">
        <v>453</v>
      </c>
      <c r="F1953" s="18" t="s">
        <v>1637</v>
      </c>
      <c r="G1953" s="13">
        <v>317</v>
      </c>
      <c r="H1953" s="14">
        <v>844.64649999999995</v>
      </c>
      <c r="I1953" s="14">
        <v>114.91249999999999</v>
      </c>
      <c r="J1953" s="9" t="s">
        <v>1999</v>
      </c>
      <c r="K1953" s="29"/>
      <c r="L1953" s="29"/>
      <c r="M1953" s="29"/>
      <c r="N1953" s="14"/>
      <c r="O1953" s="29"/>
      <c r="P1953" s="29"/>
      <c r="Q1953" s="29"/>
      <c r="R1953" s="29"/>
      <c r="S1953" s="29">
        <f t="shared" si="1567"/>
        <v>0</v>
      </c>
      <c r="T1953" s="29">
        <f t="shared" si="1568"/>
        <v>114.91249999999999</v>
      </c>
      <c r="U1953" s="29"/>
      <c r="V1953" s="29"/>
      <c r="W1953" s="29"/>
      <c r="X1953" s="29"/>
    </row>
    <row r="1954" spans="1:24" x14ac:dyDescent="0.25">
      <c r="A1954" s="6">
        <v>3646</v>
      </c>
      <c r="B1954" s="30">
        <v>1949</v>
      </c>
      <c r="C1954" s="30"/>
      <c r="D1954" s="12"/>
      <c r="E1954" s="12" t="s">
        <v>458</v>
      </c>
      <c r="F1954" s="17" t="s">
        <v>1638</v>
      </c>
      <c r="G1954" s="13">
        <v>13</v>
      </c>
      <c r="H1954" s="14">
        <v>34.638499999999993</v>
      </c>
      <c r="I1954" s="14">
        <v>4.7125000000000004</v>
      </c>
      <c r="J1954" s="9" t="s">
        <v>1999</v>
      </c>
      <c r="K1954" s="29"/>
      <c r="L1954" s="29"/>
      <c r="M1954" s="29"/>
      <c r="N1954" s="14"/>
      <c r="O1954" s="29"/>
      <c r="P1954" s="29"/>
      <c r="Q1954" s="29"/>
      <c r="R1954" s="29"/>
      <c r="S1954" s="29">
        <f t="shared" si="1567"/>
        <v>0</v>
      </c>
      <c r="T1954" s="29">
        <f t="shared" si="1568"/>
        <v>4.7125000000000004</v>
      </c>
      <c r="U1954" s="29"/>
      <c r="V1954" s="29"/>
      <c r="W1954" s="29"/>
      <c r="X1954" s="29"/>
    </row>
    <row r="1955" spans="1:24" s="10" customFormat="1" x14ac:dyDescent="0.25">
      <c r="A1955" s="6">
        <v>3647</v>
      </c>
      <c r="B1955" s="30">
        <v>1950</v>
      </c>
      <c r="C1955" s="30"/>
      <c r="D1955" s="15" t="s">
        <v>428</v>
      </c>
      <c r="E1955" s="15"/>
      <c r="F1955" s="9"/>
      <c r="G1955" s="16">
        <v>459</v>
      </c>
      <c r="H1955" s="9">
        <v>1223.0054999999998</v>
      </c>
      <c r="I1955" s="9">
        <v>166.38750000000002</v>
      </c>
      <c r="J1955" s="9" t="s">
        <v>1999</v>
      </c>
      <c r="K1955" s="21"/>
      <c r="L1955" s="21"/>
      <c r="M1955" s="21"/>
      <c r="N1955" s="21">
        <f t="shared" ref="N1955" si="1569">SUM(N1956:N1960)</f>
        <v>0</v>
      </c>
      <c r="O1955" s="21"/>
      <c r="P1955" s="21"/>
      <c r="Q1955" s="21"/>
      <c r="R1955" s="21"/>
      <c r="S1955" s="21">
        <f t="shared" ref="S1955:T1955" si="1570">SUM(S1956:S1960)</f>
        <v>0</v>
      </c>
      <c r="T1955" s="21">
        <f t="shared" si="1570"/>
        <v>166.38750000000002</v>
      </c>
      <c r="U1955" s="21"/>
      <c r="V1955" s="21"/>
      <c r="W1955" s="21"/>
      <c r="X1955" s="21"/>
    </row>
    <row r="1956" spans="1:24" ht="31.5" customHeight="1" x14ac:dyDescent="0.25">
      <c r="A1956" s="6">
        <v>3648</v>
      </c>
      <c r="B1956" s="30">
        <v>1951</v>
      </c>
      <c r="C1956" s="30"/>
      <c r="D1956" s="12"/>
      <c r="E1956" s="12" t="s">
        <v>531</v>
      </c>
      <c r="F1956" s="17" t="s">
        <v>1187</v>
      </c>
      <c r="G1956" s="13">
        <v>213</v>
      </c>
      <c r="H1956" s="14">
        <v>567.5385</v>
      </c>
      <c r="I1956" s="14">
        <v>77.212500000000006</v>
      </c>
      <c r="J1956" s="9" t="s">
        <v>1999</v>
      </c>
      <c r="K1956" s="29"/>
      <c r="L1956" s="29"/>
      <c r="M1956" s="29"/>
      <c r="N1956" s="14"/>
      <c r="O1956" s="29"/>
      <c r="P1956" s="29"/>
      <c r="Q1956" s="29"/>
      <c r="R1956" s="29"/>
      <c r="S1956" s="29">
        <f t="shared" ref="S1956:S1960" si="1571">N1956/100*R1956</f>
        <v>0</v>
      </c>
      <c r="T1956" s="29">
        <f t="shared" ref="T1956:T1960" si="1572">I1956-S1956</f>
        <v>77.212500000000006</v>
      </c>
      <c r="U1956" s="29"/>
      <c r="V1956" s="29"/>
      <c r="W1956" s="29"/>
      <c r="X1956" s="29"/>
    </row>
    <row r="1957" spans="1:24" x14ac:dyDescent="0.25">
      <c r="A1957" s="6">
        <v>3649</v>
      </c>
      <c r="B1957" s="30">
        <v>1952</v>
      </c>
      <c r="C1957" s="30"/>
      <c r="D1957" s="12"/>
      <c r="E1957" s="12" t="s">
        <v>454</v>
      </c>
      <c r="F1957" s="17" t="s">
        <v>766</v>
      </c>
      <c r="G1957" s="13">
        <v>10</v>
      </c>
      <c r="H1957" s="14">
        <v>26.645</v>
      </c>
      <c r="I1957" s="14">
        <v>3.625</v>
      </c>
      <c r="J1957" s="9" t="s">
        <v>1999</v>
      </c>
      <c r="K1957" s="29"/>
      <c r="L1957" s="29"/>
      <c r="M1957" s="29"/>
      <c r="N1957" s="14"/>
      <c r="O1957" s="29"/>
      <c r="P1957" s="29"/>
      <c r="Q1957" s="29"/>
      <c r="R1957" s="29"/>
      <c r="S1957" s="29">
        <f t="shared" si="1571"/>
        <v>0</v>
      </c>
      <c r="T1957" s="29">
        <f t="shared" si="1572"/>
        <v>3.625</v>
      </c>
      <c r="U1957" s="29"/>
      <c r="V1957" s="29"/>
      <c r="W1957" s="29"/>
      <c r="X1957" s="29"/>
    </row>
    <row r="1958" spans="1:24" x14ac:dyDescent="0.25">
      <c r="A1958" s="6">
        <v>3650</v>
      </c>
      <c r="B1958" s="30">
        <v>1953</v>
      </c>
      <c r="C1958" s="30"/>
      <c r="D1958" s="12"/>
      <c r="E1958" s="12" t="s">
        <v>453</v>
      </c>
      <c r="F1958" s="17" t="s">
        <v>1639</v>
      </c>
      <c r="G1958" s="13">
        <v>128</v>
      </c>
      <c r="H1958" s="14">
        <v>341.05599999999993</v>
      </c>
      <c r="I1958" s="14">
        <v>46.400000000000006</v>
      </c>
      <c r="J1958" s="9" t="s">
        <v>1999</v>
      </c>
      <c r="K1958" s="29"/>
      <c r="L1958" s="29"/>
      <c r="M1958" s="29"/>
      <c r="N1958" s="14"/>
      <c r="O1958" s="29"/>
      <c r="P1958" s="29"/>
      <c r="Q1958" s="29"/>
      <c r="R1958" s="29"/>
      <c r="S1958" s="29">
        <f t="shared" si="1571"/>
        <v>0</v>
      </c>
      <c r="T1958" s="29">
        <f t="shared" si="1572"/>
        <v>46.400000000000006</v>
      </c>
      <c r="U1958" s="29"/>
      <c r="V1958" s="29"/>
      <c r="W1958" s="29"/>
      <c r="X1958" s="29"/>
    </row>
    <row r="1959" spans="1:24" x14ac:dyDescent="0.25">
      <c r="A1959" s="6">
        <v>3651</v>
      </c>
      <c r="B1959" s="30">
        <v>1954</v>
      </c>
      <c r="C1959" s="30"/>
      <c r="D1959" s="12"/>
      <c r="E1959" s="12" t="s">
        <v>453</v>
      </c>
      <c r="F1959" s="17" t="s">
        <v>1640</v>
      </c>
      <c r="G1959" s="13">
        <v>108</v>
      </c>
      <c r="H1959" s="14">
        <v>287.76599999999996</v>
      </c>
      <c r="I1959" s="14">
        <v>39.150000000000006</v>
      </c>
      <c r="J1959" s="9" t="s">
        <v>1999</v>
      </c>
      <c r="K1959" s="29"/>
      <c r="L1959" s="29"/>
      <c r="M1959" s="29"/>
      <c r="N1959" s="14"/>
      <c r="O1959" s="29"/>
      <c r="P1959" s="29"/>
      <c r="Q1959" s="29"/>
      <c r="R1959" s="29"/>
      <c r="S1959" s="29">
        <f t="shared" si="1571"/>
        <v>0</v>
      </c>
      <c r="T1959" s="29">
        <f t="shared" si="1572"/>
        <v>39.150000000000006</v>
      </c>
      <c r="U1959" s="29"/>
      <c r="V1959" s="29"/>
      <c r="W1959" s="29"/>
      <c r="X1959" s="29"/>
    </row>
    <row r="1960" spans="1:24" x14ac:dyDescent="0.25">
      <c r="A1960" s="6">
        <v>3652</v>
      </c>
      <c r="B1960" s="30">
        <v>1955</v>
      </c>
      <c r="C1960" s="30"/>
      <c r="D1960" s="12"/>
      <c r="E1960" s="12" t="s">
        <v>454</v>
      </c>
      <c r="F1960" s="17" t="s">
        <v>1188</v>
      </c>
      <c r="G1960" s="13">
        <v>0</v>
      </c>
      <c r="H1960" s="14">
        <v>0</v>
      </c>
      <c r="I1960" s="14">
        <v>0</v>
      </c>
      <c r="J1960" s="9" t="s">
        <v>1999</v>
      </c>
      <c r="K1960" s="29"/>
      <c r="L1960" s="29"/>
      <c r="M1960" s="29"/>
      <c r="N1960" s="14"/>
      <c r="O1960" s="29"/>
      <c r="P1960" s="29"/>
      <c r="Q1960" s="29"/>
      <c r="R1960" s="29"/>
      <c r="S1960" s="29">
        <f t="shared" si="1571"/>
        <v>0</v>
      </c>
      <c r="T1960" s="29">
        <f t="shared" si="1572"/>
        <v>0</v>
      </c>
      <c r="U1960" s="29"/>
      <c r="V1960" s="29"/>
      <c r="W1960" s="29"/>
      <c r="X1960" s="29"/>
    </row>
    <row r="1961" spans="1:24" s="10" customFormat="1" x14ac:dyDescent="0.25">
      <c r="A1961" s="6">
        <v>3653</v>
      </c>
      <c r="B1961" s="30">
        <v>1956</v>
      </c>
      <c r="C1961" s="30"/>
      <c r="D1961" s="15" t="s">
        <v>429</v>
      </c>
      <c r="E1961" s="15"/>
      <c r="F1961" s="9"/>
      <c r="G1961" s="16">
        <v>364</v>
      </c>
      <c r="H1961" s="9">
        <v>969.87799999999993</v>
      </c>
      <c r="I1961" s="9">
        <v>131.94999999999999</v>
      </c>
      <c r="J1961" s="9" t="s">
        <v>1999</v>
      </c>
      <c r="K1961" s="21"/>
      <c r="L1961" s="21"/>
      <c r="M1961" s="21"/>
      <c r="N1961" s="21">
        <f t="shared" ref="N1961" si="1573">SUM(N1962:N1963)</f>
        <v>0</v>
      </c>
      <c r="O1961" s="21"/>
      <c r="P1961" s="21"/>
      <c r="Q1961" s="21"/>
      <c r="R1961" s="21"/>
      <c r="S1961" s="21">
        <f t="shared" ref="S1961:T1961" si="1574">SUM(S1962:S1963)</f>
        <v>0</v>
      </c>
      <c r="T1961" s="21">
        <f t="shared" si="1574"/>
        <v>131.94999999999999</v>
      </c>
      <c r="U1961" s="21"/>
      <c r="V1961" s="21"/>
      <c r="W1961" s="21"/>
      <c r="X1961" s="21"/>
    </row>
    <row r="1962" spans="1:24" x14ac:dyDescent="0.25">
      <c r="A1962" s="6">
        <v>3654</v>
      </c>
      <c r="B1962" s="30">
        <v>1957</v>
      </c>
      <c r="C1962" s="30"/>
      <c r="D1962" s="12"/>
      <c r="E1962" s="12" t="s">
        <v>580</v>
      </c>
      <c r="F1962" s="17" t="s">
        <v>1973</v>
      </c>
      <c r="G1962" s="13">
        <v>364</v>
      </c>
      <c r="H1962" s="14">
        <v>969.87799999999993</v>
      </c>
      <c r="I1962" s="14">
        <v>131.94999999999999</v>
      </c>
      <c r="J1962" s="9" t="s">
        <v>1999</v>
      </c>
      <c r="K1962" s="29"/>
      <c r="L1962" s="29"/>
      <c r="M1962" s="29"/>
      <c r="N1962" s="14"/>
      <c r="O1962" s="29"/>
      <c r="P1962" s="29"/>
      <c r="Q1962" s="29"/>
      <c r="R1962" s="29"/>
      <c r="S1962" s="29">
        <f t="shared" ref="S1962:S1963" si="1575">N1962/100*R1962</f>
        <v>0</v>
      </c>
      <c r="T1962" s="29">
        <f t="shared" ref="T1962:T1963" si="1576">I1962-S1962</f>
        <v>131.94999999999999</v>
      </c>
      <c r="U1962" s="29"/>
      <c r="V1962" s="29"/>
      <c r="W1962" s="29"/>
      <c r="X1962" s="29"/>
    </row>
    <row r="1963" spans="1:24" x14ac:dyDescent="0.25">
      <c r="A1963" s="6">
        <v>3655</v>
      </c>
      <c r="B1963" s="30">
        <v>1958</v>
      </c>
      <c r="C1963" s="30"/>
      <c r="D1963" s="12"/>
      <c r="E1963" s="12" t="s">
        <v>454</v>
      </c>
      <c r="F1963" s="17" t="s">
        <v>1189</v>
      </c>
      <c r="G1963" s="13">
        <v>0</v>
      </c>
      <c r="H1963" s="14">
        <v>0</v>
      </c>
      <c r="I1963" s="14">
        <v>0</v>
      </c>
      <c r="J1963" s="9" t="s">
        <v>1999</v>
      </c>
      <c r="K1963" s="29"/>
      <c r="L1963" s="29"/>
      <c r="M1963" s="29"/>
      <c r="N1963" s="14"/>
      <c r="O1963" s="29"/>
      <c r="P1963" s="29"/>
      <c r="Q1963" s="29"/>
      <c r="R1963" s="29"/>
      <c r="S1963" s="29">
        <f t="shared" si="1575"/>
        <v>0</v>
      </c>
      <c r="T1963" s="29">
        <f t="shared" si="1576"/>
        <v>0</v>
      </c>
      <c r="U1963" s="29"/>
      <c r="V1963" s="29"/>
      <c r="W1963" s="29"/>
      <c r="X1963" s="29"/>
    </row>
    <row r="1964" spans="1:24" s="10" customFormat="1" x14ac:dyDescent="0.25">
      <c r="A1964" s="6">
        <v>3656</v>
      </c>
      <c r="B1964" s="30">
        <v>1959</v>
      </c>
      <c r="C1964" s="30"/>
      <c r="D1964" s="15" t="s">
        <v>430</v>
      </c>
      <c r="E1964" s="15"/>
      <c r="F1964" s="9"/>
      <c r="G1964" s="16">
        <v>373</v>
      </c>
      <c r="H1964" s="9">
        <v>993.85849999999982</v>
      </c>
      <c r="I1964" s="9">
        <v>135.21250000000003</v>
      </c>
      <c r="J1964" s="9" t="s">
        <v>1999</v>
      </c>
      <c r="K1964" s="21"/>
      <c r="L1964" s="21"/>
      <c r="M1964" s="21"/>
      <c r="N1964" s="21">
        <f t="shared" ref="N1964" si="1577">SUM(N1965:N1968)</f>
        <v>0</v>
      </c>
      <c r="O1964" s="21"/>
      <c r="P1964" s="21"/>
      <c r="Q1964" s="21"/>
      <c r="R1964" s="21"/>
      <c r="S1964" s="21">
        <f t="shared" ref="S1964:T1964" si="1578">SUM(S1965:S1968)</f>
        <v>0</v>
      </c>
      <c r="T1964" s="21">
        <f t="shared" si="1578"/>
        <v>135.21250000000003</v>
      </c>
      <c r="U1964" s="21"/>
      <c r="V1964" s="21"/>
      <c r="W1964" s="21"/>
      <c r="X1964" s="21"/>
    </row>
    <row r="1965" spans="1:24" x14ac:dyDescent="0.25">
      <c r="A1965" s="6">
        <v>3657</v>
      </c>
      <c r="B1965" s="30">
        <v>1960</v>
      </c>
      <c r="C1965" s="30"/>
      <c r="D1965" s="12"/>
      <c r="E1965" s="12" t="s">
        <v>580</v>
      </c>
      <c r="F1965" s="17" t="s">
        <v>1974</v>
      </c>
      <c r="G1965" s="13">
        <v>198</v>
      </c>
      <c r="H1965" s="14">
        <v>527.57099999999991</v>
      </c>
      <c r="I1965" s="14">
        <v>71.775000000000006</v>
      </c>
      <c r="J1965" s="9" t="s">
        <v>1999</v>
      </c>
      <c r="K1965" s="29"/>
      <c r="L1965" s="29"/>
      <c r="M1965" s="29"/>
      <c r="N1965" s="14"/>
      <c r="O1965" s="29"/>
      <c r="P1965" s="29"/>
      <c r="Q1965" s="29"/>
      <c r="R1965" s="29"/>
      <c r="S1965" s="29">
        <f t="shared" ref="S1965:S1968" si="1579">N1965/100*R1965</f>
        <v>0</v>
      </c>
      <c r="T1965" s="29">
        <f t="shared" ref="T1965:T1968" si="1580">I1965-S1965</f>
        <v>71.775000000000006</v>
      </c>
      <c r="U1965" s="29"/>
      <c r="V1965" s="29"/>
      <c r="W1965" s="29"/>
      <c r="X1965" s="29"/>
    </row>
    <row r="1966" spans="1:24" x14ac:dyDescent="0.25">
      <c r="A1966" s="6">
        <v>3658</v>
      </c>
      <c r="B1966" s="30">
        <v>1961</v>
      </c>
      <c r="C1966" s="30"/>
      <c r="D1966" s="12"/>
      <c r="E1966" s="12" t="s">
        <v>454</v>
      </c>
      <c r="F1966" s="17" t="s">
        <v>474</v>
      </c>
      <c r="G1966" s="13">
        <v>25</v>
      </c>
      <c r="H1966" s="14">
        <v>66.612499999999997</v>
      </c>
      <c r="I1966" s="14">
        <v>9.0625</v>
      </c>
      <c r="J1966" s="9" t="s">
        <v>1999</v>
      </c>
      <c r="K1966" s="29"/>
      <c r="L1966" s="29"/>
      <c r="M1966" s="29"/>
      <c r="N1966" s="14"/>
      <c r="O1966" s="29"/>
      <c r="P1966" s="29"/>
      <c r="Q1966" s="29"/>
      <c r="R1966" s="29"/>
      <c r="S1966" s="29">
        <f t="shared" si="1579"/>
        <v>0</v>
      </c>
      <c r="T1966" s="29">
        <f t="shared" si="1580"/>
        <v>9.0625</v>
      </c>
      <c r="U1966" s="29"/>
      <c r="V1966" s="29"/>
      <c r="W1966" s="29"/>
      <c r="X1966" s="29"/>
    </row>
    <row r="1967" spans="1:24" x14ac:dyDescent="0.25">
      <c r="A1967" s="6">
        <v>3659</v>
      </c>
      <c r="B1967" s="30">
        <v>1962</v>
      </c>
      <c r="C1967" s="30"/>
      <c r="D1967" s="12"/>
      <c r="E1967" s="12" t="s">
        <v>453</v>
      </c>
      <c r="F1967" s="17" t="s">
        <v>1641</v>
      </c>
      <c r="G1967" s="13">
        <v>139</v>
      </c>
      <c r="H1967" s="14">
        <v>370.3655</v>
      </c>
      <c r="I1967" s="14">
        <v>50.387500000000003</v>
      </c>
      <c r="J1967" s="9" t="s">
        <v>1999</v>
      </c>
      <c r="K1967" s="29"/>
      <c r="L1967" s="29"/>
      <c r="M1967" s="29"/>
      <c r="N1967" s="14"/>
      <c r="O1967" s="29"/>
      <c r="P1967" s="29"/>
      <c r="Q1967" s="29"/>
      <c r="R1967" s="29"/>
      <c r="S1967" s="29">
        <f t="shared" si="1579"/>
        <v>0</v>
      </c>
      <c r="T1967" s="29">
        <f t="shared" si="1580"/>
        <v>50.387500000000003</v>
      </c>
      <c r="U1967" s="29"/>
      <c r="V1967" s="29"/>
      <c r="W1967" s="29"/>
      <c r="X1967" s="29"/>
    </row>
    <row r="1968" spans="1:24" x14ac:dyDescent="0.25">
      <c r="A1968" s="6">
        <v>3660</v>
      </c>
      <c r="B1968" s="30">
        <v>1963</v>
      </c>
      <c r="C1968" s="30"/>
      <c r="D1968" s="12"/>
      <c r="E1968" s="12" t="s">
        <v>454</v>
      </c>
      <c r="F1968" s="17" t="s">
        <v>906</v>
      </c>
      <c r="G1968" s="13">
        <v>11</v>
      </c>
      <c r="H1968" s="14">
        <v>29.3095</v>
      </c>
      <c r="I1968" s="14">
        <v>3.9874999999999998</v>
      </c>
      <c r="J1968" s="9" t="s">
        <v>1999</v>
      </c>
      <c r="K1968" s="29"/>
      <c r="L1968" s="29"/>
      <c r="M1968" s="29"/>
      <c r="N1968" s="14"/>
      <c r="O1968" s="29"/>
      <c r="P1968" s="29"/>
      <c r="Q1968" s="29"/>
      <c r="R1968" s="29"/>
      <c r="S1968" s="29">
        <f t="shared" si="1579"/>
        <v>0</v>
      </c>
      <c r="T1968" s="29">
        <f t="shared" si="1580"/>
        <v>3.9874999999999998</v>
      </c>
      <c r="U1968" s="29"/>
      <c r="V1968" s="29"/>
      <c r="W1968" s="29"/>
      <c r="X1968" s="29"/>
    </row>
    <row r="1969" spans="1:24" s="10" customFormat="1" x14ac:dyDescent="0.25">
      <c r="A1969" s="6">
        <v>3661</v>
      </c>
      <c r="B1969" s="30">
        <v>1964</v>
      </c>
      <c r="C1969" s="30"/>
      <c r="D1969" s="15" t="s">
        <v>431</v>
      </c>
      <c r="E1969" s="15"/>
      <c r="F1969" s="9"/>
      <c r="G1969" s="16">
        <v>675</v>
      </c>
      <c r="H1969" s="9">
        <v>1798.5374999999999</v>
      </c>
      <c r="I1969" s="9">
        <v>244.6875</v>
      </c>
      <c r="J1969" s="9" t="s">
        <v>1999</v>
      </c>
      <c r="K1969" s="21"/>
      <c r="L1969" s="21"/>
      <c r="M1969" s="21"/>
      <c r="N1969" s="21">
        <f t="shared" ref="N1969" si="1581">SUM(N1970:N1971)</f>
        <v>0</v>
      </c>
      <c r="O1969" s="21"/>
      <c r="P1969" s="21"/>
      <c r="Q1969" s="21"/>
      <c r="R1969" s="21"/>
      <c r="S1969" s="21">
        <f t="shared" ref="S1969:T1969" si="1582">SUM(S1970:S1971)</f>
        <v>0</v>
      </c>
      <c r="T1969" s="21">
        <f t="shared" si="1582"/>
        <v>244.6875</v>
      </c>
      <c r="U1969" s="21"/>
      <c r="V1969" s="21"/>
      <c r="W1969" s="21"/>
      <c r="X1969" s="21"/>
    </row>
    <row r="1970" spans="1:24" x14ac:dyDescent="0.25">
      <c r="A1970" s="6">
        <v>3662</v>
      </c>
      <c r="B1970" s="30">
        <v>1965</v>
      </c>
      <c r="C1970" s="30"/>
      <c r="D1970" s="12"/>
      <c r="E1970" s="12" t="s">
        <v>580</v>
      </c>
      <c r="F1970" s="17" t="s">
        <v>1975</v>
      </c>
      <c r="G1970" s="13">
        <v>403</v>
      </c>
      <c r="H1970" s="14">
        <v>1073.7935</v>
      </c>
      <c r="I1970" s="14">
        <v>146.08750000000001</v>
      </c>
      <c r="J1970" s="9" t="s">
        <v>1999</v>
      </c>
      <c r="K1970" s="29"/>
      <c r="L1970" s="29"/>
      <c r="M1970" s="29"/>
      <c r="N1970" s="14"/>
      <c r="O1970" s="29"/>
      <c r="P1970" s="29"/>
      <c r="Q1970" s="29"/>
      <c r="R1970" s="29"/>
      <c r="S1970" s="29">
        <f t="shared" ref="S1970:S1971" si="1583">N1970/100*R1970</f>
        <v>0</v>
      </c>
      <c r="T1970" s="29">
        <f t="shared" ref="T1970:T1971" si="1584">I1970-S1970</f>
        <v>146.08750000000001</v>
      </c>
      <c r="U1970" s="29"/>
      <c r="V1970" s="29"/>
      <c r="W1970" s="29"/>
      <c r="X1970" s="29"/>
    </row>
    <row r="1971" spans="1:24" x14ac:dyDescent="0.25">
      <c r="A1971" s="6">
        <v>3663</v>
      </c>
      <c r="B1971" s="30">
        <v>1966</v>
      </c>
      <c r="C1971" s="30"/>
      <c r="D1971" s="12"/>
      <c r="E1971" s="12" t="s">
        <v>453</v>
      </c>
      <c r="F1971" s="18" t="s">
        <v>1642</v>
      </c>
      <c r="G1971" s="13">
        <v>272</v>
      </c>
      <c r="H1971" s="14">
        <v>724.74400000000003</v>
      </c>
      <c r="I1971" s="14">
        <v>98.6</v>
      </c>
      <c r="J1971" s="9" t="s">
        <v>1999</v>
      </c>
      <c r="K1971" s="29"/>
      <c r="L1971" s="29"/>
      <c r="M1971" s="29"/>
      <c r="N1971" s="14"/>
      <c r="O1971" s="29"/>
      <c r="P1971" s="29"/>
      <c r="Q1971" s="29"/>
      <c r="R1971" s="29"/>
      <c r="S1971" s="29">
        <f t="shared" si="1583"/>
        <v>0</v>
      </c>
      <c r="T1971" s="29">
        <f t="shared" si="1584"/>
        <v>98.6</v>
      </c>
      <c r="U1971" s="29"/>
      <c r="V1971" s="29"/>
      <c r="W1971" s="29"/>
      <c r="X1971" s="29"/>
    </row>
    <row r="1972" spans="1:24" s="10" customFormat="1" ht="31.5" customHeight="1" x14ac:dyDescent="0.25">
      <c r="A1972" s="6">
        <v>3664</v>
      </c>
      <c r="B1972" s="30">
        <v>1967</v>
      </c>
      <c r="C1972" s="30"/>
      <c r="D1972" s="15" t="s">
        <v>432</v>
      </c>
      <c r="E1972" s="15"/>
      <c r="F1972" s="9"/>
      <c r="G1972" s="16">
        <v>208</v>
      </c>
      <c r="H1972" s="9">
        <v>554.21600000000001</v>
      </c>
      <c r="I1972" s="9">
        <v>75.400000000000006</v>
      </c>
      <c r="J1972" s="9" t="s">
        <v>1999</v>
      </c>
      <c r="K1972" s="21"/>
      <c r="L1972" s="21"/>
      <c r="M1972" s="21"/>
      <c r="N1972" s="21">
        <f t="shared" ref="N1972" si="1585">SUM(N1973:N1979)</f>
        <v>0</v>
      </c>
      <c r="O1972" s="21"/>
      <c r="P1972" s="21"/>
      <c r="Q1972" s="21"/>
      <c r="R1972" s="21"/>
      <c r="S1972" s="21">
        <f t="shared" ref="S1972:T1972" si="1586">SUM(S1973:S1979)</f>
        <v>0</v>
      </c>
      <c r="T1972" s="21">
        <f t="shared" si="1586"/>
        <v>75.400000000000006</v>
      </c>
      <c r="U1972" s="21"/>
      <c r="V1972" s="21"/>
      <c r="W1972" s="21"/>
      <c r="X1972" s="21"/>
    </row>
    <row r="1973" spans="1:24" x14ac:dyDescent="0.25">
      <c r="A1973" s="6">
        <v>3665</v>
      </c>
      <c r="B1973" s="30">
        <v>1968</v>
      </c>
      <c r="C1973" s="30"/>
      <c r="D1973" s="12"/>
      <c r="E1973" s="12" t="s">
        <v>580</v>
      </c>
      <c r="F1973" s="17" t="s">
        <v>1976</v>
      </c>
      <c r="G1973" s="13">
        <v>53</v>
      </c>
      <c r="H1973" s="14">
        <v>141.21850000000001</v>
      </c>
      <c r="I1973" s="14">
        <v>19.212500000000002</v>
      </c>
      <c r="J1973" s="9" t="s">
        <v>1999</v>
      </c>
      <c r="K1973" s="29"/>
      <c r="L1973" s="29"/>
      <c r="M1973" s="29"/>
      <c r="N1973" s="14"/>
      <c r="O1973" s="29"/>
      <c r="P1973" s="29"/>
      <c r="Q1973" s="29"/>
      <c r="R1973" s="29"/>
      <c r="S1973" s="29">
        <f t="shared" ref="S1973:S1979" si="1587">N1973/100*R1973</f>
        <v>0</v>
      </c>
      <c r="T1973" s="29">
        <f t="shared" ref="T1973:T1979" si="1588">I1973-S1973</f>
        <v>19.212500000000002</v>
      </c>
      <c r="U1973" s="29"/>
      <c r="V1973" s="29"/>
      <c r="W1973" s="29"/>
      <c r="X1973" s="29"/>
    </row>
    <row r="1974" spans="1:24" x14ac:dyDescent="0.25">
      <c r="A1974" s="6">
        <v>3666</v>
      </c>
      <c r="B1974" s="30">
        <v>1969</v>
      </c>
      <c r="C1974" s="30"/>
      <c r="D1974" s="12"/>
      <c r="E1974" s="12" t="s">
        <v>454</v>
      </c>
      <c r="F1974" s="17" t="s">
        <v>902</v>
      </c>
      <c r="G1974" s="13">
        <v>10</v>
      </c>
      <c r="H1974" s="14">
        <v>26.645</v>
      </c>
      <c r="I1974" s="14">
        <v>3.625</v>
      </c>
      <c r="J1974" s="9" t="s">
        <v>1999</v>
      </c>
      <c r="K1974" s="29"/>
      <c r="L1974" s="29"/>
      <c r="M1974" s="29"/>
      <c r="N1974" s="14"/>
      <c r="O1974" s="29"/>
      <c r="P1974" s="29"/>
      <c r="Q1974" s="29"/>
      <c r="R1974" s="29"/>
      <c r="S1974" s="29">
        <f t="shared" si="1587"/>
        <v>0</v>
      </c>
      <c r="T1974" s="29">
        <f t="shared" si="1588"/>
        <v>3.625</v>
      </c>
      <c r="U1974" s="29"/>
      <c r="V1974" s="29"/>
      <c r="W1974" s="29"/>
      <c r="X1974" s="29"/>
    </row>
    <row r="1975" spans="1:24" x14ac:dyDescent="0.25">
      <c r="A1975" s="6">
        <v>3667</v>
      </c>
      <c r="B1975" s="30">
        <v>1970</v>
      </c>
      <c r="C1975" s="30"/>
      <c r="D1975" s="12"/>
      <c r="E1975" s="12" t="s">
        <v>454</v>
      </c>
      <c r="F1975" s="17" t="s">
        <v>1190</v>
      </c>
      <c r="G1975" s="13">
        <v>31</v>
      </c>
      <c r="H1975" s="14">
        <v>82.599499999999978</v>
      </c>
      <c r="I1975" s="14">
        <v>11.237500000000001</v>
      </c>
      <c r="J1975" s="9" t="s">
        <v>1999</v>
      </c>
      <c r="K1975" s="29"/>
      <c r="L1975" s="29"/>
      <c r="M1975" s="29"/>
      <c r="N1975" s="14"/>
      <c r="O1975" s="29"/>
      <c r="P1975" s="29"/>
      <c r="Q1975" s="29"/>
      <c r="R1975" s="29"/>
      <c r="S1975" s="29">
        <f t="shared" si="1587"/>
        <v>0</v>
      </c>
      <c r="T1975" s="29">
        <f t="shared" si="1588"/>
        <v>11.237500000000001</v>
      </c>
      <c r="U1975" s="29"/>
      <c r="V1975" s="29"/>
      <c r="W1975" s="29"/>
      <c r="X1975" s="29"/>
    </row>
    <row r="1976" spans="1:24" x14ac:dyDescent="0.25">
      <c r="A1976" s="6">
        <v>3668</v>
      </c>
      <c r="B1976" s="30">
        <v>1971</v>
      </c>
      <c r="C1976" s="30"/>
      <c r="D1976" s="12"/>
      <c r="E1976" s="12" t="s">
        <v>454</v>
      </c>
      <c r="F1976" s="17" t="s">
        <v>1191</v>
      </c>
      <c r="G1976" s="13">
        <v>27</v>
      </c>
      <c r="H1976" s="14">
        <v>71.941499999999991</v>
      </c>
      <c r="I1976" s="14">
        <v>9.7875000000000014</v>
      </c>
      <c r="J1976" s="9" t="s">
        <v>1999</v>
      </c>
      <c r="K1976" s="29"/>
      <c r="L1976" s="29"/>
      <c r="M1976" s="29"/>
      <c r="N1976" s="14"/>
      <c r="O1976" s="29"/>
      <c r="P1976" s="29"/>
      <c r="Q1976" s="29"/>
      <c r="R1976" s="29"/>
      <c r="S1976" s="29">
        <f t="shared" si="1587"/>
        <v>0</v>
      </c>
      <c r="T1976" s="29">
        <f t="shared" si="1588"/>
        <v>9.7875000000000014</v>
      </c>
      <c r="U1976" s="29"/>
      <c r="V1976" s="29"/>
      <c r="W1976" s="29"/>
      <c r="X1976" s="29"/>
    </row>
    <row r="1977" spans="1:24" x14ac:dyDescent="0.25">
      <c r="A1977" s="6">
        <v>3669</v>
      </c>
      <c r="B1977" s="30">
        <v>1972</v>
      </c>
      <c r="C1977" s="30"/>
      <c r="D1977" s="12"/>
      <c r="E1977" s="12" t="s">
        <v>454</v>
      </c>
      <c r="F1977" s="17" t="s">
        <v>1192</v>
      </c>
      <c r="G1977" s="13">
        <v>9</v>
      </c>
      <c r="H1977" s="14">
        <v>23.980499999999999</v>
      </c>
      <c r="I1977" s="14">
        <v>3.2625000000000002</v>
      </c>
      <c r="J1977" s="9" t="s">
        <v>1999</v>
      </c>
      <c r="K1977" s="29"/>
      <c r="L1977" s="29"/>
      <c r="M1977" s="29"/>
      <c r="N1977" s="14"/>
      <c r="O1977" s="29"/>
      <c r="P1977" s="29"/>
      <c r="Q1977" s="29"/>
      <c r="R1977" s="29"/>
      <c r="S1977" s="29">
        <f t="shared" si="1587"/>
        <v>0</v>
      </c>
      <c r="T1977" s="29">
        <f t="shared" si="1588"/>
        <v>3.2625000000000002</v>
      </c>
      <c r="U1977" s="29"/>
      <c r="V1977" s="29"/>
      <c r="W1977" s="29"/>
      <c r="X1977" s="29"/>
    </row>
    <row r="1978" spans="1:24" x14ac:dyDescent="0.25">
      <c r="A1978" s="6">
        <v>3670</v>
      </c>
      <c r="B1978" s="30">
        <v>1973</v>
      </c>
      <c r="C1978" s="30"/>
      <c r="D1978" s="12"/>
      <c r="E1978" s="12" t="s">
        <v>453</v>
      </c>
      <c r="F1978" s="17" t="s">
        <v>1643</v>
      </c>
      <c r="G1978" s="13">
        <v>28</v>
      </c>
      <c r="H1978" s="14">
        <v>74.605999999999995</v>
      </c>
      <c r="I1978" s="14">
        <v>10.15</v>
      </c>
      <c r="J1978" s="9" t="s">
        <v>1999</v>
      </c>
      <c r="K1978" s="29"/>
      <c r="L1978" s="29"/>
      <c r="M1978" s="29"/>
      <c r="N1978" s="14"/>
      <c r="O1978" s="29"/>
      <c r="P1978" s="29"/>
      <c r="Q1978" s="29"/>
      <c r="R1978" s="29"/>
      <c r="S1978" s="29">
        <f t="shared" si="1587"/>
        <v>0</v>
      </c>
      <c r="T1978" s="29">
        <f t="shared" si="1588"/>
        <v>10.15</v>
      </c>
      <c r="U1978" s="29"/>
      <c r="V1978" s="29"/>
      <c r="W1978" s="29"/>
      <c r="X1978" s="29"/>
    </row>
    <row r="1979" spans="1:24" x14ac:dyDescent="0.25">
      <c r="A1979" s="6">
        <v>3671</v>
      </c>
      <c r="B1979" s="30">
        <v>1974</v>
      </c>
      <c r="C1979" s="30"/>
      <c r="D1979" s="12"/>
      <c r="E1979" s="12" t="s">
        <v>454</v>
      </c>
      <c r="F1979" s="17" t="s">
        <v>1193</v>
      </c>
      <c r="G1979" s="13">
        <v>50</v>
      </c>
      <c r="H1979" s="14">
        <v>133.22499999999999</v>
      </c>
      <c r="I1979" s="14">
        <v>18.125</v>
      </c>
      <c r="J1979" s="9" t="s">
        <v>1999</v>
      </c>
      <c r="K1979" s="29"/>
      <c r="L1979" s="29"/>
      <c r="M1979" s="29"/>
      <c r="N1979" s="14"/>
      <c r="O1979" s="29"/>
      <c r="P1979" s="29"/>
      <c r="Q1979" s="29"/>
      <c r="R1979" s="29"/>
      <c r="S1979" s="29">
        <f t="shared" si="1587"/>
        <v>0</v>
      </c>
      <c r="T1979" s="29">
        <f t="shared" si="1588"/>
        <v>18.125</v>
      </c>
      <c r="U1979" s="29"/>
      <c r="V1979" s="29"/>
      <c r="W1979" s="29"/>
      <c r="X1979" s="29"/>
    </row>
    <row r="1980" spans="1:24" s="10" customFormat="1" x14ac:dyDescent="0.25">
      <c r="A1980" s="6">
        <v>3672</v>
      </c>
      <c r="B1980" s="30">
        <v>1975</v>
      </c>
      <c r="C1980" s="30"/>
      <c r="D1980" s="15" t="s">
        <v>433</v>
      </c>
      <c r="E1980" s="15"/>
      <c r="F1980" s="9"/>
      <c r="G1980" s="16">
        <v>337</v>
      </c>
      <c r="H1980" s="9">
        <v>897.93650000000002</v>
      </c>
      <c r="I1980" s="9">
        <v>122.16249999999999</v>
      </c>
      <c r="J1980" s="9" t="s">
        <v>1999</v>
      </c>
      <c r="K1980" s="21"/>
      <c r="L1980" s="21"/>
      <c r="M1980" s="21"/>
      <c r="N1980" s="21">
        <f t="shared" ref="N1980" si="1589">SUM(N1981:N1983)</f>
        <v>0</v>
      </c>
      <c r="O1980" s="21"/>
      <c r="P1980" s="21"/>
      <c r="Q1980" s="21"/>
      <c r="R1980" s="21"/>
      <c r="S1980" s="21">
        <f t="shared" ref="S1980:T1980" si="1590">SUM(S1981:S1983)</f>
        <v>0</v>
      </c>
      <c r="T1980" s="21">
        <f t="shared" si="1590"/>
        <v>122.16249999999999</v>
      </c>
      <c r="U1980" s="21"/>
      <c r="V1980" s="21"/>
      <c r="W1980" s="21"/>
      <c r="X1980" s="21"/>
    </row>
    <row r="1981" spans="1:24" x14ac:dyDescent="0.25">
      <c r="A1981" s="6">
        <v>3673</v>
      </c>
      <c r="B1981" s="30">
        <v>1976</v>
      </c>
      <c r="C1981" s="30"/>
      <c r="D1981" s="12"/>
      <c r="E1981" s="12" t="s">
        <v>580</v>
      </c>
      <c r="F1981" s="17" t="s">
        <v>1977</v>
      </c>
      <c r="G1981" s="13">
        <v>124</v>
      </c>
      <c r="H1981" s="14">
        <v>330.39799999999991</v>
      </c>
      <c r="I1981" s="14">
        <v>44.95</v>
      </c>
      <c r="J1981" s="9" t="s">
        <v>1999</v>
      </c>
      <c r="K1981" s="29"/>
      <c r="L1981" s="29"/>
      <c r="M1981" s="29"/>
      <c r="N1981" s="14"/>
      <c r="O1981" s="29"/>
      <c r="P1981" s="29"/>
      <c r="Q1981" s="29"/>
      <c r="R1981" s="29"/>
      <c r="S1981" s="29">
        <f t="shared" ref="S1981:S1983" si="1591">N1981/100*R1981</f>
        <v>0</v>
      </c>
      <c r="T1981" s="29">
        <f t="shared" ref="T1981:T1983" si="1592">I1981-S1981</f>
        <v>44.95</v>
      </c>
      <c r="U1981" s="29"/>
      <c r="V1981" s="29"/>
      <c r="W1981" s="29"/>
      <c r="X1981" s="29"/>
    </row>
    <row r="1982" spans="1:24" x14ac:dyDescent="0.25">
      <c r="A1982" s="6">
        <v>3674</v>
      </c>
      <c r="B1982" s="30">
        <v>1977</v>
      </c>
      <c r="C1982" s="30"/>
      <c r="D1982" s="12"/>
      <c r="E1982" s="12" t="s">
        <v>453</v>
      </c>
      <c r="F1982" s="17" t="s">
        <v>1644</v>
      </c>
      <c r="G1982" s="13">
        <v>123</v>
      </c>
      <c r="H1982" s="14">
        <v>327.73349999999999</v>
      </c>
      <c r="I1982" s="14">
        <v>44.587499999999999</v>
      </c>
      <c r="J1982" s="9" t="s">
        <v>1999</v>
      </c>
      <c r="K1982" s="29"/>
      <c r="L1982" s="29"/>
      <c r="M1982" s="29"/>
      <c r="N1982" s="14"/>
      <c r="O1982" s="29"/>
      <c r="P1982" s="29"/>
      <c r="Q1982" s="29"/>
      <c r="R1982" s="29"/>
      <c r="S1982" s="29">
        <f t="shared" si="1591"/>
        <v>0</v>
      </c>
      <c r="T1982" s="29">
        <f t="shared" si="1592"/>
        <v>44.587499999999999</v>
      </c>
      <c r="U1982" s="29"/>
      <c r="V1982" s="29"/>
      <c r="W1982" s="29"/>
      <c r="X1982" s="29"/>
    </row>
    <row r="1983" spans="1:24" x14ac:dyDescent="0.25">
      <c r="A1983" s="6">
        <v>3675</v>
      </c>
      <c r="B1983" s="30">
        <v>1978</v>
      </c>
      <c r="C1983" s="30"/>
      <c r="D1983" s="12"/>
      <c r="E1983" s="12" t="s">
        <v>454</v>
      </c>
      <c r="F1983" s="17" t="s">
        <v>1194</v>
      </c>
      <c r="G1983" s="13">
        <v>90</v>
      </c>
      <c r="H1983" s="14">
        <v>239.80500000000001</v>
      </c>
      <c r="I1983" s="14">
        <v>32.625</v>
      </c>
      <c r="J1983" s="9" t="s">
        <v>1999</v>
      </c>
      <c r="K1983" s="29"/>
      <c r="L1983" s="29"/>
      <c r="M1983" s="29"/>
      <c r="N1983" s="14"/>
      <c r="O1983" s="29"/>
      <c r="P1983" s="29"/>
      <c r="Q1983" s="29"/>
      <c r="R1983" s="29"/>
      <c r="S1983" s="29">
        <f t="shared" si="1591"/>
        <v>0</v>
      </c>
      <c r="T1983" s="29">
        <f t="shared" si="1592"/>
        <v>32.625</v>
      </c>
      <c r="U1983" s="29"/>
      <c r="V1983" s="29"/>
      <c r="W1983" s="29"/>
      <c r="X1983" s="29"/>
    </row>
    <row r="1984" spans="1:24" s="10" customFormat="1" x14ac:dyDescent="0.25">
      <c r="A1984" s="6">
        <v>3676</v>
      </c>
      <c r="B1984" s="30">
        <v>1979</v>
      </c>
      <c r="C1984" s="30"/>
      <c r="D1984" s="15" t="s">
        <v>434</v>
      </c>
      <c r="E1984" s="15"/>
      <c r="F1984" s="9"/>
      <c r="G1984" s="16">
        <v>400</v>
      </c>
      <c r="H1984" s="9">
        <v>1065.8000000000002</v>
      </c>
      <c r="I1984" s="9">
        <v>145</v>
      </c>
      <c r="J1984" s="9" t="s">
        <v>1999</v>
      </c>
      <c r="K1984" s="21"/>
      <c r="L1984" s="21"/>
      <c r="M1984" s="21"/>
      <c r="N1984" s="21">
        <f t="shared" ref="N1984" si="1593">SUM(N1985:N1989)</f>
        <v>0</v>
      </c>
      <c r="O1984" s="21"/>
      <c r="P1984" s="21"/>
      <c r="Q1984" s="21"/>
      <c r="R1984" s="21"/>
      <c r="S1984" s="21">
        <f t="shared" ref="S1984:T1984" si="1594">SUM(S1985:S1989)</f>
        <v>0</v>
      </c>
      <c r="T1984" s="21">
        <f t="shared" si="1594"/>
        <v>145</v>
      </c>
      <c r="U1984" s="21"/>
      <c r="V1984" s="21"/>
      <c r="W1984" s="21"/>
      <c r="X1984" s="21"/>
    </row>
    <row r="1985" spans="1:24" x14ac:dyDescent="0.25">
      <c r="A1985" s="6">
        <v>3677</v>
      </c>
      <c r="B1985" s="30">
        <v>1980</v>
      </c>
      <c r="C1985" s="30"/>
      <c r="D1985" s="12"/>
      <c r="E1985" s="12" t="s">
        <v>580</v>
      </c>
      <c r="F1985" s="17" t="s">
        <v>1978</v>
      </c>
      <c r="G1985" s="13">
        <v>210</v>
      </c>
      <c r="H1985" s="14">
        <v>559.54499999999996</v>
      </c>
      <c r="I1985" s="14">
        <v>76.125</v>
      </c>
      <c r="J1985" s="9" t="s">
        <v>1999</v>
      </c>
      <c r="K1985" s="29"/>
      <c r="L1985" s="29"/>
      <c r="M1985" s="29"/>
      <c r="N1985" s="14"/>
      <c r="O1985" s="29"/>
      <c r="P1985" s="29"/>
      <c r="Q1985" s="29"/>
      <c r="R1985" s="29"/>
      <c r="S1985" s="29">
        <f t="shared" ref="S1985:S1989" si="1595">N1985/100*R1985</f>
        <v>0</v>
      </c>
      <c r="T1985" s="29">
        <f t="shared" ref="T1985:T1989" si="1596">I1985-S1985</f>
        <v>76.125</v>
      </c>
      <c r="U1985" s="29"/>
      <c r="V1985" s="29"/>
      <c r="W1985" s="29"/>
      <c r="X1985" s="29"/>
    </row>
    <row r="1986" spans="1:24" x14ac:dyDescent="0.25">
      <c r="A1986" s="6">
        <v>3678</v>
      </c>
      <c r="B1986" s="30">
        <v>1981</v>
      </c>
      <c r="C1986" s="30"/>
      <c r="D1986" s="12"/>
      <c r="E1986" s="12" t="s">
        <v>454</v>
      </c>
      <c r="F1986" s="17" t="s">
        <v>1195</v>
      </c>
      <c r="G1986" s="13">
        <v>36</v>
      </c>
      <c r="H1986" s="14">
        <v>95.921999999999997</v>
      </c>
      <c r="I1986" s="14">
        <v>13.05</v>
      </c>
      <c r="J1986" s="9" t="s">
        <v>1999</v>
      </c>
      <c r="K1986" s="29"/>
      <c r="L1986" s="29"/>
      <c r="M1986" s="29"/>
      <c r="N1986" s="14"/>
      <c r="O1986" s="29"/>
      <c r="P1986" s="29"/>
      <c r="Q1986" s="29"/>
      <c r="R1986" s="29"/>
      <c r="S1986" s="29">
        <f t="shared" si="1595"/>
        <v>0</v>
      </c>
      <c r="T1986" s="29">
        <f t="shared" si="1596"/>
        <v>13.05</v>
      </c>
      <c r="U1986" s="29"/>
      <c r="V1986" s="29"/>
      <c r="W1986" s="29"/>
      <c r="X1986" s="29"/>
    </row>
    <row r="1987" spans="1:24" x14ac:dyDescent="0.25">
      <c r="A1987" s="6">
        <v>3679</v>
      </c>
      <c r="B1987" s="30">
        <v>1982</v>
      </c>
      <c r="C1987" s="30"/>
      <c r="D1987" s="12"/>
      <c r="E1987" s="12" t="s">
        <v>454</v>
      </c>
      <c r="F1987" s="17" t="s">
        <v>1196</v>
      </c>
      <c r="G1987" s="13">
        <v>17</v>
      </c>
      <c r="H1987" s="14">
        <v>45.296500000000002</v>
      </c>
      <c r="I1987" s="14">
        <v>6.1624999999999996</v>
      </c>
      <c r="J1987" s="9" t="s">
        <v>1999</v>
      </c>
      <c r="K1987" s="29"/>
      <c r="L1987" s="29"/>
      <c r="M1987" s="29"/>
      <c r="N1987" s="14"/>
      <c r="O1987" s="29"/>
      <c r="P1987" s="29"/>
      <c r="Q1987" s="29"/>
      <c r="R1987" s="29"/>
      <c r="S1987" s="29">
        <f t="shared" si="1595"/>
        <v>0</v>
      </c>
      <c r="T1987" s="29">
        <f t="shared" si="1596"/>
        <v>6.1624999999999996</v>
      </c>
      <c r="U1987" s="29"/>
      <c r="V1987" s="29"/>
      <c r="W1987" s="29"/>
      <c r="X1987" s="29"/>
    </row>
    <row r="1988" spans="1:24" x14ac:dyDescent="0.25">
      <c r="A1988" s="6">
        <v>3680</v>
      </c>
      <c r="B1988" s="30">
        <v>1983</v>
      </c>
      <c r="C1988" s="30"/>
      <c r="D1988" s="12"/>
      <c r="E1988" s="12" t="s">
        <v>454</v>
      </c>
      <c r="F1988" s="17" t="s">
        <v>1197</v>
      </c>
      <c r="G1988" s="13">
        <v>40</v>
      </c>
      <c r="H1988" s="14">
        <v>106.58</v>
      </c>
      <c r="I1988" s="14">
        <v>14.5</v>
      </c>
      <c r="J1988" s="9" t="s">
        <v>1999</v>
      </c>
      <c r="K1988" s="29"/>
      <c r="L1988" s="29"/>
      <c r="M1988" s="29"/>
      <c r="N1988" s="14"/>
      <c r="O1988" s="29"/>
      <c r="P1988" s="29"/>
      <c r="Q1988" s="29"/>
      <c r="R1988" s="29"/>
      <c r="S1988" s="29">
        <f t="shared" si="1595"/>
        <v>0</v>
      </c>
      <c r="T1988" s="29">
        <f t="shared" si="1596"/>
        <v>14.5</v>
      </c>
      <c r="U1988" s="29"/>
      <c r="V1988" s="29"/>
      <c r="W1988" s="29"/>
      <c r="X1988" s="29"/>
    </row>
    <row r="1989" spans="1:24" x14ac:dyDescent="0.25">
      <c r="A1989" s="6">
        <v>3681</v>
      </c>
      <c r="B1989" s="30">
        <v>1984</v>
      </c>
      <c r="C1989" s="30"/>
      <c r="D1989" s="12"/>
      <c r="E1989" s="12" t="s">
        <v>453</v>
      </c>
      <c r="F1989" s="18" t="s">
        <v>1645</v>
      </c>
      <c r="G1989" s="13">
        <v>97</v>
      </c>
      <c r="H1989" s="14">
        <v>258.45650000000001</v>
      </c>
      <c r="I1989" s="14">
        <v>35.162500000000001</v>
      </c>
      <c r="J1989" s="9" t="s">
        <v>1999</v>
      </c>
      <c r="K1989" s="29"/>
      <c r="L1989" s="29"/>
      <c r="M1989" s="29"/>
      <c r="N1989" s="14"/>
      <c r="O1989" s="29"/>
      <c r="P1989" s="29"/>
      <c r="Q1989" s="29"/>
      <c r="R1989" s="29"/>
      <c r="S1989" s="29">
        <f t="shared" si="1595"/>
        <v>0</v>
      </c>
      <c r="T1989" s="29">
        <f t="shared" si="1596"/>
        <v>35.162500000000001</v>
      </c>
      <c r="U1989" s="29"/>
      <c r="V1989" s="29"/>
      <c r="W1989" s="29"/>
      <c r="X1989" s="29"/>
    </row>
    <row r="1990" spans="1:24" s="10" customFormat="1" x14ac:dyDescent="0.25">
      <c r="A1990" s="6">
        <v>3682</v>
      </c>
      <c r="B1990" s="30">
        <v>1985</v>
      </c>
      <c r="C1990" s="30"/>
      <c r="D1990" s="15" t="s">
        <v>321</v>
      </c>
      <c r="E1990" s="15"/>
      <c r="F1990" s="9"/>
      <c r="G1990" s="16">
        <v>766</v>
      </c>
      <c r="H1990" s="9">
        <v>2041.0069999999998</v>
      </c>
      <c r="I1990" s="9">
        <v>277.67500000000001</v>
      </c>
      <c r="J1990" s="9" t="s">
        <v>1999</v>
      </c>
      <c r="K1990" s="21"/>
      <c r="L1990" s="21"/>
      <c r="M1990" s="21"/>
      <c r="N1990" s="21">
        <f t="shared" ref="N1990" si="1597">SUM(N1991:N1995)</f>
        <v>0</v>
      </c>
      <c r="O1990" s="21"/>
      <c r="P1990" s="21"/>
      <c r="Q1990" s="21"/>
      <c r="R1990" s="21"/>
      <c r="S1990" s="21">
        <f t="shared" ref="S1990:T1990" si="1598">SUM(S1991:S1995)</f>
        <v>0</v>
      </c>
      <c r="T1990" s="21">
        <f t="shared" si="1598"/>
        <v>277.67500000000001</v>
      </c>
      <c r="U1990" s="21"/>
      <c r="V1990" s="21"/>
      <c r="W1990" s="21"/>
      <c r="X1990" s="21"/>
    </row>
    <row r="1991" spans="1:24" x14ac:dyDescent="0.25">
      <c r="A1991" s="6">
        <v>3683</v>
      </c>
      <c r="B1991" s="30">
        <v>1986</v>
      </c>
      <c r="C1991" s="30"/>
      <c r="D1991" s="12"/>
      <c r="E1991" s="12" t="s">
        <v>580</v>
      </c>
      <c r="F1991" s="17" t="s">
        <v>1889</v>
      </c>
      <c r="G1991" s="13">
        <v>206</v>
      </c>
      <c r="H1991" s="14">
        <v>548.88699999999994</v>
      </c>
      <c r="I1991" s="14">
        <v>74.675000000000011</v>
      </c>
      <c r="J1991" s="9" t="s">
        <v>1999</v>
      </c>
      <c r="K1991" s="29"/>
      <c r="L1991" s="29"/>
      <c r="M1991" s="29"/>
      <c r="N1991" s="14"/>
      <c r="O1991" s="29"/>
      <c r="P1991" s="29"/>
      <c r="Q1991" s="29"/>
      <c r="R1991" s="29"/>
      <c r="S1991" s="29">
        <f t="shared" ref="S1991:S1995" si="1599">N1991/100*R1991</f>
        <v>0</v>
      </c>
      <c r="T1991" s="29">
        <f t="shared" ref="T1991:T1995" si="1600">I1991-S1991</f>
        <v>74.675000000000011</v>
      </c>
      <c r="U1991" s="29"/>
      <c r="V1991" s="29"/>
      <c r="W1991" s="29"/>
      <c r="X1991" s="29"/>
    </row>
    <row r="1992" spans="1:24" x14ac:dyDescent="0.25">
      <c r="A1992" s="6">
        <v>3684</v>
      </c>
      <c r="B1992" s="30">
        <v>1987</v>
      </c>
      <c r="C1992" s="30"/>
      <c r="D1992" s="12"/>
      <c r="E1992" s="12" t="s">
        <v>453</v>
      </c>
      <c r="F1992" s="17" t="s">
        <v>1646</v>
      </c>
      <c r="G1992" s="13">
        <v>99</v>
      </c>
      <c r="H1992" s="14">
        <v>263.78549999999996</v>
      </c>
      <c r="I1992" s="14">
        <v>35.887500000000003</v>
      </c>
      <c r="J1992" s="9" t="s">
        <v>1999</v>
      </c>
      <c r="K1992" s="29"/>
      <c r="L1992" s="29"/>
      <c r="M1992" s="29"/>
      <c r="N1992" s="14"/>
      <c r="O1992" s="29"/>
      <c r="P1992" s="29"/>
      <c r="Q1992" s="29"/>
      <c r="R1992" s="29"/>
      <c r="S1992" s="29">
        <f t="shared" si="1599"/>
        <v>0</v>
      </c>
      <c r="T1992" s="29">
        <f t="shared" si="1600"/>
        <v>35.887500000000003</v>
      </c>
      <c r="U1992" s="29"/>
      <c r="V1992" s="29"/>
      <c r="W1992" s="29"/>
      <c r="X1992" s="29"/>
    </row>
    <row r="1993" spans="1:24" x14ac:dyDescent="0.25">
      <c r="A1993" s="6">
        <v>3685</v>
      </c>
      <c r="B1993" s="30">
        <v>1988</v>
      </c>
      <c r="C1993" s="30"/>
      <c r="D1993" s="12"/>
      <c r="E1993" s="12" t="s">
        <v>453</v>
      </c>
      <c r="F1993" s="17" t="s">
        <v>1647</v>
      </c>
      <c r="G1993" s="13">
        <v>105</v>
      </c>
      <c r="H1993" s="14">
        <v>279.77249999999998</v>
      </c>
      <c r="I1993" s="14">
        <v>38.0625</v>
      </c>
      <c r="J1993" s="9" t="s">
        <v>1999</v>
      </c>
      <c r="K1993" s="29"/>
      <c r="L1993" s="29"/>
      <c r="M1993" s="29"/>
      <c r="N1993" s="14"/>
      <c r="O1993" s="29"/>
      <c r="P1993" s="29"/>
      <c r="Q1993" s="29"/>
      <c r="R1993" s="29"/>
      <c r="S1993" s="29">
        <f t="shared" si="1599"/>
        <v>0</v>
      </c>
      <c r="T1993" s="29">
        <f t="shared" si="1600"/>
        <v>38.0625</v>
      </c>
      <c r="U1993" s="29"/>
      <c r="V1993" s="29"/>
      <c r="W1993" s="29"/>
      <c r="X1993" s="29"/>
    </row>
    <row r="1994" spans="1:24" x14ac:dyDescent="0.25">
      <c r="A1994" s="6">
        <v>3686</v>
      </c>
      <c r="B1994" s="30">
        <v>1989</v>
      </c>
      <c r="C1994" s="30"/>
      <c r="D1994" s="12"/>
      <c r="E1994" s="12" t="s">
        <v>454</v>
      </c>
      <c r="F1994" s="17" t="s">
        <v>1198</v>
      </c>
      <c r="G1994" s="13">
        <v>129</v>
      </c>
      <c r="H1994" s="14">
        <v>343.72049999999996</v>
      </c>
      <c r="I1994" s="14">
        <v>46.76250000000001</v>
      </c>
      <c r="J1994" s="9" t="s">
        <v>1999</v>
      </c>
      <c r="K1994" s="29"/>
      <c r="L1994" s="29"/>
      <c r="M1994" s="29"/>
      <c r="N1994" s="14"/>
      <c r="O1994" s="29"/>
      <c r="P1994" s="29"/>
      <c r="Q1994" s="29"/>
      <c r="R1994" s="29"/>
      <c r="S1994" s="29">
        <f t="shared" si="1599"/>
        <v>0</v>
      </c>
      <c r="T1994" s="29">
        <f t="shared" si="1600"/>
        <v>46.76250000000001</v>
      </c>
      <c r="U1994" s="29"/>
      <c r="V1994" s="29"/>
      <c r="W1994" s="29"/>
      <c r="X1994" s="29"/>
    </row>
    <row r="1995" spans="1:24" x14ac:dyDescent="0.25">
      <c r="A1995" s="6">
        <v>3687</v>
      </c>
      <c r="B1995" s="30">
        <v>1990</v>
      </c>
      <c r="C1995" s="30"/>
      <c r="D1995" s="12"/>
      <c r="E1995" s="12" t="s">
        <v>453</v>
      </c>
      <c r="F1995" s="18" t="s">
        <v>1648</v>
      </c>
      <c r="G1995" s="13">
        <v>227</v>
      </c>
      <c r="H1995" s="14">
        <v>604.8415</v>
      </c>
      <c r="I1995" s="14">
        <v>82.287499999999994</v>
      </c>
      <c r="J1995" s="9" t="s">
        <v>1999</v>
      </c>
      <c r="K1995" s="29"/>
      <c r="L1995" s="29"/>
      <c r="M1995" s="29"/>
      <c r="N1995" s="14"/>
      <c r="O1995" s="29"/>
      <c r="P1995" s="29"/>
      <c r="Q1995" s="29"/>
      <c r="R1995" s="29"/>
      <c r="S1995" s="29">
        <f t="shared" si="1599"/>
        <v>0</v>
      </c>
      <c r="T1995" s="29">
        <f t="shared" si="1600"/>
        <v>82.287499999999994</v>
      </c>
      <c r="U1995" s="29"/>
      <c r="V1995" s="29"/>
      <c r="W1995" s="29"/>
      <c r="X1995" s="29"/>
    </row>
    <row r="1996" spans="1:24" s="10" customFormat="1" x14ac:dyDescent="0.25">
      <c r="A1996" s="6">
        <v>3688</v>
      </c>
      <c r="B1996" s="30">
        <v>1991</v>
      </c>
      <c r="C1996" s="30"/>
      <c r="D1996" s="15" t="s">
        <v>435</v>
      </c>
      <c r="E1996" s="15"/>
      <c r="F1996" s="15"/>
      <c r="G1996" s="16">
        <v>327</v>
      </c>
      <c r="H1996" s="9">
        <v>871.29149999999993</v>
      </c>
      <c r="I1996" s="9">
        <v>118.53749999999999</v>
      </c>
      <c r="J1996" s="9" t="s">
        <v>1999</v>
      </c>
      <c r="K1996" s="21"/>
      <c r="L1996" s="21"/>
      <c r="M1996" s="21"/>
      <c r="N1996" s="21">
        <f t="shared" ref="N1996" si="1601">SUM(N1997:N1998)</f>
        <v>0</v>
      </c>
      <c r="O1996" s="21"/>
      <c r="P1996" s="21"/>
      <c r="Q1996" s="21"/>
      <c r="R1996" s="21"/>
      <c r="S1996" s="21">
        <f t="shared" ref="S1996:T1996" si="1602">SUM(S1997:S1998)</f>
        <v>0</v>
      </c>
      <c r="T1996" s="21">
        <f t="shared" si="1602"/>
        <v>118.53749999999999</v>
      </c>
      <c r="U1996" s="21"/>
      <c r="V1996" s="21"/>
      <c r="W1996" s="21"/>
      <c r="X1996" s="21"/>
    </row>
    <row r="1997" spans="1:24" x14ac:dyDescent="0.25">
      <c r="A1997" s="6">
        <v>3689</v>
      </c>
      <c r="B1997" s="30">
        <v>1992</v>
      </c>
      <c r="C1997" s="30"/>
      <c r="D1997" s="12"/>
      <c r="E1997" s="12" t="s">
        <v>580</v>
      </c>
      <c r="F1997" s="17" t="s">
        <v>1979</v>
      </c>
      <c r="G1997" s="13">
        <v>180</v>
      </c>
      <c r="H1997" s="14">
        <v>479.61</v>
      </c>
      <c r="I1997" s="14">
        <v>65.25</v>
      </c>
      <c r="J1997" s="9" t="s">
        <v>1999</v>
      </c>
      <c r="K1997" s="29"/>
      <c r="L1997" s="29"/>
      <c r="M1997" s="29"/>
      <c r="N1997" s="14"/>
      <c r="O1997" s="29"/>
      <c r="P1997" s="29"/>
      <c r="Q1997" s="29"/>
      <c r="R1997" s="29"/>
      <c r="S1997" s="29">
        <f t="shared" ref="S1997:S1998" si="1603">N1997/100*R1997</f>
        <v>0</v>
      </c>
      <c r="T1997" s="29">
        <f t="shared" ref="T1997:T1998" si="1604">I1997-S1997</f>
        <v>65.25</v>
      </c>
      <c r="U1997" s="29"/>
      <c r="V1997" s="29"/>
      <c r="W1997" s="29"/>
      <c r="X1997" s="29"/>
    </row>
    <row r="1998" spans="1:24" x14ac:dyDescent="0.25">
      <c r="A1998" s="6">
        <v>3690</v>
      </c>
      <c r="B1998" s="30">
        <v>1993</v>
      </c>
      <c r="C1998" s="30"/>
      <c r="D1998" s="12"/>
      <c r="E1998" s="12" t="s">
        <v>454</v>
      </c>
      <c r="F1998" s="17" t="s">
        <v>1199</v>
      </c>
      <c r="G1998" s="13">
        <v>147</v>
      </c>
      <c r="H1998" s="14">
        <v>391.68149999999991</v>
      </c>
      <c r="I1998" s="14">
        <v>53.287500000000001</v>
      </c>
      <c r="J1998" s="9" t="s">
        <v>1999</v>
      </c>
      <c r="K1998" s="29"/>
      <c r="L1998" s="29"/>
      <c r="M1998" s="29"/>
      <c r="N1998" s="14"/>
      <c r="O1998" s="29"/>
      <c r="P1998" s="29"/>
      <c r="Q1998" s="29"/>
      <c r="R1998" s="29"/>
      <c r="S1998" s="29">
        <f t="shared" si="1603"/>
        <v>0</v>
      </c>
      <c r="T1998" s="29">
        <f t="shared" si="1604"/>
        <v>53.287500000000001</v>
      </c>
      <c r="U1998" s="29"/>
      <c r="V1998" s="29"/>
      <c r="W1998" s="29"/>
      <c r="X1998" s="29"/>
    </row>
    <row r="1999" spans="1:24" s="10" customFormat="1" x14ac:dyDescent="0.25">
      <c r="A1999" s="6">
        <v>3691</v>
      </c>
      <c r="B1999" s="30">
        <v>1994</v>
      </c>
      <c r="C1999" s="30"/>
      <c r="D1999" s="15" t="s">
        <v>436</v>
      </c>
      <c r="E1999" s="15"/>
      <c r="F1999" s="15"/>
      <c r="G1999" s="16">
        <v>974</v>
      </c>
      <c r="H1999" s="9">
        <v>2595.223</v>
      </c>
      <c r="I1999" s="9">
        <v>353.07500000000005</v>
      </c>
      <c r="J1999" s="9" t="s">
        <v>1999</v>
      </c>
      <c r="K1999" s="21"/>
      <c r="L1999" s="21"/>
      <c r="M1999" s="21"/>
      <c r="N1999" s="21">
        <f t="shared" ref="N1999" si="1605">SUM(N2000:N2005)</f>
        <v>0</v>
      </c>
      <c r="O1999" s="21"/>
      <c r="P1999" s="21"/>
      <c r="Q1999" s="21"/>
      <c r="R1999" s="21"/>
      <c r="S1999" s="21">
        <f t="shared" ref="S1999:T1999" si="1606">SUM(S2000:S2005)</f>
        <v>0</v>
      </c>
      <c r="T1999" s="21">
        <f t="shared" si="1606"/>
        <v>353.07500000000005</v>
      </c>
      <c r="U1999" s="21"/>
      <c r="V1999" s="21"/>
      <c r="W1999" s="21"/>
      <c r="X1999" s="21"/>
    </row>
    <row r="2000" spans="1:24" x14ac:dyDescent="0.25">
      <c r="A2000" s="6">
        <v>3692</v>
      </c>
      <c r="B2000" s="30">
        <v>1995</v>
      </c>
      <c r="C2000" s="30"/>
      <c r="D2000" s="12"/>
      <c r="E2000" s="12" t="s">
        <v>580</v>
      </c>
      <c r="F2000" s="18" t="s">
        <v>1980</v>
      </c>
      <c r="G2000" s="13">
        <v>288</v>
      </c>
      <c r="H2000" s="14">
        <v>767.37599999999998</v>
      </c>
      <c r="I2000" s="14">
        <v>104.4</v>
      </c>
      <c r="J2000" s="9" t="s">
        <v>1999</v>
      </c>
      <c r="K2000" s="29"/>
      <c r="L2000" s="29"/>
      <c r="M2000" s="29"/>
      <c r="N2000" s="14"/>
      <c r="O2000" s="29"/>
      <c r="P2000" s="29"/>
      <c r="Q2000" s="29"/>
      <c r="R2000" s="29"/>
      <c r="S2000" s="29">
        <f t="shared" ref="S2000:S2005" si="1607">N2000/100*R2000</f>
        <v>0</v>
      </c>
      <c r="T2000" s="29">
        <f t="shared" ref="T2000:T2005" si="1608">I2000-S2000</f>
        <v>104.4</v>
      </c>
      <c r="U2000" s="29"/>
      <c r="V2000" s="29"/>
      <c r="W2000" s="29"/>
      <c r="X2000" s="29"/>
    </row>
    <row r="2001" spans="1:24" x14ac:dyDescent="0.25">
      <c r="A2001" s="6">
        <v>3693</v>
      </c>
      <c r="B2001" s="30">
        <v>1996</v>
      </c>
      <c r="C2001" s="30"/>
      <c r="D2001" s="12"/>
      <c r="E2001" s="12" t="s">
        <v>453</v>
      </c>
      <c r="F2001" s="18" t="s">
        <v>1649</v>
      </c>
      <c r="G2001" s="13">
        <v>329</v>
      </c>
      <c r="H2001" s="14">
        <v>876.62049999999988</v>
      </c>
      <c r="I2001" s="14">
        <v>119.26250000000002</v>
      </c>
      <c r="J2001" s="9" t="s">
        <v>1999</v>
      </c>
      <c r="K2001" s="29"/>
      <c r="L2001" s="29"/>
      <c r="M2001" s="29"/>
      <c r="N2001" s="14"/>
      <c r="O2001" s="29"/>
      <c r="P2001" s="29"/>
      <c r="Q2001" s="29"/>
      <c r="R2001" s="29"/>
      <c r="S2001" s="29">
        <f t="shared" si="1607"/>
        <v>0</v>
      </c>
      <c r="T2001" s="29">
        <f t="shared" si="1608"/>
        <v>119.26250000000002</v>
      </c>
      <c r="U2001" s="29"/>
      <c r="V2001" s="29"/>
      <c r="W2001" s="29"/>
      <c r="X2001" s="29"/>
    </row>
    <row r="2002" spans="1:24" x14ac:dyDescent="0.25">
      <c r="A2002" s="6">
        <v>3694</v>
      </c>
      <c r="B2002" s="30">
        <v>1997</v>
      </c>
      <c r="C2002" s="30"/>
      <c r="D2002" s="12"/>
      <c r="E2002" s="12" t="s">
        <v>454</v>
      </c>
      <c r="F2002" s="17" t="s">
        <v>902</v>
      </c>
      <c r="G2002" s="13">
        <v>83</v>
      </c>
      <c r="H2002" s="14">
        <v>221.15349999999998</v>
      </c>
      <c r="I2002" s="14">
        <v>30.087499999999999</v>
      </c>
      <c r="J2002" s="9" t="s">
        <v>1999</v>
      </c>
      <c r="K2002" s="29"/>
      <c r="L2002" s="29"/>
      <c r="M2002" s="29"/>
      <c r="N2002" s="14"/>
      <c r="O2002" s="29"/>
      <c r="P2002" s="29"/>
      <c r="Q2002" s="29"/>
      <c r="R2002" s="29"/>
      <c r="S2002" s="29">
        <f t="shared" si="1607"/>
        <v>0</v>
      </c>
      <c r="T2002" s="29">
        <f t="shared" si="1608"/>
        <v>30.087499999999999</v>
      </c>
      <c r="U2002" s="29"/>
      <c r="V2002" s="29"/>
      <c r="W2002" s="29"/>
      <c r="X2002" s="29"/>
    </row>
    <row r="2003" spans="1:24" x14ac:dyDescent="0.25">
      <c r="A2003" s="6">
        <v>3695</v>
      </c>
      <c r="B2003" s="30">
        <v>1998</v>
      </c>
      <c r="C2003" s="30"/>
      <c r="D2003" s="12"/>
      <c r="E2003" s="12" t="s">
        <v>453</v>
      </c>
      <c r="F2003" s="17" t="s">
        <v>1650</v>
      </c>
      <c r="G2003" s="13">
        <v>71</v>
      </c>
      <c r="H2003" s="14">
        <v>189.17949999999999</v>
      </c>
      <c r="I2003" s="14">
        <v>25.737500000000004</v>
      </c>
      <c r="J2003" s="9" t="s">
        <v>1999</v>
      </c>
      <c r="K2003" s="29"/>
      <c r="L2003" s="29"/>
      <c r="M2003" s="29"/>
      <c r="N2003" s="14"/>
      <c r="O2003" s="29"/>
      <c r="P2003" s="29"/>
      <c r="Q2003" s="29"/>
      <c r="R2003" s="29"/>
      <c r="S2003" s="29">
        <f t="shared" si="1607"/>
        <v>0</v>
      </c>
      <c r="T2003" s="29">
        <f t="shared" si="1608"/>
        <v>25.737500000000004</v>
      </c>
      <c r="U2003" s="29"/>
      <c r="V2003" s="29"/>
      <c r="W2003" s="29"/>
      <c r="X2003" s="29"/>
    </row>
    <row r="2004" spans="1:24" x14ac:dyDescent="0.25">
      <c r="A2004" s="6">
        <v>3696</v>
      </c>
      <c r="B2004" s="30">
        <v>1999</v>
      </c>
      <c r="C2004" s="30"/>
      <c r="D2004" s="12"/>
      <c r="E2004" s="12" t="s">
        <v>458</v>
      </c>
      <c r="F2004" s="17" t="s">
        <v>1651</v>
      </c>
      <c r="G2004" s="13">
        <v>5</v>
      </c>
      <c r="H2004" s="14">
        <v>13.3225</v>
      </c>
      <c r="I2004" s="14">
        <v>1.8125</v>
      </c>
      <c r="J2004" s="9" t="s">
        <v>1999</v>
      </c>
      <c r="K2004" s="29"/>
      <c r="L2004" s="29"/>
      <c r="M2004" s="29"/>
      <c r="N2004" s="14"/>
      <c r="O2004" s="29"/>
      <c r="P2004" s="29"/>
      <c r="Q2004" s="29"/>
      <c r="R2004" s="29"/>
      <c r="S2004" s="29">
        <f t="shared" si="1607"/>
        <v>0</v>
      </c>
      <c r="T2004" s="29">
        <f t="shared" si="1608"/>
        <v>1.8125</v>
      </c>
      <c r="U2004" s="29"/>
      <c r="V2004" s="29"/>
      <c r="W2004" s="29"/>
      <c r="X2004" s="29"/>
    </row>
    <row r="2005" spans="1:24" x14ac:dyDescent="0.25">
      <c r="A2005" s="6">
        <v>3697</v>
      </c>
      <c r="B2005" s="30">
        <v>2000</v>
      </c>
      <c r="C2005" s="30"/>
      <c r="D2005" s="12"/>
      <c r="E2005" s="12" t="s">
        <v>453</v>
      </c>
      <c r="F2005" s="18" t="s">
        <v>1652</v>
      </c>
      <c r="G2005" s="13">
        <v>198</v>
      </c>
      <c r="H2005" s="14">
        <v>527.57099999999991</v>
      </c>
      <c r="I2005" s="14">
        <v>71.775000000000006</v>
      </c>
      <c r="J2005" s="9" t="s">
        <v>1999</v>
      </c>
      <c r="K2005" s="29"/>
      <c r="L2005" s="29"/>
      <c r="M2005" s="29"/>
      <c r="N2005" s="14"/>
      <c r="O2005" s="29"/>
      <c r="P2005" s="29"/>
      <c r="Q2005" s="29"/>
      <c r="R2005" s="29"/>
      <c r="S2005" s="29">
        <f t="shared" si="1607"/>
        <v>0</v>
      </c>
      <c r="T2005" s="29">
        <f t="shared" si="1608"/>
        <v>71.775000000000006</v>
      </c>
      <c r="U2005" s="29"/>
      <c r="V2005" s="29"/>
      <c r="W2005" s="29"/>
      <c r="X2005" s="29"/>
    </row>
    <row r="2006" spans="1:24" s="10" customFormat="1" x14ac:dyDescent="0.25">
      <c r="A2006" s="6">
        <v>3698</v>
      </c>
      <c r="B2006" s="30">
        <v>2001</v>
      </c>
      <c r="C2006" s="30"/>
      <c r="D2006" s="15" t="s">
        <v>255</v>
      </c>
      <c r="E2006" s="15"/>
      <c r="F2006" s="15"/>
      <c r="G2006" s="16">
        <v>289</v>
      </c>
      <c r="H2006" s="9">
        <v>768.79549999999995</v>
      </c>
      <c r="I2006" s="9">
        <v>104.30499999999999</v>
      </c>
      <c r="J2006" s="9" t="s">
        <v>1999</v>
      </c>
      <c r="K2006" s="21"/>
      <c r="L2006" s="21"/>
      <c r="M2006" s="21"/>
      <c r="N2006" s="21">
        <f t="shared" ref="N2006" si="1609">SUM(N2007:N2011)</f>
        <v>0</v>
      </c>
      <c r="O2006" s="21"/>
      <c r="P2006" s="21"/>
      <c r="Q2006" s="21"/>
      <c r="R2006" s="21"/>
      <c r="S2006" s="21">
        <f t="shared" ref="S2006:T2006" si="1610">SUM(S2007:S2011)</f>
        <v>0</v>
      </c>
      <c r="T2006" s="21">
        <f t="shared" si="1610"/>
        <v>104.30499999999999</v>
      </c>
      <c r="U2006" s="21"/>
      <c r="V2006" s="21"/>
      <c r="W2006" s="21"/>
      <c r="X2006" s="21"/>
    </row>
    <row r="2007" spans="1:24" x14ac:dyDescent="0.25">
      <c r="A2007" s="6">
        <v>3699</v>
      </c>
      <c r="B2007" s="30">
        <v>2002</v>
      </c>
      <c r="C2007" s="30"/>
      <c r="D2007" s="12"/>
      <c r="E2007" s="12" t="s">
        <v>580</v>
      </c>
      <c r="F2007" s="17" t="s">
        <v>472</v>
      </c>
      <c r="G2007" s="13">
        <v>136</v>
      </c>
      <c r="H2007" s="14">
        <v>361.12699999999995</v>
      </c>
      <c r="I2007" s="14">
        <v>48.842499999999994</v>
      </c>
      <c r="J2007" s="9" t="s">
        <v>1999</v>
      </c>
      <c r="K2007" s="29"/>
      <c r="L2007" s="29"/>
      <c r="M2007" s="29"/>
      <c r="N2007" s="14"/>
      <c r="O2007" s="29"/>
      <c r="P2007" s="29"/>
      <c r="Q2007" s="29"/>
      <c r="R2007" s="29"/>
      <c r="S2007" s="29">
        <f t="shared" ref="S2007:S2011" si="1611">N2007/100*R2007</f>
        <v>0</v>
      </c>
      <c r="T2007" s="29">
        <f t="shared" ref="T2007:T2011" si="1612">I2007-S2007</f>
        <v>48.842499999999994</v>
      </c>
      <c r="U2007" s="29"/>
      <c r="V2007" s="29"/>
      <c r="W2007" s="29"/>
      <c r="X2007" s="29"/>
    </row>
    <row r="2008" spans="1:24" x14ac:dyDescent="0.25">
      <c r="A2008" s="6">
        <v>3700</v>
      </c>
      <c r="B2008" s="30">
        <v>2003</v>
      </c>
      <c r="C2008" s="30"/>
      <c r="D2008" s="12"/>
      <c r="E2008" s="12" t="s">
        <v>453</v>
      </c>
      <c r="F2008" s="17" t="s">
        <v>1653</v>
      </c>
      <c r="G2008" s="13">
        <v>100</v>
      </c>
      <c r="H2008" s="14">
        <v>266.45</v>
      </c>
      <c r="I2008" s="14">
        <v>36.25</v>
      </c>
      <c r="J2008" s="9" t="s">
        <v>1999</v>
      </c>
      <c r="K2008" s="29"/>
      <c r="L2008" s="29"/>
      <c r="M2008" s="29"/>
      <c r="N2008" s="14"/>
      <c r="O2008" s="29"/>
      <c r="P2008" s="29"/>
      <c r="Q2008" s="29"/>
      <c r="R2008" s="29"/>
      <c r="S2008" s="29">
        <f t="shared" si="1611"/>
        <v>0</v>
      </c>
      <c r="T2008" s="29">
        <f t="shared" si="1612"/>
        <v>36.25</v>
      </c>
      <c r="U2008" s="29"/>
      <c r="V2008" s="29"/>
      <c r="W2008" s="29"/>
      <c r="X2008" s="29"/>
    </row>
    <row r="2009" spans="1:24" x14ac:dyDescent="0.25">
      <c r="A2009" s="6">
        <v>3701</v>
      </c>
      <c r="B2009" s="30">
        <v>2004</v>
      </c>
      <c r="C2009" s="30"/>
      <c r="D2009" s="12"/>
      <c r="E2009" s="12" t="s">
        <v>454</v>
      </c>
      <c r="F2009" s="17" t="s">
        <v>1200</v>
      </c>
      <c r="G2009" s="13">
        <v>2</v>
      </c>
      <c r="H2009" s="14">
        <v>5.3289999999999988</v>
      </c>
      <c r="I2009" s="14">
        <v>0.72500000000000009</v>
      </c>
      <c r="J2009" s="9" t="s">
        <v>1999</v>
      </c>
      <c r="K2009" s="29"/>
      <c r="L2009" s="29"/>
      <c r="M2009" s="29"/>
      <c r="N2009" s="14"/>
      <c r="O2009" s="29"/>
      <c r="P2009" s="29"/>
      <c r="Q2009" s="29"/>
      <c r="R2009" s="29"/>
      <c r="S2009" s="29">
        <f t="shared" si="1611"/>
        <v>0</v>
      </c>
      <c r="T2009" s="29">
        <f t="shared" si="1612"/>
        <v>0.72500000000000009</v>
      </c>
      <c r="U2009" s="29"/>
      <c r="V2009" s="29"/>
      <c r="W2009" s="29"/>
      <c r="X2009" s="29"/>
    </row>
    <row r="2010" spans="1:24" x14ac:dyDescent="0.25">
      <c r="A2010" s="6">
        <v>3702</v>
      </c>
      <c r="B2010" s="30">
        <v>2005</v>
      </c>
      <c r="C2010" s="30"/>
      <c r="D2010" s="12"/>
      <c r="E2010" s="12" t="s">
        <v>454</v>
      </c>
      <c r="F2010" s="17" t="s">
        <v>1201</v>
      </c>
      <c r="G2010" s="13">
        <v>1</v>
      </c>
      <c r="H2010" s="14">
        <v>2.6644999999999994</v>
      </c>
      <c r="I2010" s="14">
        <v>0.36250000000000004</v>
      </c>
      <c r="J2010" s="9" t="s">
        <v>1999</v>
      </c>
      <c r="K2010" s="29"/>
      <c r="L2010" s="29"/>
      <c r="M2010" s="29"/>
      <c r="N2010" s="14"/>
      <c r="O2010" s="29"/>
      <c r="P2010" s="29"/>
      <c r="Q2010" s="29"/>
      <c r="R2010" s="29"/>
      <c r="S2010" s="29">
        <f t="shared" si="1611"/>
        <v>0</v>
      </c>
      <c r="T2010" s="29">
        <f t="shared" si="1612"/>
        <v>0.36250000000000004</v>
      </c>
      <c r="U2010" s="29"/>
      <c r="V2010" s="29"/>
      <c r="W2010" s="29"/>
      <c r="X2010" s="29"/>
    </row>
    <row r="2011" spans="1:24" x14ac:dyDescent="0.25">
      <c r="A2011" s="6">
        <v>3703</v>
      </c>
      <c r="B2011" s="30">
        <v>2006</v>
      </c>
      <c r="C2011" s="30"/>
      <c r="D2011" s="12"/>
      <c r="E2011" s="12" t="s">
        <v>453</v>
      </c>
      <c r="F2011" s="17" t="s">
        <v>1654</v>
      </c>
      <c r="G2011" s="13">
        <v>50</v>
      </c>
      <c r="H2011" s="14">
        <v>133.22499999999999</v>
      </c>
      <c r="I2011" s="14">
        <v>18.125</v>
      </c>
      <c r="J2011" s="9" t="s">
        <v>1999</v>
      </c>
      <c r="K2011" s="29"/>
      <c r="L2011" s="29"/>
      <c r="M2011" s="29"/>
      <c r="N2011" s="14"/>
      <c r="O2011" s="29"/>
      <c r="P2011" s="29"/>
      <c r="Q2011" s="29"/>
      <c r="R2011" s="29"/>
      <c r="S2011" s="29">
        <f t="shared" si="1611"/>
        <v>0</v>
      </c>
      <c r="T2011" s="29">
        <f t="shared" si="1612"/>
        <v>18.125</v>
      </c>
      <c r="U2011" s="29"/>
      <c r="V2011" s="29"/>
      <c r="W2011" s="29"/>
      <c r="X2011" s="29"/>
    </row>
    <row r="2012" spans="1:24" s="10" customFormat="1" ht="64.5" customHeight="1" x14ac:dyDescent="0.25">
      <c r="A2012" s="4">
        <v>3816</v>
      </c>
      <c r="B2012" s="30">
        <v>2007</v>
      </c>
      <c r="C2012" s="4"/>
      <c r="D2012" s="41" t="s">
        <v>437</v>
      </c>
      <c r="E2012" s="5"/>
      <c r="F2012" s="5"/>
      <c r="G2012" s="11">
        <v>13562</v>
      </c>
      <c r="H2012" s="1">
        <v>36517.780500000001</v>
      </c>
      <c r="I2012" s="1">
        <v>4958.4540000000006</v>
      </c>
      <c r="J2012" s="9" t="s">
        <v>1999</v>
      </c>
      <c r="K2012" s="21"/>
      <c r="L2012" s="21"/>
      <c r="M2012" s="21"/>
      <c r="N2012" s="53">
        <f>N2013+N2017+N2021+N2026+N2029+N2035+N2040+N2047+N2051+N2055+N2062+N2067+N2074</f>
        <v>0</v>
      </c>
      <c r="Q2012" s="21"/>
      <c r="R2012" s="21"/>
      <c r="S2012" s="53">
        <f>S2013+S2017+S2021+S2026+S2029+S2035+S2040+S2047+S2051+S2055+S2062+S2067+S2074</f>
        <v>0</v>
      </c>
      <c r="T2012" s="53">
        <f>T2013+T2017+T2021+T2026+T2029+T2035+T2040+T2047+T2051+T2055+T2062+T2067+T2074</f>
        <v>4958.4540000000006</v>
      </c>
      <c r="U2012" s="21" t="s">
        <v>2078</v>
      </c>
      <c r="V2012" s="21" t="s">
        <v>2079</v>
      </c>
      <c r="W2012" s="38" t="s">
        <v>2030</v>
      </c>
      <c r="X2012" s="21" t="s">
        <v>2080</v>
      </c>
    </row>
    <row r="2013" spans="1:24" s="10" customFormat="1" x14ac:dyDescent="0.25">
      <c r="A2013" s="6">
        <v>3817</v>
      </c>
      <c r="B2013" s="30">
        <v>2008</v>
      </c>
      <c r="C2013" s="30"/>
      <c r="D2013" s="15" t="s">
        <v>438</v>
      </c>
      <c r="E2013" s="15"/>
      <c r="F2013" s="15"/>
      <c r="G2013" s="16">
        <v>320</v>
      </c>
      <c r="H2013" s="9">
        <v>852.64</v>
      </c>
      <c r="I2013" s="9">
        <v>116</v>
      </c>
      <c r="J2013" s="9" t="s">
        <v>1999</v>
      </c>
      <c r="K2013" s="21"/>
      <c r="L2013" s="21"/>
      <c r="M2013" s="21"/>
      <c r="N2013" s="21">
        <f t="shared" ref="N2013" si="1613">SUM(N2014:N2016)</f>
        <v>0</v>
      </c>
      <c r="O2013" s="21"/>
      <c r="P2013" s="21"/>
      <c r="Q2013" s="21"/>
      <c r="R2013" s="21"/>
      <c r="S2013" s="21">
        <f t="shared" ref="S2013:T2013" si="1614">SUM(S2014:S2016)</f>
        <v>0</v>
      </c>
      <c r="T2013" s="21">
        <f t="shared" si="1614"/>
        <v>116</v>
      </c>
      <c r="U2013" s="21"/>
      <c r="V2013" s="21"/>
      <c r="W2013" s="21"/>
      <c r="X2013" s="21"/>
    </row>
    <row r="2014" spans="1:24" x14ac:dyDescent="0.25">
      <c r="A2014" s="6">
        <v>3818</v>
      </c>
      <c r="B2014" s="30">
        <v>2009</v>
      </c>
      <c r="C2014" s="30"/>
      <c r="D2014" s="12"/>
      <c r="E2014" s="12" t="s">
        <v>580</v>
      </c>
      <c r="F2014" s="17" t="s">
        <v>1981</v>
      </c>
      <c r="G2014" s="13">
        <v>194</v>
      </c>
      <c r="H2014" s="14">
        <v>516.91300000000001</v>
      </c>
      <c r="I2014" s="14">
        <v>70.325000000000003</v>
      </c>
      <c r="J2014" s="9" t="s">
        <v>1999</v>
      </c>
      <c r="K2014" s="29"/>
      <c r="L2014" s="29"/>
      <c r="M2014" s="29"/>
      <c r="N2014" s="14"/>
      <c r="O2014" s="29"/>
      <c r="P2014" s="29"/>
      <c r="Q2014" s="29"/>
      <c r="R2014" s="29"/>
      <c r="S2014" s="29">
        <f t="shared" ref="S2014:S2016" si="1615">N2014/100*R2014</f>
        <v>0</v>
      </c>
      <c r="T2014" s="29">
        <f t="shared" ref="T2014:T2016" si="1616">I2014-S2014</f>
        <v>70.325000000000003</v>
      </c>
      <c r="U2014" s="29"/>
      <c r="V2014" s="29"/>
      <c r="W2014" s="29"/>
      <c r="X2014" s="29"/>
    </row>
    <row r="2015" spans="1:24" x14ac:dyDescent="0.25">
      <c r="A2015" s="6">
        <v>3819</v>
      </c>
      <c r="B2015" s="30">
        <v>2010</v>
      </c>
      <c r="C2015" s="30"/>
      <c r="D2015" s="12"/>
      <c r="E2015" s="12" t="s">
        <v>454</v>
      </c>
      <c r="F2015" s="17" t="s">
        <v>1205</v>
      </c>
      <c r="G2015" s="13">
        <v>116</v>
      </c>
      <c r="H2015" s="14">
        <v>309.08199999999999</v>
      </c>
      <c r="I2015" s="14">
        <v>42.050000000000004</v>
      </c>
      <c r="J2015" s="9" t="s">
        <v>1999</v>
      </c>
      <c r="K2015" s="29"/>
      <c r="L2015" s="29"/>
      <c r="M2015" s="29"/>
      <c r="N2015" s="14"/>
      <c r="O2015" s="29"/>
      <c r="P2015" s="29"/>
      <c r="Q2015" s="29"/>
      <c r="R2015" s="29"/>
      <c r="S2015" s="29">
        <f t="shared" si="1615"/>
        <v>0</v>
      </c>
      <c r="T2015" s="29">
        <f t="shared" si="1616"/>
        <v>42.050000000000004</v>
      </c>
      <c r="U2015" s="29"/>
      <c r="V2015" s="29"/>
      <c r="W2015" s="29"/>
      <c r="X2015" s="29"/>
    </row>
    <row r="2016" spans="1:24" x14ac:dyDescent="0.25">
      <c r="A2016" s="6">
        <v>3820</v>
      </c>
      <c r="B2016" s="30">
        <v>2011</v>
      </c>
      <c r="C2016" s="30"/>
      <c r="D2016" s="12"/>
      <c r="E2016" s="12" t="s">
        <v>454</v>
      </c>
      <c r="F2016" s="17" t="s">
        <v>1206</v>
      </c>
      <c r="G2016" s="13">
        <v>10</v>
      </c>
      <c r="H2016" s="14">
        <v>26.645</v>
      </c>
      <c r="I2016" s="14">
        <v>3.625</v>
      </c>
      <c r="J2016" s="9" t="s">
        <v>1999</v>
      </c>
      <c r="K2016" s="29"/>
      <c r="L2016" s="29"/>
      <c r="M2016" s="29"/>
      <c r="N2016" s="14"/>
      <c r="O2016" s="29"/>
      <c r="P2016" s="29"/>
      <c r="Q2016" s="29"/>
      <c r="R2016" s="29"/>
      <c r="S2016" s="29">
        <f t="shared" si="1615"/>
        <v>0</v>
      </c>
      <c r="T2016" s="29">
        <f t="shared" si="1616"/>
        <v>3.625</v>
      </c>
      <c r="U2016" s="29"/>
      <c r="V2016" s="29"/>
      <c r="W2016" s="29"/>
      <c r="X2016" s="29"/>
    </row>
    <row r="2017" spans="1:24" s="10" customFormat="1" x14ac:dyDescent="0.25">
      <c r="A2017" s="6">
        <v>3821</v>
      </c>
      <c r="B2017" s="30">
        <v>2012</v>
      </c>
      <c r="C2017" s="30"/>
      <c r="D2017" s="15" t="s">
        <v>439</v>
      </c>
      <c r="E2017" s="15"/>
      <c r="F2017" s="9"/>
      <c r="G2017" s="16">
        <v>452</v>
      </c>
      <c r="H2017" s="9">
        <v>1204.3539999999998</v>
      </c>
      <c r="I2017" s="9">
        <v>163.85000000000002</v>
      </c>
      <c r="J2017" s="9" t="s">
        <v>1999</v>
      </c>
      <c r="K2017" s="21"/>
      <c r="L2017" s="21"/>
      <c r="M2017" s="21"/>
      <c r="N2017" s="21">
        <f t="shared" ref="N2017" si="1617">SUM(N2018:N2020)</f>
        <v>0</v>
      </c>
      <c r="O2017" s="21"/>
      <c r="P2017" s="21"/>
      <c r="Q2017" s="21"/>
      <c r="R2017" s="21"/>
      <c r="S2017" s="21">
        <f t="shared" ref="S2017:T2017" si="1618">SUM(S2018:S2020)</f>
        <v>0</v>
      </c>
      <c r="T2017" s="21">
        <f t="shared" si="1618"/>
        <v>163.85000000000002</v>
      </c>
      <c r="U2017" s="21"/>
      <c r="V2017" s="21"/>
      <c r="W2017" s="21"/>
      <c r="X2017" s="21"/>
    </row>
    <row r="2018" spans="1:24" ht="31.5" customHeight="1" x14ac:dyDescent="0.25">
      <c r="A2018" s="6">
        <v>3822</v>
      </c>
      <c r="B2018" s="30">
        <v>2013</v>
      </c>
      <c r="C2018" s="30"/>
      <c r="D2018" s="12"/>
      <c r="E2018" s="12" t="s">
        <v>531</v>
      </c>
      <c r="F2018" s="17" t="s">
        <v>945</v>
      </c>
      <c r="G2018" s="13">
        <v>232</v>
      </c>
      <c r="H2018" s="14">
        <v>618.16399999999999</v>
      </c>
      <c r="I2018" s="14">
        <v>84.100000000000009</v>
      </c>
      <c r="J2018" s="9" t="s">
        <v>1999</v>
      </c>
      <c r="K2018" s="29"/>
      <c r="L2018" s="29"/>
      <c r="M2018" s="29"/>
      <c r="N2018" s="14"/>
      <c r="O2018" s="29"/>
      <c r="P2018" s="29"/>
      <c r="Q2018" s="29"/>
      <c r="R2018" s="29"/>
      <c r="S2018" s="29">
        <f t="shared" ref="S2018:S2020" si="1619">N2018/100*R2018</f>
        <v>0</v>
      </c>
      <c r="T2018" s="29">
        <f t="shared" ref="T2018:T2020" si="1620">I2018-S2018</f>
        <v>84.100000000000009</v>
      </c>
      <c r="U2018" s="29"/>
      <c r="V2018" s="29"/>
      <c r="W2018" s="29"/>
      <c r="X2018" s="29"/>
    </row>
    <row r="2019" spans="1:24" x14ac:dyDescent="0.25">
      <c r="A2019" s="6">
        <v>3823</v>
      </c>
      <c r="B2019" s="30">
        <v>2014</v>
      </c>
      <c r="C2019" s="30"/>
      <c r="D2019" s="12"/>
      <c r="E2019" s="12" t="s">
        <v>454</v>
      </c>
      <c r="F2019" s="17" t="s">
        <v>1207</v>
      </c>
      <c r="G2019" s="13">
        <v>2</v>
      </c>
      <c r="H2019" s="14">
        <v>5.3289999999999988</v>
      </c>
      <c r="I2019" s="14">
        <v>0.72500000000000009</v>
      </c>
      <c r="J2019" s="9" t="s">
        <v>1999</v>
      </c>
      <c r="K2019" s="29"/>
      <c r="L2019" s="29"/>
      <c r="M2019" s="29"/>
      <c r="N2019" s="14"/>
      <c r="O2019" s="29"/>
      <c r="P2019" s="29"/>
      <c r="Q2019" s="29"/>
      <c r="R2019" s="29"/>
      <c r="S2019" s="29">
        <f t="shared" si="1619"/>
        <v>0</v>
      </c>
      <c r="T2019" s="29">
        <f t="shared" si="1620"/>
        <v>0.72500000000000009</v>
      </c>
      <c r="U2019" s="29"/>
      <c r="V2019" s="29"/>
      <c r="W2019" s="29"/>
      <c r="X2019" s="29"/>
    </row>
    <row r="2020" spans="1:24" x14ac:dyDescent="0.25">
      <c r="A2020" s="6">
        <v>3824</v>
      </c>
      <c r="B2020" s="30">
        <v>2015</v>
      </c>
      <c r="C2020" s="30"/>
      <c r="D2020" s="12"/>
      <c r="E2020" s="12" t="s">
        <v>453</v>
      </c>
      <c r="F2020" s="17" t="s">
        <v>1655</v>
      </c>
      <c r="G2020" s="13">
        <v>218</v>
      </c>
      <c r="H2020" s="14">
        <v>580.86099999999999</v>
      </c>
      <c r="I2020" s="14">
        <v>79.025000000000006</v>
      </c>
      <c r="J2020" s="9" t="s">
        <v>1999</v>
      </c>
      <c r="K2020" s="29"/>
      <c r="L2020" s="29"/>
      <c r="M2020" s="29"/>
      <c r="N2020" s="14"/>
      <c r="O2020" s="29"/>
      <c r="P2020" s="29"/>
      <c r="Q2020" s="29"/>
      <c r="R2020" s="29"/>
      <c r="S2020" s="29">
        <f t="shared" si="1619"/>
        <v>0</v>
      </c>
      <c r="T2020" s="29">
        <f t="shared" si="1620"/>
        <v>79.025000000000006</v>
      </c>
      <c r="U2020" s="29"/>
      <c r="V2020" s="29"/>
      <c r="W2020" s="29"/>
      <c r="X2020" s="29"/>
    </row>
    <row r="2021" spans="1:24" s="10" customFormat="1" x14ac:dyDescent="0.25">
      <c r="A2021" s="6">
        <v>3825</v>
      </c>
      <c r="B2021" s="30">
        <v>2016</v>
      </c>
      <c r="C2021" s="30"/>
      <c r="D2021" s="15" t="s">
        <v>440</v>
      </c>
      <c r="E2021" s="15"/>
      <c r="F2021" s="9"/>
      <c r="G2021" s="16">
        <v>867</v>
      </c>
      <c r="H2021" s="9">
        <v>2310.1214999999997</v>
      </c>
      <c r="I2021" s="9">
        <v>314.28750000000002</v>
      </c>
      <c r="J2021" s="9" t="s">
        <v>1999</v>
      </c>
      <c r="K2021" s="21"/>
      <c r="L2021" s="21"/>
      <c r="M2021" s="21"/>
      <c r="N2021" s="21">
        <f t="shared" ref="N2021" si="1621">SUM(N2022:N2025)</f>
        <v>0</v>
      </c>
      <c r="O2021" s="21"/>
      <c r="P2021" s="21"/>
      <c r="Q2021" s="21"/>
      <c r="R2021" s="21"/>
      <c r="S2021" s="21">
        <f t="shared" ref="S2021:T2021" si="1622">SUM(S2022:S2025)</f>
        <v>0</v>
      </c>
      <c r="T2021" s="21">
        <f t="shared" si="1622"/>
        <v>314.28750000000002</v>
      </c>
      <c r="U2021" s="21"/>
      <c r="V2021" s="21"/>
      <c r="W2021" s="21"/>
      <c r="X2021" s="21"/>
    </row>
    <row r="2022" spans="1:24" x14ac:dyDescent="0.25">
      <c r="A2022" s="6">
        <v>3826</v>
      </c>
      <c r="B2022" s="30">
        <v>2017</v>
      </c>
      <c r="C2022" s="30"/>
      <c r="D2022" s="12"/>
      <c r="E2022" s="12" t="s">
        <v>580</v>
      </c>
      <c r="F2022" s="17" t="s">
        <v>698</v>
      </c>
      <c r="G2022" s="13">
        <v>360</v>
      </c>
      <c r="H2022" s="14">
        <v>959.22</v>
      </c>
      <c r="I2022" s="14">
        <v>130.5</v>
      </c>
      <c r="J2022" s="9" t="s">
        <v>1999</v>
      </c>
      <c r="K2022" s="29"/>
      <c r="L2022" s="29"/>
      <c r="M2022" s="29"/>
      <c r="N2022" s="14"/>
      <c r="O2022" s="29"/>
      <c r="P2022" s="29"/>
      <c r="Q2022" s="29"/>
      <c r="R2022" s="29"/>
      <c r="S2022" s="29">
        <f t="shared" ref="S2022:S2025" si="1623">N2022/100*R2022</f>
        <v>0</v>
      </c>
      <c r="T2022" s="29">
        <f t="shared" ref="T2022:T2025" si="1624">I2022-S2022</f>
        <v>130.5</v>
      </c>
      <c r="U2022" s="29"/>
      <c r="V2022" s="29"/>
      <c r="W2022" s="29"/>
      <c r="X2022" s="29"/>
    </row>
    <row r="2023" spans="1:24" x14ac:dyDescent="0.25">
      <c r="A2023" s="6">
        <v>3827</v>
      </c>
      <c r="B2023" s="30">
        <v>2018</v>
      </c>
      <c r="C2023" s="30"/>
      <c r="D2023" s="12"/>
      <c r="E2023" s="12" t="s">
        <v>453</v>
      </c>
      <c r="F2023" s="17" t="s">
        <v>1034</v>
      </c>
      <c r="G2023" s="13">
        <v>310</v>
      </c>
      <c r="H2023" s="14">
        <v>825.99499999999989</v>
      </c>
      <c r="I2023" s="14">
        <v>112.375</v>
      </c>
      <c r="J2023" s="9" t="s">
        <v>1999</v>
      </c>
      <c r="K2023" s="29"/>
      <c r="L2023" s="29"/>
      <c r="M2023" s="29"/>
      <c r="N2023" s="14"/>
      <c r="O2023" s="29"/>
      <c r="P2023" s="29"/>
      <c r="Q2023" s="29"/>
      <c r="R2023" s="29"/>
      <c r="S2023" s="29">
        <f t="shared" si="1623"/>
        <v>0</v>
      </c>
      <c r="T2023" s="29">
        <f t="shared" si="1624"/>
        <v>112.375</v>
      </c>
      <c r="U2023" s="29"/>
      <c r="V2023" s="29"/>
      <c r="W2023" s="29"/>
      <c r="X2023" s="29"/>
    </row>
    <row r="2024" spans="1:24" x14ac:dyDescent="0.25">
      <c r="A2024" s="6">
        <v>3828</v>
      </c>
      <c r="B2024" s="30">
        <v>2019</v>
      </c>
      <c r="C2024" s="30"/>
      <c r="D2024" s="12"/>
      <c r="E2024" s="12" t="s">
        <v>454</v>
      </c>
      <c r="F2024" s="17" t="s">
        <v>1208</v>
      </c>
      <c r="G2024" s="13">
        <v>4</v>
      </c>
      <c r="H2024" s="14">
        <v>10.657999999999998</v>
      </c>
      <c r="I2024" s="14">
        <v>1.4500000000000002</v>
      </c>
      <c r="J2024" s="9" t="s">
        <v>1999</v>
      </c>
      <c r="K2024" s="29"/>
      <c r="L2024" s="29"/>
      <c r="M2024" s="29"/>
      <c r="N2024" s="14"/>
      <c r="O2024" s="29"/>
      <c r="P2024" s="29"/>
      <c r="Q2024" s="29"/>
      <c r="R2024" s="29"/>
      <c r="S2024" s="29">
        <f t="shared" si="1623"/>
        <v>0</v>
      </c>
      <c r="T2024" s="29">
        <f t="shared" si="1624"/>
        <v>1.4500000000000002</v>
      </c>
      <c r="U2024" s="29"/>
      <c r="V2024" s="29"/>
      <c r="W2024" s="29"/>
      <c r="X2024" s="29"/>
    </row>
    <row r="2025" spans="1:24" x14ac:dyDescent="0.25">
      <c r="A2025" s="6">
        <v>3829</v>
      </c>
      <c r="B2025" s="30">
        <v>2020</v>
      </c>
      <c r="C2025" s="30"/>
      <c r="D2025" s="12"/>
      <c r="E2025" s="12" t="s">
        <v>453</v>
      </c>
      <c r="F2025" s="17" t="s">
        <v>1656</v>
      </c>
      <c r="G2025" s="13">
        <v>193</v>
      </c>
      <c r="H2025" s="14">
        <v>514.24849999999992</v>
      </c>
      <c r="I2025" s="14">
        <v>69.962500000000006</v>
      </c>
      <c r="J2025" s="9" t="s">
        <v>1999</v>
      </c>
      <c r="K2025" s="29"/>
      <c r="L2025" s="29"/>
      <c r="M2025" s="29"/>
      <c r="N2025" s="14"/>
      <c r="O2025" s="29"/>
      <c r="P2025" s="29"/>
      <c r="Q2025" s="29"/>
      <c r="R2025" s="29"/>
      <c r="S2025" s="29">
        <f t="shared" si="1623"/>
        <v>0</v>
      </c>
      <c r="T2025" s="29">
        <f t="shared" si="1624"/>
        <v>69.962500000000006</v>
      </c>
      <c r="U2025" s="29"/>
      <c r="V2025" s="29"/>
      <c r="W2025" s="29"/>
      <c r="X2025" s="29"/>
    </row>
    <row r="2026" spans="1:24" s="10" customFormat="1" x14ac:dyDescent="0.25">
      <c r="A2026" s="6">
        <v>3830</v>
      </c>
      <c r="B2026" s="30">
        <v>2021</v>
      </c>
      <c r="C2026" s="30"/>
      <c r="D2026" s="15" t="s">
        <v>441</v>
      </c>
      <c r="E2026" s="15"/>
      <c r="F2026" s="9"/>
      <c r="G2026" s="16">
        <v>568</v>
      </c>
      <c r="H2026" s="9">
        <v>1513.4359999999999</v>
      </c>
      <c r="I2026" s="9">
        <v>205.9</v>
      </c>
      <c r="J2026" s="9" t="s">
        <v>1999</v>
      </c>
      <c r="K2026" s="21"/>
      <c r="L2026" s="21"/>
      <c r="M2026" s="21"/>
      <c r="N2026" s="21">
        <f t="shared" ref="N2026" si="1625">SUM(N2027:N2028)</f>
        <v>0</v>
      </c>
      <c r="O2026" s="21"/>
      <c r="P2026" s="21"/>
      <c r="Q2026" s="21"/>
      <c r="R2026" s="21"/>
      <c r="S2026" s="21">
        <f t="shared" ref="S2026:T2026" si="1626">SUM(S2027:S2028)</f>
        <v>0</v>
      </c>
      <c r="T2026" s="21">
        <f t="shared" si="1626"/>
        <v>205.9</v>
      </c>
      <c r="U2026" s="21"/>
      <c r="V2026" s="21"/>
      <c r="W2026" s="21"/>
      <c r="X2026" s="21"/>
    </row>
    <row r="2027" spans="1:24" x14ac:dyDescent="0.25">
      <c r="A2027" s="6">
        <v>3831</v>
      </c>
      <c r="B2027" s="30">
        <v>2022</v>
      </c>
      <c r="C2027" s="30"/>
      <c r="D2027" s="12"/>
      <c r="E2027" s="12" t="s">
        <v>580</v>
      </c>
      <c r="F2027" s="17" t="s">
        <v>1982</v>
      </c>
      <c r="G2027" s="13">
        <v>410</v>
      </c>
      <c r="H2027" s="14">
        <v>1092.4449999999999</v>
      </c>
      <c r="I2027" s="14">
        <v>148.625</v>
      </c>
      <c r="J2027" s="9" t="s">
        <v>1999</v>
      </c>
      <c r="K2027" s="29"/>
      <c r="L2027" s="29"/>
      <c r="M2027" s="29"/>
      <c r="N2027" s="14"/>
      <c r="O2027" s="29"/>
      <c r="P2027" s="29"/>
      <c r="Q2027" s="29"/>
      <c r="R2027" s="29"/>
      <c r="S2027" s="29">
        <f t="shared" ref="S2027:S2028" si="1627">N2027/100*R2027</f>
        <v>0</v>
      </c>
      <c r="T2027" s="29">
        <f t="shared" ref="T2027:T2028" si="1628">I2027-S2027</f>
        <v>148.625</v>
      </c>
      <c r="U2027" s="29"/>
      <c r="V2027" s="29"/>
      <c r="W2027" s="29"/>
      <c r="X2027" s="29"/>
    </row>
    <row r="2028" spans="1:24" x14ac:dyDescent="0.25">
      <c r="A2028" s="6">
        <v>3832</v>
      </c>
      <c r="B2028" s="30">
        <v>2023</v>
      </c>
      <c r="C2028" s="30"/>
      <c r="D2028" s="12"/>
      <c r="E2028" s="12" t="s">
        <v>454</v>
      </c>
      <c r="F2028" s="17" t="s">
        <v>1209</v>
      </c>
      <c r="G2028" s="13">
        <v>158</v>
      </c>
      <c r="H2028" s="14">
        <v>420.99099999999999</v>
      </c>
      <c r="I2028" s="14">
        <v>57.275000000000006</v>
      </c>
      <c r="J2028" s="9" t="s">
        <v>1999</v>
      </c>
      <c r="K2028" s="29"/>
      <c r="L2028" s="29"/>
      <c r="M2028" s="29"/>
      <c r="N2028" s="14"/>
      <c r="O2028" s="29"/>
      <c r="P2028" s="29"/>
      <c r="Q2028" s="29"/>
      <c r="R2028" s="29"/>
      <c r="S2028" s="29">
        <f t="shared" si="1627"/>
        <v>0</v>
      </c>
      <c r="T2028" s="29">
        <f t="shared" si="1628"/>
        <v>57.275000000000006</v>
      </c>
      <c r="U2028" s="29"/>
      <c r="V2028" s="29"/>
      <c r="W2028" s="29"/>
      <c r="X2028" s="29"/>
    </row>
    <row r="2029" spans="1:24" s="10" customFormat="1" ht="16.5" customHeight="1" x14ac:dyDescent="0.25">
      <c r="A2029" s="6">
        <v>3833</v>
      </c>
      <c r="B2029" s="30">
        <v>2024</v>
      </c>
      <c r="C2029" s="30"/>
      <c r="D2029" s="15" t="s">
        <v>442</v>
      </c>
      <c r="E2029" s="15"/>
      <c r="F2029" s="9"/>
      <c r="G2029" s="16">
        <v>1001</v>
      </c>
      <c r="H2029" s="9">
        <v>2667.1644999999999</v>
      </c>
      <c r="I2029" s="9">
        <v>362.86250000000001</v>
      </c>
      <c r="J2029" s="9" t="s">
        <v>1999</v>
      </c>
      <c r="K2029" s="21"/>
      <c r="L2029" s="21"/>
      <c r="M2029" s="21"/>
      <c r="N2029" s="21">
        <f t="shared" ref="N2029" si="1629">SUM(N2030:N2034)</f>
        <v>0</v>
      </c>
      <c r="O2029" s="21"/>
      <c r="P2029" s="21"/>
      <c r="Q2029" s="21"/>
      <c r="R2029" s="21"/>
      <c r="S2029" s="21">
        <f t="shared" ref="S2029:T2029" si="1630">SUM(S2030:S2034)</f>
        <v>0</v>
      </c>
      <c r="T2029" s="21">
        <f t="shared" si="1630"/>
        <v>362.86250000000001</v>
      </c>
      <c r="U2029" s="21"/>
      <c r="V2029" s="21"/>
      <c r="W2029" s="21"/>
      <c r="X2029" s="21"/>
    </row>
    <row r="2030" spans="1:24" x14ac:dyDescent="0.25">
      <c r="A2030" s="6">
        <v>3834</v>
      </c>
      <c r="B2030" s="30">
        <v>2025</v>
      </c>
      <c r="C2030" s="30"/>
      <c r="D2030" s="12"/>
      <c r="E2030" s="12" t="s">
        <v>580</v>
      </c>
      <c r="F2030" s="17" t="s">
        <v>1983</v>
      </c>
      <c r="G2030" s="13">
        <v>352</v>
      </c>
      <c r="H2030" s="14">
        <v>937.904</v>
      </c>
      <c r="I2030" s="14">
        <v>127.6</v>
      </c>
      <c r="J2030" s="9" t="s">
        <v>1999</v>
      </c>
      <c r="K2030" s="29"/>
      <c r="L2030" s="29"/>
      <c r="M2030" s="29"/>
      <c r="N2030" s="14"/>
      <c r="O2030" s="29"/>
      <c r="P2030" s="29"/>
      <c r="Q2030" s="29"/>
      <c r="R2030" s="29"/>
      <c r="S2030" s="29">
        <f t="shared" ref="S2030:S2034" si="1631">N2030/100*R2030</f>
        <v>0</v>
      </c>
      <c r="T2030" s="29">
        <f t="shared" ref="T2030:T2034" si="1632">I2030-S2030</f>
        <v>127.6</v>
      </c>
      <c r="U2030" s="29"/>
      <c r="V2030" s="29"/>
      <c r="W2030" s="29"/>
      <c r="X2030" s="29"/>
    </row>
    <row r="2031" spans="1:24" x14ac:dyDescent="0.25">
      <c r="A2031" s="6">
        <v>3835</v>
      </c>
      <c r="B2031" s="30">
        <v>2026</v>
      </c>
      <c r="C2031" s="30"/>
      <c r="D2031" s="12"/>
      <c r="E2031" s="12" t="s">
        <v>454</v>
      </c>
      <c r="F2031" s="17" t="s">
        <v>701</v>
      </c>
      <c r="G2031" s="13">
        <v>196</v>
      </c>
      <c r="H2031" s="14">
        <v>522.24199999999996</v>
      </c>
      <c r="I2031" s="14">
        <v>71.05</v>
      </c>
      <c r="J2031" s="9" t="s">
        <v>1999</v>
      </c>
      <c r="K2031" s="29"/>
      <c r="L2031" s="29"/>
      <c r="M2031" s="29"/>
      <c r="N2031" s="14"/>
      <c r="O2031" s="29"/>
      <c r="P2031" s="29"/>
      <c r="Q2031" s="29"/>
      <c r="R2031" s="29"/>
      <c r="S2031" s="29">
        <f t="shared" si="1631"/>
        <v>0</v>
      </c>
      <c r="T2031" s="29">
        <f t="shared" si="1632"/>
        <v>71.05</v>
      </c>
      <c r="U2031" s="29"/>
      <c r="V2031" s="29"/>
      <c r="W2031" s="29"/>
      <c r="X2031" s="29"/>
    </row>
    <row r="2032" spans="1:24" x14ac:dyDescent="0.25">
      <c r="A2032" s="6">
        <v>3836</v>
      </c>
      <c r="B2032" s="30">
        <v>2027</v>
      </c>
      <c r="C2032" s="30"/>
      <c r="D2032" s="12"/>
      <c r="E2032" s="12" t="s">
        <v>458</v>
      </c>
      <c r="F2032" s="17" t="s">
        <v>1657</v>
      </c>
      <c r="G2032" s="13">
        <v>190</v>
      </c>
      <c r="H2032" s="14">
        <v>506.255</v>
      </c>
      <c r="I2032" s="14">
        <v>68.875</v>
      </c>
      <c r="J2032" s="9" t="s">
        <v>1999</v>
      </c>
      <c r="K2032" s="29"/>
      <c r="L2032" s="29"/>
      <c r="M2032" s="29"/>
      <c r="N2032" s="14"/>
      <c r="O2032" s="29"/>
      <c r="P2032" s="29"/>
      <c r="Q2032" s="29"/>
      <c r="R2032" s="29"/>
      <c r="S2032" s="29">
        <f t="shared" si="1631"/>
        <v>0</v>
      </c>
      <c r="T2032" s="29">
        <f t="shared" si="1632"/>
        <v>68.875</v>
      </c>
      <c r="U2032" s="29"/>
      <c r="V2032" s="29"/>
      <c r="W2032" s="29"/>
      <c r="X2032" s="29"/>
    </row>
    <row r="2033" spans="1:24" x14ac:dyDescent="0.25">
      <c r="A2033" s="6">
        <v>3837</v>
      </c>
      <c r="B2033" s="30">
        <v>2028</v>
      </c>
      <c r="C2033" s="30"/>
      <c r="D2033" s="12"/>
      <c r="E2033" s="12" t="s">
        <v>454</v>
      </c>
      <c r="F2033" s="17" t="s">
        <v>1210</v>
      </c>
      <c r="G2033" s="13">
        <v>96</v>
      </c>
      <c r="H2033" s="14">
        <v>255.792</v>
      </c>
      <c r="I2033" s="14">
        <v>34.799999999999997</v>
      </c>
      <c r="J2033" s="9" t="s">
        <v>1999</v>
      </c>
      <c r="K2033" s="29"/>
      <c r="L2033" s="29"/>
      <c r="M2033" s="29"/>
      <c r="N2033" s="14"/>
      <c r="O2033" s="29"/>
      <c r="P2033" s="29"/>
      <c r="Q2033" s="29"/>
      <c r="R2033" s="29"/>
      <c r="S2033" s="29">
        <f t="shared" si="1631"/>
        <v>0</v>
      </c>
      <c r="T2033" s="29">
        <f t="shared" si="1632"/>
        <v>34.799999999999997</v>
      </c>
      <c r="U2033" s="29"/>
      <c r="V2033" s="29"/>
      <c r="W2033" s="29"/>
      <c r="X2033" s="29"/>
    </row>
    <row r="2034" spans="1:24" x14ac:dyDescent="0.25">
      <c r="A2034" s="6">
        <v>3838</v>
      </c>
      <c r="B2034" s="30">
        <v>2029</v>
      </c>
      <c r="C2034" s="30"/>
      <c r="D2034" s="12"/>
      <c r="E2034" s="12" t="s">
        <v>454</v>
      </c>
      <c r="F2034" s="17" t="s">
        <v>1211</v>
      </c>
      <c r="G2034" s="13">
        <v>167</v>
      </c>
      <c r="H2034" s="14">
        <v>444.97149999999999</v>
      </c>
      <c r="I2034" s="14">
        <v>60.537500000000001</v>
      </c>
      <c r="J2034" s="9" t="s">
        <v>1999</v>
      </c>
      <c r="K2034" s="29"/>
      <c r="L2034" s="29"/>
      <c r="M2034" s="29"/>
      <c r="N2034" s="14"/>
      <c r="O2034" s="29"/>
      <c r="P2034" s="29"/>
      <c r="Q2034" s="29"/>
      <c r="R2034" s="29"/>
      <c r="S2034" s="29">
        <f t="shared" si="1631"/>
        <v>0</v>
      </c>
      <c r="T2034" s="29">
        <f t="shared" si="1632"/>
        <v>60.537500000000001</v>
      </c>
      <c r="U2034" s="29"/>
      <c r="V2034" s="29"/>
      <c r="W2034" s="29"/>
      <c r="X2034" s="29"/>
    </row>
    <row r="2035" spans="1:24" s="10" customFormat="1" x14ac:dyDescent="0.25">
      <c r="A2035" s="6">
        <v>3839</v>
      </c>
      <c r="B2035" s="30">
        <v>2030</v>
      </c>
      <c r="C2035" s="30"/>
      <c r="D2035" s="15" t="s">
        <v>443</v>
      </c>
      <c r="E2035" s="15"/>
      <c r="F2035" s="9"/>
      <c r="G2035" s="16">
        <v>573</v>
      </c>
      <c r="H2035" s="9">
        <v>1526.7584999999999</v>
      </c>
      <c r="I2035" s="9">
        <v>207.71250000000001</v>
      </c>
      <c r="J2035" s="9" t="s">
        <v>1999</v>
      </c>
      <c r="K2035" s="21"/>
      <c r="L2035" s="21"/>
      <c r="M2035" s="21"/>
      <c r="N2035" s="21">
        <f t="shared" ref="N2035" si="1633">SUM(N2036:N2039)</f>
        <v>0</v>
      </c>
      <c r="O2035" s="21"/>
      <c r="P2035" s="21"/>
      <c r="Q2035" s="21"/>
      <c r="R2035" s="21"/>
      <c r="S2035" s="21">
        <f t="shared" ref="S2035:T2035" si="1634">SUM(S2036:S2039)</f>
        <v>0</v>
      </c>
      <c r="T2035" s="21">
        <f t="shared" si="1634"/>
        <v>207.71250000000001</v>
      </c>
      <c r="U2035" s="21"/>
      <c r="V2035" s="21"/>
      <c r="W2035" s="21"/>
      <c r="X2035" s="21"/>
    </row>
    <row r="2036" spans="1:24" x14ac:dyDescent="0.25">
      <c r="A2036" s="6">
        <v>3840</v>
      </c>
      <c r="B2036" s="30">
        <v>2031</v>
      </c>
      <c r="C2036" s="30"/>
      <c r="D2036" s="12"/>
      <c r="E2036" s="12" t="s">
        <v>580</v>
      </c>
      <c r="F2036" s="17" t="s">
        <v>1984</v>
      </c>
      <c r="G2036" s="13">
        <v>244</v>
      </c>
      <c r="H2036" s="14">
        <v>650.13799999999992</v>
      </c>
      <c r="I2036" s="14">
        <v>88.45</v>
      </c>
      <c r="J2036" s="9" t="s">
        <v>1999</v>
      </c>
      <c r="K2036" s="29"/>
      <c r="L2036" s="29"/>
      <c r="M2036" s="29"/>
      <c r="N2036" s="14"/>
      <c r="O2036" s="29"/>
      <c r="P2036" s="29"/>
      <c r="Q2036" s="29"/>
      <c r="R2036" s="29"/>
      <c r="S2036" s="29">
        <f t="shared" ref="S2036:S2039" si="1635">N2036/100*R2036</f>
        <v>0</v>
      </c>
      <c r="T2036" s="29">
        <f t="shared" ref="T2036:T2039" si="1636">I2036-S2036</f>
        <v>88.45</v>
      </c>
      <c r="U2036" s="29"/>
      <c r="V2036" s="29"/>
      <c r="W2036" s="29"/>
      <c r="X2036" s="29"/>
    </row>
    <row r="2037" spans="1:24" x14ac:dyDescent="0.25">
      <c r="A2037" s="6">
        <v>3841</v>
      </c>
      <c r="B2037" s="30">
        <v>2032</v>
      </c>
      <c r="C2037" s="30"/>
      <c r="D2037" s="12"/>
      <c r="E2037" s="12" t="s">
        <v>453</v>
      </c>
      <c r="F2037" s="17" t="s">
        <v>1658</v>
      </c>
      <c r="G2037" s="13">
        <v>102</v>
      </c>
      <c r="H2037" s="14">
        <v>271.779</v>
      </c>
      <c r="I2037" s="14">
        <v>36.975000000000001</v>
      </c>
      <c r="J2037" s="9" t="s">
        <v>1999</v>
      </c>
      <c r="K2037" s="29"/>
      <c r="L2037" s="29"/>
      <c r="M2037" s="29"/>
      <c r="N2037" s="14"/>
      <c r="O2037" s="29"/>
      <c r="P2037" s="29"/>
      <c r="Q2037" s="29"/>
      <c r="R2037" s="29"/>
      <c r="S2037" s="29">
        <f t="shared" si="1635"/>
        <v>0</v>
      </c>
      <c r="T2037" s="29">
        <f t="shared" si="1636"/>
        <v>36.975000000000001</v>
      </c>
      <c r="U2037" s="29"/>
      <c r="V2037" s="29"/>
      <c r="W2037" s="29"/>
      <c r="X2037" s="29"/>
    </row>
    <row r="2038" spans="1:24" x14ac:dyDescent="0.25">
      <c r="A2038" s="6">
        <v>3842</v>
      </c>
      <c r="B2038" s="30">
        <v>2033</v>
      </c>
      <c r="C2038" s="30"/>
      <c r="D2038" s="12"/>
      <c r="E2038" s="12" t="s">
        <v>454</v>
      </c>
      <c r="F2038" s="17" t="s">
        <v>475</v>
      </c>
      <c r="G2038" s="13">
        <v>183</v>
      </c>
      <c r="H2038" s="14">
        <v>487.60349999999994</v>
      </c>
      <c r="I2038" s="14">
        <v>66.337500000000006</v>
      </c>
      <c r="J2038" s="9" t="s">
        <v>1999</v>
      </c>
      <c r="K2038" s="29"/>
      <c r="L2038" s="29"/>
      <c r="M2038" s="29"/>
      <c r="N2038" s="14"/>
      <c r="O2038" s="29"/>
      <c r="P2038" s="29"/>
      <c r="Q2038" s="29"/>
      <c r="R2038" s="29"/>
      <c r="S2038" s="29">
        <f t="shared" si="1635"/>
        <v>0</v>
      </c>
      <c r="T2038" s="29">
        <f t="shared" si="1636"/>
        <v>66.337500000000006</v>
      </c>
      <c r="U2038" s="29"/>
      <c r="V2038" s="29"/>
      <c r="W2038" s="29"/>
      <c r="X2038" s="29"/>
    </row>
    <row r="2039" spans="1:24" x14ac:dyDescent="0.25">
      <c r="A2039" s="6">
        <v>3843</v>
      </c>
      <c r="B2039" s="30">
        <v>2034</v>
      </c>
      <c r="C2039" s="30"/>
      <c r="D2039" s="12"/>
      <c r="E2039" s="12" t="s">
        <v>454</v>
      </c>
      <c r="F2039" s="17" t="s">
        <v>1212</v>
      </c>
      <c r="G2039" s="13">
        <v>44</v>
      </c>
      <c r="H2039" s="14">
        <v>117.238</v>
      </c>
      <c r="I2039" s="14">
        <v>15.95</v>
      </c>
      <c r="J2039" s="9" t="s">
        <v>1999</v>
      </c>
      <c r="K2039" s="29"/>
      <c r="L2039" s="29"/>
      <c r="M2039" s="29"/>
      <c r="N2039" s="14"/>
      <c r="O2039" s="29"/>
      <c r="P2039" s="29"/>
      <c r="Q2039" s="29"/>
      <c r="R2039" s="29"/>
      <c r="S2039" s="29">
        <f t="shared" si="1635"/>
        <v>0</v>
      </c>
      <c r="T2039" s="29">
        <f t="shared" si="1636"/>
        <v>15.95</v>
      </c>
      <c r="U2039" s="29"/>
      <c r="V2039" s="29"/>
      <c r="W2039" s="29"/>
      <c r="X2039" s="29"/>
    </row>
    <row r="2040" spans="1:24" s="10" customFormat="1" x14ac:dyDescent="0.25">
      <c r="A2040" s="6">
        <v>3844</v>
      </c>
      <c r="B2040" s="30">
        <v>2035</v>
      </c>
      <c r="C2040" s="30"/>
      <c r="D2040" s="15" t="s">
        <v>444</v>
      </c>
      <c r="E2040" s="15"/>
      <c r="F2040" s="9"/>
      <c r="G2040" s="16">
        <v>744</v>
      </c>
      <c r="H2040" s="9">
        <v>1982.3879999999999</v>
      </c>
      <c r="I2040" s="9">
        <v>269.70000000000005</v>
      </c>
      <c r="J2040" s="9" t="s">
        <v>1999</v>
      </c>
      <c r="K2040" s="21"/>
      <c r="L2040" s="21"/>
      <c r="M2040" s="21"/>
      <c r="N2040" s="21">
        <f t="shared" ref="N2040" si="1637">SUM(N2041:N2046)</f>
        <v>0</v>
      </c>
      <c r="O2040" s="21"/>
      <c r="P2040" s="21"/>
      <c r="Q2040" s="21"/>
      <c r="R2040" s="21"/>
      <c r="S2040" s="21">
        <f t="shared" ref="S2040:T2040" si="1638">SUM(S2041:S2046)</f>
        <v>0</v>
      </c>
      <c r="T2040" s="21">
        <f t="shared" si="1638"/>
        <v>269.70000000000005</v>
      </c>
      <c r="U2040" s="21"/>
      <c r="V2040" s="21"/>
      <c r="W2040" s="21"/>
      <c r="X2040" s="21"/>
    </row>
    <row r="2041" spans="1:24" x14ac:dyDescent="0.25">
      <c r="A2041" s="6">
        <v>3845</v>
      </c>
      <c r="B2041" s="30">
        <v>2036</v>
      </c>
      <c r="C2041" s="30"/>
      <c r="D2041" s="12"/>
      <c r="E2041" s="12" t="s">
        <v>580</v>
      </c>
      <c r="F2041" s="17" t="s">
        <v>1985</v>
      </c>
      <c r="G2041" s="13">
        <v>312</v>
      </c>
      <c r="H2041" s="14">
        <v>831.32399999999996</v>
      </c>
      <c r="I2041" s="14">
        <v>113.10000000000001</v>
      </c>
      <c r="J2041" s="9" t="s">
        <v>1999</v>
      </c>
      <c r="K2041" s="29"/>
      <c r="L2041" s="29"/>
      <c r="M2041" s="29"/>
      <c r="N2041" s="14"/>
      <c r="O2041" s="29"/>
      <c r="P2041" s="29"/>
      <c r="Q2041" s="29"/>
      <c r="R2041" s="29"/>
      <c r="S2041" s="29">
        <f t="shared" ref="S2041:S2046" si="1639">N2041/100*R2041</f>
        <v>0</v>
      </c>
      <c r="T2041" s="29">
        <f t="shared" ref="T2041:T2046" si="1640">I2041-S2041</f>
        <v>113.10000000000001</v>
      </c>
      <c r="U2041" s="29"/>
      <c r="V2041" s="29"/>
      <c r="W2041" s="29"/>
      <c r="X2041" s="29"/>
    </row>
    <row r="2042" spans="1:24" x14ac:dyDescent="0.25">
      <c r="A2042" s="6">
        <v>3846</v>
      </c>
      <c r="B2042" s="30">
        <v>2037</v>
      </c>
      <c r="C2042" s="30"/>
      <c r="D2042" s="12"/>
      <c r="E2042" s="12" t="s">
        <v>453</v>
      </c>
      <c r="F2042" s="17" t="s">
        <v>1659</v>
      </c>
      <c r="G2042" s="13">
        <v>33</v>
      </c>
      <c r="H2042" s="14">
        <v>87.9285</v>
      </c>
      <c r="I2042" s="14">
        <v>11.962499999999999</v>
      </c>
      <c r="J2042" s="9" t="s">
        <v>1999</v>
      </c>
      <c r="K2042" s="29"/>
      <c r="L2042" s="29"/>
      <c r="M2042" s="29"/>
      <c r="N2042" s="14"/>
      <c r="O2042" s="29"/>
      <c r="P2042" s="29"/>
      <c r="Q2042" s="29"/>
      <c r="R2042" s="29"/>
      <c r="S2042" s="29">
        <f t="shared" si="1639"/>
        <v>0</v>
      </c>
      <c r="T2042" s="29">
        <f t="shared" si="1640"/>
        <v>11.962499999999999</v>
      </c>
      <c r="U2042" s="29"/>
      <c r="V2042" s="29"/>
      <c r="W2042" s="29"/>
      <c r="X2042" s="29"/>
    </row>
    <row r="2043" spans="1:24" x14ac:dyDescent="0.25">
      <c r="A2043" s="6">
        <v>3847</v>
      </c>
      <c r="B2043" s="30">
        <v>2038</v>
      </c>
      <c r="C2043" s="30"/>
      <c r="D2043" s="12"/>
      <c r="E2043" s="12" t="s">
        <v>454</v>
      </c>
      <c r="F2043" s="17" t="s">
        <v>1213</v>
      </c>
      <c r="G2043" s="13">
        <v>133</v>
      </c>
      <c r="H2043" s="14">
        <v>354.37849999999997</v>
      </c>
      <c r="I2043" s="14">
        <v>48.212499999999999</v>
      </c>
      <c r="J2043" s="9" t="s">
        <v>1999</v>
      </c>
      <c r="K2043" s="29"/>
      <c r="L2043" s="29"/>
      <c r="M2043" s="29"/>
      <c r="N2043" s="14"/>
      <c r="O2043" s="29"/>
      <c r="P2043" s="29"/>
      <c r="Q2043" s="29"/>
      <c r="R2043" s="29"/>
      <c r="S2043" s="29">
        <f t="shared" si="1639"/>
        <v>0</v>
      </c>
      <c r="T2043" s="29">
        <f t="shared" si="1640"/>
        <v>48.212499999999999</v>
      </c>
      <c r="U2043" s="29"/>
      <c r="V2043" s="29"/>
      <c r="W2043" s="29"/>
      <c r="X2043" s="29"/>
    </row>
    <row r="2044" spans="1:24" x14ac:dyDescent="0.25">
      <c r="A2044" s="6">
        <v>3848</v>
      </c>
      <c r="B2044" s="30">
        <v>2039</v>
      </c>
      <c r="C2044" s="30"/>
      <c r="D2044" s="12"/>
      <c r="E2044" s="12" t="s">
        <v>454</v>
      </c>
      <c r="F2044" s="17" t="s">
        <v>1214</v>
      </c>
      <c r="G2044" s="13">
        <v>151</v>
      </c>
      <c r="H2044" s="14">
        <v>402.33949999999993</v>
      </c>
      <c r="I2044" s="14">
        <v>54.737500000000004</v>
      </c>
      <c r="J2044" s="9" t="s">
        <v>1999</v>
      </c>
      <c r="K2044" s="29"/>
      <c r="L2044" s="29"/>
      <c r="M2044" s="29"/>
      <c r="N2044" s="14"/>
      <c r="O2044" s="29"/>
      <c r="P2044" s="29"/>
      <c r="Q2044" s="29"/>
      <c r="R2044" s="29"/>
      <c r="S2044" s="29">
        <f t="shared" si="1639"/>
        <v>0</v>
      </c>
      <c r="T2044" s="29">
        <f t="shared" si="1640"/>
        <v>54.737500000000004</v>
      </c>
      <c r="U2044" s="29"/>
      <c r="V2044" s="29"/>
      <c r="W2044" s="29"/>
      <c r="X2044" s="29"/>
    </row>
    <row r="2045" spans="1:24" x14ac:dyDescent="0.25">
      <c r="A2045" s="6">
        <v>3849</v>
      </c>
      <c r="B2045" s="30">
        <v>2040</v>
      </c>
      <c r="C2045" s="30"/>
      <c r="D2045" s="12"/>
      <c r="E2045" s="12" t="s">
        <v>454</v>
      </c>
      <c r="F2045" s="17" t="s">
        <v>1215</v>
      </c>
      <c r="G2045" s="13">
        <v>80</v>
      </c>
      <c r="H2045" s="14">
        <v>213.16</v>
      </c>
      <c r="I2045" s="14">
        <v>29</v>
      </c>
      <c r="J2045" s="9" t="s">
        <v>1999</v>
      </c>
      <c r="K2045" s="29"/>
      <c r="L2045" s="29"/>
      <c r="M2045" s="29"/>
      <c r="N2045" s="14"/>
      <c r="O2045" s="29"/>
      <c r="P2045" s="29"/>
      <c r="Q2045" s="29"/>
      <c r="R2045" s="29"/>
      <c r="S2045" s="29">
        <f t="shared" si="1639"/>
        <v>0</v>
      </c>
      <c r="T2045" s="29">
        <f t="shared" si="1640"/>
        <v>29</v>
      </c>
      <c r="U2045" s="29"/>
      <c r="V2045" s="29"/>
      <c r="W2045" s="29"/>
      <c r="X2045" s="29"/>
    </row>
    <row r="2046" spans="1:24" x14ac:dyDescent="0.25">
      <c r="A2046" s="6">
        <v>3850</v>
      </c>
      <c r="B2046" s="30">
        <v>2041</v>
      </c>
      <c r="C2046" s="30"/>
      <c r="D2046" s="12"/>
      <c r="E2046" s="12" t="s">
        <v>454</v>
      </c>
      <c r="F2046" s="17" t="s">
        <v>1216</v>
      </c>
      <c r="G2046" s="13">
        <v>35</v>
      </c>
      <c r="H2046" s="14">
        <v>93.257499999999993</v>
      </c>
      <c r="I2046" s="14">
        <v>12.687500000000002</v>
      </c>
      <c r="J2046" s="9" t="s">
        <v>1999</v>
      </c>
      <c r="K2046" s="29"/>
      <c r="L2046" s="29"/>
      <c r="M2046" s="29"/>
      <c r="N2046" s="14"/>
      <c r="O2046" s="29"/>
      <c r="P2046" s="29"/>
      <c r="Q2046" s="29"/>
      <c r="R2046" s="29"/>
      <c r="S2046" s="29">
        <f t="shared" si="1639"/>
        <v>0</v>
      </c>
      <c r="T2046" s="29">
        <f t="shared" si="1640"/>
        <v>12.687500000000002</v>
      </c>
      <c r="U2046" s="29"/>
      <c r="V2046" s="29"/>
      <c r="W2046" s="29"/>
      <c r="X2046" s="29"/>
    </row>
    <row r="2047" spans="1:24" s="10" customFormat="1" ht="17.25" customHeight="1" x14ac:dyDescent="0.25">
      <c r="A2047" s="6">
        <v>3851</v>
      </c>
      <c r="B2047" s="30">
        <v>2042</v>
      </c>
      <c r="C2047" s="30"/>
      <c r="D2047" s="15" t="s">
        <v>445</v>
      </c>
      <c r="E2047" s="15"/>
      <c r="F2047" s="9"/>
      <c r="G2047" s="16">
        <v>616</v>
      </c>
      <c r="H2047" s="9">
        <v>1641.3320000000001</v>
      </c>
      <c r="I2047" s="9">
        <v>223.3</v>
      </c>
      <c r="J2047" s="9" t="s">
        <v>1999</v>
      </c>
      <c r="K2047" s="21"/>
      <c r="L2047" s="21"/>
      <c r="M2047" s="21"/>
      <c r="N2047" s="21">
        <f t="shared" ref="N2047" si="1641">SUM(N2048:N2050)</f>
        <v>0</v>
      </c>
      <c r="O2047" s="21"/>
      <c r="P2047" s="21"/>
      <c r="Q2047" s="21"/>
      <c r="R2047" s="21"/>
      <c r="S2047" s="21">
        <f t="shared" ref="S2047:T2047" si="1642">SUM(S2048:S2050)</f>
        <v>0</v>
      </c>
      <c r="T2047" s="21">
        <f t="shared" si="1642"/>
        <v>223.3</v>
      </c>
      <c r="U2047" s="21"/>
      <c r="V2047" s="21"/>
      <c r="W2047" s="21"/>
      <c r="X2047" s="21"/>
    </row>
    <row r="2048" spans="1:24" x14ac:dyDescent="0.25">
      <c r="A2048" s="6">
        <v>3852</v>
      </c>
      <c r="B2048" s="30">
        <v>2043</v>
      </c>
      <c r="C2048" s="30"/>
      <c r="D2048" s="12"/>
      <c r="E2048" s="12" t="s">
        <v>580</v>
      </c>
      <c r="F2048" s="17" t="s">
        <v>1986</v>
      </c>
      <c r="G2048" s="13">
        <v>204</v>
      </c>
      <c r="H2048" s="14">
        <v>543.55799999999999</v>
      </c>
      <c r="I2048" s="14">
        <v>73.95</v>
      </c>
      <c r="J2048" s="9" t="s">
        <v>1999</v>
      </c>
      <c r="K2048" s="29"/>
      <c r="L2048" s="29"/>
      <c r="M2048" s="29"/>
      <c r="N2048" s="14"/>
      <c r="O2048" s="29"/>
      <c r="P2048" s="29"/>
      <c r="Q2048" s="29"/>
      <c r="R2048" s="29"/>
      <c r="S2048" s="29">
        <f t="shared" ref="S2048:S2050" si="1643">N2048/100*R2048</f>
        <v>0</v>
      </c>
      <c r="T2048" s="29">
        <f t="shared" ref="T2048:T2050" si="1644">I2048-S2048</f>
        <v>73.95</v>
      </c>
      <c r="U2048" s="29"/>
      <c r="V2048" s="29"/>
      <c r="W2048" s="29"/>
      <c r="X2048" s="29"/>
    </row>
    <row r="2049" spans="1:24" x14ac:dyDescent="0.25">
      <c r="A2049" s="6">
        <v>3853</v>
      </c>
      <c r="B2049" s="30">
        <v>2044</v>
      </c>
      <c r="C2049" s="30"/>
      <c r="D2049" s="12"/>
      <c r="E2049" s="12" t="s">
        <v>453</v>
      </c>
      <c r="F2049" s="17" t="s">
        <v>1660</v>
      </c>
      <c r="G2049" s="13">
        <v>299</v>
      </c>
      <c r="H2049" s="14">
        <v>796.68549999999993</v>
      </c>
      <c r="I2049" s="14">
        <v>108.3875</v>
      </c>
      <c r="J2049" s="9" t="s">
        <v>1999</v>
      </c>
      <c r="K2049" s="29"/>
      <c r="L2049" s="29"/>
      <c r="M2049" s="29"/>
      <c r="N2049" s="14"/>
      <c r="O2049" s="29"/>
      <c r="P2049" s="29"/>
      <c r="Q2049" s="29"/>
      <c r="R2049" s="29"/>
      <c r="S2049" s="29">
        <f t="shared" si="1643"/>
        <v>0</v>
      </c>
      <c r="T2049" s="29">
        <f t="shared" si="1644"/>
        <v>108.3875</v>
      </c>
      <c r="U2049" s="29"/>
      <c r="V2049" s="29"/>
      <c r="W2049" s="29"/>
      <c r="X2049" s="29"/>
    </row>
    <row r="2050" spans="1:24" x14ac:dyDescent="0.25">
      <c r="A2050" s="6">
        <v>3854</v>
      </c>
      <c r="B2050" s="30">
        <v>2045</v>
      </c>
      <c r="C2050" s="30"/>
      <c r="D2050" s="12"/>
      <c r="E2050" s="12" t="s">
        <v>453</v>
      </c>
      <c r="F2050" s="17" t="s">
        <v>1661</v>
      </c>
      <c r="G2050" s="13">
        <v>113</v>
      </c>
      <c r="H2050" s="14">
        <v>301.08850000000001</v>
      </c>
      <c r="I2050" s="14">
        <v>40.962499999999999</v>
      </c>
      <c r="J2050" s="9" t="s">
        <v>1999</v>
      </c>
      <c r="K2050" s="29"/>
      <c r="L2050" s="29"/>
      <c r="M2050" s="29"/>
      <c r="N2050" s="14"/>
      <c r="O2050" s="29"/>
      <c r="P2050" s="29"/>
      <c r="Q2050" s="29"/>
      <c r="R2050" s="29"/>
      <c r="S2050" s="29">
        <f t="shared" si="1643"/>
        <v>0</v>
      </c>
      <c r="T2050" s="29">
        <f t="shared" si="1644"/>
        <v>40.962499999999999</v>
      </c>
      <c r="U2050" s="29"/>
      <c r="V2050" s="29"/>
      <c r="W2050" s="29"/>
      <c r="X2050" s="29"/>
    </row>
    <row r="2051" spans="1:24" s="10" customFormat="1" x14ac:dyDescent="0.25">
      <c r="A2051" s="6">
        <v>3855</v>
      </c>
      <c r="B2051" s="30">
        <v>2046</v>
      </c>
      <c r="C2051" s="30"/>
      <c r="D2051" s="15" t="s">
        <v>446</v>
      </c>
      <c r="E2051" s="15"/>
      <c r="F2051" s="9"/>
      <c r="G2051" s="16">
        <v>492</v>
      </c>
      <c r="H2051" s="9">
        <v>1310.934</v>
      </c>
      <c r="I2051" s="9">
        <v>178.35000000000002</v>
      </c>
      <c r="J2051" s="9" t="s">
        <v>1999</v>
      </c>
      <c r="K2051" s="21"/>
      <c r="L2051" s="21"/>
      <c r="M2051" s="21"/>
      <c r="N2051" s="21">
        <f t="shared" ref="N2051" si="1645">SUM(N2052:N2054)</f>
        <v>0</v>
      </c>
      <c r="O2051" s="21"/>
      <c r="P2051" s="21"/>
      <c r="Q2051" s="21"/>
      <c r="R2051" s="21"/>
      <c r="S2051" s="21">
        <f t="shared" ref="S2051:T2051" si="1646">SUM(S2052:S2054)</f>
        <v>0</v>
      </c>
      <c r="T2051" s="21">
        <f t="shared" si="1646"/>
        <v>178.35000000000002</v>
      </c>
      <c r="U2051" s="21"/>
      <c r="V2051" s="21"/>
      <c r="W2051" s="21"/>
      <c r="X2051" s="21"/>
    </row>
    <row r="2052" spans="1:24" x14ac:dyDescent="0.25">
      <c r="A2052" s="6">
        <v>3856</v>
      </c>
      <c r="B2052" s="30">
        <v>2047</v>
      </c>
      <c r="C2052" s="30"/>
      <c r="D2052" s="12"/>
      <c r="E2052" s="12" t="s">
        <v>580</v>
      </c>
      <c r="F2052" s="17" t="s">
        <v>1987</v>
      </c>
      <c r="G2052" s="13">
        <v>109</v>
      </c>
      <c r="H2052" s="14">
        <v>290.43049999999999</v>
      </c>
      <c r="I2052" s="14">
        <v>39.512500000000003</v>
      </c>
      <c r="J2052" s="9" t="s">
        <v>1999</v>
      </c>
      <c r="K2052" s="29"/>
      <c r="L2052" s="29"/>
      <c r="M2052" s="29"/>
      <c r="N2052" s="14"/>
      <c r="O2052" s="29"/>
      <c r="P2052" s="29"/>
      <c r="Q2052" s="29"/>
      <c r="R2052" s="29"/>
      <c r="S2052" s="29">
        <f t="shared" ref="S2052:S2054" si="1647">N2052/100*R2052</f>
        <v>0</v>
      </c>
      <c r="T2052" s="29">
        <f t="shared" ref="T2052:T2054" si="1648">I2052-S2052</f>
        <v>39.512500000000003</v>
      </c>
      <c r="U2052" s="29"/>
      <c r="V2052" s="29"/>
      <c r="W2052" s="29"/>
      <c r="X2052" s="29"/>
    </row>
    <row r="2053" spans="1:24" x14ac:dyDescent="0.25">
      <c r="A2053" s="6">
        <v>3857</v>
      </c>
      <c r="B2053" s="30">
        <v>2048</v>
      </c>
      <c r="C2053" s="30"/>
      <c r="D2053" s="12"/>
      <c r="E2053" s="12" t="s">
        <v>453</v>
      </c>
      <c r="F2053" s="17" t="s">
        <v>1662</v>
      </c>
      <c r="G2053" s="13">
        <v>220</v>
      </c>
      <c r="H2053" s="14">
        <v>586.18999999999994</v>
      </c>
      <c r="I2053" s="14">
        <v>79.75</v>
      </c>
      <c r="J2053" s="9" t="s">
        <v>1999</v>
      </c>
      <c r="K2053" s="29"/>
      <c r="L2053" s="29"/>
      <c r="M2053" s="29"/>
      <c r="N2053" s="14"/>
      <c r="O2053" s="29"/>
      <c r="P2053" s="29"/>
      <c r="Q2053" s="29"/>
      <c r="R2053" s="29"/>
      <c r="S2053" s="29">
        <f t="shared" si="1647"/>
        <v>0</v>
      </c>
      <c r="T2053" s="29">
        <f t="shared" si="1648"/>
        <v>79.75</v>
      </c>
      <c r="U2053" s="29"/>
      <c r="V2053" s="29"/>
      <c r="W2053" s="29"/>
      <c r="X2053" s="29"/>
    </row>
    <row r="2054" spans="1:24" x14ac:dyDescent="0.25">
      <c r="A2054" s="6">
        <v>3858</v>
      </c>
      <c r="B2054" s="30">
        <v>2049</v>
      </c>
      <c r="C2054" s="30"/>
      <c r="D2054" s="12"/>
      <c r="E2054" s="12" t="s">
        <v>453</v>
      </c>
      <c r="F2054" s="17" t="s">
        <v>1204</v>
      </c>
      <c r="G2054" s="13">
        <v>163</v>
      </c>
      <c r="H2054" s="14">
        <v>434.31349999999998</v>
      </c>
      <c r="I2054" s="14">
        <v>59.087500000000006</v>
      </c>
      <c r="J2054" s="9" t="s">
        <v>1999</v>
      </c>
      <c r="K2054" s="29"/>
      <c r="L2054" s="29"/>
      <c r="M2054" s="29"/>
      <c r="N2054" s="14"/>
      <c r="O2054" s="29"/>
      <c r="P2054" s="29"/>
      <c r="Q2054" s="29"/>
      <c r="R2054" s="29"/>
      <c r="S2054" s="29">
        <f t="shared" si="1647"/>
        <v>0</v>
      </c>
      <c r="T2054" s="29">
        <f t="shared" si="1648"/>
        <v>59.087500000000006</v>
      </c>
      <c r="U2054" s="29"/>
      <c r="V2054" s="29"/>
      <c r="W2054" s="29"/>
      <c r="X2054" s="29"/>
    </row>
    <row r="2055" spans="1:24" s="10" customFormat="1" x14ac:dyDescent="0.25">
      <c r="A2055" s="6">
        <v>3859</v>
      </c>
      <c r="B2055" s="30">
        <v>2050</v>
      </c>
      <c r="C2055" s="30"/>
      <c r="D2055" s="15" t="s">
        <v>447</v>
      </c>
      <c r="E2055" s="15"/>
      <c r="F2055" s="9"/>
      <c r="G2055" s="16">
        <v>1022</v>
      </c>
      <c r="H2055" s="9">
        <v>2723.1189999999997</v>
      </c>
      <c r="I2055" s="9">
        <v>370.47500000000002</v>
      </c>
      <c r="J2055" s="9" t="s">
        <v>1999</v>
      </c>
      <c r="K2055" s="21"/>
      <c r="L2055" s="21"/>
      <c r="M2055" s="21"/>
      <c r="N2055" s="21">
        <f t="shared" ref="N2055" si="1649">SUM(N2056:N2061)</f>
        <v>0</v>
      </c>
      <c r="O2055" s="21"/>
      <c r="P2055" s="21"/>
      <c r="Q2055" s="21"/>
      <c r="R2055" s="21"/>
      <c r="S2055" s="21">
        <f t="shared" ref="S2055:T2055" si="1650">SUM(S2056:S2061)</f>
        <v>0</v>
      </c>
      <c r="T2055" s="21">
        <f t="shared" si="1650"/>
        <v>370.47500000000002</v>
      </c>
      <c r="U2055" s="21"/>
      <c r="V2055" s="21"/>
      <c r="W2055" s="21"/>
      <c r="X2055" s="21"/>
    </row>
    <row r="2056" spans="1:24" x14ac:dyDescent="0.25">
      <c r="A2056" s="6">
        <v>3860</v>
      </c>
      <c r="B2056" s="30">
        <v>2051</v>
      </c>
      <c r="C2056" s="30"/>
      <c r="D2056" s="12"/>
      <c r="E2056" s="12" t="s">
        <v>580</v>
      </c>
      <c r="F2056" s="17" t="s">
        <v>1988</v>
      </c>
      <c r="G2056" s="13">
        <v>374</v>
      </c>
      <c r="H2056" s="14">
        <v>996.52299999999991</v>
      </c>
      <c r="I2056" s="14">
        <v>135.57500000000002</v>
      </c>
      <c r="J2056" s="9" t="s">
        <v>1999</v>
      </c>
      <c r="K2056" s="29"/>
      <c r="L2056" s="29"/>
      <c r="M2056" s="29"/>
      <c r="N2056" s="14"/>
      <c r="O2056" s="29"/>
      <c r="P2056" s="29"/>
      <c r="Q2056" s="29"/>
      <c r="R2056" s="29"/>
      <c r="S2056" s="29">
        <f t="shared" ref="S2056:S2061" si="1651">N2056/100*R2056</f>
        <v>0</v>
      </c>
      <c r="T2056" s="29">
        <f t="shared" ref="T2056:T2061" si="1652">I2056-S2056</f>
        <v>135.57500000000002</v>
      </c>
      <c r="U2056" s="29"/>
      <c r="V2056" s="29"/>
      <c r="W2056" s="29"/>
      <c r="X2056" s="29"/>
    </row>
    <row r="2057" spans="1:24" x14ac:dyDescent="0.25">
      <c r="A2057" s="6">
        <v>3861</v>
      </c>
      <c r="B2057" s="30">
        <v>2052</v>
      </c>
      <c r="C2057" s="30"/>
      <c r="D2057" s="12"/>
      <c r="E2057" s="12" t="s">
        <v>454</v>
      </c>
      <c r="F2057" s="17" t="s">
        <v>1217</v>
      </c>
      <c r="G2057" s="13">
        <v>1</v>
      </c>
      <c r="H2057" s="14">
        <v>2.6644999999999994</v>
      </c>
      <c r="I2057" s="14">
        <v>0.36250000000000004</v>
      </c>
      <c r="J2057" s="9" t="s">
        <v>1999</v>
      </c>
      <c r="K2057" s="29"/>
      <c r="L2057" s="29"/>
      <c r="M2057" s="29"/>
      <c r="N2057" s="14"/>
      <c r="O2057" s="29"/>
      <c r="P2057" s="29"/>
      <c r="Q2057" s="29"/>
      <c r="R2057" s="29"/>
      <c r="S2057" s="29">
        <f t="shared" si="1651"/>
        <v>0</v>
      </c>
      <c r="T2057" s="29">
        <f t="shared" si="1652"/>
        <v>0.36250000000000004</v>
      </c>
      <c r="U2057" s="29"/>
      <c r="V2057" s="29"/>
      <c r="W2057" s="29"/>
      <c r="X2057" s="29"/>
    </row>
    <row r="2058" spans="1:24" x14ac:dyDescent="0.25">
      <c r="A2058" s="6">
        <v>3862</v>
      </c>
      <c r="B2058" s="30">
        <v>2053</v>
      </c>
      <c r="C2058" s="30"/>
      <c r="D2058" s="12"/>
      <c r="E2058" s="12" t="s">
        <v>454</v>
      </c>
      <c r="F2058" s="17" t="s">
        <v>1218</v>
      </c>
      <c r="G2058" s="13">
        <v>242</v>
      </c>
      <c r="H2058" s="14">
        <v>644.80899999999997</v>
      </c>
      <c r="I2058" s="14">
        <v>87.724999999999994</v>
      </c>
      <c r="J2058" s="9" t="s">
        <v>1999</v>
      </c>
      <c r="K2058" s="29"/>
      <c r="L2058" s="29"/>
      <c r="M2058" s="29"/>
      <c r="N2058" s="14"/>
      <c r="O2058" s="29"/>
      <c r="P2058" s="29"/>
      <c r="Q2058" s="29"/>
      <c r="R2058" s="29"/>
      <c r="S2058" s="29">
        <f t="shared" si="1651"/>
        <v>0</v>
      </c>
      <c r="T2058" s="29">
        <f t="shared" si="1652"/>
        <v>87.724999999999994</v>
      </c>
      <c r="U2058" s="29"/>
      <c r="V2058" s="29"/>
      <c r="W2058" s="29"/>
      <c r="X2058" s="29"/>
    </row>
    <row r="2059" spans="1:24" x14ac:dyDescent="0.25">
      <c r="A2059" s="6">
        <v>3863</v>
      </c>
      <c r="B2059" s="30">
        <v>2054</v>
      </c>
      <c r="C2059" s="30"/>
      <c r="D2059" s="12"/>
      <c r="E2059" s="12" t="s">
        <v>454</v>
      </c>
      <c r="F2059" s="17" t="s">
        <v>1219</v>
      </c>
      <c r="G2059" s="13">
        <v>180</v>
      </c>
      <c r="H2059" s="14">
        <v>479.61</v>
      </c>
      <c r="I2059" s="14">
        <v>65.25</v>
      </c>
      <c r="J2059" s="9" t="s">
        <v>1999</v>
      </c>
      <c r="K2059" s="29"/>
      <c r="L2059" s="29"/>
      <c r="M2059" s="29"/>
      <c r="N2059" s="14"/>
      <c r="O2059" s="29"/>
      <c r="P2059" s="29"/>
      <c r="Q2059" s="29"/>
      <c r="R2059" s="29"/>
      <c r="S2059" s="29">
        <f t="shared" si="1651"/>
        <v>0</v>
      </c>
      <c r="T2059" s="29">
        <f t="shared" si="1652"/>
        <v>65.25</v>
      </c>
      <c r="U2059" s="29"/>
      <c r="V2059" s="29"/>
      <c r="W2059" s="29"/>
      <c r="X2059" s="29"/>
    </row>
    <row r="2060" spans="1:24" x14ac:dyDescent="0.25">
      <c r="A2060" s="6">
        <v>3864</v>
      </c>
      <c r="B2060" s="30">
        <v>2055</v>
      </c>
      <c r="C2060" s="30"/>
      <c r="D2060" s="12"/>
      <c r="E2060" s="12" t="s">
        <v>454</v>
      </c>
      <c r="F2060" s="17" t="s">
        <v>1220</v>
      </c>
      <c r="G2060" s="13">
        <v>24</v>
      </c>
      <c r="H2060" s="14">
        <v>63.948</v>
      </c>
      <c r="I2060" s="14">
        <v>8.6999999999999993</v>
      </c>
      <c r="J2060" s="9" t="s">
        <v>1999</v>
      </c>
      <c r="K2060" s="29"/>
      <c r="L2060" s="29"/>
      <c r="M2060" s="29"/>
      <c r="N2060" s="14"/>
      <c r="O2060" s="29"/>
      <c r="P2060" s="29"/>
      <c r="Q2060" s="29"/>
      <c r="R2060" s="29"/>
      <c r="S2060" s="29">
        <f t="shared" si="1651"/>
        <v>0</v>
      </c>
      <c r="T2060" s="29">
        <f t="shared" si="1652"/>
        <v>8.6999999999999993</v>
      </c>
      <c r="U2060" s="29"/>
      <c r="V2060" s="29"/>
      <c r="W2060" s="29"/>
      <c r="X2060" s="29"/>
    </row>
    <row r="2061" spans="1:24" x14ac:dyDescent="0.25">
      <c r="A2061" s="6">
        <v>3865</v>
      </c>
      <c r="B2061" s="30">
        <v>2056</v>
      </c>
      <c r="C2061" s="30"/>
      <c r="D2061" s="12"/>
      <c r="E2061" s="12" t="s">
        <v>454</v>
      </c>
      <c r="F2061" s="17" t="s">
        <v>1221</v>
      </c>
      <c r="G2061" s="13">
        <v>201</v>
      </c>
      <c r="H2061" s="14">
        <v>535.56449999999995</v>
      </c>
      <c r="I2061" s="14">
        <v>72.862500000000011</v>
      </c>
      <c r="J2061" s="9" t="s">
        <v>1999</v>
      </c>
      <c r="K2061" s="29"/>
      <c r="L2061" s="29"/>
      <c r="M2061" s="29"/>
      <c r="N2061" s="14"/>
      <c r="O2061" s="29"/>
      <c r="P2061" s="29"/>
      <c r="Q2061" s="29"/>
      <c r="R2061" s="29"/>
      <c r="S2061" s="29">
        <f t="shared" si="1651"/>
        <v>0</v>
      </c>
      <c r="T2061" s="29">
        <f t="shared" si="1652"/>
        <v>72.862500000000011</v>
      </c>
      <c r="U2061" s="29"/>
      <c r="V2061" s="29"/>
      <c r="W2061" s="29"/>
      <c r="X2061" s="29"/>
    </row>
    <row r="2062" spans="1:24" s="10" customFormat="1" x14ac:dyDescent="0.25">
      <c r="A2062" s="6">
        <v>3866</v>
      </c>
      <c r="B2062" s="30">
        <v>2057</v>
      </c>
      <c r="C2062" s="30"/>
      <c r="D2062" s="15" t="s">
        <v>448</v>
      </c>
      <c r="E2062" s="15"/>
      <c r="F2062" s="9"/>
      <c r="G2062" s="16">
        <v>4433</v>
      </c>
      <c r="H2062" s="9">
        <v>12201.86</v>
      </c>
      <c r="I2062" s="9">
        <v>1652.2415000000003</v>
      </c>
      <c r="J2062" s="9" t="s">
        <v>1999</v>
      </c>
      <c r="K2062" s="21"/>
      <c r="L2062" s="21"/>
      <c r="M2062" s="21"/>
      <c r="N2062" s="21">
        <f t="shared" ref="N2062" si="1653">SUM(N2063:N2066)</f>
        <v>0</v>
      </c>
      <c r="O2062" s="21"/>
      <c r="P2062" s="21"/>
      <c r="Q2062" s="21"/>
      <c r="R2062" s="21"/>
      <c r="S2062" s="21">
        <f t="shared" ref="S2062:T2062" si="1654">SUM(S2063:S2066)</f>
        <v>0</v>
      </c>
      <c r="T2062" s="21">
        <f t="shared" si="1654"/>
        <v>1652.2415000000003</v>
      </c>
      <c r="U2062" s="21"/>
      <c r="V2062" s="21"/>
      <c r="W2062" s="21"/>
      <c r="X2062" s="21"/>
    </row>
    <row r="2063" spans="1:24" x14ac:dyDescent="0.25">
      <c r="A2063" s="6">
        <v>3867</v>
      </c>
      <c r="B2063" s="30">
        <v>2058</v>
      </c>
      <c r="C2063" s="30"/>
      <c r="D2063" s="12"/>
      <c r="E2063" s="12" t="s">
        <v>580</v>
      </c>
      <c r="F2063" s="17" t="s">
        <v>1989</v>
      </c>
      <c r="G2063" s="13">
        <v>3937</v>
      </c>
      <c r="H2063" s="14">
        <v>10880.268</v>
      </c>
      <c r="I2063" s="14">
        <v>1472.4415000000001</v>
      </c>
      <c r="J2063" s="9" t="s">
        <v>1999</v>
      </c>
      <c r="K2063" s="29"/>
      <c r="L2063" s="29"/>
      <c r="M2063" s="29"/>
      <c r="N2063" s="14"/>
      <c r="O2063" s="29"/>
      <c r="P2063" s="29"/>
      <c r="Q2063" s="29"/>
      <c r="R2063" s="29"/>
      <c r="S2063" s="29">
        <f t="shared" ref="S2063:S2066" si="1655">N2063/100*R2063</f>
        <v>0</v>
      </c>
      <c r="T2063" s="29">
        <f t="shared" ref="T2063:T2066" si="1656">I2063-S2063</f>
        <v>1472.4415000000001</v>
      </c>
      <c r="U2063" s="29"/>
      <c r="V2063" s="29"/>
      <c r="W2063" s="29"/>
      <c r="X2063" s="29"/>
    </row>
    <row r="2064" spans="1:24" x14ac:dyDescent="0.25">
      <c r="A2064" s="6">
        <v>3868</v>
      </c>
      <c r="B2064" s="30">
        <v>2059</v>
      </c>
      <c r="C2064" s="30"/>
      <c r="D2064" s="12"/>
      <c r="E2064" s="12" t="s">
        <v>454</v>
      </c>
      <c r="F2064" s="17" t="s">
        <v>1222</v>
      </c>
      <c r="G2064" s="13">
        <v>184</v>
      </c>
      <c r="H2064" s="14">
        <v>490.26799999999992</v>
      </c>
      <c r="I2064" s="14">
        <v>66.7</v>
      </c>
      <c r="J2064" s="9" t="s">
        <v>1999</v>
      </c>
      <c r="K2064" s="29"/>
      <c r="L2064" s="29"/>
      <c r="M2064" s="29"/>
      <c r="N2064" s="14"/>
      <c r="O2064" s="29"/>
      <c r="P2064" s="29"/>
      <c r="Q2064" s="29"/>
      <c r="R2064" s="29"/>
      <c r="S2064" s="29">
        <f t="shared" si="1655"/>
        <v>0</v>
      </c>
      <c r="T2064" s="29">
        <f t="shared" si="1656"/>
        <v>66.7</v>
      </c>
      <c r="U2064" s="29"/>
      <c r="V2064" s="29"/>
      <c r="W2064" s="29"/>
      <c r="X2064" s="29"/>
    </row>
    <row r="2065" spans="1:24" x14ac:dyDescent="0.25">
      <c r="A2065" s="6">
        <v>3869</v>
      </c>
      <c r="B2065" s="30">
        <v>2060</v>
      </c>
      <c r="C2065" s="30"/>
      <c r="D2065" s="12"/>
      <c r="E2065" s="12" t="s">
        <v>454</v>
      </c>
      <c r="F2065" s="17" t="s">
        <v>1091</v>
      </c>
      <c r="G2065" s="13">
        <v>59</v>
      </c>
      <c r="H2065" s="14">
        <v>157.20549999999997</v>
      </c>
      <c r="I2065" s="14">
        <v>21.387500000000003</v>
      </c>
      <c r="J2065" s="9" t="s">
        <v>1999</v>
      </c>
      <c r="K2065" s="29"/>
      <c r="L2065" s="29"/>
      <c r="M2065" s="29"/>
      <c r="N2065" s="14"/>
      <c r="O2065" s="29"/>
      <c r="P2065" s="29"/>
      <c r="Q2065" s="29"/>
      <c r="R2065" s="29"/>
      <c r="S2065" s="29">
        <f t="shared" si="1655"/>
        <v>0</v>
      </c>
      <c r="T2065" s="29">
        <f t="shared" si="1656"/>
        <v>21.387500000000003</v>
      </c>
      <c r="U2065" s="29"/>
      <c r="V2065" s="29"/>
      <c r="W2065" s="29"/>
      <c r="X2065" s="29"/>
    </row>
    <row r="2066" spans="1:24" x14ac:dyDescent="0.25">
      <c r="A2066" s="6">
        <v>3870</v>
      </c>
      <c r="B2066" s="30">
        <v>2061</v>
      </c>
      <c r="C2066" s="30"/>
      <c r="D2066" s="12"/>
      <c r="E2066" s="12" t="s">
        <v>454</v>
      </c>
      <c r="F2066" s="17" t="s">
        <v>1085</v>
      </c>
      <c r="G2066" s="13">
        <v>253</v>
      </c>
      <c r="H2066" s="14">
        <v>674.11849999999993</v>
      </c>
      <c r="I2066" s="14">
        <v>91.712500000000006</v>
      </c>
      <c r="J2066" s="9" t="s">
        <v>1999</v>
      </c>
      <c r="K2066" s="29"/>
      <c r="L2066" s="29"/>
      <c r="M2066" s="29"/>
      <c r="N2066" s="14"/>
      <c r="O2066" s="29"/>
      <c r="P2066" s="29"/>
      <c r="Q2066" s="29"/>
      <c r="R2066" s="29"/>
      <c r="S2066" s="29">
        <f t="shared" si="1655"/>
        <v>0</v>
      </c>
      <c r="T2066" s="29">
        <f t="shared" si="1656"/>
        <v>91.712500000000006</v>
      </c>
      <c r="U2066" s="29"/>
      <c r="V2066" s="29"/>
      <c r="W2066" s="29"/>
      <c r="X2066" s="29"/>
    </row>
    <row r="2067" spans="1:24" s="10" customFormat="1" x14ac:dyDescent="0.25">
      <c r="A2067" s="6">
        <v>3871</v>
      </c>
      <c r="B2067" s="30">
        <v>2062</v>
      </c>
      <c r="C2067" s="30"/>
      <c r="D2067" s="15" t="s">
        <v>449</v>
      </c>
      <c r="E2067" s="15"/>
      <c r="F2067" s="15"/>
      <c r="G2067" s="16">
        <v>1697</v>
      </c>
      <c r="H2067" s="9">
        <v>4513.3564999999999</v>
      </c>
      <c r="I2067" s="9">
        <v>612.11250000000007</v>
      </c>
      <c r="J2067" s="9" t="s">
        <v>1999</v>
      </c>
      <c r="K2067" s="21"/>
      <c r="L2067" s="21"/>
      <c r="M2067" s="21"/>
      <c r="N2067" s="21">
        <f t="shared" ref="N2067" si="1657">SUM(N2068:N2073)</f>
        <v>0</v>
      </c>
      <c r="O2067" s="21"/>
      <c r="P2067" s="21"/>
      <c r="Q2067" s="21"/>
      <c r="R2067" s="21"/>
      <c r="S2067" s="21">
        <f t="shared" ref="S2067:T2067" si="1658">SUM(S2068:S2073)</f>
        <v>0</v>
      </c>
      <c r="T2067" s="21">
        <f t="shared" si="1658"/>
        <v>612.11250000000007</v>
      </c>
      <c r="U2067" s="21"/>
      <c r="V2067" s="21"/>
      <c r="W2067" s="21"/>
      <c r="X2067" s="21"/>
    </row>
    <row r="2068" spans="1:24" x14ac:dyDescent="0.25">
      <c r="A2068" s="6">
        <v>3872</v>
      </c>
      <c r="B2068" s="30">
        <v>2063</v>
      </c>
      <c r="C2068" s="30"/>
      <c r="D2068" s="12"/>
      <c r="E2068" s="12" t="s">
        <v>465</v>
      </c>
      <c r="F2068" s="17" t="s">
        <v>1990</v>
      </c>
      <c r="G2068" s="13">
        <v>845</v>
      </c>
      <c r="H2068" s="14">
        <v>2246.1075000000001</v>
      </c>
      <c r="I2068" s="14">
        <v>304.33000000000004</v>
      </c>
      <c r="J2068" s="9" t="s">
        <v>1999</v>
      </c>
      <c r="K2068" s="29"/>
      <c r="L2068" s="29"/>
      <c r="M2068" s="29"/>
      <c r="N2068" s="14"/>
      <c r="O2068" s="29"/>
      <c r="P2068" s="29"/>
      <c r="Q2068" s="29"/>
      <c r="R2068" s="29"/>
      <c r="S2068" s="29">
        <f t="shared" ref="S2068:S2073" si="1659">N2068/100*R2068</f>
        <v>0</v>
      </c>
      <c r="T2068" s="29">
        <f t="shared" ref="T2068:T2073" si="1660">I2068-S2068</f>
        <v>304.33000000000004</v>
      </c>
      <c r="U2068" s="29"/>
      <c r="V2068" s="29"/>
      <c r="W2068" s="29"/>
      <c r="X2068" s="29"/>
    </row>
    <row r="2069" spans="1:24" x14ac:dyDescent="0.25">
      <c r="A2069" s="6">
        <v>3873</v>
      </c>
      <c r="B2069" s="30">
        <v>2064</v>
      </c>
      <c r="C2069" s="30"/>
      <c r="D2069" s="12"/>
      <c r="E2069" s="12" t="s">
        <v>454</v>
      </c>
      <c r="F2069" s="17" t="s">
        <v>477</v>
      </c>
      <c r="G2069" s="13">
        <v>59</v>
      </c>
      <c r="H2069" s="14">
        <v>157.20549999999997</v>
      </c>
      <c r="I2069" s="14">
        <v>21.387500000000003</v>
      </c>
      <c r="J2069" s="9" t="s">
        <v>1999</v>
      </c>
      <c r="K2069" s="29"/>
      <c r="L2069" s="29"/>
      <c r="M2069" s="29"/>
      <c r="N2069" s="14"/>
      <c r="O2069" s="29"/>
      <c r="P2069" s="29"/>
      <c r="Q2069" s="29"/>
      <c r="R2069" s="29"/>
      <c r="S2069" s="29">
        <f t="shared" si="1659"/>
        <v>0</v>
      </c>
      <c r="T2069" s="29">
        <f t="shared" si="1660"/>
        <v>21.387500000000003</v>
      </c>
      <c r="U2069" s="29"/>
      <c r="V2069" s="29"/>
      <c r="W2069" s="29"/>
      <c r="X2069" s="29"/>
    </row>
    <row r="2070" spans="1:24" x14ac:dyDescent="0.25">
      <c r="A2070" s="6">
        <v>3874</v>
      </c>
      <c r="B2070" s="30">
        <v>2065</v>
      </c>
      <c r="C2070" s="30"/>
      <c r="D2070" s="12"/>
      <c r="E2070" s="12" t="s">
        <v>454</v>
      </c>
      <c r="F2070" s="17" t="s">
        <v>1223</v>
      </c>
      <c r="G2070" s="13">
        <v>3</v>
      </c>
      <c r="H2070" s="14">
        <v>7.9935</v>
      </c>
      <c r="I2070" s="14">
        <v>1.0874999999999999</v>
      </c>
      <c r="J2070" s="9" t="s">
        <v>1999</v>
      </c>
      <c r="K2070" s="29"/>
      <c r="L2070" s="29"/>
      <c r="M2070" s="29"/>
      <c r="N2070" s="14"/>
      <c r="O2070" s="29"/>
      <c r="P2070" s="29"/>
      <c r="Q2070" s="29"/>
      <c r="R2070" s="29"/>
      <c r="S2070" s="29">
        <f t="shared" si="1659"/>
        <v>0</v>
      </c>
      <c r="T2070" s="29">
        <f t="shared" si="1660"/>
        <v>1.0874999999999999</v>
      </c>
      <c r="U2070" s="29"/>
      <c r="V2070" s="29"/>
      <c r="W2070" s="29"/>
      <c r="X2070" s="29"/>
    </row>
    <row r="2071" spans="1:24" x14ac:dyDescent="0.25">
      <c r="A2071" s="6">
        <v>3875</v>
      </c>
      <c r="B2071" s="30">
        <v>2066</v>
      </c>
      <c r="C2071" s="30"/>
      <c r="D2071" s="12"/>
      <c r="E2071" s="12" t="s">
        <v>458</v>
      </c>
      <c r="F2071" s="17" t="s">
        <v>1559</v>
      </c>
      <c r="G2071" s="13">
        <v>29</v>
      </c>
      <c r="H2071" s="14">
        <v>77.270499999999998</v>
      </c>
      <c r="I2071" s="14">
        <v>10.512500000000001</v>
      </c>
      <c r="J2071" s="9" t="s">
        <v>1999</v>
      </c>
      <c r="K2071" s="29"/>
      <c r="L2071" s="29"/>
      <c r="M2071" s="29"/>
      <c r="N2071" s="14"/>
      <c r="O2071" s="29"/>
      <c r="P2071" s="29"/>
      <c r="Q2071" s="29"/>
      <c r="R2071" s="29"/>
      <c r="S2071" s="29">
        <f t="shared" si="1659"/>
        <v>0</v>
      </c>
      <c r="T2071" s="29">
        <f t="shared" si="1660"/>
        <v>10.512500000000001</v>
      </c>
      <c r="U2071" s="29"/>
      <c r="V2071" s="29"/>
      <c r="W2071" s="29"/>
      <c r="X2071" s="29"/>
    </row>
    <row r="2072" spans="1:24" x14ac:dyDescent="0.25">
      <c r="A2072" s="6">
        <v>3876</v>
      </c>
      <c r="B2072" s="30">
        <v>2067</v>
      </c>
      <c r="C2072" s="30"/>
      <c r="D2072" s="12"/>
      <c r="E2072" s="12" t="s">
        <v>453</v>
      </c>
      <c r="F2072" s="17" t="s">
        <v>1663</v>
      </c>
      <c r="G2072" s="13">
        <v>421</v>
      </c>
      <c r="H2072" s="14">
        <v>1121.7545</v>
      </c>
      <c r="I2072" s="14">
        <v>152.61250000000001</v>
      </c>
      <c r="J2072" s="9" t="s">
        <v>1999</v>
      </c>
      <c r="K2072" s="29"/>
      <c r="L2072" s="29"/>
      <c r="M2072" s="29"/>
      <c r="N2072" s="14"/>
      <c r="O2072" s="29"/>
      <c r="P2072" s="29"/>
      <c r="Q2072" s="29"/>
      <c r="R2072" s="29"/>
      <c r="S2072" s="29">
        <f t="shared" si="1659"/>
        <v>0</v>
      </c>
      <c r="T2072" s="29">
        <f t="shared" si="1660"/>
        <v>152.61250000000001</v>
      </c>
      <c r="U2072" s="29"/>
      <c r="V2072" s="29"/>
      <c r="W2072" s="29"/>
      <c r="X2072" s="29"/>
    </row>
    <row r="2073" spans="1:24" x14ac:dyDescent="0.25">
      <c r="A2073" s="6">
        <v>3877</v>
      </c>
      <c r="B2073" s="30">
        <v>2068</v>
      </c>
      <c r="C2073" s="30"/>
      <c r="D2073" s="12"/>
      <c r="E2073" s="12" t="s">
        <v>453</v>
      </c>
      <c r="F2073" s="17" t="s">
        <v>1664</v>
      </c>
      <c r="G2073" s="13">
        <v>340</v>
      </c>
      <c r="H2073" s="14">
        <v>903.02499999999986</v>
      </c>
      <c r="I2073" s="14">
        <v>122.18250000000002</v>
      </c>
      <c r="J2073" s="9" t="s">
        <v>1999</v>
      </c>
      <c r="K2073" s="29"/>
      <c r="L2073" s="29"/>
      <c r="M2073" s="29"/>
      <c r="N2073" s="14"/>
      <c r="O2073" s="29"/>
      <c r="P2073" s="29"/>
      <c r="Q2073" s="29"/>
      <c r="R2073" s="29"/>
      <c r="S2073" s="29">
        <f t="shared" si="1659"/>
        <v>0</v>
      </c>
      <c r="T2073" s="29">
        <f t="shared" si="1660"/>
        <v>122.18250000000002</v>
      </c>
      <c r="U2073" s="29"/>
      <c r="V2073" s="29"/>
      <c r="W2073" s="29"/>
      <c r="X2073" s="29"/>
    </row>
    <row r="2074" spans="1:24" s="10" customFormat="1" x14ac:dyDescent="0.25">
      <c r="A2074" s="6">
        <v>3878</v>
      </c>
      <c r="B2074" s="30">
        <v>2069</v>
      </c>
      <c r="C2074" s="30"/>
      <c r="D2074" s="15" t="s">
        <v>450</v>
      </c>
      <c r="E2074" s="15"/>
      <c r="F2074" s="15"/>
      <c r="G2074" s="16">
        <v>777</v>
      </c>
      <c r="H2074" s="9">
        <v>2070.3165000000004</v>
      </c>
      <c r="I2074" s="9">
        <v>281.66250000000002</v>
      </c>
      <c r="J2074" s="9" t="s">
        <v>1999</v>
      </c>
      <c r="K2074" s="21"/>
      <c r="L2074" s="21"/>
      <c r="M2074" s="21"/>
      <c r="N2074" s="21">
        <f t="shared" ref="N2074" si="1661">SUM(N2075:N2078)</f>
        <v>0</v>
      </c>
      <c r="O2074" s="21"/>
      <c r="P2074" s="21"/>
      <c r="Q2074" s="21"/>
      <c r="R2074" s="21"/>
      <c r="S2074" s="21">
        <f t="shared" ref="S2074:T2074" si="1662">SUM(S2075:S2078)</f>
        <v>0</v>
      </c>
      <c r="T2074" s="21">
        <f t="shared" si="1662"/>
        <v>281.66250000000002</v>
      </c>
      <c r="U2074" s="21"/>
      <c r="V2074" s="21"/>
      <c r="W2074" s="21"/>
      <c r="X2074" s="21"/>
    </row>
    <row r="2075" spans="1:24" x14ac:dyDescent="0.25">
      <c r="A2075" s="6">
        <v>3879</v>
      </c>
      <c r="B2075" s="30">
        <v>2070</v>
      </c>
      <c r="C2075" s="30"/>
      <c r="D2075" s="12"/>
      <c r="E2075" s="12" t="s">
        <v>580</v>
      </c>
      <c r="F2075" s="17" t="s">
        <v>1991</v>
      </c>
      <c r="G2075" s="13">
        <v>700</v>
      </c>
      <c r="H2075" s="14">
        <v>1865.15</v>
      </c>
      <c r="I2075" s="14">
        <v>253.75</v>
      </c>
      <c r="J2075" s="9" t="s">
        <v>1999</v>
      </c>
      <c r="K2075" s="29"/>
      <c r="L2075" s="29"/>
      <c r="M2075" s="29"/>
      <c r="N2075" s="14"/>
      <c r="O2075" s="29"/>
      <c r="P2075" s="29"/>
      <c r="Q2075" s="29"/>
      <c r="R2075" s="29"/>
      <c r="S2075" s="29">
        <f t="shared" ref="S2075:S2078" si="1663">N2075/100*R2075</f>
        <v>0</v>
      </c>
      <c r="T2075" s="29">
        <f t="shared" ref="T2075:T2078" si="1664">I2075-S2075</f>
        <v>253.75</v>
      </c>
      <c r="U2075" s="29"/>
      <c r="V2075" s="29"/>
      <c r="W2075" s="29"/>
      <c r="X2075" s="29"/>
    </row>
    <row r="2076" spans="1:24" x14ac:dyDescent="0.25">
      <c r="A2076" s="6">
        <v>3880</v>
      </c>
      <c r="B2076" s="30">
        <v>2071</v>
      </c>
      <c r="C2076" s="30"/>
      <c r="D2076" s="12"/>
      <c r="E2076" s="12" t="s">
        <v>454</v>
      </c>
      <c r="F2076" s="17" t="s">
        <v>1224</v>
      </c>
      <c r="G2076" s="13">
        <v>52</v>
      </c>
      <c r="H2076" s="14">
        <v>138.55399999999997</v>
      </c>
      <c r="I2076" s="14">
        <v>18.850000000000001</v>
      </c>
      <c r="J2076" s="9" t="s">
        <v>1999</v>
      </c>
      <c r="K2076" s="29"/>
      <c r="L2076" s="29"/>
      <c r="M2076" s="29"/>
      <c r="N2076" s="14"/>
      <c r="O2076" s="29"/>
      <c r="P2076" s="29"/>
      <c r="Q2076" s="29"/>
      <c r="R2076" s="29"/>
      <c r="S2076" s="29">
        <f t="shared" si="1663"/>
        <v>0</v>
      </c>
      <c r="T2076" s="29">
        <f t="shared" si="1664"/>
        <v>18.850000000000001</v>
      </c>
      <c r="U2076" s="29"/>
      <c r="V2076" s="29"/>
      <c r="W2076" s="29"/>
      <c r="X2076" s="29"/>
    </row>
    <row r="2077" spans="1:24" x14ac:dyDescent="0.25">
      <c r="A2077" s="6">
        <v>3881</v>
      </c>
      <c r="B2077" s="30">
        <v>2072</v>
      </c>
      <c r="C2077" s="30"/>
      <c r="D2077" s="12"/>
      <c r="E2077" s="12" t="s">
        <v>454</v>
      </c>
      <c r="F2077" s="17" t="s">
        <v>1225</v>
      </c>
      <c r="G2077" s="13">
        <v>25</v>
      </c>
      <c r="H2077" s="14">
        <v>66.612499999999997</v>
      </c>
      <c r="I2077" s="14">
        <v>9.0625</v>
      </c>
      <c r="J2077" s="9" t="s">
        <v>1999</v>
      </c>
      <c r="K2077" s="29"/>
      <c r="L2077" s="29"/>
      <c r="M2077" s="29"/>
      <c r="N2077" s="14"/>
      <c r="O2077" s="29"/>
      <c r="P2077" s="29"/>
      <c r="Q2077" s="29"/>
      <c r="R2077" s="29"/>
      <c r="S2077" s="29">
        <f t="shared" si="1663"/>
        <v>0</v>
      </c>
      <c r="T2077" s="29">
        <f t="shared" si="1664"/>
        <v>9.0625</v>
      </c>
      <c r="U2077" s="29"/>
      <c r="V2077" s="29"/>
      <c r="W2077" s="29"/>
      <c r="X2077" s="29"/>
    </row>
    <row r="2078" spans="1:24" x14ac:dyDescent="0.25">
      <c r="A2078" s="6">
        <v>3882</v>
      </c>
      <c r="B2078" s="30">
        <v>2073</v>
      </c>
      <c r="C2078" s="30"/>
      <c r="D2078" s="12"/>
      <c r="E2078" s="12" t="s">
        <v>454</v>
      </c>
      <c r="F2078" s="17" t="s">
        <v>1226</v>
      </c>
      <c r="G2078" s="13">
        <v>0</v>
      </c>
      <c r="H2078" s="14">
        <v>0</v>
      </c>
      <c r="I2078" s="14">
        <v>0</v>
      </c>
      <c r="J2078" s="9" t="s">
        <v>1999</v>
      </c>
      <c r="K2078" s="29"/>
      <c r="L2078" s="29"/>
      <c r="M2078" s="29"/>
      <c r="N2078" s="14"/>
      <c r="O2078" s="29"/>
      <c r="P2078" s="29"/>
      <c r="Q2078" s="29"/>
      <c r="R2078" s="29"/>
      <c r="S2078" s="29">
        <f t="shared" si="1663"/>
        <v>0</v>
      </c>
      <c r="T2078" s="29">
        <f t="shared" si="1664"/>
        <v>0</v>
      </c>
      <c r="U2078" s="29"/>
      <c r="V2078" s="29"/>
      <c r="W2078" s="29"/>
      <c r="X2078" s="29"/>
    </row>
  </sheetData>
  <autoFilter ref="A5:AQ2078"/>
  <mergeCells count="25">
    <mergeCell ref="D3:G3"/>
    <mergeCell ref="H2:N2"/>
    <mergeCell ref="O4:R4"/>
    <mergeCell ref="L10:L12"/>
    <mergeCell ref="M10:M12"/>
    <mergeCell ref="H4:H5"/>
    <mergeCell ref="I4:I5"/>
    <mergeCell ref="N4:N5"/>
    <mergeCell ref="J4:J5"/>
    <mergeCell ref="K4:M4"/>
    <mergeCell ref="A4:A5"/>
    <mergeCell ref="D4:D5"/>
    <mergeCell ref="E4:E5"/>
    <mergeCell ref="F4:F5"/>
    <mergeCell ref="G4:G5"/>
    <mergeCell ref="K13:K14"/>
    <mergeCell ref="L13:L14"/>
    <mergeCell ref="M13:M14"/>
    <mergeCell ref="K10:K12"/>
    <mergeCell ref="U4:X4"/>
    <mergeCell ref="O10:O12"/>
    <mergeCell ref="P10:P12"/>
    <mergeCell ref="Q10:Q12"/>
    <mergeCell ref="S4:S5"/>
    <mergeCell ref="T4:T5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2078"/>
  <sheetViews>
    <sheetView tabSelected="1" topLeftCell="B1" zoomScale="70" zoomScaleNormal="70" workbookViewId="0">
      <pane xSplit="4" ySplit="6" topLeftCell="M7" activePane="bottomRight" state="frozen"/>
      <selection activeCell="B1" sqref="B1"/>
      <selection pane="topRight" activeCell="F1" sqref="F1"/>
      <selection pane="bottomLeft" activeCell="B7" sqref="B7"/>
      <selection pane="bottomRight" activeCell="M14" sqref="M14"/>
    </sheetView>
  </sheetViews>
  <sheetFormatPr defaultRowHeight="15.75" x14ac:dyDescent="0.25"/>
  <cols>
    <col min="1" max="2" width="9.140625" style="91"/>
    <col min="3" max="3" width="47.42578125" style="22" customWidth="1"/>
    <col min="4" max="4" width="14.140625" style="22" customWidth="1"/>
    <col min="5" max="5" width="29" style="22" customWidth="1"/>
    <col min="6" max="6" width="16.7109375" style="22" customWidth="1"/>
    <col min="7" max="7" width="21.42578125" style="91" customWidth="1"/>
    <col min="8" max="9" width="22.28515625" style="91" customWidth="1"/>
    <col min="10" max="10" width="26.5703125" style="94" customWidth="1"/>
    <col min="11" max="11" width="21.5703125" style="94" customWidth="1"/>
    <col min="12" max="12" width="18.85546875" style="94" customWidth="1"/>
    <col min="13" max="13" width="22.7109375" style="94" customWidth="1"/>
    <col min="14" max="14" width="21.5703125" style="94" customWidth="1"/>
    <col min="15" max="15" width="23.5703125" style="94" customWidth="1"/>
    <col min="16" max="16" width="17.42578125" style="94" customWidth="1"/>
    <col min="17" max="17" width="17.85546875" style="94" customWidth="1"/>
    <col min="18" max="21" width="23" style="94" customWidth="1"/>
    <col min="22" max="22" width="17.140625" style="94" customWidth="1"/>
    <col min="23" max="23" width="22" style="94" customWidth="1"/>
    <col min="24" max="24" width="23.28515625" style="94" customWidth="1"/>
    <col min="25" max="25" width="23.42578125" style="94" customWidth="1"/>
    <col min="26" max="26" width="18.42578125" style="94" customWidth="1"/>
    <col min="27" max="27" width="24.140625" style="94" customWidth="1"/>
    <col min="28" max="28" width="23.140625" style="94" customWidth="1"/>
    <col min="29" max="29" width="24.85546875" style="94" customWidth="1"/>
    <col min="30" max="30" width="62.5703125" style="94" customWidth="1"/>
    <col min="31" max="31" width="18.5703125" style="94" customWidth="1"/>
    <col min="32" max="32" width="19" style="91" customWidth="1"/>
    <col min="33" max="33" width="18.28515625" style="91" customWidth="1"/>
    <col min="34" max="34" width="19" style="91" customWidth="1"/>
    <col min="35" max="35" width="18.28515625" style="91" customWidth="1"/>
    <col min="36" max="16384" width="9.140625" style="91"/>
  </cols>
  <sheetData>
    <row r="2" spans="1:31" ht="30.75" customHeight="1" x14ac:dyDescent="0.25">
      <c r="C2" s="92" t="s">
        <v>2081</v>
      </c>
      <c r="D2" s="92"/>
      <c r="E2" s="92"/>
      <c r="F2" s="92"/>
      <c r="G2" s="93" t="s">
        <v>2082</v>
      </c>
      <c r="H2" s="93"/>
      <c r="I2" s="93"/>
      <c r="J2" s="93"/>
      <c r="K2" s="93"/>
      <c r="L2" s="93"/>
      <c r="M2" s="93"/>
    </row>
    <row r="3" spans="1:31" x14ac:dyDescent="0.25">
      <c r="C3" s="95"/>
      <c r="D3" s="95"/>
      <c r="E3" s="95"/>
      <c r="F3" s="95"/>
    </row>
    <row r="4" spans="1:31" ht="36.75" customHeight="1" x14ac:dyDescent="0.25">
      <c r="A4" s="96"/>
      <c r="B4" s="97"/>
      <c r="C4" s="83" t="s">
        <v>2001</v>
      </c>
      <c r="D4" s="83"/>
      <c r="E4" s="83" t="s">
        <v>2000</v>
      </c>
      <c r="F4" s="83" t="s">
        <v>451</v>
      </c>
      <c r="G4" s="83" t="s">
        <v>1996</v>
      </c>
      <c r="H4" s="83" t="s">
        <v>1997</v>
      </c>
      <c r="I4" s="83" t="s">
        <v>1998</v>
      </c>
      <c r="J4" s="84" t="s">
        <v>2002</v>
      </c>
      <c r="K4" s="85"/>
      <c r="L4" s="86"/>
      <c r="M4" s="83" t="s">
        <v>2008</v>
      </c>
      <c r="N4" s="84" t="s">
        <v>2003</v>
      </c>
      <c r="O4" s="85"/>
      <c r="P4" s="85"/>
      <c r="Q4" s="86"/>
      <c r="R4" s="83" t="s">
        <v>2010</v>
      </c>
      <c r="S4" s="83" t="s">
        <v>2112</v>
      </c>
      <c r="T4" s="84" t="s">
        <v>2089</v>
      </c>
      <c r="U4" s="85"/>
      <c r="V4" s="86"/>
      <c r="W4" s="83" t="s">
        <v>2113</v>
      </c>
      <c r="X4" s="84" t="s">
        <v>2091</v>
      </c>
      <c r="Y4" s="85"/>
      <c r="Z4" s="86"/>
      <c r="AA4" s="83" t="s">
        <v>2011</v>
      </c>
      <c r="AB4" s="87" t="s">
        <v>2004</v>
      </c>
      <c r="AC4" s="87"/>
      <c r="AD4" s="87"/>
      <c r="AE4" s="87"/>
    </row>
    <row r="5" spans="1:31" ht="47.25" customHeight="1" x14ac:dyDescent="0.25">
      <c r="A5" s="98"/>
      <c r="B5" s="99"/>
      <c r="C5" s="88"/>
      <c r="D5" s="88"/>
      <c r="E5" s="100"/>
      <c r="F5" s="88"/>
      <c r="G5" s="88"/>
      <c r="H5" s="88"/>
      <c r="I5" s="88"/>
      <c r="J5" s="32" t="s">
        <v>2005</v>
      </c>
      <c r="K5" s="32" t="s">
        <v>2006</v>
      </c>
      <c r="L5" s="32" t="s">
        <v>2007</v>
      </c>
      <c r="M5" s="88"/>
      <c r="N5" s="32" t="s">
        <v>2005</v>
      </c>
      <c r="O5" s="32" t="s">
        <v>2006</v>
      </c>
      <c r="P5" s="32" t="s">
        <v>2007</v>
      </c>
      <c r="Q5" s="32" t="s">
        <v>2009</v>
      </c>
      <c r="R5" s="88"/>
      <c r="S5" s="88"/>
      <c r="T5" s="32" t="s">
        <v>2005</v>
      </c>
      <c r="U5" s="32" t="s">
        <v>2006</v>
      </c>
      <c r="V5" s="32" t="s">
        <v>2007</v>
      </c>
      <c r="W5" s="88"/>
      <c r="X5" s="32" t="s">
        <v>2005</v>
      </c>
      <c r="Y5" s="32" t="s">
        <v>2006</v>
      </c>
      <c r="Z5" s="32" t="s">
        <v>2007</v>
      </c>
      <c r="AA5" s="88"/>
      <c r="AB5" s="32" t="s">
        <v>2005</v>
      </c>
      <c r="AC5" s="32" t="s">
        <v>2006</v>
      </c>
      <c r="AD5" s="32" t="s">
        <v>2012</v>
      </c>
      <c r="AE5" s="32" t="s">
        <v>2007</v>
      </c>
    </row>
    <row r="6" spans="1:31" s="103" customFormat="1" ht="43.5" customHeight="1" x14ac:dyDescent="0.25">
      <c r="A6" s="101"/>
      <c r="B6" s="101"/>
      <c r="C6" s="102" t="s">
        <v>2114</v>
      </c>
      <c r="D6" s="102"/>
      <c r="F6" s="104">
        <f t="shared" ref="F6:G6" si="0">F7+F15+F95+F187+F283+F431+F491+F587+F716+F811+F961+F1033+F1164+F1239+F1312+F1467+F1561+F1657+F1763+F1851+F1915+F2012</f>
        <v>2093815</v>
      </c>
      <c r="G6" s="104">
        <f t="shared" si="0"/>
        <v>6369684.023500002</v>
      </c>
      <c r="H6" s="104">
        <f>H7+H15+H95+H187+H283+H431+H491+H587+H716+H811+H961+H1033+H1164+H1239+H1312+H1467+H1561+H1657+H1763+H1851+H1915+H2012</f>
        <v>776565.40900000022</v>
      </c>
      <c r="I6" s="102"/>
      <c r="J6" s="105"/>
      <c r="K6" s="105"/>
      <c r="L6" s="105"/>
      <c r="M6" s="104">
        <f>M7+M15+M95+M187+M283+M431+M491+M587+M716+M811+M961+M1033+M1164+M1239+M1312+M1467+M1561+M1657+M1763+M1851+M1915+M2012</f>
        <v>718714.91874999995</v>
      </c>
      <c r="N6" s="105"/>
      <c r="O6" s="105"/>
      <c r="P6" s="105"/>
      <c r="Q6" s="32"/>
      <c r="R6" s="104">
        <f t="shared" ref="R6:S6" si="1">R7+R15+R95+R187+R283+R431+R491+R587+R716+R811+R961+R1033+R1164+R1239+R1312+R1467+R1561+R1657+R1763+R1851+R1915+R2012</f>
        <v>77504.694599999973</v>
      </c>
      <c r="S6" s="104">
        <f t="shared" si="1"/>
        <v>46111.784991772503</v>
      </c>
      <c r="T6" s="32"/>
      <c r="U6" s="32"/>
      <c r="V6" s="32"/>
      <c r="W6" s="104">
        <f>W7+W15+W95+W187+W283+W431+W491+W587+W716+W811+W961+W1033+W1164+W1239+W1312+W1467+W1561+W1657+W1763+W1851+W1915+W2012</f>
        <v>550032.81735822745</v>
      </c>
      <c r="X6" s="32"/>
      <c r="Y6" s="32"/>
      <c r="Z6" s="32"/>
      <c r="AA6" s="104">
        <f>AA7+AA15+AA95+AA187+AA283+AA431+AA491+AA587+AA716+AA811+AA961+AA1033+AA1164+AA1239+AA1312+AA1467+AA1561+AA1657+AA1763+AA1851+AA1915+AA2012</f>
        <v>284426.94177821494</v>
      </c>
      <c r="AB6" s="101"/>
      <c r="AD6" s="32"/>
      <c r="AE6" s="32"/>
    </row>
    <row r="7" spans="1:31" ht="69.75" customHeight="1" x14ac:dyDescent="0.25">
      <c r="A7" s="106">
        <v>1</v>
      </c>
      <c r="B7" s="106"/>
      <c r="C7" s="107" t="s">
        <v>0</v>
      </c>
      <c r="D7" s="107" t="s">
        <v>452</v>
      </c>
      <c r="E7" s="107" t="s">
        <v>579</v>
      </c>
      <c r="F7" s="89">
        <v>1314685</v>
      </c>
      <c r="G7" s="108">
        <v>4178739.16</v>
      </c>
      <c r="H7" s="108">
        <v>491937.27999999997</v>
      </c>
      <c r="I7" s="106" t="s">
        <v>1999</v>
      </c>
      <c r="J7" s="32"/>
      <c r="K7" s="32"/>
      <c r="L7" s="32"/>
      <c r="M7" s="109">
        <f>SUM(M8:M14)</f>
        <v>491937.27999999985</v>
      </c>
      <c r="N7" s="32"/>
      <c r="O7" s="32"/>
      <c r="P7" s="32"/>
      <c r="Q7" s="32"/>
      <c r="R7" s="109">
        <f t="shared" ref="R7:S7" si="2">SUM(R8:R14)</f>
        <v>49193.727999999981</v>
      </c>
      <c r="S7" s="109">
        <f t="shared" si="2"/>
        <v>34246.213747200003</v>
      </c>
      <c r="T7" s="32" t="s">
        <v>2090</v>
      </c>
      <c r="U7" s="32" t="s">
        <v>2087</v>
      </c>
      <c r="V7" s="32" t="s">
        <v>2088</v>
      </c>
      <c r="W7" s="109">
        <f>SUM(W8:W14)</f>
        <v>408497.33825279988</v>
      </c>
      <c r="X7" s="32" t="s">
        <v>2092</v>
      </c>
      <c r="Y7" s="32" t="s">
        <v>2093</v>
      </c>
      <c r="Z7" s="32" t="s">
        <v>2094</v>
      </c>
      <c r="AA7" s="109">
        <f>SUM(AA8:AA14)</f>
        <v>134804.12162342394</v>
      </c>
      <c r="AB7" s="32" t="s">
        <v>2095</v>
      </c>
      <c r="AC7" s="32" t="s">
        <v>2087</v>
      </c>
      <c r="AD7" s="32" t="s">
        <v>2030</v>
      </c>
      <c r="AE7" s="32" t="s">
        <v>2088</v>
      </c>
    </row>
    <row r="8" spans="1:31" ht="49.5" customHeight="1" x14ac:dyDescent="0.25">
      <c r="A8" s="106">
        <v>2</v>
      </c>
      <c r="B8" s="106"/>
      <c r="C8" s="110"/>
      <c r="D8" s="110" t="s">
        <v>2013</v>
      </c>
      <c r="E8" s="110" t="s">
        <v>2014</v>
      </c>
      <c r="F8" s="13">
        <v>118629</v>
      </c>
      <c r="G8" s="106">
        <v>377063.43938786857</v>
      </c>
      <c r="H8" s="106">
        <v>44389.361397688415</v>
      </c>
      <c r="I8" s="106" t="s">
        <v>1999</v>
      </c>
      <c r="J8" s="32" t="s">
        <v>2021</v>
      </c>
      <c r="K8" s="32" t="s">
        <v>2022</v>
      </c>
      <c r="L8" s="32" t="s">
        <v>2023</v>
      </c>
      <c r="M8" s="106">
        <v>44389.361397688415</v>
      </c>
      <c r="N8" s="32" t="s">
        <v>2021</v>
      </c>
      <c r="O8" s="32" t="s">
        <v>2026</v>
      </c>
      <c r="P8" s="32" t="s">
        <v>2023</v>
      </c>
      <c r="Q8" s="32">
        <v>10</v>
      </c>
      <c r="R8" s="32">
        <f>M8/100*Q8</f>
        <v>4438.9361397688408</v>
      </c>
      <c r="S8" s="32">
        <f>M8-R8-W8</f>
        <v>3090.165393700081</v>
      </c>
      <c r="T8" s="32"/>
      <c r="U8" s="32"/>
      <c r="V8" s="32"/>
      <c r="W8" s="32">
        <f>M8*0.9*0.92265</f>
        <v>36860.259864219493</v>
      </c>
      <c r="X8" s="32"/>
      <c r="Y8" s="32"/>
      <c r="Z8" s="32"/>
      <c r="AA8" s="32">
        <f>W8*0.33</f>
        <v>12163.885755192434</v>
      </c>
      <c r="AB8" s="32"/>
      <c r="AC8" s="32"/>
      <c r="AD8" s="32"/>
      <c r="AE8" s="32"/>
    </row>
    <row r="9" spans="1:31" ht="52.5" customHeight="1" x14ac:dyDescent="0.25">
      <c r="A9" s="106">
        <v>3</v>
      </c>
      <c r="B9" s="106"/>
      <c r="C9" s="110"/>
      <c r="D9" s="110" t="s">
        <v>2013</v>
      </c>
      <c r="E9" s="110" t="s">
        <v>2015</v>
      </c>
      <c r="F9" s="13">
        <v>85203</v>
      </c>
      <c r="G9" s="106">
        <v>270818.57072186872</v>
      </c>
      <c r="H9" s="106">
        <v>31881.805959480782</v>
      </c>
      <c r="I9" s="106" t="s">
        <v>1999</v>
      </c>
      <c r="J9" s="32" t="s">
        <v>2024</v>
      </c>
      <c r="K9" s="32" t="s">
        <v>2022</v>
      </c>
      <c r="L9" s="32" t="s">
        <v>2025</v>
      </c>
      <c r="M9" s="106">
        <v>31881.805959480782</v>
      </c>
      <c r="N9" s="32" t="s">
        <v>2086</v>
      </c>
      <c r="O9" s="32" t="s">
        <v>2087</v>
      </c>
      <c r="P9" s="32" t="s">
        <v>2088</v>
      </c>
      <c r="Q9" s="32">
        <v>10</v>
      </c>
      <c r="R9" s="32">
        <f t="shared" ref="R9:R14" si="3">M9/100*Q9</f>
        <v>3188.1805959480785</v>
      </c>
      <c r="S9" s="32">
        <f t="shared" ref="S9:S14" si="4">M9-R9-W9</f>
        <v>2219.4519218692549</v>
      </c>
      <c r="T9" s="32"/>
      <c r="U9" s="32"/>
      <c r="V9" s="32"/>
      <c r="W9" s="32">
        <f t="shared" ref="W9:W14" si="5">M9*0.9*0.92265</f>
        <v>26474.17344166345</v>
      </c>
      <c r="X9" s="32"/>
      <c r="Y9" s="32"/>
      <c r="Z9" s="32"/>
      <c r="AA9" s="32">
        <f t="shared" ref="AA9:AA14" si="6">W9*0.33</f>
        <v>8736.4772357489383</v>
      </c>
      <c r="AB9" s="32"/>
      <c r="AC9" s="32"/>
      <c r="AD9" s="32"/>
      <c r="AE9" s="32"/>
    </row>
    <row r="10" spans="1:31" ht="15" customHeight="1" x14ac:dyDescent="0.25">
      <c r="A10" s="106">
        <v>4</v>
      </c>
      <c r="B10" s="106"/>
      <c r="C10" s="110"/>
      <c r="D10" s="110" t="s">
        <v>2013</v>
      </c>
      <c r="E10" s="110" t="s">
        <v>2016</v>
      </c>
      <c r="F10" s="13">
        <v>140789</v>
      </c>
      <c r="G10" s="106">
        <v>447499.21661633014</v>
      </c>
      <c r="H10" s="106">
        <v>52681.332573141081</v>
      </c>
      <c r="I10" s="106" t="s">
        <v>1999</v>
      </c>
      <c r="J10" s="83" t="s">
        <v>2021</v>
      </c>
      <c r="K10" s="83" t="s">
        <v>2022</v>
      </c>
      <c r="L10" s="83" t="s">
        <v>2023</v>
      </c>
      <c r="M10" s="106">
        <v>52681.332573141081</v>
      </c>
      <c r="N10" s="83" t="s">
        <v>2021</v>
      </c>
      <c r="O10" s="83" t="s">
        <v>2026</v>
      </c>
      <c r="P10" s="83" t="s">
        <v>2023</v>
      </c>
      <c r="Q10" s="32">
        <v>10</v>
      </c>
      <c r="R10" s="32">
        <f t="shared" si="3"/>
        <v>5268.1332573141081</v>
      </c>
      <c r="S10" s="32">
        <f t="shared" si="4"/>
        <v>3667.4109670792168</v>
      </c>
      <c r="T10" s="32"/>
      <c r="U10" s="32"/>
      <c r="V10" s="32"/>
      <c r="W10" s="32">
        <f t="shared" si="5"/>
        <v>43745.788348747759</v>
      </c>
      <c r="X10" s="111"/>
      <c r="Y10" s="111"/>
      <c r="Z10" s="111"/>
      <c r="AA10" s="32">
        <f t="shared" si="6"/>
        <v>14436.110155086761</v>
      </c>
      <c r="AB10" s="32"/>
      <c r="AC10" s="32"/>
      <c r="AD10" s="32"/>
      <c r="AE10" s="32"/>
    </row>
    <row r="11" spans="1:31" x14ac:dyDescent="0.25">
      <c r="A11" s="106">
        <v>5</v>
      </c>
      <c r="B11" s="106"/>
      <c r="C11" s="110"/>
      <c r="D11" s="110" t="s">
        <v>2013</v>
      </c>
      <c r="E11" s="110" t="s">
        <v>2017</v>
      </c>
      <c r="F11" s="13">
        <v>134104</v>
      </c>
      <c r="G11" s="106">
        <v>426250.87858509074</v>
      </c>
      <c r="H11" s="106">
        <v>50179.896322784531</v>
      </c>
      <c r="I11" s="106" t="s">
        <v>1999</v>
      </c>
      <c r="J11" s="100"/>
      <c r="K11" s="100"/>
      <c r="L11" s="100"/>
      <c r="M11" s="106">
        <v>50179.896322784531</v>
      </c>
      <c r="N11" s="100"/>
      <c r="O11" s="100"/>
      <c r="P11" s="100"/>
      <c r="Q11" s="32">
        <v>10</v>
      </c>
      <c r="R11" s="32">
        <f t="shared" si="3"/>
        <v>5017.9896322784534</v>
      </c>
      <c r="S11" s="32">
        <f t="shared" si="4"/>
        <v>3493.2734825106454</v>
      </c>
      <c r="T11" s="32"/>
      <c r="U11" s="32"/>
      <c r="V11" s="32"/>
      <c r="W11" s="32">
        <f t="shared" si="5"/>
        <v>41668.63320799543</v>
      </c>
      <c r="X11" s="111"/>
      <c r="Y11" s="111"/>
      <c r="Z11" s="111"/>
      <c r="AA11" s="32">
        <f t="shared" si="6"/>
        <v>13750.648958638492</v>
      </c>
      <c r="AB11" s="32"/>
      <c r="AC11" s="32"/>
      <c r="AD11" s="32"/>
      <c r="AE11" s="32"/>
    </row>
    <row r="12" spans="1:31" x14ac:dyDescent="0.25">
      <c r="A12" s="106">
        <v>6</v>
      </c>
      <c r="B12" s="106"/>
      <c r="C12" s="110"/>
      <c r="D12" s="110" t="s">
        <v>2013</v>
      </c>
      <c r="E12" s="110" t="s">
        <v>2018</v>
      </c>
      <c r="F12" s="13">
        <v>224904</v>
      </c>
      <c r="G12" s="106">
        <v>714859.56867283047</v>
      </c>
      <c r="H12" s="106">
        <v>84156.023702346924</v>
      </c>
      <c r="I12" s="106" t="s">
        <v>1999</v>
      </c>
      <c r="J12" s="88"/>
      <c r="K12" s="88"/>
      <c r="L12" s="88"/>
      <c r="M12" s="106">
        <v>84156.023702346924</v>
      </c>
      <c r="N12" s="88"/>
      <c r="O12" s="88"/>
      <c r="P12" s="88"/>
      <c r="Q12" s="32">
        <v>10</v>
      </c>
      <c r="R12" s="32">
        <f t="shared" si="3"/>
        <v>8415.602370234692</v>
      </c>
      <c r="S12" s="32">
        <f t="shared" si="4"/>
        <v>5858.5215900388866</v>
      </c>
      <c r="T12" s="32"/>
      <c r="U12" s="32"/>
      <c r="V12" s="32"/>
      <c r="W12" s="32">
        <f t="shared" si="5"/>
        <v>69881.89974207335</v>
      </c>
      <c r="X12" s="111"/>
      <c r="Y12" s="111"/>
      <c r="Z12" s="111"/>
      <c r="AA12" s="32">
        <f t="shared" si="6"/>
        <v>23061.026914884205</v>
      </c>
      <c r="AB12" s="32"/>
      <c r="AC12" s="32"/>
      <c r="AD12" s="32"/>
      <c r="AE12" s="32"/>
    </row>
    <row r="13" spans="1:31" ht="53.25" customHeight="1" x14ac:dyDescent="0.25">
      <c r="A13" s="106">
        <v>7</v>
      </c>
      <c r="B13" s="106"/>
      <c r="C13" s="110"/>
      <c r="D13" s="110" t="s">
        <v>2013</v>
      </c>
      <c r="E13" s="110" t="s">
        <v>2019</v>
      </c>
      <c r="F13" s="13">
        <v>272747</v>
      </c>
      <c r="G13" s="106">
        <v>866929.0131647659</v>
      </c>
      <c r="H13" s="106">
        <v>102058.22482812229</v>
      </c>
      <c r="I13" s="106" t="s">
        <v>1999</v>
      </c>
      <c r="J13" s="83" t="s">
        <v>2024</v>
      </c>
      <c r="K13" s="83" t="s">
        <v>2022</v>
      </c>
      <c r="L13" s="83" t="s">
        <v>2025</v>
      </c>
      <c r="M13" s="106">
        <v>102058.22482812229</v>
      </c>
      <c r="N13" s="90" t="s">
        <v>2086</v>
      </c>
      <c r="O13" s="90" t="s">
        <v>2087</v>
      </c>
      <c r="P13" s="90" t="s">
        <v>2088</v>
      </c>
      <c r="Q13" s="32">
        <v>10</v>
      </c>
      <c r="R13" s="32">
        <f t="shared" si="3"/>
        <v>10205.822482812229</v>
      </c>
      <c r="S13" s="32">
        <f t="shared" si="4"/>
        <v>7104.7833214097336</v>
      </c>
      <c r="T13" s="112"/>
      <c r="U13" s="112"/>
      <c r="V13" s="112"/>
      <c r="W13" s="32">
        <f t="shared" si="5"/>
        <v>84747.619023900319</v>
      </c>
      <c r="X13" s="32"/>
      <c r="Y13" s="32"/>
      <c r="Z13" s="32"/>
      <c r="AA13" s="32">
        <f t="shared" si="6"/>
        <v>27966.714277887106</v>
      </c>
      <c r="AB13" s="32"/>
      <c r="AC13" s="32"/>
      <c r="AD13" s="32"/>
      <c r="AE13" s="32"/>
    </row>
    <row r="14" spans="1:31" ht="54" customHeight="1" x14ac:dyDescent="0.25">
      <c r="A14" s="106">
        <v>8</v>
      </c>
      <c r="B14" s="106"/>
      <c r="C14" s="110"/>
      <c r="D14" s="110" t="s">
        <v>2013</v>
      </c>
      <c r="E14" s="110" t="s">
        <v>2020</v>
      </c>
      <c r="F14" s="13">
        <v>338309</v>
      </c>
      <c r="G14" s="106">
        <v>1075318.4728512459</v>
      </c>
      <c r="H14" s="106">
        <v>126590.63521643582</v>
      </c>
      <c r="I14" s="106" t="s">
        <v>1999</v>
      </c>
      <c r="J14" s="88"/>
      <c r="K14" s="88"/>
      <c r="L14" s="88"/>
      <c r="M14" s="106">
        <v>126590.63521643582</v>
      </c>
      <c r="N14" s="90" t="s">
        <v>2086</v>
      </c>
      <c r="O14" s="90" t="s">
        <v>2087</v>
      </c>
      <c r="P14" s="90" t="s">
        <v>2088</v>
      </c>
      <c r="Q14" s="32">
        <v>10</v>
      </c>
      <c r="R14" s="32">
        <f t="shared" si="3"/>
        <v>12659.063521643582</v>
      </c>
      <c r="S14" s="32">
        <f t="shared" si="4"/>
        <v>8812.6070705921884</v>
      </c>
      <c r="T14" s="112"/>
      <c r="U14" s="112"/>
      <c r="V14" s="112"/>
      <c r="W14" s="32">
        <f t="shared" si="5"/>
        <v>105118.96462420006</v>
      </c>
      <c r="X14" s="32"/>
      <c r="Y14" s="32"/>
      <c r="Z14" s="32"/>
      <c r="AA14" s="32">
        <f t="shared" si="6"/>
        <v>34689.258325986018</v>
      </c>
      <c r="AB14" s="32"/>
      <c r="AC14" s="32"/>
      <c r="AD14" s="32"/>
      <c r="AE14" s="32"/>
    </row>
    <row r="15" spans="1:31" ht="63.75" customHeight="1" x14ac:dyDescent="0.25">
      <c r="A15" s="106">
        <v>9</v>
      </c>
      <c r="B15" s="106"/>
      <c r="C15" s="107" t="s">
        <v>3</v>
      </c>
      <c r="D15" s="107"/>
      <c r="E15" s="107"/>
      <c r="F15" s="89">
        <v>24739</v>
      </c>
      <c r="G15" s="108">
        <v>68970.210500000016</v>
      </c>
      <c r="H15" s="108">
        <v>9135.8807499999966</v>
      </c>
      <c r="I15" s="106" t="s">
        <v>1999</v>
      </c>
      <c r="J15" s="32"/>
      <c r="K15" s="32"/>
      <c r="L15" s="32"/>
      <c r="M15" s="109">
        <f t="shared" ref="M15" si="7">M16+M20+M23+M27+M31+M37+M42+M49+M51+M53+M57+M60+M62+M67+M70+M76+M80+M83+M86+M90</f>
        <v>9135.8807499999966</v>
      </c>
      <c r="N15" s="32" t="s">
        <v>2108</v>
      </c>
      <c r="O15" s="32" t="s">
        <v>2098</v>
      </c>
      <c r="P15" s="32" t="s">
        <v>2099</v>
      </c>
      <c r="Q15" s="32"/>
      <c r="R15" s="109">
        <f t="shared" ref="R15" si="8">R16+R20+R23+R27+R31+R37+R42+R49+R51+R53+R57+R60+R62+R67+R70+R76+R80+R83+R86+R90</f>
        <v>1827.17615</v>
      </c>
      <c r="S15" s="109">
        <f t="shared" ref="S15" si="9">S16+S20+S23+S27+S31+S37+S42+S49+S51+S53+S57+S60+S62+S67+S70+S76+S80+S83+S86+S90</f>
        <v>0</v>
      </c>
      <c r="T15" s="109"/>
      <c r="U15" s="109"/>
      <c r="V15" s="109"/>
      <c r="W15" s="109">
        <f t="shared" ref="W15" si="10">W16+W20+W23+W27+W31+W37+W42+W49+W51+W53+W57+W60+W62+W67+W70+W76+W80+W83+W86+W90</f>
        <v>0</v>
      </c>
      <c r="X15" s="109"/>
      <c r="Y15" s="109"/>
      <c r="Z15" s="109"/>
      <c r="AA15" s="109">
        <f t="shared" ref="AA15" si="11">AA16+AA20+AA23+AA27+AA31+AA37+AA42+AA49+AA51+AA53+AA57+AA60+AA62+AA67+AA70+AA76+AA80+AA83+AA86+AA90</f>
        <v>7308.7046</v>
      </c>
      <c r="AB15" s="32" t="s">
        <v>2095</v>
      </c>
      <c r="AC15" s="32" t="s">
        <v>2098</v>
      </c>
      <c r="AD15" s="32" t="s">
        <v>2030</v>
      </c>
      <c r="AE15" s="32" t="s">
        <v>2099</v>
      </c>
    </row>
    <row r="16" spans="1:31" x14ac:dyDescent="0.25">
      <c r="A16" s="106">
        <v>10</v>
      </c>
      <c r="B16" s="106"/>
      <c r="C16" s="110" t="s">
        <v>4</v>
      </c>
      <c r="D16" s="110"/>
      <c r="E16" s="110"/>
      <c r="F16" s="13">
        <v>11670</v>
      </c>
      <c r="G16" s="106">
        <v>33861.851999999999</v>
      </c>
      <c r="H16" s="106">
        <v>4374.9179999999997</v>
      </c>
      <c r="I16" s="106" t="s">
        <v>1999</v>
      </c>
      <c r="J16" s="32"/>
      <c r="K16" s="32"/>
      <c r="L16" s="32"/>
      <c r="M16" s="32">
        <f>SUM(M17:M19)</f>
        <v>4374.9179999999997</v>
      </c>
      <c r="N16" s="32"/>
      <c r="O16" s="32"/>
      <c r="P16" s="32"/>
      <c r="Q16" s="32"/>
      <c r="R16" s="32">
        <f t="shared" ref="R16:S16" si="12">SUM(R17:R19)</f>
        <v>874.98359999999991</v>
      </c>
      <c r="S16" s="32">
        <f t="shared" si="12"/>
        <v>0</v>
      </c>
      <c r="T16" s="32"/>
      <c r="U16" s="32"/>
      <c r="V16" s="32"/>
      <c r="W16" s="32">
        <f>SUM(W17:W19)</f>
        <v>0</v>
      </c>
      <c r="X16" s="32"/>
      <c r="Y16" s="32"/>
      <c r="Z16" s="32"/>
      <c r="AA16" s="32">
        <f>SUM(AA17:AA19)</f>
        <v>3499.9343999999996</v>
      </c>
      <c r="AB16" s="32"/>
      <c r="AC16" s="32"/>
      <c r="AD16" s="32"/>
      <c r="AE16" s="32"/>
    </row>
    <row r="17" spans="1:31" x14ac:dyDescent="0.25">
      <c r="A17" s="106">
        <v>11</v>
      </c>
      <c r="B17" s="106"/>
      <c r="C17" s="110"/>
      <c r="D17" s="110" t="s">
        <v>463</v>
      </c>
      <c r="E17" s="110" t="s">
        <v>526</v>
      </c>
      <c r="F17" s="13">
        <v>11602</v>
      </c>
      <c r="G17" s="106">
        <v>33680.665999999997</v>
      </c>
      <c r="H17" s="106">
        <v>4350.268</v>
      </c>
      <c r="I17" s="106" t="s">
        <v>1999</v>
      </c>
      <c r="J17" s="32"/>
      <c r="K17" s="32"/>
      <c r="L17" s="32"/>
      <c r="M17" s="106">
        <v>4350.268</v>
      </c>
      <c r="N17" s="32"/>
      <c r="O17" s="32"/>
      <c r="P17" s="32"/>
      <c r="Q17" s="32">
        <v>20</v>
      </c>
      <c r="R17" s="32">
        <f t="shared" ref="R17:R19" si="13">M17/100*Q17</f>
        <v>870.05359999999996</v>
      </c>
      <c r="S17" s="32"/>
      <c r="T17" s="32"/>
      <c r="U17" s="32"/>
      <c r="V17" s="32"/>
      <c r="W17" s="32"/>
      <c r="X17" s="32"/>
      <c r="Y17" s="32"/>
      <c r="Z17" s="32"/>
      <c r="AA17" s="32">
        <f>M17-R17</f>
        <v>3480.2143999999998</v>
      </c>
      <c r="AB17" s="32"/>
      <c r="AC17" s="32"/>
      <c r="AD17" s="32"/>
      <c r="AE17" s="32"/>
    </row>
    <row r="18" spans="1:31" x14ac:dyDescent="0.25">
      <c r="A18" s="106">
        <v>12</v>
      </c>
      <c r="B18" s="106"/>
      <c r="C18" s="110"/>
      <c r="D18" s="110" t="s">
        <v>454</v>
      </c>
      <c r="E18" s="110" t="s">
        <v>532</v>
      </c>
      <c r="F18" s="13">
        <v>0</v>
      </c>
      <c r="G18" s="106">
        <v>0</v>
      </c>
      <c r="H18" s="106">
        <v>0</v>
      </c>
      <c r="I18" s="106" t="s">
        <v>1999</v>
      </c>
      <c r="J18" s="32"/>
      <c r="K18" s="32"/>
      <c r="L18" s="32"/>
      <c r="M18" s="106">
        <v>0</v>
      </c>
      <c r="N18" s="32"/>
      <c r="O18" s="32"/>
      <c r="P18" s="32"/>
      <c r="Q18" s="32">
        <v>20</v>
      </c>
      <c r="R18" s="32">
        <f t="shared" si="13"/>
        <v>0</v>
      </c>
      <c r="S18" s="32"/>
      <c r="T18" s="32"/>
      <c r="U18" s="32"/>
      <c r="V18" s="32"/>
      <c r="W18" s="32"/>
      <c r="X18" s="32"/>
      <c r="Y18" s="32"/>
      <c r="Z18" s="32"/>
      <c r="AA18" s="32">
        <f>H18-R18-S18</f>
        <v>0</v>
      </c>
      <c r="AB18" s="32"/>
      <c r="AC18" s="32"/>
      <c r="AD18" s="32"/>
      <c r="AE18" s="32"/>
    </row>
    <row r="19" spans="1:31" x14ac:dyDescent="0.25">
      <c r="A19" s="106">
        <v>13</v>
      </c>
      <c r="B19" s="106"/>
      <c r="C19" s="110"/>
      <c r="D19" s="110" t="s">
        <v>454</v>
      </c>
      <c r="E19" s="110" t="s">
        <v>533</v>
      </c>
      <c r="F19" s="13">
        <v>68</v>
      </c>
      <c r="G19" s="106">
        <v>181.18600000000001</v>
      </c>
      <c r="H19" s="106">
        <v>24.65</v>
      </c>
      <c r="I19" s="106" t="s">
        <v>1999</v>
      </c>
      <c r="J19" s="32"/>
      <c r="K19" s="32"/>
      <c r="L19" s="32"/>
      <c r="M19" s="106">
        <v>24.65</v>
      </c>
      <c r="N19" s="32"/>
      <c r="O19" s="32"/>
      <c r="P19" s="32"/>
      <c r="Q19" s="32">
        <v>20</v>
      </c>
      <c r="R19" s="32">
        <f t="shared" si="13"/>
        <v>4.93</v>
      </c>
      <c r="S19" s="32"/>
      <c r="T19" s="32"/>
      <c r="U19" s="32"/>
      <c r="V19" s="32"/>
      <c r="W19" s="32"/>
      <c r="X19" s="32"/>
      <c r="Y19" s="32"/>
      <c r="Z19" s="32"/>
      <c r="AA19" s="32">
        <f t="shared" ref="AA19" si="14">M19-R19</f>
        <v>19.72</v>
      </c>
      <c r="AB19" s="32"/>
      <c r="AC19" s="32"/>
      <c r="AD19" s="32"/>
      <c r="AE19" s="32"/>
    </row>
    <row r="20" spans="1:31" x14ac:dyDescent="0.25">
      <c r="A20" s="106">
        <v>14</v>
      </c>
      <c r="B20" s="106"/>
      <c r="C20" s="110" t="s">
        <v>5</v>
      </c>
      <c r="D20" s="110"/>
      <c r="E20" s="110"/>
      <c r="F20" s="13">
        <v>2532</v>
      </c>
      <c r="G20" s="106">
        <v>6965.7549999999992</v>
      </c>
      <c r="H20" s="106">
        <v>946.173</v>
      </c>
      <c r="I20" s="106" t="s">
        <v>1999</v>
      </c>
      <c r="J20" s="32"/>
      <c r="K20" s="32"/>
      <c r="L20" s="32"/>
      <c r="M20" s="32">
        <f t="shared" ref="M20" si="15">SUM(M21:M22)</f>
        <v>946.173</v>
      </c>
      <c r="N20" s="32"/>
      <c r="O20" s="32"/>
      <c r="P20" s="32"/>
      <c r="Q20" s="32"/>
      <c r="R20" s="32">
        <f t="shared" ref="R20" si="16">SUM(R21:R22)</f>
        <v>189.2346</v>
      </c>
      <c r="S20" s="32">
        <f t="shared" ref="S20" si="17">SUM(S21:S22)</f>
        <v>0</v>
      </c>
      <c r="T20" s="32"/>
      <c r="U20" s="32"/>
      <c r="V20" s="32"/>
      <c r="W20" s="32">
        <f t="shared" ref="W20" si="18">SUM(W21:W22)</f>
        <v>0</v>
      </c>
      <c r="X20" s="32"/>
      <c r="Y20" s="32"/>
      <c r="Z20" s="32"/>
      <c r="AA20" s="32">
        <f t="shared" ref="AA20" si="19">SUM(AA21:AA22)</f>
        <v>756.9384</v>
      </c>
      <c r="AB20" s="32"/>
      <c r="AC20" s="32"/>
      <c r="AD20" s="32"/>
      <c r="AE20" s="32"/>
    </row>
    <row r="21" spans="1:31" x14ac:dyDescent="0.25">
      <c r="A21" s="106">
        <v>15</v>
      </c>
      <c r="B21" s="106"/>
      <c r="C21" s="110"/>
      <c r="D21" s="110" t="s">
        <v>455</v>
      </c>
      <c r="E21" s="32" t="s">
        <v>1665</v>
      </c>
      <c r="F21" s="13">
        <v>2098</v>
      </c>
      <c r="G21" s="106">
        <v>5809.3619999999992</v>
      </c>
      <c r="H21" s="106">
        <v>788.84799999999996</v>
      </c>
      <c r="I21" s="106" t="s">
        <v>1999</v>
      </c>
      <c r="J21" s="32"/>
      <c r="K21" s="32"/>
      <c r="L21" s="32"/>
      <c r="M21" s="106">
        <v>788.84799999999996</v>
      </c>
      <c r="N21" s="32"/>
      <c r="O21" s="32"/>
      <c r="P21" s="32"/>
      <c r="Q21" s="32">
        <v>20</v>
      </c>
      <c r="R21" s="32">
        <f t="shared" ref="R21:R22" si="20">M21/100*Q21</f>
        <v>157.7696</v>
      </c>
      <c r="S21" s="32"/>
      <c r="T21" s="32"/>
      <c r="U21" s="32"/>
      <c r="V21" s="32"/>
      <c r="W21" s="32"/>
      <c r="X21" s="32"/>
      <c r="Y21" s="32"/>
      <c r="Z21" s="32"/>
      <c r="AA21" s="32">
        <f t="shared" ref="AA21:AA22" si="21">M21-R21</f>
        <v>631.07839999999999</v>
      </c>
      <c r="AB21" s="32"/>
      <c r="AC21" s="32"/>
      <c r="AD21" s="32"/>
      <c r="AE21" s="32"/>
    </row>
    <row r="22" spans="1:31" x14ac:dyDescent="0.25">
      <c r="A22" s="106">
        <v>16</v>
      </c>
      <c r="B22" s="106"/>
      <c r="C22" s="110"/>
      <c r="D22" s="110" t="s">
        <v>456</v>
      </c>
      <c r="E22" s="32" t="s">
        <v>1229</v>
      </c>
      <c r="F22" s="13">
        <v>434</v>
      </c>
      <c r="G22" s="106">
        <v>1156.3929999999998</v>
      </c>
      <c r="H22" s="106">
        <v>157.32499999999999</v>
      </c>
      <c r="I22" s="106" t="s">
        <v>1999</v>
      </c>
      <c r="J22" s="32"/>
      <c r="K22" s="32"/>
      <c r="L22" s="32"/>
      <c r="M22" s="106">
        <v>157.32499999999999</v>
      </c>
      <c r="N22" s="32"/>
      <c r="O22" s="32"/>
      <c r="P22" s="32"/>
      <c r="Q22" s="32">
        <v>20</v>
      </c>
      <c r="R22" s="32">
        <f t="shared" si="20"/>
        <v>31.464999999999996</v>
      </c>
      <c r="S22" s="32"/>
      <c r="T22" s="32"/>
      <c r="U22" s="32"/>
      <c r="V22" s="32"/>
      <c r="W22" s="32"/>
      <c r="X22" s="32"/>
      <c r="Y22" s="32"/>
      <c r="Z22" s="32"/>
      <c r="AA22" s="32">
        <f t="shared" si="21"/>
        <v>125.85999999999999</v>
      </c>
      <c r="AB22" s="32"/>
      <c r="AC22" s="32"/>
      <c r="AD22" s="32"/>
      <c r="AE22" s="32"/>
    </row>
    <row r="23" spans="1:31" x14ac:dyDescent="0.25">
      <c r="A23" s="106">
        <v>17</v>
      </c>
      <c r="B23" s="106"/>
      <c r="C23" s="110" t="s">
        <v>6</v>
      </c>
      <c r="D23" s="110"/>
      <c r="E23" s="106"/>
      <c r="F23" s="13">
        <v>750</v>
      </c>
      <c r="G23" s="106">
        <v>1991.9425000000001</v>
      </c>
      <c r="H23" s="106">
        <v>269.51125000000002</v>
      </c>
      <c r="I23" s="106" t="s">
        <v>1999</v>
      </c>
      <c r="J23" s="32"/>
      <c r="K23" s="32"/>
      <c r="L23" s="32"/>
      <c r="M23" s="32">
        <f t="shared" ref="M23" si="22">SUM(M24:M26)</f>
        <v>269.51125000000002</v>
      </c>
      <c r="N23" s="32"/>
      <c r="O23" s="32"/>
      <c r="P23" s="32"/>
      <c r="Q23" s="32"/>
      <c r="R23" s="32">
        <f t="shared" ref="R23" si="23">SUM(R24:R26)</f>
        <v>53.902250000000002</v>
      </c>
      <c r="S23" s="32">
        <f t="shared" ref="S23" si="24">SUM(S24:S26)</f>
        <v>0</v>
      </c>
      <c r="T23" s="32"/>
      <c r="U23" s="32"/>
      <c r="V23" s="32"/>
      <c r="W23" s="32">
        <f t="shared" ref="W23" si="25">SUM(W24:W26)</f>
        <v>0</v>
      </c>
      <c r="X23" s="32"/>
      <c r="Y23" s="32"/>
      <c r="Z23" s="32"/>
      <c r="AA23" s="32">
        <f t="shared" ref="AA23" si="26">SUM(AA24:AA26)</f>
        <v>215.60900000000001</v>
      </c>
      <c r="AB23" s="32"/>
      <c r="AC23" s="32"/>
      <c r="AD23" s="32"/>
      <c r="AE23" s="32"/>
    </row>
    <row r="24" spans="1:31" x14ac:dyDescent="0.25">
      <c r="A24" s="106">
        <v>18</v>
      </c>
      <c r="B24" s="106"/>
      <c r="C24" s="110"/>
      <c r="D24" s="110" t="s">
        <v>455</v>
      </c>
      <c r="E24" s="32" t="s">
        <v>1666</v>
      </c>
      <c r="F24" s="13">
        <v>326</v>
      </c>
      <c r="G24" s="106">
        <v>862.19450000000006</v>
      </c>
      <c r="H24" s="106">
        <v>115.81125000000002</v>
      </c>
      <c r="I24" s="106" t="s">
        <v>1999</v>
      </c>
      <c r="J24" s="32"/>
      <c r="K24" s="32"/>
      <c r="L24" s="32"/>
      <c r="M24" s="106">
        <v>115.81125000000002</v>
      </c>
      <c r="N24" s="32"/>
      <c r="O24" s="32"/>
      <c r="P24" s="32"/>
      <c r="Q24" s="32">
        <v>20</v>
      </c>
      <c r="R24" s="32">
        <f t="shared" ref="R24:R26" si="27">M24/100*Q24</f>
        <v>23.16225</v>
      </c>
      <c r="S24" s="32"/>
      <c r="T24" s="32"/>
      <c r="U24" s="32"/>
      <c r="V24" s="32"/>
      <c r="W24" s="32"/>
      <c r="X24" s="32"/>
      <c r="Y24" s="32"/>
      <c r="Z24" s="32"/>
      <c r="AA24" s="32">
        <f t="shared" ref="AA24:AA26" si="28">M24-R24</f>
        <v>92.649000000000015</v>
      </c>
      <c r="AB24" s="32"/>
      <c r="AC24" s="32"/>
      <c r="AD24" s="32"/>
      <c r="AE24" s="32"/>
    </row>
    <row r="25" spans="1:31" x14ac:dyDescent="0.25">
      <c r="A25" s="106">
        <v>19</v>
      </c>
      <c r="B25" s="106"/>
      <c r="C25" s="110"/>
      <c r="D25" s="110" t="s">
        <v>454</v>
      </c>
      <c r="E25" s="32" t="s">
        <v>470</v>
      </c>
      <c r="F25" s="13">
        <v>124</v>
      </c>
      <c r="G25" s="106">
        <v>330.39799999999991</v>
      </c>
      <c r="H25" s="106">
        <v>44.95</v>
      </c>
      <c r="I25" s="106" t="s">
        <v>1999</v>
      </c>
      <c r="J25" s="32"/>
      <c r="K25" s="32"/>
      <c r="L25" s="32"/>
      <c r="M25" s="106">
        <v>44.95</v>
      </c>
      <c r="N25" s="32"/>
      <c r="O25" s="32"/>
      <c r="P25" s="32"/>
      <c r="Q25" s="32">
        <v>20</v>
      </c>
      <c r="R25" s="32">
        <f t="shared" si="27"/>
        <v>8.99</v>
      </c>
      <c r="S25" s="32"/>
      <c r="T25" s="32"/>
      <c r="U25" s="32"/>
      <c r="V25" s="32"/>
      <c r="W25" s="32"/>
      <c r="X25" s="32"/>
      <c r="Y25" s="32"/>
      <c r="Z25" s="32"/>
      <c r="AA25" s="32">
        <f t="shared" si="28"/>
        <v>35.96</v>
      </c>
      <c r="AB25" s="32"/>
      <c r="AC25" s="32"/>
      <c r="AD25" s="32"/>
      <c r="AE25" s="32"/>
    </row>
    <row r="26" spans="1:31" x14ac:dyDescent="0.25">
      <c r="A26" s="106">
        <v>20</v>
      </c>
      <c r="B26" s="106"/>
      <c r="C26" s="110"/>
      <c r="D26" s="110" t="s">
        <v>456</v>
      </c>
      <c r="E26" s="32" t="s">
        <v>1230</v>
      </c>
      <c r="F26" s="13">
        <v>300</v>
      </c>
      <c r="G26" s="106">
        <v>799.35</v>
      </c>
      <c r="H26" s="106">
        <v>108.75</v>
      </c>
      <c r="I26" s="106" t="s">
        <v>1999</v>
      </c>
      <c r="J26" s="32"/>
      <c r="K26" s="32"/>
      <c r="L26" s="32"/>
      <c r="M26" s="106">
        <v>108.75</v>
      </c>
      <c r="N26" s="32"/>
      <c r="O26" s="32"/>
      <c r="P26" s="32"/>
      <c r="Q26" s="32">
        <v>20</v>
      </c>
      <c r="R26" s="32">
        <f t="shared" si="27"/>
        <v>21.75</v>
      </c>
      <c r="S26" s="32"/>
      <c r="T26" s="32"/>
      <c r="U26" s="32"/>
      <c r="V26" s="32"/>
      <c r="W26" s="32"/>
      <c r="X26" s="32"/>
      <c r="Y26" s="32"/>
      <c r="Z26" s="32"/>
      <c r="AA26" s="32">
        <f t="shared" si="28"/>
        <v>87</v>
      </c>
      <c r="AB26" s="32"/>
      <c r="AC26" s="32"/>
      <c r="AD26" s="32"/>
      <c r="AE26" s="32"/>
    </row>
    <row r="27" spans="1:31" x14ac:dyDescent="0.25">
      <c r="A27" s="106">
        <v>21</v>
      </c>
      <c r="B27" s="106"/>
      <c r="C27" s="110" t="s">
        <v>7</v>
      </c>
      <c r="D27" s="110"/>
      <c r="E27" s="106"/>
      <c r="F27" s="13">
        <v>601</v>
      </c>
      <c r="G27" s="106">
        <v>1599.4970000000001</v>
      </c>
      <c r="H27" s="106">
        <v>217.17625000000001</v>
      </c>
      <c r="I27" s="106" t="s">
        <v>1999</v>
      </c>
      <c r="J27" s="32"/>
      <c r="K27" s="32"/>
      <c r="L27" s="32"/>
      <c r="M27" s="32">
        <f t="shared" ref="M27" si="29">SUM(M28:M30)</f>
        <v>217.17625000000001</v>
      </c>
      <c r="N27" s="32"/>
      <c r="O27" s="32"/>
      <c r="P27" s="32"/>
      <c r="Q27" s="32"/>
      <c r="R27" s="32">
        <f t="shared" ref="R27" si="30">SUM(R28:R30)</f>
        <v>43.435250000000003</v>
      </c>
      <c r="S27" s="32">
        <f t="shared" ref="S27" si="31">SUM(S28:S30)</f>
        <v>0</v>
      </c>
      <c r="T27" s="32"/>
      <c r="U27" s="32"/>
      <c r="V27" s="32"/>
      <c r="W27" s="32">
        <f t="shared" ref="W27" si="32">SUM(W28:W30)</f>
        <v>0</v>
      </c>
      <c r="X27" s="32"/>
      <c r="Y27" s="32"/>
      <c r="Z27" s="32"/>
      <c r="AA27" s="32">
        <f t="shared" ref="AA27" si="33">SUM(AA28:AA30)</f>
        <v>173.74100000000001</v>
      </c>
      <c r="AB27" s="32"/>
      <c r="AC27" s="32"/>
      <c r="AD27" s="32"/>
      <c r="AE27" s="32"/>
    </row>
    <row r="28" spans="1:31" x14ac:dyDescent="0.25">
      <c r="A28" s="106">
        <v>22</v>
      </c>
      <c r="B28" s="106"/>
      <c r="C28" s="110"/>
      <c r="D28" s="110" t="s">
        <v>455</v>
      </c>
      <c r="E28" s="32" t="s">
        <v>1667</v>
      </c>
      <c r="F28" s="13">
        <v>442</v>
      </c>
      <c r="G28" s="106">
        <v>1175.8415</v>
      </c>
      <c r="H28" s="106">
        <v>159.53874999999999</v>
      </c>
      <c r="I28" s="106" t="s">
        <v>1999</v>
      </c>
      <c r="J28" s="32"/>
      <c r="K28" s="32"/>
      <c r="L28" s="32"/>
      <c r="M28" s="106">
        <v>159.53874999999999</v>
      </c>
      <c r="N28" s="32"/>
      <c r="O28" s="32"/>
      <c r="P28" s="32"/>
      <c r="Q28" s="32">
        <v>20</v>
      </c>
      <c r="R28" s="32">
        <f t="shared" ref="R28:R30" si="34">M28/100*Q28</f>
        <v>31.90775</v>
      </c>
      <c r="S28" s="32"/>
      <c r="T28" s="32"/>
      <c r="U28" s="32"/>
      <c r="V28" s="32"/>
      <c r="W28" s="32"/>
      <c r="X28" s="32"/>
      <c r="Y28" s="32"/>
      <c r="Z28" s="32"/>
      <c r="AA28" s="32">
        <f t="shared" ref="AA28:AA30" si="35">M28-R28</f>
        <v>127.631</v>
      </c>
      <c r="AB28" s="32"/>
      <c r="AC28" s="32"/>
      <c r="AD28" s="32"/>
      <c r="AE28" s="32"/>
    </row>
    <row r="29" spans="1:31" x14ac:dyDescent="0.25">
      <c r="A29" s="106">
        <v>23</v>
      </c>
      <c r="B29" s="106"/>
      <c r="C29" s="110"/>
      <c r="D29" s="110" t="s">
        <v>454</v>
      </c>
      <c r="E29" s="32" t="s">
        <v>594</v>
      </c>
      <c r="F29" s="13">
        <v>1</v>
      </c>
      <c r="G29" s="106">
        <v>2.6644999999999994</v>
      </c>
      <c r="H29" s="106">
        <v>0.36250000000000004</v>
      </c>
      <c r="I29" s="106" t="s">
        <v>1999</v>
      </c>
      <c r="J29" s="32"/>
      <c r="K29" s="32"/>
      <c r="L29" s="32"/>
      <c r="M29" s="106">
        <v>0.36250000000000004</v>
      </c>
      <c r="N29" s="32"/>
      <c r="O29" s="32"/>
      <c r="P29" s="32"/>
      <c r="Q29" s="32">
        <v>20</v>
      </c>
      <c r="R29" s="32">
        <f t="shared" si="34"/>
        <v>7.2500000000000009E-2</v>
      </c>
      <c r="S29" s="32"/>
      <c r="T29" s="32"/>
      <c r="U29" s="32"/>
      <c r="V29" s="32"/>
      <c r="W29" s="32"/>
      <c r="X29" s="32"/>
      <c r="Y29" s="32"/>
      <c r="Z29" s="32"/>
      <c r="AA29" s="32">
        <f t="shared" si="35"/>
        <v>0.29000000000000004</v>
      </c>
      <c r="AB29" s="32"/>
      <c r="AC29" s="32"/>
      <c r="AD29" s="32"/>
      <c r="AE29" s="32"/>
    </row>
    <row r="30" spans="1:31" x14ac:dyDescent="0.25">
      <c r="A30" s="106">
        <v>24</v>
      </c>
      <c r="B30" s="106"/>
      <c r="C30" s="110"/>
      <c r="D30" s="110" t="s">
        <v>456</v>
      </c>
      <c r="E30" s="32" t="s">
        <v>1231</v>
      </c>
      <c r="F30" s="13">
        <v>158</v>
      </c>
      <c r="G30" s="106">
        <v>420.99099999999999</v>
      </c>
      <c r="H30" s="106">
        <v>57.275000000000006</v>
      </c>
      <c r="I30" s="106" t="s">
        <v>1999</v>
      </c>
      <c r="J30" s="32"/>
      <c r="K30" s="32"/>
      <c r="L30" s="32"/>
      <c r="M30" s="106">
        <v>57.275000000000006</v>
      </c>
      <c r="N30" s="32"/>
      <c r="O30" s="32"/>
      <c r="P30" s="32"/>
      <c r="Q30" s="32">
        <v>20</v>
      </c>
      <c r="R30" s="32">
        <f t="shared" si="34"/>
        <v>11.455000000000002</v>
      </c>
      <c r="S30" s="32"/>
      <c r="T30" s="32"/>
      <c r="U30" s="32"/>
      <c r="V30" s="32"/>
      <c r="W30" s="32"/>
      <c r="X30" s="32"/>
      <c r="Y30" s="32"/>
      <c r="Z30" s="32"/>
      <c r="AA30" s="32">
        <f t="shared" si="35"/>
        <v>45.820000000000007</v>
      </c>
      <c r="AB30" s="32"/>
      <c r="AC30" s="32"/>
      <c r="AD30" s="32"/>
      <c r="AE30" s="32"/>
    </row>
    <row r="31" spans="1:31" x14ac:dyDescent="0.25">
      <c r="A31" s="106">
        <v>25</v>
      </c>
      <c r="B31" s="106"/>
      <c r="C31" s="110" t="s">
        <v>8</v>
      </c>
      <c r="D31" s="110"/>
      <c r="E31" s="106"/>
      <c r="F31" s="13">
        <v>1004</v>
      </c>
      <c r="G31" s="106">
        <v>2675.1579999999999</v>
      </c>
      <c r="H31" s="106">
        <v>363.95</v>
      </c>
      <c r="I31" s="106" t="s">
        <v>1999</v>
      </c>
      <c r="J31" s="32"/>
      <c r="K31" s="32"/>
      <c r="L31" s="32"/>
      <c r="M31" s="32">
        <f t="shared" ref="M31" si="36">SUM(M32:M36)</f>
        <v>363.95</v>
      </c>
      <c r="N31" s="32"/>
      <c r="O31" s="32"/>
      <c r="P31" s="32"/>
      <c r="Q31" s="32"/>
      <c r="R31" s="32">
        <f t="shared" ref="R31" si="37">SUM(R32:R36)</f>
        <v>72.789999999999992</v>
      </c>
      <c r="S31" s="32">
        <f t="shared" ref="S31" si="38">SUM(S32:S36)</f>
        <v>0</v>
      </c>
      <c r="T31" s="32"/>
      <c r="U31" s="32"/>
      <c r="V31" s="32"/>
      <c r="W31" s="32">
        <f t="shared" ref="W31" si="39">SUM(W32:W36)</f>
        <v>0</v>
      </c>
      <c r="X31" s="32"/>
      <c r="Y31" s="32"/>
      <c r="Z31" s="32"/>
      <c r="AA31" s="32">
        <f t="shared" ref="AA31" si="40">SUM(AA32:AA36)</f>
        <v>291.15999999999997</v>
      </c>
      <c r="AB31" s="32"/>
      <c r="AC31" s="32"/>
      <c r="AD31" s="32"/>
      <c r="AE31" s="32"/>
    </row>
    <row r="32" spans="1:31" x14ac:dyDescent="0.25">
      <c r="A32" s="106">
        <v>26</v>
      </c>
      <c r="B32" s="106"/>
      <c r="C32" s="110"/>
      <c r="D32" s="110" t="s">
        <v>455</v>
      </c>
      <c r="E32" s="32" t="s">
        <v>1668</v>
      </c>
      <c r="F32" s="13">
        <v>715</v>
      </c>
      <c r="G32" s="106">
        <v>1905.1174999999998</v>
      </c>
      <c r="H32" s="106">
        <v>259.1875</v>
      </c>
      <c r="I32" s="106" t="s">
        <v>1999</v>
      </c>
      <c r="J32" s="32"/>
      <c r="K32" s="32"/>
      <c r="L32" s="32"/>
      <c r="M32" s="106">
        <v>259.1875</v>
      </c>
      <c r="N32" s="32"/>
      <c r="O32" s="32"/>
      <c r="P32" s="32"/>
      <c r="Q32" s="32">
        <v>20</v>
      </c>
      <c r="R32" s="32">
        <f t="shared" ref="R32:R36" si="41">M32/100*Q32</f>
        <v>51.837499999999999</v>
      </c>
      <c r="S32" s="32"/>
      <c r="T32" s="32"/>
      <c r="U32" s="32"/>
      <c r="V32" s="32"/>
      <c r="W32" s="32"/>
      <c r="X32" s="32"/>
      <c r="Y32" s="32"/>
      <c r="Z32" s="32"/>
      <c r="AA32" s="32">
        <f t="shared" ref="AA32:AA36" si="42">M32-R32</f>
        <v>207.35</v>
      </c>
      <c r="AB32" s="32"/>
      <c r="AC32" s="32"/>
      <c r="AD32" s="32"/>
      <c r="AE32" s="32"/>
    </row>
    <row r="33" spans="1:31" x14ac:dyDescent="0.25">
      <c r="A33" s="106">
        <v>27</v>
      </c>
      <c r="B33" s="106"/>
      <c r="C33" s="110"/>
      <c r="D33" s="110" t="s">
        <v>456</v>
      </c>
      <c r="E33" s="32" t="s">
        <v>1232</v>
      </c>
      <c r="F33" s="13">
        <v>63</v>
      </c>
      <c r="G33" s="106">
        <v>167.86349999999999</v>
      </c>
      <c r="H33" s="106">
        <v>22.837500000000002</v>
      </c>
      <c r="I33" s="106" t="s">
        <v>1999</v>
      </c>
      <c r="J33" s="32"/>
      <c r="K33" s="32"/>
      <c r="L33" s="32"/>
      <c r="M33" s="106">
        <v>22.837500000000002</v>
      </c>
      <c r="N33" s="32"/>
      <c r="O33" s="32"/>
      <c r="P33" s="32"/>
      <c r="Q33" s="32">
        <v>20</v>
      </c>
      <c r="R33" s="32">
        <f t="shared" si="41"/>
        <v>4.5675000000000008</v>
      </c>
      <c r="S33" s="32"/>
      <c r="T33" s="32"/>
      <c r="U33" s="32"/>
      <c r="V33" s="32"/>
      <c r="W33" s="32"/>
      <c r="X33" s="32"/>
      <c r="Y33" s="32"/>
      <c r="Z33" s="32"/>
      <c r="AA33" s="32">
        <f t="shared" si="42"/>
        <v>18.270000000000003</v>
      </c>
      <c r="AB33" s="32"/>
      <c r="AC33" s="32"/>
      <c r="AD33" s="32"/>
      <c r="AE33" s="32"/>
    </row>
    <row r="34" spans="1:31" x14ac:dyDescent="0.25">
      <c r="A34" s="106">
        <v>28</v>
      </c>
      <c r="B34" s="106"/>
      <c r="C34" s="110"/>
      <c r="D34" s="110" t="s">
        <v>454</v>
      </c>
      <c r="E34" s="32" t="s">
        <v>595</v>
      </c>
      <c r="F34" s="13">
        <v>144</v>
      </c>
      <c r="G34" s="106">
        <v>383.68799999999999</v>
      </c>
      <c r="H34" s="106">
        <v>52.2</v>
      </c>
      <c r="I34" s="106" t="s">
        <v>1999</v>
      </c>
      <c r="J34" s="32"/>
      <c r="K34" s="32"/>
      <c r="L34" s="32"/>
      <c r="M34" s="106">
        <v>52.2</v>
      </c>
      <c r="N34" s="32"/>
      <c r="O34" s="32"/>
      <c r="P34" s="32"/>
      <c r="Q34" s="32">
        <v>20</v>
      </c>
      <c r="R34" s="32">
        <f t="shared" si="41"/>
        <v>10.440000000000001</v>
      </c>
      <c r="S34" s="32"/>
      <c r="T34" s="32"/>
      <c r="U34" s="32"/>
      <c r="V34" s="32"/>
      <c r="W34" s="32"/>
      <c r="X34" s="32"/>
      <c r="Y34" s="32"/>
      <c r="Z34" s="32"/>
      <c r="AA34" s="32">
        <f t="shared" si="42"/>
        <v>41.760000000000005</v>
      </c>
      <c r="AB34" s="32"/>
      <c r="AC34" s="32"/>
      <c r="AD34" s="32"/>
      <c r="AE34" s="32"/>
    </row>
    <row r="35" spans="1:31" x14ac:dyDescent="0.25">
      <c r="A35" s="106">
        <v>29</v>
      </c>
      <c r="B35" s="106"/>
      <c r="C35" s="110"/>
      <c r="D35" s="110" t="s">
        <v>454</v>
      </c>
      <c r="E35" s="32" t="s">
        <v>596</v>
      </c>
      <c r="F35" s="13">
        <v>5</v>
      </c>
      <c r="G35" s="106">
        <v>13.3225</v>
      </c>
      <c r="H35" s="106">
        <v>1.8125</v>
      </c>
      <c r="I35" s="106" t="s">
        <v>1999</v>
      </c>
      <c r="J35" s="32"/>
      <c r="K35" s="32"/>
      <c r="L35" s="32"/>
      <c r="M35" s="106">
        <v>1.8125</v>
      </c>
      <c r="N35" s="32"/>
      <c r="O35" s="32"/>
      <c r="P35" s="32"/>
      <c r="Q35" s="32">
        <v>20</v>
      </c>
      <c r="R35" s="32">
        <f t="shared" si="41"/>
        <v>0.36249999999999999</v>
      </c>
      <c r="S35" s="32"/>
      <c r="T35" s="32"/>
      <c r="U35" s="32"/>
      <c r="V35" s="32"/>
      <c r="W35" s="32"/>
      <c r="X35" s="32"/>
      <c r="Y35" s="32"/>
      <c r="Z35" s="32"/>
      <c r="AA35" s="32">
        <f t="shared" si="42"/>
        <v>1.45</v>
      </c>
      <c r="AB35" s="32"/>
      <c r="AC35" s="32"/>
      <c r="AD35" s="32"/>
      <c r="AE35" s="32"/>
    </row>
    <row r="36" spans="1:31" x14ac:dyDescent="0.25">
      <c r="A36" s="106">
        <v>30</v>
      </c>
      <c r="B36" s="106"/>
      <c r="C36" s="110"/>
      <c r="D36" s="110" t="s">
        <v>458</v>
      </c>
      <c r="E36" s="32" t="s">
        <v>1233</v>
      </c>
      <c r="F36" s="13">
        <v>77</v>
      </c>
      <c r="G36" s="106">
        <v>205.16649999999998</v>
      </c>
      <c r="H36" s="106">
        <v>27.912500000000001</v>
      </c>
      <c r="I36" s="106" t="s">
        <v>1999</v>
      </c>
      <c r="J36" s="32"/>
      <c r="K36" s="32"/>
      <c r="L36" s="32"/>
      <c r="M36" s="106">
        <v>27.912500000000001</v>
      </c>
      <c r="N36" s="32"/>
      <c r="O36" s="32"/>
      <c r="P36" s="32"/>
      <c r="Q36" s="32">
        <v>20</v>
      </c>
      <c r="R36" s="32">
        <f t="shared" si="41"/>
        <v>5.5825000000000005</v>
      </c>
      <c r="S36" s="32"/>
      <c r="T36" s="32"/>
      <c r="U36" s="32"/>
      <c r="V36" s="32"/>
      <c r="W36" s="32"/>
      <c r="X36" s="32"/>
      <c r="Y36" s="32"/>
      <c r="Z36" s="32"/>
      <c r="AA36" s="32">
        <f t="shared" si="42"/>
        <v>22.330000000000002</v>
      </c>
      <c r="AB36" s="32"/>
      <c r="AC36" s="32"/>
      <c r="AD36" s="32"/>
      <c r="AE36" s="32"/>
    </row>
    <row r="37" spans="1:31" x14ac:dyDescent="0.25">
      <c r="A37" s="106">
        <v>31</v>
      </c>
      <c r="B37" s="106"/>
      <c r="C37" s="110" t="s">
        <v>9</v>
      </c>
      <c r="D37" s="110"/>
      <c r="E37" s="106"/>
      <c r="F37" s="13">
        <v>421</v>
      </c>
      <c r="G37" s="106">
        <v>1121.7544999999998</v>
      </c>
      <c r="H37" s="106">
        <v>152.61250000000001</v>
      </c>
      <c r="I37" s="106" t="s">
        <v>1999</v>
      </c>
      <c r="J37" s="32"/>
      <c r="K37" s="32"/>
      <c r="L37" s="32"/>
      <c r="M37" s="32">
        <f t="shared" ref="M37" si="43">SUM(M38:M41)</f>
        <v>152.61250000000001</v>
      </c>
      <c r="N37" s="32"/>
      <c r="O37" s="32"/>
      <c r="P37" s="32"/>
      <c r="Q37" s="32"/>
      <c r="R37" s="32">
        <f t="shared" ref="R37" si="44">SUM(R38:R41)</f>
        <v>30.522500000000004</v>
      </c>
      <c r="S37" s="32">
        <f t="shared" ref="S37" si="45">SUM(S38:S41)</f>
        <v>0</v>
      </c>
      <c r="T37" s="32"/>
      <c r="U37" s="32"/>
      <c r="V37" s="32"/>
      <c r="W37" s="32">
        <f t="shared" ref="W37" si="46">SUM(W38:W41)</f>
        <v>0</v>
      </c>
      <c r="X37" s="32"/>
      <c r="Y37" s="32"/>
      <c r="Z37" s="32"/>
      <c r="AA37" s="32">
        <f t="shared" ref="AA37" si="47">SUM(AA38:AA41)</f>
        <v>122.09000000000002</v>
      </c>
      <c r="AB37" s="32"/>
      <c r="AC37" s="32"/>
      <c r="AD37" s="32"/>
      <c r="AE37" s="32"/>
    </row>
    <row r="38" spans="1:31" x14ac:dyDescent="0.25">
      <c r="A38" s="106">
        <v>32</v>
      </c>
      <c r="B38" s="106"/>
      <c r="C38" s="110"/>
      <c r="D38" s="110" t="s">
        <v>455</v>
      </c>
      <c r="E38" s="32" t="s">
        <v>1669</v>
      </c>
      <c r="F38" s="13">
        <v>206</v>
      </c>
      <c r="G38" s="106">
        <v>548.88699999999994</v>
      </c>
      <c r="H38" s="106">
        <v>74.675000000000011</v>
      </c>
      <c r="I38" s="106" t="s">
        <v>1999</v>
      </c>
      <c r="J38" s="32"/>
      <c r="K38" s="32"/>
      <c r="L38" s="32"/>
      <c r="M38" s="106">
        <v>74.675000000000011</v>
      </c>
      <c r="N38" s="32"/>
      <c r="O38" s="32"/>
      <c r="P38" s="32"/>
      <c r="Q38" s="32">
        <v>20</v>
      </c>
      <c r="R38" s="32">
        <f t="shared" ref="R38:R41" si="48">M38/100*Q38</f>
        <v>14.935000000000002</v>
      </c>
      <c r="S38" s="32"/>
      <c r="T38" s="32"/>
      <c r="U38" s="32"/>
      <c r="V38" s="32"/>
      <c r="W38" s="32"/>
      <c r="X38" s="32"/>
      <c r="Y38" s="32"/>
      <c r="Z38" s="32"/>
      <c r="AA38" s="32">
        <f t="shared" ref="AA38:AA41" si="49">M38-R38</f>
        <v>59.740000000000009</v>
      </c>
      <c r="AB38" s="32"/>
      <c r="AC38" s="32"/>
      <c r="AD38" s="32"/>
      <c r="AE38" s="32"/>
    </row>
    <row r="39" spans="1:31" x14ac:dyDescent="0.25">
      <c r="A39" s="106">
        <v>33</v>
      </c>
      <c r="B39" s="106"/>
      <c r="C39" s="110"/>
      <c r="D39" s="110" t="s">
        <v>456</v>
      </c>
      <c r="E39" s="32" t="s">
        <v>1234</v>
      </c>
      <c r="F39" s="13">
        <v>161</v>
      </c>
      <c r="G39" s="106">
        <v>428.98449999999997</v>
      </c>
      <c r="H39" s="106">
        <v>58.362500000000004</v>
      </c>
      <c r="I39" s="106" t="s">
        <v>1999</v>
      </c>
      <c r="J39" s="32"/>
      <c r="K39" s="32"/>
      <c r="L39" s="32"/>
      <c r="M39" s="106">
        <v>58.362500000000004</v>
      </c>
      <c r="N39" s="32"/>
      <c r="O39" s="32"/>
      <c r="P39" s="32"/>
      <c r="Q39" s="32">
        <v>20</v>
      </c>
      <c r="R39" s="32">
        <f t="shared" si="48"/>
        <v>11.672500000000001</v>
      </c>
      <c r="S39" s="32"/>
      <c r="T39" s="32"/>
      <c r="U39" s="32"/>
      <c r="V39" s="32"/>
      <c r="W39" s="32"/>
      <c r="X39" s="32"/>
      <c r="Y39" s="32"/>
      <c r="Z39" s="32"/>
      <c r="AA39" s="32">
        <f t="shared" si="49"/>
        <v>46.690000000000005</v>
      </c>
      <c r="AB39" s="32"/>
      <c r="AC39" s="32"/>
      <c r="AD39" s="32"/>
      <c r="AE39" s="32"/>
    </row>
    <row r="40" spans="1:31" x14ac:dyDescent="0.25">
      <c r="A40" s="106">
        <v>34</v>
      </c>
      <c r="B40" s="106"/>
      <c r="C40" s="110"/>
      <c r="D40" s="110" t="s">
        <v>454</v>
      </c>
      <c r="E40" s="32" t="s">
        <v>597</v>
      </c>
      <c r="F40" s="13">
        <v>42</v>
      </c>
      <c r="G40" s="106">
        <v>111.90899999999999</v>
      </c>
      <c r="H40" s="106">
        <v>15.225</v>
      </c>
      <c r="I40" s="106" t="s">
        <v>1999</v>
      </c>
      <c r="J40" s="32"/>
      <c r="K40" s="32"/>
      <c r="L40" s="32"/>
      <c r="M40" s="106">
        <v>15.225</v>
      </c>
      <c r="N40" s="32"/>
      <c r="O40" s="32"/>
      <c r="P40" s="32"/>
      <c r="Q40" s="32">
        <v>20</v>
      </c>
      <c r="R40" s="32">
        <f t="shared" si="48"/>
        <v>3.0449999999999999</v>
      </c>
      <c r="S40" s="32"/>
      <c r="T40" s="32"/>
      <c r="U40" s="32"/>
      <c r="V40" s="32"/>
      <c r="W40" s="32"/>
      <c r="X40" s="32"/>
      <c r="Y40" s="32"/>
      <c r="Z40" s="32"/>
      <c r="AA40" s="32">
        <f t="shared" si="49"/>
        <v>12.18</v>
      </c>
      <c r="AB40" s="32"/>
      <c r="AC40" s="32"/>
      <c r="AD40" s="32"/>
      <c r="AE40" s="32"/>
    </row>
    <row r="41" spans="1:31" x14ac:dyDescent="0.25">
      <c r="A41" s="106">
        <v>35</v>
      </c>
      <c r="B41" s="106"/>
      <c r="C41" s="110"/>
      <c r="D41" s="110" t="s">
        <v>454</v>
      </c>
      <c r="E41" s="32" t="s">
        <v>598</v>
      </c>
      <c r="F41" s="13">
        <v>12</v>
      </c>
      <c r="G41" s="106">
        <v>31.974</v>
      </c>
      <c r="H41" s="106">
        <v>4.3499999999999996</v>
      </c>
      <c r="I41" s="106" t="s">
        <v>1999</v>
      </c>
      <c r="J41" s="32"/>
      <c r="K41" s="32"/>
      <c r="L41" s="32"/>
      <c r="M41" s="106">
        <v>4.3499999999999996</v>
      </c>
      <c r="N41" s="32"/>
      <c r="O41" s="32"/>
      <c r="P41" s="32"/>
      <c r="Q41" s="32">
        <v>20</v>
      </c>
      <c r="R41" s="32">
        <f t="shared" si="48"/>
        <v>0.86999999999999988</v>
      </c>
      <c r="S41" s="32"/>
      <c r="T41" s="32"/>
      <c r="U41" s="32"/>
      <c r="V41" s="32"/>
      <c r="W41" s="32"/>
      <c r="X41" s="32"/>
      <c r="Y41" s="32"/>
      <c r="Z41" s="32"/>
      <c r="AA41" s="32">
        <f t="shared" si="49"/>
        <v>3.4799999999999995</v>
      </c>
      <c r="AB41" s="32"/>
      <c r="AC41" s="32"/>
      <c r="AD41" s="32"/>
      <c r="AE41" s="32"/>
    </row>
    <row r="42" spans="1:31" x14ac:dyDescent="0.25">
      <c r="A42" s="106">
        <v>36</v>
      </c>
      <c r="B42" s="106"/>
      <c r="C42" s="110" t="s">
        <v>10</v>
      </c>
      <c r="D42" s="110"/>
      <c r="E42" s="106"/>
      <c r="F42" s="13">
        <v>477</v>
      </c>
      <c r="G42" s="106">
        <v>1270.9664999999998</v>
      </c>
      <c r="H42" s="106">
        <v>172.91249999999999</v>
      </c>
      <c r="I42" s="106" t="s">
        <v>1999</v>
      </c>
      <c r="J42" s="32"/>
      <c r="K42" s="32"/>
      <c r="L42" s="32"/>
      <c r="M42" s="32">
        <f t="shared" ref="M42" si="50">SUM(M43:M48)</f>
        <v>172.91249999999999</v>
      </c>
      <c r="N42" s="32"/>
      <c r="O42" s="32"/>
      <c r="P42" s="32"/>
      <c r="Q42" s="32"/>
      <c r="R42" s="32">
        <f t="shared" ref="R42" si="51">SUM(R43:R48)</f>
        <v>34.582500000000003</v>
      </c>
      <c r="S42" s="32">
        <f t="shared" ref="S42" si="52">SUM(S43:S48)</f>
        <v>0</v>
      </c>
      <c r="T42" s="32"/>
      <c r="U42" s="32"/>
      <c r="V42" s="32"/>
      <c r="W42" s="32">
        <f t="shared" ref="W42" si="53">SUM(W43:W48)</f>
        <v>0</v>
      </c>
      <c r="X42" s="32"/>
      <c r="Y42" s="32"/>
      <c r="Z42" s="32"/>
      <c r="AA42" s="32">
        <f t="shared" ref="AA42" si="54">SUM(AA43:AA48)</f>
        <v>138.33000000000001</v>
      </c>
      <c r="AB42" s="32"/>
      <c r="AC42" s="32"/>
      <c r="AD42" s="32"/>
      <c r="AE42" s="32"/>
    </row>
    <row r="43" spans="1:31" x14ac:dyDescent="0.25">
      <c r="A43" s="106">
        <v>37</v>
      </c>
      <c r="B43" s="106"/>
      <c r="C43" s="110"/>
      <c r="D43" s="110" t="s">
        <v>455</v>
      </c>
      <c r="E43" s="32" t="s">
        <v>1558</v>
      </c>
      <c r="F43" s="13">
        <v>137</v>
      </c>
      <c r="G43" s="106">
        <v>365.03649999999999</v>
      </c>
      <c r="H43" s="106">
        <v>49.662500000000001</v>
      </c>
      <c r="I43" s="106" t="s">
        <v>1999</v>
      </c>
      <c r="J43" s="32"/>
      <c r="K43" s="32"/>
      <c r="L43" s="32"/>
      <c r="M43" s="106">
        <v>49.662500000000001</v>
      </c>
      <c r="N43" s="32"/>
      <c r="O43" s="32"/>
      <c r="P43" s="32"/>
      <c r="Q43" s="32">
        <v>20</v>
      </c>
      <c r="R43" s="32">
        <f t="shared" ref="R43:R48" si="55">M43/100*Q43</f>
        <v>9.932500000000001</v>
      </c>
      <c r="S43" s="32"/>
      <c r="T43" s="32"/>
      <c r="U43" s="32"/>
      <c r="V43" s="32"/>
      <c r="W43" s="32"/>
      <c r="X43" s="32"/>
      <c r="Y43" s="32"/>
      <c r="Z43" s="32"/>
      <c r="AA43" s="32">
        <f t="shared" ref="AA43:AA48" si="56">M43-R43</f>
        <v>39.730000000000004</v>
      </c>
      <c r="AB43" s="32"/>
      <c r="AC43" s="32"/>
      <c r="AD43" s="32"/>
      <c r="AE43" s="32"/>
    </row>
    <row r="44" spans="1:31" x14ac:dyDescent="0.25">
      <c r="A44" s="106">
        <v>38</v>
      </c>
      <c r="B44" s="106"/>
      <c r="C44" s="110"/>
      <c r="D44" s="110" t="s">
        <v>454</v>
      </c>
      <c r="E44" s="32" t="s">
        <v>599</v>
      </c>
      <c r="F44" s="13">
        <v>33</v>
      </c>
      <c r="G44" s="106">
        <v>87.9285</v>
      </c>
      <c r="H44" s="106">
        <v>11.962499999999999</v>
      </c>
      <c r="I44" s="106" t="s">
        <v>1999</v>
      </c>
      <c r="J44" s="32"/>
      <c r="K44" s="32"/>
      <c r="L44" s="32"/>
      <c r="M44" s="106">
        <v>11.962499999999999</v>
      </c>
      <c r="N44" s="32"/>
      <c r="O44" s="32"/>
      <c r="P44" s="32"/>
      <c r="Q44" s="32">
        <v>20</v>
      </c>
      <c r="R44" s="32">
        <f t="shared" si="55"/>
        <v>2.3924999999999996</v>
      </c>
      <c r="S44" s="32"/>
      <c r="T44" s="32"/>
      <c r="U44" s="32"/>
      <c r="V44" s="32"/>
      <c r="W44" s="32"/>
      <c r="X44" s="32"/>
      <c r="Y44" s="32"/>
      <c r="Z44" s="32"/>
      <c r="AA44" s="32">
        <f t="shared" si="56"/>
        <v>9.5699999999999985</v>
      </c>
      <c r="AB44" s="32"/>
      <c r="AC44" s="32"/>
      <c r="AD44" s="32"/>
      <c r="AE44" s="32"/>
    </row>
    <row r="45" spans="1:31" x14ac:dyDescent="0.25">
      <c r="A45" s="106">
        <v>39</v>
      </c>
      <c r="B45" s="106"/>
      <c r="C45" s="110"/>
      <c r="D45" s="110" t="s">
        <v>454</v>
      </c>
      <c r="E45" s="32" t="s">
        <v>600</v>
      </c>
      <c r="F45" s="13">
        <v>67</v>
      </c>
      <c r="G45" s="106">
        <v>178.5215</v>
      </c>
      <c r="H45" s="106">
        <v>24.287499999999998</v>
      </c>
      <c r="I45" s="106" t="s">
        <v>1999</v>
      </c>
      <c r="J45" s="32"/>
      <c r="K45" s="32"/>
      <c r="L45" s="32"/>
      <c r="M45" s="106">
        <v>24.287499999999998</v>
      </c>
      <c r="N45" s="32"/>
      <c r="O45" s="32"/>
      <c r="P45" s="32"/>
      <c r="Q45" s="32">
        <v>20</v>
      </c>
      <c r="R45" s="32">
        <f t="shared" si="55"/>
        <v>4.8574999999999999</v>
      </c>
      <c r="S45" s="32"/>
      <c r="T45" s="32"/>
      <c r="U45" s="32"/>
      <c r="V45" s="32"/>
      <c r="W45" s="32"/>
      <c r="X45" s="32"/>
      <c r="Y45" s="32"/>
      <c r="Z45" s="32"/>
      <c r="AA45" s="32">
        <f t="shared" si="56"/>
        <v>19.43</v>
      </c>
      <c r="AB45" s="32"/>
      <c r="AC45" s="32"/>
      <c r="AD45" s="32"/>
      <c r="AE45" s="32"/>
    </row>
    <row r="46" spans="1:31" x14ac:dyDescent="0.25">
      <c r="A46" s="106">
        <v>40</v>
      </c>
      <c r="B46" s="106"/>
      <c r="C46" s="110"/>
      <c r="D46" s="110" t="s">
        <v>456</v>
      </c>
      <c r="E46" s="32" t="s">
        <v>1235</v>
      </c>
      <c r="F46" s="13">
        <v>109</v>
      </c>
      <c r="G46" s="106">
        <v>290.43049999999999</v>
      </c>
      <c r="H46" s="106">
        <v>39.512500000000003</v>
      </c>
      <c r="I46" s="106" t="s">
        <v>1999</v>
      </c>
      <c r="J46" s="32"/>
      <c r="K46" s="32"/>
      <c r="L46" s="32"/>
      <c r="M46" s="106">
        <v>39.512500000000003</v>
      </c>
      <c r="N46" s="32"/>
      <c r="O46" s="32"/>
      <c r="P46" s="32"/>
      <c r="Q46" s="32">
        <v>20</v>
      </c>
      <c r="R46" s="32">
        <f t="shared" si="55"/>
        <v>7.9024999999999999</v>
      </c>
      <c r="S46" s="32"/>
      <c r="T46" s="32"/>
      <c r="U46" s="32"/>
      <c r="V46" s="32"/>
      <c r="W46" s="32"/>
      <c r="X46" s="32"/>
      <c r="Y46" s="32"/>
      <c r="Z46" s="32"/>
      <c r="AA46" s="32">
        <f t="shared" si="56"/>
        <v>31.610000000000003</v>
      </c>
      <c r="AB46" s="32"/>
      <c r="AC46" s="32"/>
      <c r="AD46" s="32"/>
      <c r="AE46" s="32"/>
    </row>
    <row r="47" spans="1:31" x14ac:dyDescent="0.25">
      <c r="A47" s="106">
        <v>41</v>
      </c>
      <c r="B47" s="106"/>
      <c r="C47" s="110"/>
      <c r="D47" s="110" t="s">
        <v>454</v>
      </c>
      <c r="E47" s="32" t="s">
        <v>601</v>
      </c>
      <c r="F47" s="13">
        <v>53</v>
      </c>
      <c r="G47" s="106">
        <v>141.21850000000001</v>
      </c>
      <c r="H47" s="106">
        <v>19.212500000000002</v>
      </c>
      <c r="I47" s="106" t="s">
        <v>1999</v>
      </c>
      <c r="J47" s="32"/>
      <c r="K47" s="32"/>
      <c r="L47" s="32"/>
      <c r="M47" s="106">
        <v>19.212500000000002</v>
      </c>
      <c r="N47" s="32"/>
      <c r="O47" s="32"/>
      <c r="P47" s="32"/>
      <c r="Q47" s="32">
        <v>20</v>
      </c>
      <c r="R47" s="32">
        <f t="shared" si="55"/>
        <v>3.8425000000000002</v>
      </c>
      <c r="S47" s="32"/>
      <c r="T47" s="32"/>
      <c r="U47" s="32"/>
      <c r="V47" s="32"/>
      <c r="W47" s="32"/>
      <c r="X47" s="32"/>
      <c r="Y47" s="32"/>
      <c r="Z47" s="32"/>
      <c r="AA47" s="32">
        <f t="shared" si="56"/>
        <v>15.370000000000001</v>
      </c>
      <c r="AB47" s="32"/>
      <c r="AC47" s="32"/>
      <c r="AD47" s="32"/>
      <c r="AE47" s="32"/>
    </row>
    <row r="48" spans="1:31" x14ac:dyDescent="0.25">
      <c r="A48" s="106">
        <v>42</v>
      </c>
      <c r="B48" s="106"/>
      <c r="C48" s="110"/>
      <c r="D48" s="110" t="s">
        <v>454</v>
      </c>
      <c r="E48" s="32" t="s">
        <v>602</v>
      </c>
      <c r="F48" s="13">
        <v>78</v>
      </c>
      <c r="G48" s="106">
        <v>207.83099999999999</v>
      </c>
      <c r="H48" s="106">
        <v>28.275000000000002</v>
      </c>
      <c r="I48" s="106" t="s">
        <v>1999</v>
      </c>
      <c r="J48" s="32"/>
      <c r="K48" s="32"/>
      <c r="L48" s="32"/>
      <c r="M48" s="106">
        <v>28.275000000000002</v>
      </c>
      <c r="N48" s="32"/>
      <c r="O48" s="32"/>
      <c r="P48" s="32"/>
      <c r="Q48" s="32">
        <v>20</v>
      </c>
      <c r="R48" s="32">
        <f t="shared" si="55"/>
        <v>5.6550000000000002</v>
      </c>
      <c r="S48" s="32"/>
      <c r="T48" s="32"/>
      <c r="U48" s="32"/>
      <c r="V48" s="32"/>
      <c r="W48" s="32"/>
      <c r="X48" s="32"/>
      <c r="Y48" s="32"/>
      <c r="Z48" s="32"/>
      <c r="AA48" s="32">
        <f t="shared" si="56"/>
        <v>22.62</v>
      </c>
      <c r="AB48" s="32"/>
      <c r="AC48" s="32"/>
      <c r="AD48" s="32"/>
      <c r="AE48" s="32"/>
    </row>
    <row r="49" spans="1:31" x14ac:dyDescent="0.25">
      <c r="A49" s="106">
        <v>43</v>
      </c>
      <c r="B49" s="106"/>
      <c r="C49" s="110" t="s">
        <v>11</v>
      </c>
      <c r="D49" s="110"/>
      <c r="E49" s="106"/>
      <c r="F49" s="13">
        <v>435</v>
      </c>
      <c r="G49" s="106">
        <v>1159.0574999999999</v>
      </c>
      <c r="H49" s="106">
        <v>157.6875</v>
      </c>
      <c r="I49" s="106" t="s">
        <v>1999</v>
      </c>
      <c r="J49" s="32"/>
      <c r="K49" s="32"/>
      <c r="L49" s="32"/>
      <c r="M49" s="32">
        <f t="shared" ref="M49" si="57">SUM(M50)</f>
        <v>157.6875</v>
      </c>
      <c r="N49" s="32"/>
      <c r="O49" s="32"/>
      <c r="P49" s="32"/>
      <c r="Q49" s="32"/>
      <c r="R49" s="32">
        <f t="shared" ref="R49" si="58">SUM(R50)</f>
        <v>31.537500000000001</v>
      </c>
      <c r="S49" s="32">
        <f t="shared" ref="S49" si="59">SUM(S50)</f>
        <v>0</v>
      </c>
      <c r="T49" s="32"/>
      <c r="U49" s="32"/>
      <c r="V49" s="32"/>
      <c r="W49" s="32">
        <f t="shared" ref="W49" si="60">SUM(W50)</f>
        <v>0</v>
      </c>
      <c r="X49" s="32"/>
      <c r="Y49" s="32"/>
      <c r="Z49" s="32"/>
      <c r="AA49" s="32">
        <f t="shared" ref="AA49" si="61">SUM(AA50)</f>
        <v>126.15</v>
      </c>
      <c r="AB49" s="32"/>
      <c r="AC49" s="32"/>
      <c r="AD49" s="32"/>
      <c r="AE49" s="32"/>
    </row>
    <row r="50" spans="1:31" x14ac:dyDescent="0.25">
      <c r="A50" s="106">
        <v>44</v>
      </c>
      <c r="B50" s="106"/>
      <c r="C50" s="110"/>
      <c r="D50" s="110" t="s">
        <v>455</v>
      </c>
      <c r="E50" s="32" t="s">
        <v>1670</v>
      </c>
      <c r="F50" s="13">
        <v>435</v>
      </c>
      <c r="G50" s="106">
        <v>1159.0574999999999</v>
      </c>
      <c r="H50" s="106">
        <v>157.6875</v>
      </c>
      <c r="I50" s="106" t="s">
        <v>1999</v>
      </c>
      <c r="J50" s="32"/>
      <c r="K50" s="32"/>
      <c r="L50" s="32"/>
      <c r="M50" s="106">
        <v>157.6875</v>
      </c>
      <c r="N50" s="32"/>
      <c r="O50" s="32"/>
      <c r="P50" s="32"/>
      <c r="Q50" s="32">
        <v>20</v>
      </c>
      <c r="R50" s="32">
        <f>M50/100*Q50</f>
        <v>31.537500000000001</v>
      </c>
      <c r="S50" s="32"/>
      <c r="T50" s="32"/>
      <c r="U50" s="32"/>
      <c r="V50" s="32"/>
      <c r="W50" s="32"/>
      <c r="X50" s="32"/>
      <c r="Y50" s="32"/>
      <c r="Z50" s="32"/>
      <c r="AA50" s="32">
        <f>M50-R50</f>
        <v>126.15</v>
      </c>
      <c r="AB50" s="32"/>
      <c r="AC50" s="32"/>
      <c r="AD50" s="32"/>
      <c r="AE50" s="32"/>
    </row>
    <row r="51" spans="1:31" x14ac:dyDescent="0.25">
      <c r="A51" s="106">
        <v>45</v>
      </c>
      <c r="B51" s="106"/>
      <c r="C51" s="110" t="s">
        <v>12</v>
      </c>
      <c r="D51" s="110"/>
      <c r="E51" s="106"/>
      <c r="F51" s="13">
        <v>213</v>
      </c>
      <c r="G51" s="106">
        <v>567.5385</v>
      </c>
      <c r="H51" s="106">
        <v>77.212500000000006</v>
      </c>
      <c r="I51" s="106" t="s">
        <v>1999</v>
      </c>
      <c r="J51" s="32"/>
      <c r="K51" s="32"/>
      <c r="L51" s="32"/>
      <c r="M51" s="32">
        <f t="shared" ref="M51" si="62">SUM(M52)</f>
        <v>77.212500000000006</v>
      </c>
      <c r="N51" s="32"/>
      <c r="O51" s="32"/>
      <c r="P51" s="32"/>
      <c r="Q51" s="32"/>
      <c r="R51" s="32">
        <f t="shared" ref="R51" si="63">SUM(R52)</f>
        <v>15.442500000000001</v>
      </c>
      <c r="S51" s="32">
        <f t="shared" ref="S51" si="64">SUM(S52)</f>
        <v>0</v>
      </c>
      <c r="T51" s="32"/>
      <c r="U51" s="32"/>
      <c r="V51" s="32"/>
      <c r="W51" s="32">
        <f t="shared" ref="W51" si="65">SUM(W52)</f>
        <v>0</v>
      </c>
      <c r="X51" s="32"/>
      <c r="Y51" s="32"/>
      <c r="Z51" s="32"/>
      <c r="AA51" s="32">
        <f t="shared" ref="AA51" si="66">SUM(AA52)</f>
        <v>61.77</v>
      </c>
      <c r="AB51" s="32"/>
      <c r="AC51" s="32"/>
      <c r="AD51" s="32"/>
      <c r="AE51" s="32"/>
    </row>
    <row r="52" spans="1:31" x14ac:dyDescent="0.25">
      <c r="A52" s="106">
        <v>46</v>
      </c>
      <c r="B52" s="106"/>
      <c r="C52" s="110"/>
      <c r="D52" s="110" t="s">
        <v>455</v>
      </c>
      <c r="E52" s="32" t="s">
        <v>1671</v>
      </c>
      <c r="F52" s="13">
        <v>213</v>
      </c>
      <c r="G52" s="106">
        <v>567.5385</v>
      </c>
      <c r="H52" s="106">
        <v>77.212500000000006</v>
      </c>
      <c r="I52" s="106" t="s">
        <v>1999</v>
      </c>
      <c r="J52" s="32"/>
      <c r="K52" s="32"/>
      <c r="L52" s="32"/>
      <c r="M52" s="106">
        <v>77.212500000000006</v>
      </c>
      <c r="N52" s="32"/>
      <c r="O52" s="32"/>
      <c r="P52" s="32"/>
      <c r="Q52" s="32">
        <v>20</v>
      </c>
      <c r="R52" s="32">
        <f>M52/100*Q52</f>
        <v>15.442500000000001</v>
      </c>
      <c r="S52" s="32"/>
      <c r="T52" s="32"/>
      <c r="U52" s="32"/>
      <c r="V52" s="32"/>
      <c r="W52" s="32"/>
      <c r="X52" s="32"/>
      <c r="Y52" s="32"/>
      <c r="Z52" s="32"/>
      <c r="AA52" s="32">
        <f>M52-R52</f>
        <v>61.77</v>
      </c>
      <c r="AB52" s="32"/>
      <c r="AC52" s="32"/>
      <c r="AD52" s="32"/>
      <c r="AE52" s="32"/>
    </row>
    <row r="53" spans="1:31" x14ac:dyDescent="0.25">
      <c r="A53" s="106">
        <v>47</v>
      </c>
      <c r="B53" s="106"/>
      <c r="C53" s="110" t="s">
        <v>13</v>
      </c>
      <c r="D53" s="110"/>
      <c r="E53" s="106"/>
      <c r="F53" s="13">
        <v>614</v>
      </c>
      <c r="G53" s="106">
        <v>1636.0029999999999</v>
      </c>
      <c r="H53" s="106">
        <v>222.57500000000002</v>
      </c>
      <c r="I53" s="106" t="s">
        <v>1999</v>
      </c>
      <c r="J53" s="32"/>
      <c r="K53" s="32"/>
      <c r="L53" s="32"/>
      <c r="M53" s="32">
        <f t="shared" ref="M53" si="67">SUM(M54:M56)</f>
        <v>222.57500000000002</v>
      </c>
      <c r="N53" s="32"/>
      <c r="O53" s="32"/>
      <c r="P53" s="32"/>
      <c r="Q53" s="32"/>
      <c r="R53" s="32">
        <f t="shared" ref="R53" si="68">SUM(R54:R56)</f>
        <v>44.515000000000001</v>
      </c>
      <c r="S53" s="32">
        <f t="shared" ref="S53" si="69">SUM(S54:S56)</f>
        <v>0</v>
      </c>
      <c r="T53" s="32"/>
      <c r="U53" s="32"/>
      <c r="V53" s="32"/>
      <c r="W53" s="32">
        <f t="shared" ref="W53" si="70">SUM(W54:W56)</f>
        <v>0</v>
      </c>
      <c r="X53" s="32"/>
      <c r="Y53" s="32"/>
      <c r="Z53" s="32"/>
      <c r="AA53" s="32">
        <f t="shared" ref="AA53" si="71">SUM(AA54:AA56)</f>
        <v>178.06</v>
      </c>
      <c r="AB53" s="32"/>
      <c r="AC53" s="32"/>
      <c r="AD53" s="32"/>
      <c r="AE53" s="32"/>
    </row>
    <row r="54" spans="1:31" x14ac:dyDescent="0.25">
      <c r="A54" s="106">
        <v>48</v>
      </c>
      <c r="B54" s="106"/>
      <c r="C54" s="110"/>
      <c r="D54" s="110" t="s">
        <v>455</v>
      </c>
      <c r="E54" s="32" t="s">
        <v>1672</v>
      </c>
      <c r="F54" s="13">
        <v>470</v>
      </c>
      <c r="G54" s="106">
        <v>1252.3150000000001</v>
      </c>
      <c r="H54" s="106">
        <v>170.375</v>
      </c>
      <c r="I54" s="106" t="s">
        <v>1999</v>
      </c>
      <c r="J54" s="32"/>
      <c r="K54" s="32"/>
      <c r="L54" s="32"/>
      <c r="M54" s="106">
        <v>170.375</v>
      </c>
      <c r="N54" s="32"/>
      <c r="O54" s="32"/>
      <c r="P54" s="32"/>
      <c r="Q54" s="32">
        <v>20</v>
      </c>
      <c r="R54" s="32">
        <f t="shared" ref="R54:R56" si="72">M54/100*Q54</f>
        <v>34.075000000000003</v>
      </c>
      <c r="S54" s="32"/>
      <c r="T54" s="32"/>
      <c r="U54" s="32"/>
      <c r="V54" s="32"/>
      <c r="W54" s="32"/>
      <c r="X54" s="32"/>
      <c r="Y54" s="32"/>
      <c r="Z54" s="32"/>
      <c r="AA54" s="32">
        <f t="shared" ref="AA54:AA56" si="73">M54-R54</f>
        <v>136.30000000000001</v>
      </c>
      <c r="AB54" s="32"/>
      <c r="AC54" s="32"/>
      <c r="AD54" s="32"/>
      <c r="AE54" s="32"/>
    </row>
    <row r="55" spans="1:31" x14ac:dyDescent="0.25">
      <c r="A55" s="106">
        <v>49</v>
      </c>
      <c r="B55" s="106"/>
      <c r="C55" s="110"/>
      <c r="D55" s="110" t="s">
        <v>454</v>
      </c>
      <c r="E55" s="32" t="s">
        <v>603</v>
      </c>
      <c r="F55" s="13">
        <v>43</v>
      </c>
      <c r="G55" s="106">
        <v>114.57349999999998</v>
      </c>
      <c r="H55" s="106">
        <v>15.587500000000002</v>
      </c>
      <c r="I55" s="106" t="s">
        <v>1999</v>
      </c>
      <c r="J55" s="32"/>
      <c r="K55" s="32"/>
      <c r="L55" s="32"/>
      <c r="M55" s="106">
        <v>15.587500000000002</v>
      </c>
      <c r="N55" s="32"/>
      <c r="O55" s="32"/>
      <c r="P55" s="32"/>
      <c r="Q55" s="32">
        <v>20</v>
      </c>
      <c r="R55" s="32">
        <f t="shared" si="72"/>
        <v>3.1175000000000002</v>
      </c>
      <c r="S55" s="32"/>
      <c r="T55" s="32"/>
      <c r="U55" s="32"/>
      <c r="V55" s="32"/>
      <c r="W55" s="32"/>
      <c r="X55" s="32"/>
      <c r="Y55" s="32"/>
      <c r="Z55" s="32"/>
      <c r="AA55" s="32">
        <f t="shared" si="73"/>
        <v>12.470000000000002</v>
      </c>
      <c r="AB55" s="32"/>
      <c r="AC55" s="32"/>
      <c r="AD55" s="32"/>
      <c r="AE55" s="32"/>
    </row>
    <row r="56" spans="1:31" x14ac:dyDescent="0.25">
      <c r="A56" s="106">
        <v>50</v>
      </c>
      <c r="B56" s="106"/>
      <c r="C56" s="110"/>
      <c r="D56" s="110" t="s">
        <v>456</v>
      </c>
      <c r="E56" s="32" t="s">
        <v>1236</v>
      </c>
      <c r="F56" s="13">
        <v>101</v>
      </c>
      <c r="G56" s="106">
        <v>269.11449999999996</v>
      </c>
      <c r="H56" s="106">
        <v>36.612500000000004</v>
      </c>
      <c r="I56" s="106" t="s">
        <v>1999</v>
      </c>
      <c r="J56" s="32"/>
      <c r="K56" s="32"/>
      <c r="L56" s="32"/>
      <c r="M56" s="106">
        <v>36.612500000000004</v>
      </c>
      <c r="N56" s="32"/>
      <c r="O56" s="32"/>
      <c r="P56" s="32"/>
      <c r="Q56" s="32">
        <v>20</v>
      </c>
      <c r="R56" s="32">
        <f t="shared" si="72"/>
        <v>7.3225000000000007</v>
      </c>
      <c r="S56" s="32"/>
      <c r="T56" s="32"/>
      <c r="U56" s="32"/>
      <c r="V56" s="32"/>
      <c r="W56" s="32"/>
      <c r="X56" s="32"/>
      <c r="Y56" s="32"/>
      <c r="Z56" s="32"/>
      <c r="AA56" s="32">
        <f t="shared" si="73"/>
        <v>29.290000000000003</v>
      </c>
      <c r="AB56" s="32"/>
      <c r="AC56" s="32"/>
      <c r="AD56" s="32"/>
      <c r="AE56" s="32"/>
    </row>
    <row r="57" spans="1:31" x14ac:dyDescent="0.25">
      <c r="A57" s="106">
        <v>51</v>
      </c>
      <c r="B57" s="106"/>
      <c r="C57" s="110" t="s">
        <v>14</v>
      </c>
      <c r="D57" s="110"/>
      <c r="E57" s="106"/>
      <c r="F57" s="13">
        <v>1247</v>
      </c>
      <c r="G57" s="106">
        <v>3446.0460000000003</v>
      </c>
      <c r="H57" s="106">
        <v>467.98100000000005</v>
      </c>
      <c r="I57" s="106" t="s">
        <v>1999</v>
      </c>
      <c r="J57" s="32"/>
      <c r="K57" s="32"/>
      <c r="L57" s="32"/>
      <c r="M57" s="32">
        <f t="shared" ref="M57" si="74">SUM(M58:M59)</f>
        <v>467.98100000000005</v>
      </c>
      <c r="N57" s="32"/>
      <c r="O57" s="32"/>
      <c r="P57" s="32"/>
      <c r="Q57" s="32"/>
      <c r="R57" s="32">
        <f t="shared" ref="R57" si="75">SUM(R58:R59)</f>
        <v>93.59620000000001</v>
      </c>
      <c r="S57" s="32">
        <f t="shared" ref="S57" si="76">SUM(S58:S59)</f>
        <v>0</v>
      </c>
      <c r="T57" s="32"/>
      <c r="U57" s="32"/>
      <c r="V57" s="32"/>
      <c r="W57" s="32">
        <f t="shared" ref="W57" si="77">SUM(W58:W59)</f>
        <v>0</v>
      </c>
      <c r="X57" s="32"/>
      <c r="Y57" s="32"/>
      <c r="Z57" s="32"/>
      <c r="AA57" s="32">
        <f t="shared" ref="AA57" si="78">SUM(AA58:AA59)</f>
        <v>374.38480000000004</v>
      </c>
      <c r="AB57" s="32"/>
      <c r="AC57" s="32"/>
      <c r="AD57" s="32"/>
      <c r="AE57" s="32"/>
    </row>
    <row r="58" spans="1:31" x14ac:dyDescent="0.25">
      <c r="A58" s="106">
        <v>52</v>
      </c>
      <c r="B58" s="106"/>
      <c r="C58" s="110"/>
      <c r="D58" s="110" t="s">
        <v>455</v>
      </c>
      <c r="E58" s="32" t="s">
        <v>1673</v>
      </c>
      <c r="F58" s="13">
        <v>1181</v>
      </c>
      <c r="G58" s="106">
        <v>3270.1890000000003</v>
      </c>
      <c r="H58" s="106">
        <v>444.05600000000004</v>
      </c>
      <c r="I58" s="106" t="s">
        <v>1999</v>
      </c>
      <c r="J58" s="32"/>
      <c r="K58" s="32"/>
      <c r="L58" s="32"/>
      <c r="M58" s="106">
        <v>444.05600000000004</v>
      </c>
      <c r="N58" s="32"/>
      <c r="O58" s="32"/>
      <c r="P58" s="32"/>
      <c r="Q58" s="32">
        <v>20</v>
      </c>
      <c r="R58" s="32">
        <f t="shared" ref="R58:R59" si="79">M58/100*Q58</f>
        <v>88.811200000000014</v>
      </c>
      <c r="S58" s="32"/>
      <c r="T58" s="32"/>
      <c r="U58" s="32"/>
      <c r="V58" s="32"/>
      <c r="W58" s="32"/>
      <c r="X58" s="32"/>
      <c r="Y58" s="32"/>
      <c r="Z58" s="32"/>
      <c r="AA58" s="32">
        <f t="shared" ref="AA58:AA59" si="80">M58-R58</f>
        <v>355.24480000000005</v>
      </c>
      <c r="AB58" s="32"/>
      <c r="AC58" s="32"/>
      <c r="AD58" s="32"/>
      <c r="AE58" s="32"/>
    </row>
    <row r="59" spans="1:31" x14ac:dyDescent="0.25">
      <c r="A59" s="106">
        <v>53</v>
      </c>
      <c r="B59" s="106"/>
      <c r="C59" s="110"/>
      <c r="D59" s="110" t="s">
        <v>456</v>
      </c>
      <c r="E59" s="32" t="s">
        <v>1237</v>
      </c>
      <c r="F59" s="13">
        <v>66</v>
      </c>
      <c r="G59" s="106">
        <v>175.857</v>
      </c>
      <c r="H59" s="106">
        <v>23.924999999999997</v>
      </c>
      <c r="I59" s="106" t="s">
        <v>1999</v>
      </c>
      <c r="J59" s="32"/>
      <c r="K59" s="32"/>
      <c r="L59" s="32"/>
      <c r="M59" s="106">
        <v>23.924999999999997</v>
      </c>
      <c r="N59" s="32"/>
      <c r="O59" s="32"/>
      <c r="P59" s="32"/>
      <c r="Q59" s="32">
        <v>20</v>
      </c>
      <c r="R59" s="32">
        <f t="shared" si="79"/>
        <v>4.7849999999999993</v>
      </c>
      <c r="S59" s="32"/>
      <c r="T59" s="32"/>
      <c r="U59" s="32"/>
      <c r="V59" s="32"/>
      <c r="W59" s="32"/>
      <c r="X59" s="32"/>
      <c r="Y59" s="32"/>
      <c r="Z59" s="32"/>
      <c r="AA59" s="32">
        <f t="shared" si="80"/>
        <v>19.139999999999997</v>
      </c>
      <c r="AB59" s="32"/>
      <c r="AC59" s="32"/>
      <c r="AD59" s="32"/>
      <c r="AE59" s="32"/>
    </row>
    <row r="60" spans="1:31" x14ac:dyDescent="0.25">
      <c r="A60" s="106">
        <v>54</v>
      </c>
      <c r="B60" s="106"/>
      <c r="C60" s="110" t="s">
        <v>15</v>
      </c>
      <c r="D60" s="110"/>
      <c r="E60" s="106"/>
      <c r="F60" s="13">
        <v>389</v>
      </c>
      <c r="G60" s="106">
        <v>1026.1154999999999</v>
      </c>
      <c r="H60" s="106">
        <v>137.19999999999999</v>
      </c>
      <c r="I60" s="106" t="s">
        <v>1999</v>
      </c>
      <c r="J60" s="32"/>
      <c r="K60" s="32"/>
      <c r="L60" s="32"/>
      <c r="M60" s="32">
        <f t="shared" ref="M60" si="81">SUM(M61)</f>
        <v>137.19999999999999</v>
      </c>
      <c r="N60" s="32"/>
      <c r="O60" s="32"/>
      <c r="P60" s="32"/>
      <c r="Q60" s="32"/>
      <c r="R60" s="32">
        <f t="shared" ref="R60" si="82">SUM(R61)</f>
        <v>27.439999999999998</v>
      </c>
      <c r="S60" s="32">
        <f t="shared" ref="S60" si="83">SUM(S61)</f>
        <v>0</v>
      </c>
      <c r="T60" s="32"/>
      <c r="U60" s="32"/>
      <c r="V60" s="32"/>
      <c r="W60" s="32">
        <f t="shared" ref="W60" si="84">SUM(W61)</f>
        <v>0</v>
      </c>
      <c r="X60" s="32"/>
      <c r="Y60" s="32"/>
      <c r="Z60" s="32"/>
      <c r="AA60" s="32">
        <f t="shared" ref="AA60" si="85">SUM(AA61)</f>
        <v>109.75999999999999</v>
      </c>
      <c r="AB60" s="32"/>
      <c r="AC60" s="32"/>
      <c r="AD60" s="32"/>
      <c r="AE60" s="32"/>
    </row>
    <row r="61" spans="1:31" x14ac:dyDescent="0.25">
      <c r="A61" s="106">
        <v>55</v>
      </c>
      <c r="B61" s="106"/>
      <c r="C61" s="110"/>
      <c r="D61" s="110" t="s">
        <v>455</v>
      </c>
      <c r="E61" s="32" t="s">
        <v>1203</v>
      </c>
      <c r="F61" s="13">
        <v>389</v>
      </c>
      <c r="G61" s="106">
        <v>1026.1154999999999</v>
      </c>
      <c r="H61" s="106">
        <v>137.19999999999999</v>
      </c>
      <c r="I61" s="106" t="s">
        <v>1999</v>
      </c>
      <c r="J61" s="32"/>
      <c r="K61" s="32"/>
      <c r="L61" s="32"/>
      <c r="M61" s="106">
        <v>137.19999999999999</v>
      </c>
      <c r="N61" s="32"/>
      <c r="O61" s="32"/>
      <c r="P61" s="32"/>
      <c r="Q61" s="32">
        <v>20</v>
      </c>
      <c r="R61" s="32">
        <f>M61/100*Q61</f>
        <v>27.439999999999998</v>
      </c>
      <c r="S61" s="32"/>
      <c r="T61" s="32"/>
      <c r="U61" s="32"/>
      <c r="V61" s="32"/>
      <c r="W61" s="32"/>
      <c r="X61" s="32"/>
      <c r="Y61" s="32"/>
      <c r="Z61" s="32"/>
      <c r="AA61" s="32">
        <f>M61-R61</f>
        <v>109.75999999999999</v>
      </c>
      <c r="AB61" s="32"/>
      <c r="AC61" s="32"/>
      <c r="AD61" s="32"/>
      <c r="AE61" s="32"/>
    </row>
    <row r="62" spans="1:31" x14ac:dyDescent="0.25">
      <c r="A62" s="106">
        <v>56</v>
      </c>
      <c r="B62" s="106"/>
      <c r="C62" s="110" t="s">
        <v>16</v>
      </c>
      <c r="D62" s="110"/>
      <c r="E62" s="106"/>
      <c r="F62" s="13">
        <v>553</v>
      </c>
      <c r="G62" s="106">
        <v>1473.4684999999999</v>
      </c>
      <c r="H62" s="106">
        <v>200.46250000000003</v>
      </c>
      <c r="I62" s="106" t="s">
        <v>1999</v>
      </c>
      <c r="J62" s="32"/>
      <c r="K62" s="32"/>
      <c r="L62" s="32"/>
      <c r="M62" s="32">
        <f t="shared" ref="M62" si="86">SUM(M63:M66)</f>
        <v>200.46250000000003</v>
      </c>
      <c r="N62" s="32"/>
      <c r="O62" s="32"/>
      <c r="P62" s="32"/>
      <c r="Q62" s="32"/>
      <c r="R62" s="32">
        <f t="shared" ref="R62" si="87">SUM(R63:R66)</f>
        <v>40.092500000000008</v>
      </c>
      <c r="S62" s="32">
        <f t="shared" ref="S62" si="88">SUM(S63:S66)</f>
        <v>0</v>
      </c>
      <c r="T62" s="32"/>
      <c r="U62" s="32"/>
      <c r="V62" s="32"/>
      <c r="W62" s="32">
        <f t="shared" ref="W62" si="89">SUM(W63:W66)</f>
        <v>0</v>
      </c>
      <c r="X62" s="32"/>
      <c r="Y62" s="32"/>
      <c r="Z62" s="32"/>
      <c r="AA62" s="32">
        <f t="shared" ref="AA62" si="90">SUM(AA63:AA66)</f>
        <v>160.37000000000003</v>
      </c>
      <c r="AB62" s="32"/>
      <c r="AC62" s="32"/>
      <c r="AD62" s="32"/>
      <c r="AE62" s="32"/>
    </row>
    <row r="63" spans="1:31" x14ac:dyDescent="0.25">
      <c r="A63" s="106">
        <v>57</v>
      </c>
      <c r="B63" s="106"/>
      <c r="C63" s="110"/>
      <c r="D63" s="110" t="s">
        <v>455</v>
      </c>
      <c r="E63" s="32" t="s">
        <v>1674</v>
      </c>
      <c r="F63" s="13">
        <v>258</v>
      </c>
      <c r="G63" s="106">
        <v>687.44099999999992</v>
      </c>
      <c r="H63" s="106">
        <v>93.52500000000002</v>
      </c>
      <c r="I63" s="106" t="s">
        <v>1999</v>
      </c>
      <c r="J63" s="32"/>
      <c r="K63" s="32"/>
      <c r="L63" s="32"/>
      <c r="M63" s="106">
        <v>93.52500000000002</v>
      </c>
      <c r="N63" s="32"/>
      <c r="O63" s="32"/>
      <c r="P63" s="32"/>
      <c r="Q63" s="32">
        <v>20</v>
      </c>
      <c r="R63" s="32">
        <f t="shared" ref="R63:R66" si="91">M63/100*Q63</f>
        <v>18.705000000000005</v>
      </c>
      <c r="S63" s="32"/>
      <c r="T63" s="32"/>
      <c r="U63" s="32"/>
      <c r="V63" s="32"/>
      <c r="W63" s="32"/>
      <c r="X63" s="32"/>
      <c r="Y63" s="32"/>
      <c r="Z63" s="32"/>
      <c r="AA63" s="32">
        <f t="shared" ref="AA63:AA66" si="92">M63-R63</f>
        <v>74.820000000000022</v>
      </c>
      <c r="AB63" s="32"/>
      <c r="AC63" s="32"/>
      <c r="AD63" s="32"/>
      <c r="AE63" s="32"/>
    </row>
    <row r="64" spans="1:31" x14ac:dyDescent="0.25">
      <c r="A64" s="106">
        <v>58</v>
      </c>
      <c r="B64" s="106"/>
      <c r="C64" s="110"/>
      <c r="D64" s="110" t="s">
        <v>458</v>
      </c>
      <c r="E64" s="32" t="s">
        <v>1238</v>
      </c>
      <c r="F64" s="13">
        <v>21</v>
      </c>
      <c r="G64" s="106">
        <v>55.954499999999996</v>
      </c>
      <c r="H64" s="106">
        <v>7.6124999999999998</v>
      </c>
      <c r="I64" s="106" t="s">
        <v>1999</v>
      </c>
      <c r="J64" s="32"/>
      <c r="K64" s="32"/>
      <c r="L64" s="32"/>
      <c r="M64" s="106">
        <v>7.6124999999999998</v>
      </c>
      <c r="N64" s="32"/>
      <c r="O64" s="32"/>
      <c r="P64" s="32"/>
      <c r="Q64" s="32">
        <v>20</v>
      </c>
      <c r="R64" s="32">
        <f t="shared" si="91"/>
        <v>1.5225</v>
      </c>
      <c r="S64" s="32"/>
      <c r="T64" s="32"/>
      <c r="U64" s="32"/>
      <c r="V64" s="32"/>
      <c r="W64" s="32"/>
      <c r="X64" s="32"/>
      <c r="Y64" s="32"/>
      <c r="Z64" s="32"/>
      <c r="AA64" s="32">
        <f t="shared" si="92"/>
        <v>6.09</v>
      </c>
      <c r="AB64" s="32"/>
      <c r="AC64" s="32"/>
      <c r="AD64" s="32"/>
      <c r="AE64" s="32"/>
    </row>
    <row r="65" spans="1:31" x14ac:dyDescent="0.25">
      <c r="A65" s="106">
        <v>59</v>
      </c>
      <c r="B65" s="106"/>
      <c r="C65" s="110"/>
      <c r="D65" s="110" t="s">
        <v>454</v>
      </c>
      <c r="E65" s="32" t="s">
        <v>604</v>
      </c>
      <c r="F65" s="13">
        <v>146</v>
      </c>
      <c r="G65" s="106">
        <v>389.017</v>
      </c>
      <c r="H65" s="106">
        <v>52.925000000000004</v>
      </c>
      <c r="I65" s="106" t="s">
        <v>1999</v>
      </c>
      <c r="J65" s="32"/>
      <c r="K65" s="32"/>
      <c r="L65" s="32"/>
      <c r="M65" s="106">
        <v>52.925000000000004</v>
      </c>
      <c r="N65" s="32"/>
      <c r="O65" s="32"/>
      <c r="P65" s="32"/>
      <c r="Q65" s="32">
        <v>20</v>
      </c>
      <c r="R65" s="32">
        <f t="shared" si="91"/>
        <v>10.585000000000001</v>
      </c>
      <c r="S65" s="32"/>
      <c r="T65" s="32"/>
      <c r="U65" s="32"/>
      <c r="V65" s="32"/>
      <c r="W65" s="32"/>
      <c r="X65" s="32"/>
      <c r="Y65" s="32"/>
      <c r="Z65" s="32"/>
      <c r="AA65" s="32">
        <f t="shared" si="92"/>
        <v>42.34</v>
      </c>
      <c r="AB65" s="32"/>
      <c r="AC65" s="32"/>
      <c r="AD65" s="32"/>
      <c r="AE65" s="32"/>
    </row>
    <row r="66" spans="1:31" x14ac:dyDescent="0.25">
      <c r="A66" s="106">
        <v>60</v>
      </c>
      <c r="B66" s="106"/>
      <c r="C66" s="110"/>
      <c r="D66" s="110" t="s">
        <v>456</v>
      </c>
      <c r="E66" s="32" t="s">
        <v>1239</v>
      </c>
      <c r="F66" s="13">
        <v>128</v>
      </c>
      <c r="G66" s="106">
        <v>341.05599999999993</v>
      </c>
      <c r="H66" s="106">
        <v>46.400000000000006</v>
      </c>
      <c r="I66" s="106" t="s">
        <v>1999</v>
      </c>
      <c r="J66" s="32"/>
      <c r="K66" s="32"/>
      <c r="L66" s="32"/>
      <c r="M66" s="106">
        <v>46.400000000000006</v>
      </c>
      <c r="N66" s="32"/>
      <c r="O66" s="32"/>
      <c r="P66" s="32"/>
      <c r="Q66" s="32">
        <v>20</v>
      </c>
      <c r="R66" s="32">
        <f t="shared" si="91"/>
        <v>9.2800000000000011</v>
      </c>
      <c r="S66" s="32"/>
      <c r="T66" s="32"/>
      <c r="U66" s="32"/>
      <c r="V66" s="32"/>
      <c r="W66" s="32"/>
      <c r="X66" s="32"/>
      <c r="Y66" s="32"/>
      <c r="Z66" s="32"/>
      <c r="AA66" s="32">
        <f t="shared" si="92"/>
        <v>37.120000000000005</v>
      </c>
      <c r="AB66" s="32"/>
      <c r="AC66" s="32"/>
      <c r="AD66" s="32"/>
      <c r="AE66" s="32"/>
    </row>
    <row r="67" spans="1:31" ht="31.5" x14ac:dyDescent="0.25">
      <c r="A67" s="106">
        <v>61</v>
      </c>
      <c r="B67" s="106"/>
      <c r="C67" s="110" t="s">
        <v>17</v>
      </c>
      <c r="D67" s="110"/>
      <c r="E67" s="106"/>
      <c r="F67" s="13">
        <v>432</v>
      </c>
      <c r="G67" s="106">
        <v>1151.0639999999999</v>
      </c>
      <c r="H67" s="106">
        <v>156.6</v>
      </c>
      <c r="I67" s="106" t="s">
        <v>1999</v>
      </c>
      <c r="J67" s="32"/>
      <c r="K67" s="32"/>
      <c r="L67" s="32"/>
      <c r="M67" s="32">
        <f t="shared" ref="M67" si="93">SUM(M68:M69)</f>
        <v>156.6</v>
      </c>
      <c r="N67" s="32"/>
      <c r="O67" s="32"/>
      <c r="P67" s="32"/>
      <c r="Q67" s="32"/>
      <c r="R67" s="32">
        <f t="shared" ref="R67" si="94">SUM(R68:R69)</f>
        <v>31.32</v>
      </c>
      <c r="S67" s="32">
        <f t="shared" ref="S67" si="95">SUM(S68:S69)</f>
        <v>0</v>
      </c>
      <c r="T67" s="32"/>
      <c r="U67" s="32"/>
      <c r="V67" s="32"/>
      <c r="W67" s="32">
        <f t="shared" ref="W67" si="96">SUM(W68:W69)</f>
        <v>0</v>
      </c>
      <c r="X67" s="32"/>
      <c r="Y67" s="32"/>
      <c r="Z67" s="32"/>
      <c r="AA67" s="32">
        <f t="shared" ref="AA67" si="97">SUM(AA68:AA69)</f>
        <v>125.28</v>
      </c>
      <c r="AB67" s="32"/>
      <c r="AC67" s="32"/>
      <c r="AD67" s="32"/>
      <c r="AE67" s="32"/>
    </row>
    <row r="68" spans="1:31" x14ac:dyDescent="0.25">
      <c r="A68" s="106">
        <v>62</v>
      </c>
      <c r="B68" s="106"/>
      <c r="C68" s="110"/>
      <c r="D68" s="110" t="s">
        <v>455</v>
      </c>
      <c r="E68" s="32" t="s">
        <v>1675</v>
      </c>
      <c r="F68" s="13">
        <v>325</v>
      </c>
      <c r="G68" s="106">
        <v>865.96249999999998</v>
      </c>
      <c r="H68" s="106">
        <v>117.8125</v>
      </c>
      <c r="I68" s="106" t="s">
        <v>1999</v>
      </c>
      <c r="J68" s="32"/>
      <c r="K68" s="32"/>
      <c r="L68" s="32"/>
      <c r="M68" s="106">
        <v>117.8125</v>
      </c>
      <c r="N68" s="32"/>
      <c r="O68" s="32"/>
      <c r="P68" s="32"/>
      <c r="Q68" s="32">
        <v>20</v>
      </c>
      <c r="R68" s="32">
        <f t="shared" ref="R68:R69" si="98">M68/100*Q68</f>
        <v>23.5625</v>
      </c>
      <c r="S68" s="32"/>
      <c r="T68" s="32"/>
      <c r="U68" s="32"/>
      <c r="V68" s="32"/>
      <c r="W68" s="32"/>
      <c r="X68" s="32"/>
      <c r="Y68" s="32"/>
      <c r="Z68" s="32"/>
      <c r="AA68" s="32">
        <f t="shared" ref="AA68:AA69" si="99">M68-R68</f>
        <v>94.25</v>
      </c>
      <c r="AB68" s="32"/>
      <c r="AC68" s="32"/>
      <c r="AD68" s="32"/>
      <c r="AE68" s="32"/>
    </row>
    <row r="69" spans="1:31" x14ac:dyDescent="0.25">
      <c r="A69" s="106">
        <v>63</v>
      </c>
      <c r="B69" s="106"/>
      <c r="C69" s="110"/>
      <c r="D69" s="110" t="s">
        <v>456</v>
      </c>
      <c r="E69" s="32" t="s">
        <v>1240</v>
      </c>
      <c r="F69" s="13">
        <v>107</v>
      </c>
      <c r="G69" s="106">
        <v>285.10149999999999</v>
      </c>
      <c r="H69" s="106">
        <v>38.787500000000001</v>
      </c>
      <c r="I69" s="106" t="s">
        <v>1999</v>
      </c>
      <c r="J69" s="32"/>
      <c r="K69" s="32"/>
      <c r="L69" s="32"/>
      <c r="M69" s="106">
        <v>38.787500000000001</v>
      </c>
      <c r="N69" s="32"/>
      <c r="O69" s="32"/>
      <c r="P69" s="32"/>
      <c r="Q69" s="32">
        <v>20</v>
      </c>
      <c r="R69" s="32">
        <f t="shared" si="98"/>
        <v>7.7575000000000003</v>
      </c>
      <c r="S69" s="32"/>
      <c r="T69" s="32"/>
      <c r="U69" s="32"/>
      <c r="V69" s="32"/>
      <c r="W69" s="32"/>
      <c r="X69" s="32"/>
      <c r="Y69" s="32"/>
      <c r="Z69" s="32"/>
      <c r="AA69" s="32">
        <f t="shared" si="99"/>
        <v>31.03</v>
      </c>
      <c r="AB69" s="32"/>
      <c r="AC69" s="32"/>
      <c r="AD69" s="32"/>
      <c r="AE69" s="32"/>
    </row>
    <row r="70" spans="1:31" x14ac:dyDescent="0.25">
      <c r="A70" s="106">
        <v>64</v>
      </c>
      <c r="B70" s="106"/>
      <c r="C70" s="110" t="s">
        <v>18</v>
      </c>
      <c r="D70" s="110"/>
      <c r="E70" s="106"/>
      <c r="F70" s="13">
        <v>392</v>
      </c>
      <c r="G70" s="106">
        <v>1044.4839999999999</v>
      </c>
      <c r="H70" s="106">
        <v>142.1</v>
      </c>
      <c r="I70" s="106" t="s">
        <v>1999</v>
      </c>
      <c r="J70" s="32"/>
      <c r="K70" s="32"/>
      <c r="L70" s="32"/>
      <c r="M70" s="32">
        <f t="shared" ref="M70" si="100">SUM(M71:M75)</f>
        <v>142.1</v>
      </c>
      <c r="N70" s="32"/>
      <c r="O70" s="32"/>
      <c r="P70" s="32"/>
      <c r="Q70" s="32"/>
      <c r="R70" s="32">
        <f t="shared" ref="R70" si="101">SUM(R71:R75)</f>
        <v>28.42</v>
      </c>
      <c r="S70" s="32">
        <f t="shared" ref="S70" si="102">SUM(S71:S75)</f>
        <v>0</v>
      </c>
      <c r="T70" s="32"/>
      <c r="U70" s="32"/>
      <c r="V70" s="32"/>
      <c r="W70" s="32">
        <f t="shared" ref="W70" si="103">SUM(W71:W75)</f>
        <v>0</v>
      </c>
      <c r="X70" s="32"/>
      <c r="Y70" s="32"/>
      <c r="Z70" s="32"/>
      <c r="AA70" s="32">
        <f t="shared" ref="AA70" si="104">SUM(AA71:AA75)</f>
        <v>113.68</v>
      </c>
      <c r="AB70" s="32"/>
      <c r="AC70" s="32"/>
      <c r="AD70" s="32"/>
      <c r="AE70" s="32"/>
    </row>
    <row r="71" spans="1:31" x14ac:dyDescent="0.25">
      <c r="A71" s="106">
        <v>65</v>
      </c>
      <c r="B71" s="106"/>
      <c r="C71" s="110"/>
      <c r="D71" s="110" t="s">
        <v>455</v>
      </c>
      <c r="E71" s="32" t="s">
        <v>1676</v>
      </c>
      <c r="F71" s="13">
        <v>151</v>
      </c>
      <c r="G71" s="106">
        <v>402.33949999999993</v>
      </c>
      <c r="H71" s="106">
        <v>54.737500000000004</v>
      </c>
      <c r="I71" s="106" t="s">
        <v>1999</v>
      </c>
      <c r="J71" s="32"/>
      <c r="K71" s="32"/>
      <c r="L71" s="32"/>
      <c r="M71" s="106">
        <v>54.737500000000004</v>
      </c>
      <c r="N71" s="32"/>
      <c r="O71" s="32"/>
      <c r="P71" s="32"/>
      <c r="Q71" s="32">
        <v>20</v>
      </c>
      <c r="R71" s="32">
        <f t="shared" ref="R71:R75" si="105">M71/100*Q71</f>
        <v>10.947500000000002</v>
      </c>
      <c r="S71" s="32"/>
      <c r="T71" s="32"/>
      <c r="U71" s="32"/>
      <c r="V71" s="32"/>
      <c r="W71" s="32"/>
      <c r="X71" s="32"/>
      <c r="Y71" s="32"/>
      <c r="Z71" s="32"/>
      <c r="AA71" s="32">
        <f t="shared" ref="AA71:AA75" si="106">M71-R71</f>
        <v>43.790000000000006</v>
      </c>
      <c r="AB71" s="32"/>
      <c r="AC71" s="32"/>
      <c r="AD71" s="32"/>
      <c r="AE71" s="32"/>
    </row>
    <row r="72" spans="1:31" x14ac:dyDescent="0.25">
      <c r="A72" s="106">
        <v>66</v>
      </c>
      <c r="B72" s="106"/>
      <c r="C72" s="110"/>
      <c r="D72" s="110" t="s">
        <v>454</v>
      </c>
      <c r="E72" s="32" t="s">
        <v>605</v>
      </c>
      <c r="F72" s="13">
        <v>1</v>
      </c>
      <c r="G72" s="106">
        <v>2.6644999999999994</v>
      </c>
      <c r="H72" s="106">
        <v>0.36250000000000004</v>
      </c>
      <c r="I72" s="106" t="s">
        <v>1999</v>
      </c>
      <c r="J72" s="32"/>
      <c r="K72" s="32"/>
      <c r="L72" s="32"/>
      <c r="M72" s="106">
        <v>0.36250000000000004</v>
      </c>
      <c r="N72" s="32"/>
      <c r="O72" s="32"/>
      <c r="P72" s="32"/>
      <c r="Q72" s="32">
        <v>20</v>
      </c>
      <c r="R72" s="32">
        <f t="shared" si="105"/>
        <v>7.2500000000000009E-2</v>
      </c>
      <c r="S72" s="32"/>
      <c r="T72" s="32"/>
      <c r="U72" s="32"/>
      <c r="V72" s="32"/>
      <c r="W72" s="32"/>
      <c r="X72" s="32"/>
      <c r="Y72" s="32"/>
      <c r="Z72" s="32"/>
      <c r="AA72" s="32">
        <f t="shared" si="106"/>
        <v>0.29000000000000004</v>
      </c>
      <c r="AB72" s="32"/>
      <c r="AC72" s="32"/>
      <c r="AD72" s="32"/>
      <c r="AE72" s="32"/>
    </row>
    <row r="73" spans="1:31" x14ac:dyDescent="0.25">
      <c r="A73" s="106">
        <v>67</v>
      </c>
      <c r="B73" s="106"/>
      <c r="C73" s="110"/>
      <c r="D73" s="110" t="s">
        <v>454</v>
      </c>
      <c r="E73" s="32" t="s">
        <v>606</v>
      </c>
      <c r="F73" s="13">
        <v>20</v>
      </c>
      <c r="G73" s="106">
        <v>53.29</v>
      </c>
      <c r="H73" s="106">
        <v>7.25</v>
      </c>
      <c r="I73" s="106" t="s">
        <v>1999</v>
      </c>
      <c r="J73" s="32"/>
      <c r="K73" s="32"/>
      <c r="L73" s="32"/>
      <c r="M73" s="106">
        <v>7.25</v>
      </c>
      <c r="N73" s="32"/>
      <c r="O73" s="32"/>
      <c r="P73" s="32"/>
      <c r="Q73" s="32">
        <v>20</v>
      </c>
      <c r="R73" s="32">
        <f t="shared" si="105"/>
        <v>1.45</v>
      </c>
      <c r="S73" s="32"/>
      <c r="T73" s="32"/>
      <c r="U73" s="32"/>
      <c r="V73" s="32"/>
      <c r="W73" s="32"/>
      <c r="X73" s="32"/>
      <c r="Y73" s="32"/>
      <c r="Z73" s="32"/>
      <c r="AA73" s="32">
        <f t="shared" si="106"/>
        <v>5.8</v>
      </c>
      <c r="AB73" s="32"/>
      <c r="AC73" s="32"/>
      <c r="AD73" s="32"/>
      <c r="AE73" s="32"/>
    </row>
    <row r="74" spans="1:31" x14ac:dyDescent="0.25">
      <c r="A74" s="106">
        <v>68</v>
      </c>
      <c r="B74" s="106"/>
      <c r="C74" s="110"/>
      <c r="D74" s="110" t="s">
        <v>454</v>
      </c>
      <c r="E74" s="32" t="s">
        <v>607</v>
      </c>
      <c r="F74" s="13">
        <v>95</v>
      </c>
      <c r="G74" s="106">
        <v>253.1275</v>
      </c>
      <c r="H74" s="106">
        <v>34.4375</v>
      </c>
      <c r="I74" s="106" t="s">
        <v>1999</v>
      </c>
      <c r="J74" s="32"/>
      <c r="K74" s="32"/>
      <c r="L74" s="32"/>
      <c r="M74" s="106">
        <v>34.4375</v>
      </c>
      <c r="N74" s="32"/>
      <c r="O74" s="32"/>
      <c r="P74" s="32"/>
      <c r="Q74" s="32">
        <v>20</v>
      </c>
      <c r="R74" s="32">
        <f t="shared" si="105"/>
        <v>6.8874999999999993</v>
      </c>
      <c r="S74" s="32"/>
      <c r="T74" s="32"/>
      <c r="U74" s="32"/>
      <c r="V74" s="32"/>
      <c r="W74" s="32"/>
      <c r="X74" s="32"/>
      <c r="Y74" s="32"/>
      <c r="Z74" s="32"/>
      <c r="AA74" s="32">
        <f t="shared" si="106"/>
        <v>27.55</v>
      </c>
      <c r="AB74" s="32"/>
      <c r="AC74" s="32"/>
      <c r="AD74" s="32"/>
      <c r="AE74" s="32"/>
    </row>
    <row r="75" spans="1:31" x14ac:dyDescent="0.25">
      <c r="A75" s="106">
        <v>69</v>
      </c>
      <c r="B75" s="106"/>
      <c r="C75" s="110"/>
      <c r="D75" s="110" t="s">
        <v>454</v>
      </c>
      <c r="E75" s="32" t="s">
        <v>608</v>
      </c>
      <c r="F75" s="13">
        <v>125</v>
      </c>
      <c r="G75" s="106">
        <v>333.0625</v>
      </c>
      <c r="H75" s="106">
        <v>45.3125</v>
      </c>
      <c r="I75" s="106" t="s">
        <v>1999</v>
      </c>
      <c r="J75" s="32"/>
      <c r="K75" s="32"/>
      <c r="L75" s="32"/>
      <c r="M75" s="106">
        <v>45.3125</v>
      </c>
      <c r="N75" s="32"/>
      <c r="O75" s="32"/>
      <c r="P75" s="32"/>
      <c r="Q75" s="32">
        <v>20</v>
      </c>
      <c r="R75" s="32">
        <f t="shared" si="105"/>
        <v>9.0625</v>
      </c>
      <c r="S75" s="32"/>
      <c r="T75" s="32"/>
      <c r="U75" s="32"/>
      <c r="V75" s="32"/>
      <c r="W75" s="32"/>
      <c r="X75" s="32"/>
      <c r="Y75" s="32"/>
      <c r="Z75" s="32"/>
      <c r="AA75" s="32">
        <f t="shared" si="106"/>
        <v>36.25</v>
      </c>
      <c r="AB75" s="32"/>
      <c r="AC75" s="32"/>
      <c r="AD75" s="32"/>
      <c r="AE75" s="32"/>
    </row>
    <row r="76" spans="1:31" x14ac:dyDescent="0.25">
      <c r="A76" s="106">
        <v>70</v>
      </c>
      <c r="B76" s="106"/>
      <c r="C76" s="110" t="s">
        <v>19</v>
      </c>
      <c r="D76" s="110"/>
      <c r="E76" s="106"/>
      <c r="F76" s="13">
        <v>576</v>
      </c>
      <c r="G76" s="106">
        <v>1534.752</v>
      </c>
      <c r="H76" s="106">
        <v>208.8</v>
      </c>
      <c r="I76" s="106" t="s">
        <v>1999</v>
      </c>
      <c r="J76" s="32"/>
      <c r="K76" s="32"/>
      <c r="L76" s="32"/>
      <c r="M76" s="32">
        <f t="shared" ref="M76" si="107">SUM(M77:M79)</f>
        <v>208.8</v>
      </c>
      <c r="N76" s="32"/>
      <c r="O76" s="32"/>
      <c r="P76" s="32"/>
      <c r="Q76" s="32"/>
      <c r="R76" s="32">
        <f t="shared" ref="R76" si="108">SUM(R77:R79)</f>
        <v>41.760000000000005</v>
      </c>
      <c r="S76" s="32">
        <f t="shared" ref="S76" si="109">SUM(S77:S79)</f>
        <v>0</v>
      </c>
      <c r="T76" s="32"/>
      <c r="U76" s="32"/>
      <c r="V76" s="32"/>
      <c r="W76" s="32">
        <f t="shared" ref="W76" si="110">SUM(W77:W79)</f>
        <v>0</v>
      </c>
      <c r="X76" s="32"/>
      <c r="Y76" s="32"/>
      <c r="Z76" s="32"/>
      <c r="AA76" s="32">
        <f t="shared" ref="AA76" si="111">SUM(AA77:AA79)</f>
        <v>167.04000000000002</v>
      </c>
      <c r="AB76" s="32"/>
      <c r="AC76" s="32"/>
      <c r="AD76" s="32"/>
      <c r="AE76" s="32"/>
    </row>
    <row r="77" spans="1:31" x14ac:dyDescent="0.25">
      <c r="A77" s="106">
        <v>71</v>
      </c>
      <c r="B77" s="106"/>
      <c r="C77" s="110"/>
      <c r="D77" s="110" t="s">
        <v>455</v>
      </c>
      <c r="E77" s="32" t="s">
        <v>1677</v>
      </c>
      <c r="F77" s="13">
        <v>306</v>
      </c>
      <c r="G77" s="106">
        <v>815.33699999999999</v>
      </c>
      <c r="H77" s="106">
        <v>110.92500000000001</v>
      </c>
      <c r="I77" s="106" t="s">
        <v>1999</v>
      </c>
      <c r="J77" s="32"/>
      <c r="K77" s="32"/>
      <c r="L77" s="32"/>
      <c r="M77" s="106">
        <v>110.92500000000001</v>
      </c>
      <c r="N77" s="32"/>
      <c r="O77" s="32"/>
      <c r="P77" s="32"/>
      <c r="Q77" s="32">
        <v>20</v>
      </c>
      <c r="R77" s="32">
        <f t="shared" ref="R77:R79" si="112">M77/100*Q77</f>
        <v>22.185000000000002</v>
      </c>
      <c r="S77" s="32"/>
      <c r="T77" s="32"/>
      <c r="U77" s="32"/>
      <c r="V77" s="32"/>
      <c r="W77" s="32"/>
      <c r="X77" s="32"/>
      <c r="Y77" s="32"/>
      <c r="Z77" s="32"/>
      <c r="AA77" s="32">
        <f t="shared" ref="AA77:AA79" si="113">M77-R77</f>
        <v>88.740000000000009</v>
      </c>
      <c r="AB77" s="32"/>
      <c r="AC77" s="32"/>
      <c r="AD77" s="32"/>
      <c r="AE77" s="32"/>
    </row>
    <row r="78" spans="1:31" x14ac:dyDescent="0.25">
      <c r="A78" s="106">
        <v>72</v>
      </c>
      <c r="B78" s="106"/>
      <c r="C78" s="110"/>
      <c r="D78" s="110" t="s">
        <v>456</v>
      </c>
      <c r="E78" s="32" t="s">
        <v>1241</v>
      </c>
      <c r="F78" s="13">
        <v>185</v>
      </c>
      <c r="G78" s="106">
        <v>492.93249999999995</v>
      </c>
      <c r="H78" s="106">
        <v>67.0625</v>
      </c>
      <c r="I78" s="106" t="s">
        <v>1999</v>
      </c>
      <c r="J78" s="32"/>
      <c r="K78" s="32"/>
      <c r="L78" s="32"/>
      <c r="M78" s="106">
        <v>67.0625</v>
      </c>
      <c r="N78" s="32"/>
      <c r="O78" s="32"/>
      <c r="P78" s="32"/>
      <c r="Q78" s="32">
        <v>20</v>
      </c>
      <c r="R78" s="32">
        <f t="shared" si="112"/>
        <v>13.412500000000001</v>
      </c>
      <c r="S78" s="32"/>
      <c r="T78" s="32"/>
      <c r="U78" s="32"/>
      <c r="V78" s="32"/>
      <c r="W78" s="32"/>
      <c r="X78" s="32"/>
      <c r="Y78" s="32"/>
      <c r="Z78" s="32"/>
      <c r="AA78" s="32">
        <f t="shared" si="113"/>
        <v>53.65</v>
      </c>
      <c r="AB78" s="32"/>
      <c r="AC78" s="32"/>
      <c r="AD78" s="32"/>
      <c r="AE78" s="32"/>
    </row>
    <row r="79" spans="1:31" x14ac:dyDescent="0.25">
      <c r="A79" s="106">
        <v>73</v>
      </c>
      <c r="B79" s="106"/>
      <c r="C79" s="110"/>
      <c r="D79" s="110" t="s">
        <v>458</v>
      </c>
      <c r="E79" s="32" t="s">
        <v>1242</v>
      </c>
      <c r="F79" s="13">
        <v>85</v>
      </c>
      <c r="G79" s="106">
        <v>226.48249999999996</v>
      </c>
      <c r="H79" s="106">
        <v>30.812500000000004</v>
      </c>
      <c r="I79" s="106" t="s">
        <v>1999</v>
      </c>
      <c r="J79" s="32"/>
      <c r="K79" s="32"/>
      <c r="L79" s="32"/>
      <c r="M79" s="106">
        <v>30.812500000000004</v>
      </c>
      <c r="N79" s="32"/>
      <c r="O79" s="32"/>
      <c r="P79" s="32"/>
      <c r="Q79" s="32">
        <v>20</v>
      </c>
      <c r="R79" s="32">
        <f t="shared" si="112"/>
        <v>6.1625000000000005</v>
      </c>
      <c r="S79" s="32"/>
      <c r="T79" s="32"/>
      <c r="U79" s="32"/>
      <c r="V79" s="32"/>
      <c r="W79" s="32"/>
      <c r="X79" s="32"/>
      <c r="Y79" s="32"/>
      <c r="Z79" s="32"/>
      <c r="AA79" s="32">
        <f t="shared" si="113"/>
        <v>24.650000000000002</v>
      </c>
      <c r="AB79" s="32"/>
      <c r="AC79" s="32"/>
      <c r="AD79" s="32"/>
      <c r="AE79" s="32"/>
    </row>
    <row r="80" spans="1:31" x14ac:dyDescent="0.25">
      <c r="A80" s="106">
        <v>74</v>
      </c>
      <c r="B80" s="106"/>
      <c r="C80" s="110" t="s">
        <v>20</v>
      </c>
      <c r="D80" s="110"/>
      <c r="E80" s="110"/>
      <c r="F80" s="13">
        <v>576</v>
      </c>
      <c r="G80" s="106">
        <v>1534.752</v>
      </c>
      <c r="H80" s="106">
        <v>208.8</v>
      </c>
      <c r="I80" s="106" t="s">
        <v>1999</v>
      </c>
      <c r="J80" s="32"/>
      <c r="K80" s="32"/>
      <c r="L80" s="32"/>
      <c r="M80" s="32">
        <f t="shared" ref="M80" si="114">SUM(M81:M82)</f>
        <v>208.8</v>
      </c>
      <c r="N80" s="32"/>
      <c r="O80" s="32"/>
      <c r="P80" s="32"/>
      <c r="Q80" s="32"/>
      <c r="R80" s="32">
        <f t="shared" ref="R80" si="115">SUM(R81:R82)</f>
        <v>41.76</v>
      </c>
      <c r="S80" s="32">
        <f t="shared" ref="S80" si="116">SUM(S81:S82)</f>
        <v>0</v>
      </c>
      <c r="T80" s="32"/>
      <c r="U80" s="32"/>
      <c r="V80" s="32"/>
      <c r="W80" s="32">
        <f t="shared" ref="W80" si="117">SUM(W81:W82)</f>
        <v>0</v>
      </c>
      <c r="X80" s="32"/>
      <c r="Y80" s="32"/>
      <c r="Z80" s="32"/>
      <c r="AA80" s="32">
        <f t="shared" ref="AA80" si="118">SUM(AA81:AA82)</f>
        <v>167.04000000000002</v>
      </c>
      <c r="AB80" s="32"/>
      <c r="AC80" s="32"/>
      <c r="AD80" s="32"/>
      <c r="AE80" s="32"/>
    </row>
    <row r="81" spans="1:31" x14ac:dyDescent="0.25">
      <c r="A81" s="106">
        <v>75</v>
      </c>
      <c r="B81" s="106"/>
      <c r="C81" s="110"/>
      <c r="D81" s="110" t="s">
        <v>455</v>
      </c>
      <c r="E81" s="32" t="s">
        <v>1678</v>
      </c>
      <c r="F81" s="13">
        <v>330</v>
      </c>
      <c r="G81" s="106">
        <v>879.28499999999997</v>
      </c>
      <c r="H81" s="106">
        <v>119.625</v>
      </c>
      <c r="I81" s="106" t="s">
        <v>1999</v>
      </c>
      <c r="J81" s="32"/>
      <c r="K81" s="32"/>
      <c r="L81" s="32"/>
      <c r="M81" s="106">
        <v>119.625</v>
      </c>
      <c r="N81" s="32"/>
      <c r="O81" s="32"/>
      <c r="P81" s="32"/>
      <c r="Q81" s="32">
        <v>20</v>
      </c>
      <c r="R81" s="32">
        <f t="shared" ref="R81:R82" si="119">M81/100*Q81</f>
        <v>23.925000000000001</v>
      </c>
      <c r="S81" s="32"/>
      <c r="T81" s="32"/>
      <c r="U81" s="32"/>
      <c r="V81" s="32"/>
      <c r="W81" s="32"/>
      <c r="X81" s="32"/>
      <c r="Y81" s="32"/>
      <c r="Z81" s="32"/>
      <c r="AA81" s="32">
        <f t="shared" ref="AA81:AA82" si="120">M81-R81</f>
        <v>95.7</v>
      </c>
      <c r="AB81" s="32"/>
      <c r="AC81" s="32"/>
      <c r="AD81" s="32"/>
      <c r="AE81" s="32"/>
    </row>
    <row r="82" spans="1:31" x14ac:dyDescent="0.25">
      <c r="A82" s="106">
        <v>76</v>
      </c>
      <c r="B82" s="106"/>
      <c r="C82" s="110"/>
      <c r="D82" s="110" t="s">
        <v>456</v>
      </c>
      <c r="E82" s="32" t="s">
        <v>1243</v>
      </c>
      <c r="F82" s="13">
        <v>246</v>
      </c>
      <c r="G82" s="106">
        <v>655.46699999999998</v>
      </c>
      <c r="H82" s="106">
        <v>89.174999999999997</v>
      </c>
      <c r="I82" s="106" t="s">
        <v>1999</v>
      </c>
      <c r="J82" s="32"/>
      <c r="K82" s="32"/>
      <c r="L82" s="32"/>
      <c r="M82" s="106">
        <v>89.174999999999997</v>
      </c>
      <c r="N82" s="32"/>
      <c r="O82" s="32"/>
      <c r="P82" s="32"/>
      <c r="Q82" s="32">
        <v>20</v>
      </c>
      <c r="R82" s="32">
        <f t="shared" si="119"/>
        <v>17.834999999999997</v>
      </c>
      <c r="S82" s="32"/>
      <c r="T82" s="32"/>
      <c r="U82" s="32"/>
      <c r="V82" s="32"/>
      <c r="W82" s="32"/>
      <c r="X82" s="32"/>
      <c r="Y82" s="32"/>
      <c r="Z82" s="32"/>
      <c r="AA82" s="32">
        <f t="shared" si="120"/>
        <v>71.34</v>
      </c>
      <c r="AB82" s="32"/>
      <c r="AC82" s="32"/>
      <c r="AD82" s="32"/>
      <c r="AE82" s="32"/>
    </row>
    <row r="83" spans="1:31" x14ac:dyDescent="0.25">
      <c r="A83" s="106">
        <v>77</v>
      </c>
      <c r="B83" s="106"/>
      <c r="C83" s="110" t="s">
        <v>21</v>
      </c>
      <c r="D83" s="110"/>
      <c r="E83" s="110"/>
      <c r="F83" s="13">
        <v>681</v>
      </c>
      <c r="G83" s="106">
        <v>1814.5245</v>
      </c>
      <c r="H83" s="106">
        <v>246.86250000000001</v>
      </c>
      <c r="I83" s="106" t="s">
        <v>1999</v>
      </c>
      <c r="J83" s="32"/>
      <c r="K83" s="32"/>
      <c r="L83" s="32"/>
      <c r="M83" s="32">
        <f t="shared" ref="M83" si="121">SUM(M84:M85)</f>
        <v>246.86250000000001</v>
      </c>
      <c r="N83" s="32"/>
      <c r="O83" s="32"/>
      <c r="P83" s="32"/>
      <c r="Q83" s="32"/>
      <c r="R83" s="32">
        <f t="shared" ref="R83" si="122">SUM(R84:R85)</f>
        <v>49.372500000000002</v>
      </c>
      <c r="S83" s="32">
        <f t="shared" ref="S83" si="123">SUM(S84:S85)</f>
        <v>0</v>
      </c>
      <c r="T83" s="32"/>
      <c r="U83" s="32"/>
      <c r="V83" s="32"/>
      <c r="W83" s="32">
        <f t="shared" ref="W83" si="124">SUM(W84:W85)</f>
        <v>0</v>
      </c>
      <c r="X83" s="32"/>
      <c r="Y83" s="32"/>
      <c r="Z83" s="32"/>
      <c r="AA83" s="32">
        <f t="shared" ref="AA83" si="125">SUM(AA84:AA85)</f>
        <v>197.49</v>
      </c>
      <c r="AB83" s="32"/>
      <c r="AC83" s="32"/>
      <c r="AD83" s="32"/>
      <c r="AE83" s="32"/>
    </row>
    <row r="84" spans="1:31" x14ac:dyDescent="0.25">
      <c r="A84" s="106">
        <v>78</v>
      </c>
      <c r="B84" s="106"/>
      <c r="C84" s="110"/>
      <c r="D84" s="110" t="s">
        <v>455</v>
      </c>
      <c r="E84" s="32" t="s">
        <v>1679</v>
      </c>
      <c r="F84" s="13">
        <v>502</v>
      </c>
      <c r="G84" s="106">
        <v>1337.579</v>
      </c>
      <c r="H84" s="106">
        <v>181.97500000000002</v>
      </c>
      <c r="I84" s="106" t="s">
        <v>1999</v>
      </c>
      <c r="J84" s="32"/>
      <c r="K84" s="32"/>
      <c r="L84" s="32"/>
      <c r="M84" s="106">
        <v>181.97500000000002</v>
      </c>
      <c r="N84" s="32"/>
      <c r="O84" s="32"/>
      <c r="P84" s="32"/>
      <c r="Q84" s="32">
        <v>20</v>
      </c>
      <c r="R84" s="32">
        <f t="shared" ref="R84:R85" si="126">M84/100*Q84</f>
        <v>36.395000000000003</v>
      </c>
      <c r="S84" s="32"/>
      <c r="T84" s="32"/>
      <c r="U84" s="32"/>
      <c r="V84" s="32"/>
      <c r="W84" s="32"/>
      <c r="X84" s="32"/>
      <c r="Y84" s="32"/>
      <c r="Z84" s="32"/>
      <c r="AA84" s="32">
        <f t="shared" ref="AA84:AA85" si="127">M84-R84</f>
        <v>145.58000000000001</v>
      </c>
      <c r="AB84" s="32"/>
      <c r="AC84" s="32"/>
      <c r="AD84" s="32"/>
      <c r="AE84" s="32"/>
    </row>
    <row r="85" spans="1:31" x14ac:dyDescent="0.25">
      <c r="A85" s="106">
        <v>79</v>
      </c>
      <c r="B85" s="106"/>
      <c r="C85" s="110"/>
      <c r="D85" s="110" t="s">
        <v>456</v>
      </c>
      <c r="E85" s="32" t="s">
        <v>1244</v>
      </c>
      <c r="F85" s="13">
        <v>179</v>
      </c>
      <c r="G85" s="106">
        <v>476.94549999999992</v>
      </c>
      <c r="H85" s="106">
        <v>64.887500000000003</v>
      </c>
      <c r="I85" s="106" t="s">
        <v>1999</v>
      </c>
      <c r="J85" s="32"/>
      <c r="K85" s="32"/>
      <c r="L85" s="32"/>
      <c r="M85" s="106">
        <v>64.887500000000003</v>
      </c>
      <c r="N85" s="32"/>
      <c r="O85" s="32"/>
      <c r="P85" s="32"/>
      <c r="Q85" s="32">
        <v>20</v>
      </c>
      <c r="R85" s="32">
        <f t="shared" si="126"/>
        <v>12.977499999999999</v>
      </c>
      <c r="S85" s="32"/>
      <c r="T85" s="32"/>
      <c r="U85" s="32"/>
      <c r="V85" s="32"/>
      <c r="W85" s="32"/>
      <c r="X85" s="32"/>
      <c r="Y85" s="32"/>
      <c r="Z85" s="32"/>
      <c r="AA85" s="32">
        <f t="shared" si="127"/>
        <v>51.910000000000004</v>
      </c>
      <c r="AB85" s="32"/>
      <c r="AC85" s="32"/>
      <c r="AD85" s="32"/>
      <c r="AE85" s="32"/>
    </row>
    <row r="86" spans="1:31" x14ac:dyDescent="0.25">
      <c r="A86" s="106">
        <v>80</v>
      </c>
      <c r="B86" s="106"/>
      <c r="C86" s="110" t="s">
        <v>22</v>
      </c>
      <c r="D86" s="110"/>
      <c r="E86" s="110"/>
      <c r="F86" s="13">
        <v>671</v>
      </c>
      <c r="G86" s="106">
        <v>1787.8795</v>
      </c>
      <c r="H86" s="106">
        <v>243.23750000000001</v>
      </c>
      <c r="I86" s="106" t="s">
        <v>1999</v>
      </c>
      <c r="J86" s="32"/>
      <c r="K86" s="32"/>
      <c r="L86" s="32"/>
      <c r="M86" s="32">
        <f t="shared" ref="M86" si="128">SUM(M87:M89)</f>
        <v>243.23750000000001</v>
      </c>
      <c r="N86" s="32"/>
      <c r="O86" s="32"/>
      <c r="P86" s="32"/>
      <c r="Q86" s="32"/>
      <c r="R86" s="32">
        <f t="shared" ref="R86" si="129">SUM(R87:R89)</f>
        <v>48.647500000000008</v>
      </c>
      <c r="S86" s="32">
        <f t="shared" ref="S86" si="130">SUM(S87:S89)</f>
        <v>0</v>
      </c>
      <c r="T86" s="32"/>
      <c r="U86" s="32"/>
      <c r="V86" s="32"/>
      <c r="W86" s="32">
        <f t="shared" ref="W86" si="131">SUM(W87:W89)</f>
        <v>0</v>
      </c>
      <c r="X86" s="32"/>
      <c r="Y86" s="32"/>
      <c r="Z86" s="32"/>
      <c r="AA86" s="32">
        <f t="shared" ref="AA86" si="132">SUM(AA87:AA89)</f>
        <v>194.59</v>
      </c>
      <c r="AB86" s="32"/>
      <c r="AC86" s="32"/>
      <c r="AD86" s="32"/>
      <c r="AE86" s="32"/>
    </row>
    <row r="87" spans="1:31" x14ac:dyDescent="0.25">
      <c r="A87" s="106">
        <v>81</v>
      </c>
      <c r="B87" s="106"/>
      <c r="C87" s="110"/>
      <c r="D87" s="110" t="s">
        <v>455</v>
      </c>
      <c r="E87" s="32" t="s">
        <v>1680</v>
      </c>
      <c r="F87" s="13">
        <v>461</v>
      </c>
      <c r="G87" s="106">
        <v>1228.3344999999999</v>
      </c>
      <c r="H87" s="106">
        <v>167.11250000000001</v>
      </c>
      <c r="I87" s="106" t="s">
        <v>1999</v>
      </c>
      <c r="J87" s="32"/>
      <c r="K87" s="32"/>
      <c r="L87" s="32"/>
      <c r="M87" s="106">
        <v>167.11250000000001</v>
      </c>
      <c r="N87" s="32"/>
      <c r="O87" s="32"/>
      <c r="P87" s="32"/>
      <c r="Q87" s="32">
        <v>20</v>
      </c>
      <c r="R87" s="32">
        <f t="shared" ref="R87:R89" si="133">M87/100*Q87</f>
        <v>33.422500000000007</v>
      </c>
      <c r="S87" s="32"/>
      <c r="T87" s="32"/>
      <c r="U87" s="32"/>
      <c r="V87" s="32"/>
      <c r="W87" s="32"/>
      <c r="X87" s="32"/>
      <c r="Y87" s="32"/>
      <c r="Z87" s="32"/>
      <c r="AA87" s="32">
        <f t="shared" ref="AA87:AA89" si="134">M87-R87</f>
        <v>133.69</v>
      </c>
      <c r="AB87" s="32"/>
      <c r="AC87" s="32"/>
      <c r="AD87" s="32"/>
      <c r="AE87" s="32"/>
    </row>
    <row r="88" spans="1:31" x14ac:dyDescent="0.25">
      <c r="A88" s="106">
        <v>82</v>
      </c>
      <c r="B88" s="106"/>
      <c r="C88" s="110"/>
      <c r="D88" s="110" t="s">
        <v>454</v>
      </c>
      <c r="E88" s="32" t="s">
        <v>609</v>
      </c>
      <c r="F88" s="13">
        <v>0</v>
      </c>
      <c r="G88" s="106">
        <v>0</v>
      </c>
      <c r="H88" s="106">
        <v>0</v>
      </c>
      <c r="I88" s="106" t="s">
        <v>1999</v>
      </c>
      <c r="J88" s="32"/>
      <c r="K88" s="32"/>
      <c r="L88" s="32"/>
      <c r="M88" s="106">
        <v>0</v>
      </c>
      <c r="N88" s="32"/>
      <c r="O88" s="32"/>
      <c r="P88" s="32"/>
      <c r="Q88" s="32">
        <v>20</v>
      </c>
      <c r="R88" s="32">
        <f t="shared" si="133"/>
        <v>0</v>
      </c>
      <c r="S88" s="32"/>
      <c r="T88" s="32"/>
      <c r="U88" s="32"/>
      <c r="V88" s="32"/>
      <c r="W88" s="32"/>
      <c r="X88" s="32"/>
      <c r="Y88" s="32"/>
      <c r="Z88" s="32"/>
      <c r="AA88" s="32">
        <f>H88-R88-S88</f>
        <v>0</v>
      </c>
      <c r="AB88" s="32"/>
      <c r="AC88" s="32"/>
      <c r="AD88" s="32"/>
      <c r="AE88" s="32"/>
    </row>
    <row r="89" spans="1:31" x14ac:dyDescent="0.25">
      <c r="A89" s="106">
        <v>83</v>
      </c>
      <c r="B89" s="106"/>
      <c r="C89" s="110"/>
      <c r="D89" s="110" t="s">
        <v>456</v>
      </c>
      <c r="E89" s="32" t="s">
        <v>1245</v>
      </c>
      <c r="F89" s="13">
        <v>210</v>
      </c>
      <c r="G89" s="106">
        <v>559.54499999999996</v>
      </c>
      <c r="H89" s="106">
        <v>76.125</v>
      </c>
      <c r="I89" s="106" t="s">
        <v>1999</v>
      </c>
      <c r="J89" s="32"/>
      <c r="K89" s="32"/>
      <c r="L89" s="32"/>
      <c r="M89" s="106">
        <v>76.125</v>
      </c>
      <c r="N89" s="32"/>
      <c r="O89" s="32"/>
      <c r="P89" s="32"/>
      <c r="Q89" s="32">
        <v>20</v>
      </c>
      <c r="R89" s="32">
        <f t="shared" si="133"/>
        <v>15.225</v>
      </c>
      <c r="S89" s="32"/>
      <c r="T89" s="32"/>
      <c r="U89" s="32"/>
      <c r="V89" s="32"/>
      <c r="W89" s="32"/>
      <c r="X89" s="32"/>
      <c r="Y89" s="32"/>
      <c r="Z89" s="32"/>
      <c r="AA89" s="32">
        <f t="shared" si="134"/>
        <v>60.9</v>
      </c>
      <c r="AB89" s="32"/>
      <c r="AC89" s="32"/>
      <c r="AD89" s="32"/>
      <c r="AE89" s="32"/>
    </row>
    <row r="90" spans="1:31" x14ac:dyDescent="0.25">
      <c r="A90" s="106">
        <v>84</v>
      </c>
      <c r="B90" s="106"/>
      <c r="C90" s="110" t="s">
        <v>23</v>
      </c>
      <c r="D90" s="110"/>
      <c r="E90" s="110"/>
      <c r="F90" s="13">
        <v>505</v>
      </c>
      <c r="G90" s="106">
        <v>1307.5999999999999</v>
      </c>
      <c r="H90" s="106">
        <v>169.10875000000001</v>
      </c>
      <c r="I90" s="106" t="s">
        <v>1999</v>
      </c>
      <c r="J90" s="32"/>
      <c r="K90" s="32"/>
      <c r="L90" s="32"/>
      <c r="M90" s="32">
        <f t="shared" ref="M90" si="135">SUM(M91:M94)</f>
        <v>169.10875000000001</v>
      </c>
      <c r="N90" s="32"/>
      <c r="O90" s="32"/>
      <c r="P90" s="32"/>
      <c r="Q90" s="32"/>
      <c r="R90" s="32">
        <f t="shared" ref="R90" si="136">SUM(R91:R94)</f>
        <v>33.821750000000009</v>
      </c>
      <c r="S90" s="32">
        <f t="shared" ref="S90" si="137">SUM(S91:S94)</f>
        <v>0</v>
      </c>
      <c r="T90" s="32"/>
      <c r="U90" s="32"/>
      <c r="V90" s="32"/>
      <c r="W90" s="32">
        <f t="shared" ref="W90" si="138">SUM(W91:W94)</f>
        <v>0</v>
      </c>
      <c r="X90" s="32"/>
      <c r="Y90" s="32"/>
      <c r="Z90" s="32"/>
      <c r="AA90" s="32">
        <f t="shared" ref="AA90" si="139">SUM(AA91:AA94)</f>
        <v>135.28700000000003</v>
      </c>
      <c r="AB90" s="32"/>
      <c r="AC90" s="32"/>
      <c r="AD90" s="32"/>
      <c r="AE90" s="32"/>
    </row>
    <row r="91" spans="1:31" ht="31.5" x14ac:dyDescent="0.25">
      <c r="A91" s="106">
        <v>85</v>
      </c>
      <c r="B91" s="106"/>
      <c r="C91" s="110"/>
      <c r="D91" s="110" t="s">
        <v>531</v>
      </c>
      <c r="E91" s="32" t="s">
        <v>610</v>
      </c>
      <c r="F91" s="13">
        <v>237</v>
      </c>
      <c r="G91" s="106">
        <v>593.51400000000001</v>
      </c>
      <c r="H91" s="106">
        <v>71.958750000000009</v>
      </c>
      <c r="I91" s="106" t="s">
        <v>1999</v>
      </c>
      <c r="J91" s="32"/>
      <c r="K91" s="32"/>
      <c r="L91" s="32"/>
      <c r="M91" s="106">
        <v>71.958750000000009</v>
      </c>
      <c r="N91" s="32"/>
      <c r="O91" s="32"/>
      <c r="P91" s="32"/>
      <c r="Q91" s="32">
        <v>20</v>
      </c>
      <c r="R91" s="32">
        <f t="shared" ref="R91:R94" si="140">M91/100*Q91</f>
        <v>14.391750000000002</v>
      </c>
      <c r="S91" s="32"/>
      <c r="T91" s="32"/>
      <c r="U91" s="32"/>
      <c r="V91" s="32"/>
      <c r="W91" s="32"/>
      <c r="X91" s="32"/>
      <c r="Y91" s="32"/>
      <c r="Z91" s="32"/>
      <c r="AA91" s="32">
        <f t="shared" ref="AA91:AA94" si="141">M91-R91</f>
        <v>57.567000000000007</v>
      </c>
      <c r="AB91" s="32"/>
      <c r="AC91" s="32"/>
      <c r="AD91" s="32"/>
      <c r="AE91" s="32"/>
    </row>
    <row r="92" spans="1:31" x14ac:dyDescent="0.25">
      <c r="A92" s="106">
        <v>86</v>
      </c>
      <c r="B92" s="106"/>
      <c r="C92" s="110"/>
      <c r="D92" s="110" t="s">
        <v>454</v>
      </c>
      <c r="E92" s="32" t="s">
        <v>611</v>
      </c>
      <c r="F92" s="13">
        <v>73</v>
      </c>
      <c r="G92" s="106">
        <v>194.5085</v>
      </c>
      <c r="H92" s="106">
        <v>26.462500000000002</v>
      </c>
      <c r="I92" s="106" t="s">
        <v>1999</v>
      </c>
      <c r="J92" s="32"/>
      <c r="K92" s="32"/>
      <c r="L92" s="32"/>
      <c r="M92" s="106">
        <v>26.462500000000002</v>
      </c>
      <c r="N92" s="32"/>
      <c r="O92" s="32"/>
      <c r="P92" s="32"/>
      <c r="Q92" s="32">
        <v>20</v>
      </c>
      <c r="R92" s="32">
        <f t="shared" si="140"/>
        <v>5.2925000000000004</v>
      </c>
      <c r="S92" s="32"/>
      <c r="T92" s="32"/>
      <c r="U92" s="32"/>
      <c r="V92" s="32"/>
      <c r="W92" s="32"/>
      <c r="X92" s="32"/>
      <c r="Y92" s="32"/>
      <c r="Z92" s="32"/>
      <c r="AA92" s="32">
        <f t="shared" si="141"/>
        <v>21.17</v>
      </c>
      <c r="AB92" s="32"/>
      <c r="AC92" s="32"/>
      <c r="AD92" s="32"/>
      <c r="AE92" s="32"/>
    </row>
    <row r="93" spans="1:31" x14ac:dyDescent="0.25">
      <c r="A93" s="106">
        <v>87</v>
      </c>
      <c r="B93" s="106"/>
      <c r="C93" s="110"/>
      <c r="D93" s="110" t="s">
        <v>456</v>
      </c>
      <c r="E93" s="32" t="s">
        <v>1246</v>
      </c>
      <c r="F93" s="13">
        <v>122</v>
      </c>
      <c r="G93" s="106">
        <v>325.06899999999996</v>
      </c>
      <c r="H93" s="106">
        <v>44.225000000000001</v>
      </c>
      <c r="I93" s="106" t="s">
        <v>1999</v>
      </c>
      <c r="J93" s="32"/>
      <c r="K93" s="32"/>
      <c r="L93" s="32"/>
      <c r="M93" s="106">
        <v>44.225000000000001</v>
      </c>
      <c r="N93" s="32"/>
      <c r="O93" s="32"/>
      <c r="P93" s="32"/>
      <c r="Q93" s="32">
        <v>20</v>
      </c>
      <c r="R93" s="32">
        <f t="shared" si="140"/>
        <v>8.8450000000000006</v>
      </c>
      <c r="S93" s="32"/>
      <c r="T93" s="32"/>
      <c r="U93" s="32"/>
      <c r="V93" s="32"/>
      <c r="W93" s="32"/>
      <c r="X93" s="32"/>
      <c r="Y93" s="32"/>
      <c r="Z93" s="32"/>
      <c r="AA93" s="32">
        <f t="shared" si="141"/>
        <v>35.380000000000003</v>
      </c>
      <c r="AB93" s="32"/>
      <c r="AC93" s="32"/>
      <c r="AD93" s="32"/>
      <c r="AE93" s="32"/>
    </row>
    <row r="94" spans="1:31" x14ac:dyDescent="0.25">
      <c r="A94" s="106">
        <v>88</v>
      </c>
      <c r="B94" s="106"/>
      <c r="C94" s="110"/>
      <c r="D94" s="110" t="s">
        <v>454</v>
      </c>
      <c r="E94" s="32" t="s">
        <v>612</v>
      </c>
      <c r="F94" s="13">
        <v>73</v>
      </c>
      <c r="G94" s="106">
        <v>194.5085</v>
      </c>
      <c r="H94" s="106">
        <v>26.462500000000002</v>
      </c>
      <c r="I94" s="106" t="s">
        <v>1999</v>
      </c>
      <c r="J94" s="32"/>
      <c r="K94" s="32"/>
      <c r="L94" s="32"/>
      <c r="M94" s="106">
        <v>26.462500000000002</v>
      </c>
      <c r="N94" s="32"/>
      <c r="O94" s="32"/>
      <c r="P94" s="32"/>
      <c r="Q94" s="32">
        <v>20</v>
      </c>
      <c r="R94" s="32">
        <f t="shared" si="140"/>
        <v>5.2925000000000004</v>
      </c>
      <c r="S94" s="32"/>
      <c r="T94" s="32"/>
      <c r="U94" s="32"/>
      <c r="V94" s="32"/>
      <c r="W94" s="32"/>
      <c r="X94" s="32"/>
      <c r="Y94" s="32"/>
      <c r="Z94" s="32"/>
      <c r="AA94" s="32">
        <f t="shared" si="141"/>
        <v>21.17</v>
      </c>
      <c r="AB94" s="32"/>
      <c r="AC94" s="32"/>
      <c r="AD94" s="32"/>
      <c r="AE94" s="32"/>
    </row>
    <row r="95" spans="1:31" ht="67.5" customHeight="1" x14ac:dyDescent="0.25">
      <c r="A95" s="106">
        <v>89</v>
      </c>
      <c r="B95" s="106"/>
      <c r="C95" s="107" t="s">
        <v>24</v>
      </c>
      <c r="D95" s="107"/>
      <c r="E95" s="107"/>
      <c r="F95" s="89">
        <v>18228</v>
      </c>
      <c r="G95" s="108">
        <v>49817.612999999983</v>
      </c>
      <c r="H95" s="108">
        <v>6751.9519999999993</v>
      </c>
      <c r="I95" s="106" t="s">
        <v>1999</v>
      </c>
      <c r="J95" s="32"/>
      <c r="K95" s="32"/>
      <c r="L95" s="32"/>
      <c r="M95" s="109">
        <f t="shared" ref="M95" si="142">M96+M100+M103+M108+M113+M115+M119+M124+M127+M130+M138+M142+M147+M154+M160+M163+M167+M170+M175+M178+M183</f>
        <v>6751.9519999999993</v>
      </c>
      <c r="N95" s="32" t="s">
        <v>2108</v>
      </c>
      <c r="O95" s="32" t="s">
        <v>2098</v>
      </c>
      <c r="P95" s="32" t="s">
        <v>2099</v>
      </c>
      <c r="Q95" s="32"/>
      <c r="R95" s="109">
        <f t="shared" ref="R95" si="143">R96+R100+R103+R108+R113+R115+R119+R124+R127+R130+R138+R142+R147+R154+R160+R163+R167+R170+R175+R178+R183</f>
        <v>1350.3904</v>
      </c>
      <c r="S95" s="109">
        <f t="shared" ref="S95" si="144">S96+S100+S103+S108+S113+S115+S119+S124+S127+S130+S138+S142+S147+S154+S160+S163+S167+S170+S175+S178+S183</f>
        <v>0</v>
      </c>
      <c r="T95" s="109"/>
      <c r="U95" s="109"/>
      <c r="V95" s="109"/>
      <c r="W95" s="109">
        <f t="shared" ref="W95:AA95" si="145">W96+W100+W103+W108+W113+W115+W119+W124+W127+W130+W138+W142+W147+W154+W160+W163+W167+W170+W175+W178+W183</f>
        <v>0</v>
      </c>
      <c r="X95" s="109"/>
      <c r="Y95" s="109"/>
      <c r="Z95" s="109"/>
      <c r="AA95" s="109">
        <f t="shared" si="145"/>
        <v>5401.5616</v>
      </c>
      <c r="AB95" s="32" t="s">
        <v>2095</v>
      </c>
      <c r="AC95" s="32" t="s">
        <v>2098</v>
      </c>
      <c r="AD95" s="32" t="s">
        <v>2030</v>
      </c>
      <c r="AE95" s="32" t="s">
        <v>2099</v>
      </c>
    </row>
    <row r="96" spans="1:31" x14ac:dyDescent="0.25">
      <c r="A96" s="106">
        <v>90</v>
      </c>
      <c r="B96" s="106"/>
      <c r="C96" s="110" t="s">
        <v>25</v>
      </c>
      <c r="D96" s="110"/>
      <c r="E96" s="110"/>
      <c r="F96" s="13">
        <v>483</v>
      </c>
      <c r="G96" s="106">
        <v>1286.9534999999998</v>
      </c>
      <c r="H96" s="106">
        <v>175.08750000000001</v>
      </c>
      <c r="I96" s="106" t="s">
        <v>1999</v>
      </c>
      <c r="J96" s="32"/>
      <c r="K96" s="32"/>
      <c r="L96" s="32"/>
      <c r="M96" s="32">
        <f t="shared" ref="M96" si="146">SUM(M97:M99)</f>
        <v>175.08750000000001</v>
      </c>
      <c r="N96" s="32"/>
      <c r="O96" s="32"/>
      <c r="P96" s="32"/>
      <c r="Q96" s="32"/>
      <c r="R96" s="32">
        <f t="shared" ref="R96" si="147">SUM(R97:R99)</f>
        <v>35.017500000000005</v>
      </c>
      <c r="S96" s="32">
        <f t="shared" ref="S96" si="148">SUM(S97:S99)</f>
        <v>0</v>
      </c>
      <c r="T96" s="32"/>
      <c r="U96" s="32"/>
      <c r="V96" s="32"/>
      <c r="W96" s="32">
        <f t="shared" ref="W96:AA96" si="149">SUM(W97:W99)</f>
        <v>0</v>
      </c>
      <c r="X96" s="32"/>
      <c r="Y96" s="32"/>
      <c r="Z96" s="32"/>
      <c r="AA96" s="32">
        <f t="shared" si="149"/>
        <v>140.07000000000002</v>
      </c>
      <c r="AB96" s="32"/>
      <c r="AC96" s="32"/>
      <c r="AD96" s="32"/>
      <c r="AE96" s="32"/>
    </row>
    <row r="97" spans="1:31" x14ac:dyDescent="0.25">
      <c r="A97" s="106">
        <v>91</v>
      </c>
      <c r="B97" s="106"/>
      <c r="C97" s="110"/>
      <c r="D97" s="110" t="s">
        <v>455</v>
      </c>
      <c r="E97" s="110" t="s">
        <v>527</v>
      </c>
      <c r="F97" s="13">
        <v>283</v>
      </c>
      <c r="G97" s="106">
        <v>754.05349999999987</v>
      </c>
      <c r="H97" s="106">
        <v>102.58750000000001</v>
      </c>
      <c r="I97" s="106" t="s">
        <v>1999</v>
      </c>
      <c r="J97" s="32"/>
      <c r="K97" s="32"/>
      <c r="L97" s="32"/>
      <c r="M97" s="106">
        <v>102.58750000000001</v>
      </c>
      <c r="N97" s="32"/>
      <c r="O97" s="32"/>
      <c r="P97" s="32"/>
      <c r="Q97" s="32">
        <v>20</v>
      </c>
      <c r="R97" s="32">
        <f t="shared" ref="R97:R99" si="150">M97/100*Q97</f>
        <v>20.517500000000002</v>
      </c>
      <c r="S97" s="32"/>
      <c r="T97" s="32"/>
      <c r="U97" s="32"/>
      <c r="V97" s="32"/>
      <c r="W97" s="32"/>
      <c r="X97" s="32"/>
      <c r="Y97" s="32"/>
      <c r="Z97" s="32"/>
      <c r="AA97" s="32">
        <f t="shared" ref="AA97:AA99" si="151">M97-R97</f>
        <v>82.070000000000007</v>
      </c>
      <c r="AB97" s="32"/>
      <c r="AC97" s="32"/>
      <c r="AD97" s="32"/>
      <c r="AE97" s="32"/>
    </row>
    <row r="98" spans="1:31" x14ac:dyDescent="0.25">
      <c r="A98" s="106">
        <v>92</v>
      </c>
      <c r="B98" s="106"/>
      <c r="C98" s="110"/>
      <c r="D98" s="110" t="s">
        <v>456</v>
      </c>
      <c r="E98" s="110" t="s">
        <v>528</v>
      </c>
      <c r="F98" s="13">
        <v>155</v>
      </c>
      <c r="G98" s="106">
        <v>412.99749999999995</v>
      </c>
      <c r="H98" s="106">
        <v>56.1875</v>
      </c>
      <c r="I98" s="106" t="s">
        <v>1999</v>
      </c>
      <c r="J98" s="32"/>
      <c r="K98" s="32"/>
      <c r="L98" s="32"/>
      <c r="M98" s="106">
        <v>56.1875</v>
      </c>
      <c r="N98" s="32"/>
      <c r="O98" s="32"/>
      <c r="P98" s="32"/>
      <c r="Q98" s="32">
        <v>20</v>
      </c>
      <c r="R98" s="32">
        <f t="shared" si="150"/>
        <v>11.237500000000001</v>
      </c>
      <c r="S98" s="32"/>
      <c r="T98" s="32"/>
      <c r="U98" s="32"/>
      <c r="V98" s="32"/>
      <c r="W98" s="32"/>
      <c r="X98" s="32"/>
      <c r="Y98" s="32"/>
      <c r="Z98" s="32"/>
      <c r="AA98" s="32">
        <f t="shared" si="151"/>
        <v>44.95</v>
      </c>
      <c r="AB98" s="32"/>
      <c r="AC98" s="32"/>
      <c r="AD98" s="32"/>
      <c r="AE98" s="32"/>
    </row>
    <row r="99" spans="1:31" x14ac:dyDescent="0.25">
      <c r="A99" s="106">
        <v>93</v>
      </c>
      <c r="B99" s="106"/>
      <c r="C99" s="110"/>
      <c r="D99" s="110" t="s">
        <v>456</v>
      </c>
      <c r="E99" s="110" t="s">
        <v>529</v>
      </c>
      <c r="F99" s="13">
        <v>45</v>
      </c>
      <c r="G99" s="106">
        <v>119.9025</v>
      </c>
      <c r="H99" s="106">
        <v>16.3125</v>
      </c>
      <c r="I99" s="106" t="s">
        <v>1999</v>
      </c>
      <c r="J99" s="32"/>
      <c r="K99" s="32"/>
      <c r="L99" s="32"/>
      <c r="M99" s="106">
        <v>16.3125</v>
      </c>
      <c r="N99" s="32"/>
      <c r="O99" s="32"/>
      <c r="P99" s="32"/>
      <c r="Q99" s="32">
        <v>20</v>
      </c>
      <c r="R99" s="32">
        <f t="shared" si="150"/>
        <v>3.2624999999999997</v>
      </c>
      <c r="S99" s="32"/>
      <c r="T99" s="32"/>
      <c r="U99" s="32"/>
      <c r="V99" s="32"/>
      <c r="W99" s="32"/>
      <c r="X99" s="32"/>
      <c r="Y99" s="32"/>
      <c r="Z99" s="32"/>
      <c r="AA99" s="32">
        <f t="shared" si="151"/>
        <v>13.05</v>
      </c>
      <c r="AB99" s="32"/>
      <c r="AC99" s="32"/>
      <c r="AD99" s="32"/>
      <c r="AE99" s="32"/>
    </row>
    <row r="100" spans="1:31" x14ac:dyDescent="0.25">
      <c r="A100" s="106">
        <v>94</v>
      </c>
      <c r="B100" s="106"/>
      <c r="C100" s="110" t="s">
        <v>26</v>
      </c>
      <c r="D100" s="110"/>
      <c r="E100" s="110"/>
      <c r="F100" s="13">
        <v>6438</v>
      </c>
      <c r="G100" s="106">
        <v>18403.157999999999</v>
      </c>
      <c r="H100" s="106">
        <v>2478.0770000000002</v>
      </c>
      <c r="I100" s="106" t="s">
        <v>1999</v>
      </c>
      <c r="J100" s="32"/>
      <c r="K100" s="32"/>
      <c r="L100" s="32"/>
      <c r="M100" s="32">
        <f t="shared" ref="M100" si="152">SUM(M101:M102)</f>
        <v>2478.0770000000002</v>
      </c>
      <c r="N100" s="32"/>
      <c r="O100" s="32"/>
      <c r="P100" s="32"/>
      <c r="Q100" s="32"/>
      <c r="R100" s="32">
        <f t="shared" ref="R100" si="153">SUM(R101:R102)</f>
        <v>495.61540000000008</v>
      </c>
      <c r="S100" s="32">
        <f t="shared" ref="S100" si="154">SUM(S101:S102)</f>
        <v>0</v>
      </c>
      <c r="T100" s="32"/>
      <c r="U100" s="32"/>
      <c r="V100" s="32"/>
      <c r="W100" s="32">
        <f t="shared" ref="W100:AA100" si="155">SUM(W101:W102)</f>
        <v>0</v>
      </c>
      <c r="X100" s="32"/>
      <c r="Y100" s="32"/>
      <c r="Z100" s="32"/>
      <c r="AA100" s="32">
        <f t="shared" si="155"/>
        <v>1982.4616000000001</v>
      </c>
      <c r="AB100" s="32"/>
      <c r="AC100" s="32"/>
      <c r="AD100" s="32"/>
      <c r="AE100" s="32"/>
    </row>
    <row r="101" spans="1:31" x14ac:dyDescent="0.25">
      <c r="A101" s="106">
        <v>95</v>
      </c>
      <c r="B101" s="106"/>
      <c r="C101" s="110"/>
      <c r="D101" s="110" t="s">
        <v>455</v>
      </c>
      <c r="E101" s="32" t="s">
        <v>1681</v>
      </c>
      <c r="F101" s="13">
        <v>6313</v>
      </c>
      <c r="G101" s="106">
        <v>18070.095499999999</v>
      </c>
      <c r="H101" s="106">
        <v>2432.7645000000002</v>
      </c>
      <c r="I101" s="106" t="s">
        <v>1999</v>
      </c>
      <c r="J101" s="32"/>
      <c r="K101" s="32"/>
      <c r="L101" s="32"/>
      <c r="M101" s="106">
        <v>2432.7645000000002</v>
      </c>
      <c r="N101" s="32"/>
      <c r="O101" s="32"/>
      <c r="P101" s="32"/>
      <c r="Q101" s="32">
        <v>20</v>
      </c>
      <c r="R101" s="32">
        <f t="shared" ref="R101:R102" si="156">M101/100*Q101</f>
        <v>486.55290000000008</v>
      </c>
      <c r="S101" s="32"/>
      <c r="T101" s="32"/>
      <c r="U101" s="32"/>
      <c r="V101" s="32"/>
      <c r="W101" s="32"/>
      <c r="X101" s="32"/>
      <c r="Y101" s="32"/>
      <c r="Z101" s="32"/>
      <c r="AA101" s="32">
        <f t="shared" ref="AA101:AA102" si="157">M101-R101</f>
        <v>1946.2116000000001</v>
      </c>
      <c r="AB101" s="32"/>
      <c r="AC101" s="32"/>
      <c r="AD101" s="32"/>
      <c r="AE101" s="32"/>
    </row>
    <row r="102" spans="1:31" x14ac:dyDescent="0.25">
      <c r="A102" s="106">
        <v>96</v>
      </c>
      <c r="B102" s="106"/>
      <c r="C102" s="110"/>
      <c r="D102" s="110" t="s">
        <v>454</v>
      </c>
      <c r="E102" s="32" t="s">
        <v>613</v>
      </c>
      <c r="F102" s="13">
        <v>125</v>
      </c>
      <c r="G102" s="106">
        <v>333.0625</v>
      </c>
      <c r="H102" s="106">
        <v>45.3125</v>
      </c>
      <c r="I102" s="106" t="s">
        <v>1999</v>
      </c>
      <c r="J102" s="32"/>
      <c r="K102" s="32"/>
      <c r="L102" s="32"/>
      <c r="M102" s="106">
        <v>45.3125</v>
      </c>
      <c r="N102" s="32"/>
      <c r="O102" s="32"/>
      <c r="P102" s="32"/>
      <c r="Q102" s="32">
        <v>20</v>
      </c>
      <c r="R102" s="32">
        <f t="shared" si="156"/>
        <v>9.0625</v>
      </c>
      <c r="S102" s="32"/>
      <c r="T102" s="32"/>
      <c r="U102" s="32"/>
      <c r="V102" s="32"/>
      <c r="W102" s="32"/>
      <c r="X102" s="32"/>
      <c r="Y102" s="32"/>
      <c r="Z102" s="32"/>
      <c r="AA102" s="32">
        <f t="shared" si="157"/>
        <v>36.25</v>
      </c>
      <c r="AB102" s="32"/>
      <c r="AC102" s="32"/>
      <c r="AD102" s="32"/>
      <c r="AE102" s="32"/>
    </row>
    <row r="103" spans="1:31" x14ac:dyDescent="0.25">
      <c r="A103" s="106">
        <v>97</v>
      </c>
      <c r="B103" s="106"/>
      <c r="C103" s="110" t="s">
        <v>27</v>
      </c>
      <c r="D103" s="110"/>
      <c r="E103" s="106"/>
      <c r="F103" s="13">
        <v>680</v>
      </c>
      <c r="G103" s="106">
        <v>1811.8599999999997</v>
      </c>
      <c r="H103" s="106">
        <v>246.50000000000003</v>
      </c>
      <c r="I103" s="106" t="s">
        <v>1999</v>
      </c>
      <c r="J103" s="32"/>
      <c r="K103" s="32"/>
      <c r="L103" s="32"/>
      <c r="M103" s="32">
        <f t="shared" ref="M103" si="158">SUM(M104:M107)</f>
        <v>246.50000000000003</v>
      </c>
      <c r="N103" s="32"/>
      <c r="O103" s="32"/>
      <c r="P103" s="32"/>
      <c r="Q103" s="32"/>
      <c r="R103" s="32">
        <f t="shared" ref="R103" si="159">SUM(R104:R107)</f>
        <v>49.300000000000004</v>
      </c>
      <c r="S103" s="32">
        <f t="shared" ref="S103" si="160">SUM(S104:S107)</f>
        <v>0</v>
      </c>
      <c r="T103" s="32"/>
      <c r="U103" s="32"/>
      <c r="V103" s="32"/>
      <c r="W103" s="32">
        <f t="shared" ref="W103:AA103" si="161">SUM(W104:W107)</f>
        <v>0</v>
      </c>
      <c r="X103" s="32"/>
      <c r="Y103" s="32"/>
      <c r="Z103" s="32"/>
      <c r="AA103" s="32">
        <f t="shared" si="161"/>
        <v>197.20000000000002</v>
      </c>
      <c r="AB103" s="32"/>
      <c r="AC103" s="32"/>
      <c r="AD103" s="32"/>
      <c r="AE103" s="32"/>
    </row>
    <row r="104" spans="1:31" x14ac:dyDescent="0.25">
      <c r="A104" s="106">
        <v>98</v>
      </c>
      <c r="B104" s="106"/>
      <c r="C104" s="110"/>
      <c r="D104" s="110" t="s">
        <v>455</v>
      </c>
      <c r="E104" s="32" t="s">
        <v>1264</v>
      </c>
      <c r="F104" s="13">
        <v>373</v>
      </c>
      <c r="G104" s="106">
        <v>993.85849999999982</v>
      </c>
      <c r="H104" s="106">
        <v>135.21250000000001</v>
      </c>
      <c r="I104" s="106" t="s">
        <v>1999</v>
      </c>
      <c r="J104" s="32"/>
      <c r="K104" s="32"/>
      <c r="L104" s="32"/>
      <c r="M104" s="106">
        <v>135.21250000000001</v>
      </c>
      <c r="N104" s="32"/>
      <c r="O104" s="32"/>
      <c r="P104" s="32"/>
      <c r="Q104" s="32">
        <v>20</v>
      </c>
      <c r="R104" s="32">
        <f t="shared" ref="R104:R107" si="162">M104/100*Q104</f>
        <v>27.0425</v>
      </c>
      <c r="S104" s="32"/>
      <c r="T104" s="32"/>
      <c r="U104" s="32"/>
      <c r="V104" s="32"/>
      <c r="W104" s="32"/>
      <c r="X104" s="32"/>
      <c r="Y104" s="32"/>
      <c r="Z104" s="32"/>
      <c r="AA104" s="32">
        <f t="shared" ref="AA104:AA107" si="163">M104-R104</f>
        <v>108.17</v>
      </c>
      <c r="AB104" s="32"/>
      <c r="AC104" s="32"/>
      <c r="AD104" s="32"/>
      <c r="AE104" s="32"/>
    </row>
    <row r="105" spans="1:31" x14ac:dyDescent="0.25">
      <c r="A105" s="106">
        <v>99</v>
      </c>
      <c r="B105" s="106"/>
      <c r="C105" s="110"/>
      <c r="D105" s="110" t="s">
        <v>454</v>
      </c>
      <c r="E105" s="32" t="s">
        <v>614</v>
      </c>
      <c r="F105" s="13">
        <v>41</v>
      </c>
      <c r="G105" s="106">
        <v>109.24449999999999</v>
      </c>
      <c r="H105" s="106">
        <v>14.862500000000001</v>
      </c>
      <c r="I105" s="106" t="s">
        <v>1999</v>
      </c>
      <c r="J105" s="32"/>
      <c r="K105" s="32"/>
      <c r="L105" s="32"/>
      <c r="M105" s="106">
        <v>14.862500000000001</v>
      </c>
      <c r="N105" s="32"/>
      <c r="O105" s="32"/>
      <c r="P105" s="32"/>
      <c r="Q105" s="32">
        <v>20</v>
      </c>
      <c r="R105" s="32">
        <f t="shared" si="162"/>
        <v>2.9725000000000001</v>
      </c>
      <c r="S105" s="32"/>
      <c r="T105" s="32"/>
      <c r="U105" s="32"/>
      <c r="V105" s="32"/>
      <c r="W105" s="32"/>
      <c r="X105" s="32"/>
      <c r="Y105" s="32"/>
      <c r="Z105" s="32"/>
      <c r="AA105" s="32">
        <f t="shared" si="163"/>
        <v>11.89</v>
      </c>
      <c r="AB105" s="32"/>
      <c r="AC105" s="32"/>
      <c r="AD105" s="32"/>
      <c r="AE105" s="32"/>
    </row>
    <row r="106" spans="1:31" x14ac:dyDescent="0.25">
      <c r="A106" s="106">
        <v>100</v>
      </c>
      <c r="B106" s="106"/>
      <c r="C106" s="110"/>
      <c r="D106" s="110" t="s">
        <v>454</v>
      </c>
      <c r="E106" s="32" t="s">
        <v>615</v>
      </c>
      <c r="F106" s="13">
        <v>78</v>
      </c>
      <c r="G106" s="106">
        <v>207.83099999999999</v>
      </c>
      <c r="H106" s="106">
        <v>28.275000000000002</v>
      </c>
      <c r="I106" s="106" t="s">
        <v>1999</v>
      </c>
      <c r="J106" s="32"/>
      <c r="K106" s="32"/>
      <c r="L106" s="32"/>
      <c r="M106" s="106">
        <v>28.275000000000002</v>
      </c>
      <c r="N106" s="32"/>
      <c r="O106" s="32"/>
      <c r="P106" s="32"/>
      <c r="Q106" s="32">
        <v>20</v>
      </c>
      <c r="R106" s="32">
        <f t="shared" si="162"/>
        <v>5.6550000000000002</v>
      </c>
      <c r="S106" s="32"/>
      <c r="T106" s="32"/>
      <c r="U106" s="32"/>
      <c r="V106" s="32"/>
      <c r="W106" s="32"/>
      <c r="X106" s="32"/>
      <c r="Y106" s="32"/>
      <c r="Z106" s="32"/>
      <c r="AA106" s="32">
        <f t="shared" si="163"/>
        <v>22.62</v>
      </c>
      <c r="AB106" s="32"/>
      <c r="AC106" s="32"/>
      <c r="AD106" s="32"/>
      <c r="AE106" s="32"/>
    </row>
    <row r="107" spans="1:31" x14ac:dyDescent="0.25">
      <c r="A107" s="106">
        <v>101</v>
      </c>
      <c r="B107" s="106"/>
      <c r="C107" s="110"/>
      <c r="D107" s="110" t="s">
        <v>456</v>
      </c>
      <c r="E107" s="32" t="s">
        <v>1247</v>
      </c>
      <c r="F107" s="13">
        <v>188</v>
      </c>
      <c r="G107" s="106">
        <v>500.92599999999999</v>
      </c>
      <c r="H107" s="106">
        <v>68.150000000000006</v>
      </c>
      <c r="I107" s="106" t="s">
        <v>1999</v>
      </c>
      <c r="J107" s="32"/>
      <c r="K107" s="32"/>
      <c r="L107" s="32"/>
      <c r="M107" s="106">
        <v>68.150000000000006</v>
      </c>
      <c r="N107" s="32"/>
      <c r="O107" s="32"/>
      <c r="P107" s="32"/>
      <c r="Q107" s="32">
        <v>20</v>
      </c>
      <c r="R107" s="32">
        <f t="shared" si="162"/>
        <v>13.630000000000003</v>
      </c>
      <c r="S107" s="32"/>
      <c r="T107" s="32"/>
      <c r="U107" s="32"/>
      <c r="V107" s="32"/>
      <c r="W107" s="32"/>
      <c r="X107" s="32"/>
      <c r="Y107" s="32"/>
      <c r="Z107" s="32"/>
      <c r="AA107" s="32">
        <f t="shared" si="163"/>
        <v>54.52</v>
      </c>
      <c r="AB107" s="32"/>
      <c r="AC107" s="32"/>
      <c r="AD107" s="32"/>
      <c r="AE107" s="32"/>
    </row>
    <row r="108" spans="1:31" x14ac:dyDescent="0.25">
      <c r="A108" s="106">
        <v>102</v>
      </c>
      <c r="B108" s="106"/>
      <c r="C108" s="110" t="s">
        <v>28</v>
      </c>
      <c r="D108" s="110"/>
      <c r="E108" s="106"/>
      <c r="F108" s="13">
        <v>485</v>
      </c>
      <c r="G108" s="106">
        <v>1292.2824999999998</v>
      </c>
      <c r="H108" s="106">
        <v>175.8125</v>
      </c>
      <c r="I108" s="106" t="s">
        <v>1999</v>
      </c>
      <c r="J108" s="32"/>
      <c r="K108" s="32"/>
      <c r="L108" s="32"/>
      <c r="M108" s="32">
        <f t="shared" ref="M108" si="164">SUM(M109:M112)</f>
        <v>175.8125</v>
      </c>
      <c r="N108" s="32"/>
      <c r="O108" s="32"/>
      <c r="P108" s="32"/>
      <c r="Q108" s="32"/>
      <c r="R108" s="32">
        <f t="shared" ref="R108" si="165">SUM(R109:R112)</f>
        <v>35.162500000000001</v>
      </c>
      <c r="S108" s="32">
        <f t="shared" ref="S108" si="166">SUM(S109:S112)</f>
        <v>0</v>
      </c>
      <c r="T108" s="32"/>
      <c r="U108" s="32"/>
      <c r="V108" s="32"/>
      <c r="W108" s="32">
        <f t="shared" ref="W108:AA108" si="167">SUM(W109:W112)</f>
        <v>0</v>
      </c>
      <c r="X108" s="32"/>
      <c r="Y108" s="32"/>
      <c r="Z108" s="32"/>
      <c r="AA108" s="32">
        <f t="shared" si="167"/>
        <v>140.65</v>
      </c>
      <c r="AB108" s="32"/>
      <c r="AC108" s="32"/>
      <c r="AD108" s="32"/>
      <c r="AE108" s="32"/>
    </row>
    <row r="109" spans="1:31" x14ac:dyDescent="0.25">
      <c r="A109" s="106">
        <v>103</v>
      </c>
      <c r="B109" s="106"/>
      <c r="C109" s="110"/>
      <c r="D109" s="110" t="s">
        <v>455</v>
      </c>
      <c r="E109" s="32" t="s">
        <v>1682</v>
      </c>
      <c r="F109" s="13">
        <v>219</v>
      </c>
      <c r="G109" s="106">
        <v>583.52549999999997</v>
      </c>
      <c r="H109" s="106">
        <v>79.387500000000003</v>
      </c>
      <c r="I109" s="106" t="s">
        <v>1999</v>
      </c>
      <c r="J109" s="32"/>
      <c r="K109" s="32"/>
      <c r="L109" s="32"/>
      <c r="M109" s="106">
        <v>79.387500000000003</v>
      </c>
      <c r="N109" s="32"/>
      <c r="O109" s="32"/>
      <c r="P109" s="32"/>
      <c r="Q109" s="32">
        <v>20</v>
      </c>
      <c r="R109" s="32">
        <f t="shared" ref="R109:R112" si="168">M109/100*Q109</f>
        <v>15.8775</v>
      </c>
      <c r="S109" s="32"/>
      <c r="T109" s="32"/>
      <c r="U109" s="32"/>
      <c r="V109" s="32"/>
      <c r="W109" s="32"/>
      <c r="X109" s="32"/>
      <c r="Y109" s="32"/>
      <c r="Z109" s="32"/>
      <c r="AA109" s="32">
        <f t="shared" ref="AA109:AA112" si="169">M109-R109</f>
        <v>63.510000000000005</v>
      </c>
      <c r="AB109" s="32"/>
      <c r="AC109" s="32"/>
      <c r="AD109" s="32"/>
      <c r="AE109" s="32"/>
    </row>
    <row r="110" spans="1:31" x14ac:dyDescent="0.25">
      <c r="A110" s="106">
        <v>104</v>
      </c>
      <c r="B110" s="106"/>
      <c r="C110" s="110"/>
      <c r="D110" s="110" t="s">
        <v>454</v>
      </c>
      <c r="E110" s="32" t="s">
        <v>616</v>
      </c>
      <c r="F110" s="13">
        <v>24</v>
      </c>
      <c r="G110" s="106">
        <v>63.948</v>
      </c>
      <c r="H110" s="106">
        <v>8.6999999999999993</v>
      </c>
      <c r="I110" s="106" t="s">
        <v>1999</v>
      </c>
      <c r="J110" s="32"/>
      <c r="K110" s="32"/>
      <c r="L110" s="32"/>
      <c r="M110" s="106">
        <v>8.6999999999999993</v>
      </c>
      <c r="N110" s="32"/>
      <c r="O110" s="32"/>
      <c r="P110" s="32"/>
      <c r="Q110" s="32">
        <v>20</v>
      </c>
      <c r="R110" s="32">
        <f t="shared" si="168"/>
        <v>1.7399999999999998</v>
      </c>
      <c r="S110" s="32"/>
      <c r="T110" s="32"/>
      <c r="U110" s="32"/>
      <c r="V110" s="32"/>
      <c r="W110" s="32"/>
      <c r="X110" s="32"/>
      <c r="Y110" s="32"/>
      <c r="Z110" s="32"/>
      <c r="AA110" s="32">
        <f t="shared" si="169"/>
        <v>6.9599999999999991</v>
      </c>
      <c r="AB110" s="32"/>
      <c r="AC110" s="32"/>
      <c r="AD110" s="32"/>
      <c r="AE110" s="32"/>
    </row>
    <row r="111" spans="1:31" x14ac:dyDescent="0.25">
      <c r="A111" s="106">
        <v>105</v>
      </c>
      <c r="B111" s="106"/>
      <c r="C111" s="110"/>
      <c r="D111" s="110" t="s">
        <v>454</v>
      </c>
      <c r="E111" s="32" t="s">
        <v>617</v>
      </c>
      <c r="F111" s="13">
        <v>240</v>
      </c>
      <c r="G111" s="106">
        <v>639.4799999999999</v>
      </c>
      <c r="H111" s="106">
        <v>87</v>
      </c>
      <c r="I111" s="106" t="s">
        <v>1999</v>
      </c>
      <c r="J111" s="32"/>
      <c r="K111" s="32"/>
      <c r="L111" s="32"/>
      <c r="M111" s="106">
        <v>87</v>
      </c>
      <c r="N111" s="32"/>
      <c r="O111" s="32"/>
      <c r="P111" s="32"/>
      <c r="Q111" s="32">
        <v>20</v>
      </c>
      <c r="R111" s="32">
        <f t="shared" si="168"/>
        <v>17.399999999999999</v>
      </c>
      <c r="S111" s="32"/>
      <c r="T111" s="32"/>
      <c r="U111" s="32"/>
      <c r="V111" s="32"/>
      <c r="W111" s="32"/>
      <c r="X111" s="32"/>
      <c r="Y111" s="32"/>
      <c r="Z111" s="32"/>
      <c r="AA111" s="32">
        <f t="shared" si="169"/>
        <v>69.599999999999994</v>
      </c>
      <c r="AB111" s="32"/>
      <c r="AC111" s="32"/>
      <c r="AD111" s="32"/>
      <c r="AE111" s="32"/>
    </row>
    <row r="112" spans="1:31" x14ac:dyDescent="0.25">
      <c r="A112" s="106">
        <v>106</v>
      </c>
      <c r="B112" s="106"/>
      <c r="C112" s="110"/>
      <c r="D112" s="110" t="s">
        <v>454</v>
      </c>
      <c r="E112" s="32" t="s">
        <v>618</v>
      </c>
      <c r="F112" s="13">
        <v>2</v>
      </c>
      <c r="G112" s="106">
        <v>5.3289999999999988</v>
      </c>
      <c r="H112" s="106">
        <v>0.72500000000000009</v>
      </c>
      <c r="I112" s="106" t="s">
        <v>1999</v>
      </c>
      <c r="J112" s="32"/>
      <c r="K112" s="32"/>
      <c r="L112" s="32"/>
      <c r="M112" s="106">
        <v>0.72500000000000009</v>
      </c>
      <c r="N112" s="32"/>
      <c r="O112" s="32"/>
      <c r="P112" s="32"/>
      <c r="Q112" s="32">
        <v>20</v>
      </c>
      <c r="R112" s="32">
        <f t="shared" si="168"/>
        <v>0.14500000000000002</v>
      </c>
      <c r="S112" s="32"/>
      <c r="T112" s="32"/>
      <c r="U112" s="32"/>
      <c r="V112" s="32"/>
      <c r="W112" s="32"/>
      <c r="X112" s="32"/>
      <c r="Y112" s="32"/>
      <c r="Z112" s="32"/>
      <c r="AA112" s="32">
        <f t="shared" si="169"/>
        <v>0.58000000000000007</v>
      </c>
      <c r="AB112" s="32"/>
      <c r="AC112" s="32"/>
      <c r="AD112" s="32"/>
      <c r="AE112" s="32"/>
    </row>
    <row r="113" spans="1:31" x14ac:dyDescent="0.25">
      <c r="A113" s="106">
        <v>107</v>
      </c>
      <c r="B113" s="106"/>
      <c r="C113" s="110" t="s">
        <v>29</v>
      </c>
      <c r="D113" s="110"/>
      <c r="E113" s="106"/>
      <c r="F113" s="13">
        <v>393</v>
      </c>
      <c r="G113" s="106">
        <v>1047.1484999999998</v>
      </c>
      <c r="H113" s="106">
        <v>142.46250000000001</v>
      </c>
      <c r="I113" s="106" t="s">
        <v>1999</v>
      </c>
      <c r="J113" s="32"/>
      <c r="K113" s="32"/>
      <c r="L113" s="32"/>
      <c r="M113" s="32">
        <f t="shared" ref="M113" si="170">SUM(M114)</f>
        <v>142.46250000000001</v>
      </c>
      <c r="N113" s="32"/>
      <c r="O113" s="32"/>
      <c r="P113" s="32"/>
      <c r="Q113" s="32"/>
      <c r="R113" s="32">
        <f t="shared" ref="R113" si="171">SUM(R114)</f>
        <v>28.4925</v>
      </c>
      <c r="S113" s="32">
        <f t="shared" ref="S113" si="172">SUM(S114)</f>
        <v>0</v>
      </c>
      <c r="T113" s="32"/>
      <c r="U113" s="32"/>
      <c r="V113" s="32"/>
      <c r="W113" s="32">
        <f t="shared" ref="W113:AA113" si="173">SUM(W114)</f>
        <v>0</v>
      </c>
      <c r="X113" s="32"/>
      <c r="Y113" s="32"/>
      <c r="Z113" s="32"/>
      <c r="AA113" s="32">
        <f t="shared" si="173"/>
        <v>113.97</v>
      </c>
      <c r="AB113" s="32"/>
      <c r="AC113" s="32"/>
      <c r="AD113" s="32"/>
      <c r="AE113" s="32"/>
    </row>
    <row r="114" spans="1:31" x14ac:dyDescent="0.25">
      <c r="A114" s="106">
        <v>108</v>
      </c>
      <c r="B114" s="106"/>
      <c r="C114" s="110"/>
      <c r="D114" s="110" t="s">
        <v>455</v>
      </c>
      <c r="E114" s="32" t="s">
        <v>1683</v>
      </c>
      <c r="F114" s="13">
        <v>393</v>
      </c>
      <c r="G114" s="106">
        <v>1047.1484999999998</v>
      </c>
      <c r="H114" s="106">
        <v>142.46250000000001</v>
      </c>
      <c r="I114" s="106" t="s">
        <v>1999</v>
      </c>
      <c r="J114" s="32"/>
      <c r="K114" s="32"/>
      <c r="L114" s="32"/>
      <c r="M114" s="106">
        <v>142.46250000000001</v>
      </c>
      <c r="N114" s="32"/>
      <c r="O114" s="32"/>
      <c r="P114" s="32"/>
      <c r="Q114" s="32">
        <v>20</v>
      </c>
      <c r="R114" s="32">
        <f>M114/100*Q114</f>
        <v>28.4925</v>
      </c>
      <c r="S114" s="32"/>
      <c r="T114" s="32"/>
      <c r="U114" s="32"/>
      <c r="V114" s="32"/>
      <c r="W114" s="32"/>
      <c r="X114" s="32"/>
      <c r="Y114" s="32"/>
      <c r="Z114" s="32"/>
      <c r="AA114" s="32">
        <f>M114-R114</f>
        <v>113.97</v>
      </c>
      <c r="AB114" s="32"/>
      <c r="AC114" s="32"/>
      <c r="AD114" s="32"/>
      <c r="AE114" s="32"/>
    </row>
    <row r="115" spans="1:31" x14ac:dyDescent="0.25">
      <c r="A115" s="106">
        <v>109</v>
      </c>
      <c r="B115" s="106"/>
      <c r="C115" s="110" t="s">
        <v>30</v>
      </c>
      <c r="D115" s="110"/>
      <c r="E115" s="106"/>
      <c r="F115" s="13">
        <v>289</v>
      </c>
      <c r="G115" s="106">
        <v>770.04049999999984</v>
      </c>
      <c r="H115" s="106">
        <v>104.76250000000002</v>
      </c>
      <c r="I115" s="106" t="s">
        <v>1999</v>
      </c>
      <c r="J115" s="32"/>
      <c r="K115" s="32"/>
      <c r="L115" s="32"/>
      <c r="M115" s="32">
        <f t="shared" ref="M115" si="174">SUM(M116:M118)</f>
        <v>104.76250000000002</v>
      </c>
      <c r="N115" s="32"/>
      <c r="O115" s="32"/>
      <c r="P115" s="32"/>
      <c r="Q115" s="32"/>
      <c r="R115" s="32">
        <f t="shared" ref="R115" si="175">SUM(R116:R118)</f>
        <v>20.952500000000004</v>
      </c>
      <c r="S115" s="32">
        <f t="shared" ref="S115" si="176">SUM(S116:S118)</f>
        <v>0</v>
      </c>
      <c r="T115" s="32"/>
      <c r="U115" s="32"/>
      <c r="V115" s="32"/>
      <c r="W115" s="32">
        <f t="shared" ref="W115:AA115" si="177">SUM(W116:W118)</f>
        <v>0</v>
      </c>
      <c r="X115" s="32"/>
      <c r="Y115" s="32"/>
      <c r="Z115" s="32"/>
      <c r="AA115" s="32">
        <f t="shared" si="177"/>
        <v>83.81</v>
      </c>
      <c r="AB115" s="32"/>
      <c r="AC115" s="32"/>
      <c r="AD115" s="32"/>
      <c r="AE115" s="32"/>
    </row>
    <row r="116" spans="1:31" x14ac:dyDescent="0.25">
      <c r="A116" s="106">
        <v>110</v>
      </c>
      <c r="B116" s="106"/>
      <c r="C116" s="110"/>
      <c r="D116" s="110" t="s">
        <v>455</v>
      </c>
      <c r="E116" s="32" t="s">
        <v>1684</v>
      </c>
      <c r="F116" s="13">
        <v>140</v>
      </c>
      <c r="G116" s="106">
        <v>373.03</v>
      </c>
      <c r="H116" s="106">
        <v>50.750000000000007</v>
      </c>
      <c r="I116" s="106" t="s">
        <v>1999</v>
      </c>
      <c r="J116" s="32"/>
      <c r="K116" s="32"/>
      <c r="L116" s="32"/>
      <c r="M116" s="106">
        <v>50.750000000000007</v>
      </c>
      <c r="N116" s="32"/>
      <c r="O116" s="32"/>
      <c r="P116" s="32"/>
      <c r="Q116" s="32">
        <v>20</v>
      </c>
      <c r="R116" s="32">
        <f t="shared" ref="R116:R118" si="178">M116/100*Q116</f>
        <v>10.150000000000002</v>
      </c>
      <c r="S116" s="32"/>
      <c r="T116" s="32"/>
      <c r="U116" s="32"/>
      <c r="V116" s="32"/>
      <c r="W116" s="32"/>
      <c r="X116" s="32"/>
      <c r="Y116" s="32"/>
      <c r="Z116" s="32"/>
      <c r="AA116" s="32">
        <f t="shared" ref="AA116:AA118" si="179">M116-R116</f>
        <v>40.600000000000009</v>
      </c>
      <c r="AB116" s="32"/>
      <c r="AC116" s="32"/>
      <c r="AD116" s="32"/>
      <c r="AE116" s="32"/>
    </row>
    <row r="117" spans="1:31" x14ac:dyDescent="0.25">
      <c r="A117" s="106">
        <v>111</v>
      </c>
      <c r="B117" s="106"/>
      <c r="C117" s="110"/>
      <c r="D117" s="110" t="s">
        <v>454</v>
      </c>
      <c r="E117" s="32" t="s">
        <v>619</v>
      </c>
      <c r="F117" s="13">
        <v>4</v>
      </c>
      <c r="G117" s="106">
        <v>10.657999999999998</v>
      </c>
      <c r="H117" s="106">
        <v>1.4500000000000002</v>
      </c>
      <c r="I117" s="106" t="s">
        <v>1999</v>
      </c>
      <c r="J117" s="32"/>
      <c r="K117" s="32"/>
      <c r="L117" s="32"/>
      <c r="M117" s="106">
        <v>1.4500000000000002</v>
      </c>
      <c r="N117" s="32"/>
      <c r="O117" s="32"/>
      <c r="P117" s="32"/>
      <c r="Q117" s="32">
        <v>20</v>
      </c>
      <c r="R117" s="32">
        <f t="shared" si="178"/>
        <v>0.29000000000000004</v>
      </c>
      <c r="S117" s="32"/>
      <c r="T117" s="32"/>
      <c r="U117" s="32"/>
      <c r="V117" s="32"/>
      <c r="W117" s="32"/>
      <c r="X117" s="32"/>
      <c r="Y117" s="32"/>
      <c r="Z117" s="32"/>
      <c r="AA117" s="32">
        <f t="shared" si="179"/>
        <v>1.1600000000000001</v>
      </c>
      <c r="AB117" s="32"/>
      <c r="AC117" s="32"/>
      <c r="AD117" s="32"/>
      <c r="AE117" s="32"/>
    </row>
    <row r="118" spans="1:31" x14ac:dyDescent="0.25">
      <c r="A118" s="106">
        <v>112</v>
      </c>
      <c r="B118" s="106"/>
      <c r="C118" s="110"/>
      <c r="D118" s="110" t="s">
        <v>456</v>
      </c>
      <c r="E118" s="32" t="s">
        <v>1248</v>
      </c>
      <c r="F118" s="13">
        <v>145</v>
      </c>
      <c r="G118" s="106">
        <v>386.35249999999991</v>
      </c>
      <c r="H118" s="106">
        <v>52.562500000000007</v>
      </c>
      <c r="I118" s="106" t="s">
        <v>1999</v>
      </c>
      <c r="J118" s="32"/>
      <c r="K118" s="32"/>
      <c r="L118" s="32"/>
      <c r="M118" s="106">
        <v>52.562500000000007</v>
      </c>
      <c r="N118" s="32"/>
      <c r="O118" s="32"/>
      <c r="P118" s="32"/>
      <c r="Q118" s="32">
        <v>20</v>
      </c>
      <c r="R118" s="32">
        <f t="shared" si="178"/>
        <v>10.512500000000003</v>
      </c>
      <c r="S118" s="32"/>
      <c r="T118" s="32"/>
      <c r="U118" s="32"/>
      <c r="V118" s="32"/>
      <c r="W118" s="32"/>
      <c r="X118" s="32"/>
      <c r="Y118" s="32"/>
      <c r="Z118" s="32"/>
      <c r="AA118" s="32">
        <f t="shared" si="179"/>
        <v>42.050000000000004</v>
      </c>
      <c r="AB118" s="32"/>
      <c r="AC118" s="32"/>
      <c r="AD118" s="32"/>
      <c r="AE118" s="32"/>
    </row>
    <row r="119" spans="1:31" x14ac:dyDescent="0.25">
      <c r="A119" s="106">
        <v>113</v>
      </c>
      <c r="B119" s="106"/>
      <c r="C119" s="110" t="s">
        <v>31</v>
      </c>
      <c r="D119" s="110"/>
      <c r="E119" s="106"/>
      <c r="F119" s="13">
        <v>1095</v>
      </c>
      <c r="G119" s="106">
        <v>2917.6274999999996</v>
      </c>
      <c r="H119" s="106">
        <v>396.9375</v>
      </c>
      <c r="I119" s="106" t="s">
        <v>1999</v>
      </c>
      <c r="J119" s="32"/>
      <c r="K119" s="32"/>
      <c r="L119" s="32"/>
      <c r="M119" s="32">
        <f t="shared" ref="M119" si="180">SUM(M120:M123)</f>
        <v>396.9375</v>
      </c>
      <c r="N119" s="32"/>
      <c r="O119" s="32"/>
      <c r="P119" s="32"/>
      <c r="Q119" s="32"/>
      <c r="R119" s="32">
        <f t="shared" ref="R119" si="181">SUM(R120:R123)</f>
        <v>79.387500000000003</v>
      </c>
      <c r="S119" s="32">
        <f t="shared" ref="S119" si="182">SUM(S120:S123)</f>
        <v>0</v>
      </c>
      <c r="T119" s="32"/>
      <c r="U119" s="32"/>
      <c r="V119" s="32"/>
      <c r="W119" s="32">
        <f t="shared" ref="W119:AA119" si="183">SUM(W120:W123)</f>
        <v>0</v>
      </c>
      <c r="X119" s="32"/>
      <c r="Y119" s="32"/>
      <c r="Z119" s="32"/>
      <c r="AA119" s="32">
        <f t="shared" si="183"/>
        <v>317.55</v>
      </c>
      <c r="AB119" s="32"/>
      <c r="AC119" s="32"/>
      <c r="AD119" s="32"/>
      <c r="AE119" s="32"/>
    </row>
    <row r="120" spans="1:31" x14ac:dyDescent="0.25">
      <c r="A120" s="106">
        <v>114</v>
      </c>
      <c r="B120" s="106"/>
      <c r="C120" s="110"/>
      <c r="D120" s="110" t="s">
        <v>455</v>
      </c>
      <c r="E120" s="32" t="s">
        <v>1685</v>
      </c>
      <c r="F120" s="13">
        <v>710</v>
      </c>
      <c r="G120" s="106">
        <v>1891.7949999999998</v>
      </c>
      <c r="H120" s="106">
        <v>257.375</v>
      </c>
      <c r="I120" s="106" t="s">
        <v>1999</v>
      </c>
      <c r="J120" s="32"/>
      <c r="K120" s="32"/>
      <c r="L120" s="32"/>
      <c r="M120" s="106">
        <v>257.375</v>
      </c>
      <c r="N120" s="32"/>
      <c r="O120" s="32"/>
      <c r="P120" s="32"/>
      <c r="Q120" s="32">
        <v>20</v>
      </c>
      <c r="R120" s="32">
        <f t="shared" ref="R120:R123" si="184">M120/100*Q120</f>
        <v>51.475000000000001</v>
      </c>
      <c r="S120" s="32"/>
      <c r="T120" s="32"/>
      <c r="U120" s="32"/>
      <c r="V120" s="32"/>
      <c r="W120" s="32"/>
      <c r="X120" s="32"/>
      <c r="Y120" s="32"/>
      <c r="Z120" s="32"/>
      <c r="AA120" s="32">
        <f t="shared" ref="AA120:AA123" si="185">M120-R120</f>
        <v>205.9</v>
      </c>
      <c r="AB120" s="32"/>
      <c r="AC120" s="32"/>
      <c r="AD120" s="32"/>
      <c r="AE120" s="32"/>
    </row>
    <row r="121" spans="1:31" x14ac:dyDescent="0.25">
      <c r="A121" s="106">
        <v>115</v>
      </c>
      <c r="B121" s="106"/>
      <c r="C121" s="110"/>
      <c r="D121" s="110" t="s">
        <v>456</v>
      </c>
      <c r="E121" s="32" t="s">
        <v>1249</v>
      </c>
      <c r="F121" s="13">
        <v>176</v>
      </c>
      <c r="G121" s="106">
        <v>468.952</v>
      </c>
      <c r="H121" s="106">
        <v>63.8</v>
      </c>
      <c r="I121" s="106" t="s">
        <v>1999</v>
      </c>
      <c r="J121" s="32"/>
      <c r="K121" s="32"/>
      <c r="L121" s="32"/>
      <c r="M121" s="106">
        <v>63.8</v>
      </c>
      <c r="N121" s="32"/>
      <c r="O121" s="32"/>
      <c r="P121" s="32"/>
      <c r="Q121" s="32">
        <v>20</v>
      </c>
      <c r="R121" s="32">
        <f t="shared" si="184"/>
        <v>12.76</v>
      </c>
      <c r="S121" s="32"/>
      <c r="T121" s="32"/>
      <c r="U121" s="32"/>
      <c r="V121" s="32"/>
      <c r="W121" s="32"/>
      <c r="X121" s="32"/>
      <c r="Y121" s="32"/>
      <c r="Z121" s="32"/>
      <c r="AA121" s="32">
        <f t="shared" si="185"/>
        <v>51.04</v>
      </c>
      <c r="AB121" s="32"/>
      <c r="AC121" s="32"/>
      <c r="AD121" s="32"/>
      <c r="AE121" s="32"/>
    </row>
    <row r="122" spans="1:31" x14ac:dyDescent="0.25">
      <c r="A122" s="106">
        <v>116</v>
      </c>
      <c r="B122" s="106"/>
      <c r="C122" s="110"/>
      <c r="D122" s="110" t="s">
        <v>456</v>
      </c>
      <c r="E122" s="32" t="s">
        <v>1250</v>
      </c>
      <c r="F122" s="13">
        <v>106</v>
      </c>
      <c r="G122" s="106">
        <v>282.43700000000001</v>
      </c>
      <c r="H122" s="106">
        <v>38.425000000000004</v>
      </c>
      <c r="I122" s="106" t="s">
        <v>1999</v>
      </c>
      <c r="J122" s="32"/>
      <c r="K122" s="32"/>
      <c r="L122" s="32"/>
      <c r="M122" s="106">
        <v>38.425000000000004</v>
      </c>
      <c r="N122" s="32"/>
      <c r="O122" s="32"/>
      <c r="P122" s="32"/>
      <c r="Q122" s="32">
        <v>20</v>
      </c>
      <c r="R122" s="32">
        <f t="shared" si="184"/>
        <v>7.6850000000000005</v>
      </c>
      <c r="S122" s="32"/>
      <c r="T122" s="32"/>
      <c r="U122" s="32"/>
      <c r="V122" s="32"/>
      <c r="W122" s="32"/>
      <c r="X122" s="32"/>
      <c r="Y122" s="32"/>
      <c r="Z122" s="32"/>
      <c r="AA122" s="32">
        <f t="shared" si="185"/>
        <v>30.740000000000002</v>
      </c>
      <c r="AB122" s="32"/>
      <c r="AC122" s="32"/>
      <c r="AD122" s="32"/>
      <c r="AE122" s="32"/>
    </row>
    <row r="123" spans="1:31" x14ac:dyDescent="0.25">
      <c r="A123" s="106">
        <v>117</v>
      </c>
      <c r="B123" s="106"/>
      <c r="C123" s="110"/>
      <c r="D123" s="110" t="s">
        <v>454</v>
      </c>
      <c r="E123" s="32" t="s">
        <v>620</v>
      </c>
      <c r="F123" s="13">
        <v>103</v>
      </c>
      <c r="G123" s="106">
        <v>274.44349999999997</v>
      </c>
      <c r="H123" s="106">
        <v>37.337500000000006</v>
      </c>
      <c r="I123" s="106" t="s">
        <v>1999</v>
      </c>
      <c r="J123" s="32"/>
      <c r="K123" s="32"/>
      <c r="L123" s="32"/>
      <c r="M123" s="106">
        <v>37.337500000000006</v>
      </c>
      <c r="N123" s="32"/>
      <c r="O123" s="32"/>
      <c r="P123" s="32"/>
      <c r="Q123" s="32">
        <v>20</v>
      </c>
      <c r="R123" s="32">
        <f t="shared" si="184"/>
        <v>7.4675000000000011</v>
      </c>
      <c r="S123" s="32"/>
      <c r="T123" s="32"/>
      <c r="U123" s="32"/>
      <c r="V123" s="32"/>
      <c r="W123" s="32"/>
      <c r="X123" s="32"/>
      <c r="Y123" s="32"/>
      <c r="Z123" s="32"/>
      <c r="AA123" s="32">
        <f t="shared" si="185"/>
        <v>29.870000000000005</v>
      </c>
      <c r="AB123" s="32"/>
      <c r="AC123" s="32"/>
      <c r="AD123" s="32"/>
      <c r="AE123" s="32"/>
    </row>
    <row r="124" spans="1:31" x14ac:dyDescent="0.25">
      <c r="A124" s="106">
        <v>118</v>
      </c>
      <c r="B124" s="106"/>
      <c r="C124" s="110" t="s">
        <v>32</v>
      </c>
      <c r="D124" s="110"/>
      <c r="E124" s="106"/>
      <c r="F124" s="13">
        <v>451</v>
      </c>
      <c r="G124" s="106">
        <v>1201.6895</v>
      </c>
      <c r="H124" s="106">
        <v>163.48750000000001</v>
      </c>
      <c r="I124" s="106" t="s">
        <v>1999</v>
      </c>
      <c r="J124" s="32"/>
      <c r="K124" s="32"/>
      <c r="L124" s="32"/>
      <c r="M124" s="32">
        <f t="shared" ref="M124" si="186">SUM(M125:M126)</f>
        <v>163.48750000000001</v>
      </c>
      <c r="N124" s="32"/>
      <c r="O124" s="32"/>
      <c r="P124" s="32"/>
      <c r="Q124" s="32"/>
      <c r="R124" s="32">
        <f t="shared" ref="R124" si="187">SUM(R125:R126)</f>
        <v>32.697499999999998</v>
      </c>
      <c r="S124" s="32">
        <f t="shared" ref="S124" si="188">SUM(S125:S126)</f>
        <v>0</v>
      </c>
      <c r="T124" s="32"/>
      <c r="U124" s="32"/>
      <c r="V124" s="32"/>
      <c r="W124" s="32">
        <f t="shared" ref="W124:AA124" si="189">SUM(W125:W126)</f>
        <v>0</v>
      </c>
      <c r="X124" s="32"/>
      <c r="Y124" s="32"/>
      <c r="Z124" s="32"/>
      <c r="AA124" s="32">
        <f t="shared" si="189"/>
        <v>130.79000000000002</v>
      </c>
      <c r="AB124" s="32"/>
      <c r="AC124" s="32"/>
      <c r="AD124" s="32"/>
      <c r="AE124" s="32"/>
    </row>
    <row r="125" spans="1:31" x14ac:dyDescent="0.25">
      <c r="A125" s="106">
        <v>119</v>
      </c>
      <c r="B125" s="106"/>
      <c r="C125" s="110"/>
      <c r="D125" s="110" t="s">
        <v>455</v>
      </c>
      <c r="E125" s="32" t="s">
        <v>1686</v>
      </c>
      <c r="F125" s="13">
        <v>332</v>
      </c>
      <c r="G125" s="106">
        <v>884.61399999999992</v>
      </c>
      <c r="H125" s="106">
        <v>120.35</v>
      </c>
      <c r="I125" s="106" t="s">
        <v>1999</v>
      </c>
      <c r="J125" s="32"/>
      <c r="K125" s="32"/>
      <c r="L125" s="32"/>
      <c r="M125" s="106">
        <v>120.35</v>
      </c>
      <c r="N125" s="32"/>
      <c r="O125" s="32"/>
      <c r="P125" s="32"/>
      <c r="Q125" s="32">
        <v>20</v>
      </c>
      <c r="R125" s="32">
        <f t="shared" ref="R125:R126" si="190">M125/100*Q125</f>
        <v>24.07</v>
      </c>
      <c r="S125" s="32"/>
      <c r="T125" s="32"/>
      <c r="U125" s="32"/>
      <c r="V125" s="32"/>
      <c r="W125" s="32"/>
      <c r="X125" s="32"/>
      <c r="Y125" s="32"/>
      <c r="Z125" s="32"/>
      <c r="AA125" s="32">
        <f t="shared" ref="AA125:AA126" si="191">M125-R125</f>
        <v>96.28</v>
      </c>
      <c r="AB125" s="32"/>
      <c r="AC125" s="32"/>
      <c r="AD125" s="32"/>
      <c r="AE125" s="32"/>
    </row>
    <row r="126" spans="1:31" x14ac:dyDescent="0.25">
      <c r="A126" s="106">
        <v>120</v>
      </c>
      <c r="B126" s="106"/>
      <c r="C126" s="110"/>
      <c r="D126" s="110" t="s">
        <v>454</v>
      </c>
      <c r="E126" s="32" t="s">
        <v>621</v>
      </c>
      <c r="F126" s="13">
        <v>119</v>
      </c>
      <c r="G126" s="106">
        <v>317.07549999999998</v>
      </c>
      <c r="H126" s="106">
        <v>43.137500000000003</v>
      </c>
      <c r="I126" s="106" t="s">
        <v>1999</v>
      </c>
      <c r="J126" s="32"/>
      <c r="K126" s="32"/>
      <c r="L126" s="32"/>
      <c r="M126" s="106">
        <v>43.137500000000003</v>
      </c>
      <c r="N126" s="32"/>
      <c r="O126" s="32"/>
      <c r="P126" s="32"/>
      <c r="Q126" s="32">
        <v>20</v>
      </c>
      <c r="R126" s="32">
        <f t="shared" si="190"/>
        <v>8.6274999999999995</v>
      </c>
      <c r="S126" s="32"/>
      <c r="T126" s="32"/>
      <c r="U126" s="32"/>
      <c r="V126" s="32"/>
      <c r="W126" s="32"/>
      <c r="X126" s="32"/>
      <c r="Y126" s="32"/>
      <c r="Z126" s="32"/>
      <c r="AA126" s="32">
        <f t="shared" si="191"/>
        <v>34.510000000000005</v>
      </c>
      <c r="AB126" s="32"/>
      <c r="AC126" s="32"/>
      <c r="AD126" s="32"/>
      <c r="AE126" s="32"/>
    </row>
    <row r="127" spans="1:31" x14ac:dyDescent="0.25">
      <c r="A127" s="106">
        <v>121</v>
      </c>
      <c r="B127" s="106"/>
      <c r="C127" s="110" t="s">
        <v>33</v>
      </c>
      <c r="D127" s="110"/>
      <c r="E127" s="106"/>
      <c r="F127" s="13">
        <v>324</v>
      </c>
      <c r="G127" s="106">
        <v>863.29799999999989</v>
      </c>
      <c r="H127" s="106">
        <v>117.45000000000002</v>
      </c>
      <c r="I127" s="106" t="s">
        <v>1999</v>
      </c>
      <c r="J127" s="32"/>
      <c r="K127" s="32"/>
      <c r="L127" s="32"/>
      <c r="M127" s="32">
        <f t="shared" ref="M127" si="192">SUM(M128:M129)</f>
        <v>117.45000000000002</v>
      </c>
      <c r="N127" s="32"/>
      <c r="O127" s="32"/>
      <c r="P127" s="32"/>
      <c r="Q127" s="32"/>
      <c r="R127" s="32">
        <f t="shared" ref="R127" si="193">SUM(R128:R129)</f>
        <v>23.490000000000002</v>
      </c>
      <c r="S127" s="32">
        <f t="shared" ref="S127" si="194">SUM(S128:S129)</f>
        <v>0</v>
      </c>
      <c r="T127" s="32"/>
      <c r="U127" s="32"/>
      <c r="V127" s="32"/>
      <c r="W127" s="32">
        <f t="shared" ref="W127:AA127" si="195">SUM(W128:W129)</f>
        <v>0</v>
      </c>
      <c r="X127" s="32"/>
      <c r="Y127" s="32"/>
      <c r="Z127" s="32"/>
      <c r="AA127" s="32">
        <f t="shared" si="195"/>
        <v>93.960000000000008</v>
      </c>
      <c r="AB127" s="32"/>
      <c r="AC127" s="32"/>
      <c r="AD127" s="32"/>
      <c r="AE127" s="32"/>
    </row>
    <row r="128" spans="1:31" x14ac:dyDescent="0.25">
      <c r="A128" s="106">
        <v>122</v>
      </c>
      <c r="B128" s="106"/>
      <c r="C128" s="110"/>
      <c r="D128" s="110" t="s">
        <v>455</v>
      </c>
      <c r="E128" s="32" t="s">
        <v>1687</v>
      </c>
      <c r="F128" s="13">
        <v>206</v>
      </c>
      <c r="G128" s="106">
        <v>548.88699999999994</v>
      </c>
      <c r="H128" s="106">
        <v>74.675000000000011</v>
      </c>
      <c r="I128" s="106" t="s">
        <v>1999</v>
      </c>
      <c r="J128" s="32"/>
      <c r="K128" s="32"/>
      <c r="L128" s="32"/>
      <c r="M128" s="106">
        <v>74.675000000000011</v>
      </c>
      <c r="N128" s="32"/>
      <c r="O128" s="32"/>
      <c r="P128" s="32"/>
      <c r="Q128" s="32">
        <v>20</v>
      </c>
      <c r="R128" s="32">
        <f t="shared" ref="R128:R129" si="196">M128/100*Q128</f>
        <v>14.935000000000002</v>
      </c>
      <c r="S128" s="32"/>
      <c r="T128" s="32"/>
      <c r="U128" s="32"/>
      <c r="V128" s="32"/>
      <c r="W128" s="32"/>
      <c r="X128" s="32"/>
      <c r="Y128" s="32"/>
      <c r="Z128" s="32"/>
      <c r="AA128" s="32">
        <f t="shared" ref="AA128:AA129" si="197">M128-R128</f>
        <v>59.740000000000009</v>
      </c>
      <c r="AB128" s="32"/>
      <c r="AC128" s="32"/>
      <c r="AD128" s="32"/>
      <c r="AE128" s="32"/>
    </row>
    <row r="129" spans="1:31" x14ac:dyDescent="0.25">
      <c r="A129" s="106">
        <v>123</v>
      </c>
      <c r="B129" s="106"/>
      <c r="C129" s="110"/>
      <c r="D129" s="110" t="s">
        <v>456</v>
      </c>
      <c r="E129" s="32" t="s">
        <v>1251</v>
      </c>
      <c r="F129" s="13">
        <v>118</v>
      </c>
      <c r="G129" s="106">
        <v>314.41099999999994</v>
      </c>
      <c r="H129" s="106">
        <v>42.775000000000006</v>
      </c>
      <c r="I129" s="106" t="s">
        <v>1999</v>
      </c>
      <c r="J129" s="32"/>
      <c r="K129" s="32"/>
      <c r="L129" s="32"/>
      <c r="M129" s="106">
        <v>42.775000000000006</v>
      </c>
      <c r="N129" s="32"/>
      <c r="O129" s="32"/>
      <c r="P129" s="32"/>
      <c r="Q129" s="32">
        <v>20</v>
      </c>
      <c r="R129" s="32">
        <f t="shared" si="196"/>
        <v>8.5550000000000015</v>
      </c>
      <c r="S129" s="32"/>
      <c r="T129" s="32"/>
      <c r="U129" s="32"/>
      <c r="V129" s="32"/>
      <c r="W129" s="32"/>
      <c r="X129" s="32"/>
      <c r="Y129" s="32"/>
      <c r="Z129" s="32"/>
      <c r="AA129" s="32">
        <f t="shared" si="197"/>
        <v>34.220000000000006</v>
      </c>
      <c r="AB129" s="32"/>
      <c r="AC129" s="32"/>
      <c r="AD129" s="32"/>
      <c r="AE129" s="32"/>
    </row>
    <row r="130" spans="1:31" x14ac:dyDescent="0.25">
      <c r="A130" s="106">
        <v>124</v>
      </c>
      <c r="B130" s="106"/>
      <c r="C130" s="110" t="s">
        <v>34</v>
      </c>
      <c r="D130" s="110"/>
      <c r="E130" s="106"/>
      <c r="F130" s="13">
        <v>691</v>
      </c>
      <c r="G130" s="106">
        <v>1841.1695000000002</v>
      </c>
      <c r="H130" s="106">
        <v>250.48750000000001</v>
      </c>
      <c r="I130" s="106" t="s">
        <v>1999</v>
      </c>
      <c r="J130" s="32"/>
      <c r="K130" s="32"/>
      <c r="L130" s="32"/>
      <c r="M130" s="32">
        <f t="shared" ref="M130" si="198">SUM(M131:M137)</f>
        <v>250.48750000000001</v>
      </c>
      <c r="N130" s="32"/>
      <c r="O130" s="32"/>
      <c r="P130" s="32"/>
      <c r="Q130" s="32"/>
      <c r="R130" s="32">
        <f t="shared" ref="R130" si="199">SUM(R131:R137)</f>
        <v>50.097499999999997</v>
      </c>
      <c r="S130" s="32">
        <f t="shared" ref="S130" si="200">SUM(S131:S137)</f>
        <v>0</v>
      </c>
      <c r="T130" s="32"/>
      <c r="U130" s="32"/>
      <c r="V130" s="32"/>
      <c r="W130" s="32">
        <f t="shared" ref="W130:AA130" si="201">SUM(W131:W137)</f>
        <v>0</v>
      </c>
      <c r="X130" s="32"/>
      <c r="Y130" s="32"/>
      <c r="Z130" s="32"/>
      <c r="AA130" s="32">
        <f t="shared" si="201"/>
        <v>200.39</v>
      </c>
      <c r="AB130" s="32"/>
      <c r="AC130" s="32"/>
      <c r="AD130" s="32"/>
      <c r="AE130" s="32"/>
    </row>
    <row r="131" spans="1:31" x14ac:dyDescent="0.25">
      <c r="A131" s="106">
        <v>125</v>
      </c>
      <c r="B131" s="106"/>
      <c r="C131" s="110"/>
      <c r="D131" s="110" t="s">
        <v>455</v>
      </c>
      <c r="E131" s="32" t="s">
        <v>1688</v>
      </c>
      <c r="F131" s="13">
        <v>212</v>
      </c>
      <c r="G131" s="106">
        <v>564.87400000000002</v>
      </c>
      <c r="H131" s="106">
        <v>76.850000000000009</v>
      </c>
      <c r="I131" s="106" t="s">
        <v>1999</v>
      </c>
      <c r="J131" s="32"/>
      <c r="K131" s="32"/>
      <c r="L131" s="32"/>
      <c r="M131" s="106">
        <v>76.850000000000009</v>
      </c>
      <c r="N131" s="32"/>
      <c r="O131" s="32"/>
      <c r="P131" s="32"/>
      <c r="Q131" s="32">
        <v>20</v>
      </c>
      <c r="R131" s="32">
        <f t="shared" ref="R131:R137" si="202">M131/100*Q131</f>
        <v>15.370000000000001</v>
      </c>
      <c r="S131" s="32"/>
      <c r="T131" s="32"/>
      <c r="U131" s="32"/>
      <c r="V131" s="32"/>
      <c r="W131" s="32"/>
      <c r="X131" s="32"/>
      <c r="Y131" s="32"/>
      <c r="Z131" s="32"/>
      <c r="AA131" s="32">
        <f t="shared" ref="AA131:AA137" si="203">M131-R131</f>
        <v>61.480000000000004</v>
      </c>
      <c r="AB131" s="32"/>
      <c r="AC131" s="32"/>
      <c r="AD131" s="32"/>
      <c r="AE131" s="32"/>
    </row>
    <row r="132" spans="1:31" x14ac:dyDescent="0.25">
      <c r="A132" s="106">
        <v>126</v>
      </c>
      <c r="B132" s="106"/>
      <c r="C132" s="110"/>
      <c r="D132" s="110" t="s">
        <v>454</v>
      </c>
      <c r="E132" s="32" t="s">
        <v>622</v>
      </c>
      <c r="F132" s="13">
        <v>85</v>
      </c>
      <c r="G132" s="106">
        <v>226.48249999999996</v>
      </c>
      <c r="H132" s="106">
        <v>30.812500000000004</v>
      </c>
      <c r="I132" s="106" t="s">
        <v>1999</v>
      </c>
      <c r="J132" s="32"/>
      <c r="K132" s="32"/>
      <c r="L132" s="32"/>
      <c r="M132" s="106">
        <v>30.812500000000004</v>
      </c>
      <c r="N132" s="32"/>
      <c r="O132" s="32"/>
      <c r="P132" s="32"/>
      <c r="Q132" s="32">
        <v>20</v>
      </c>
      <c r="R132" s="32">
        <f t="shared" si="202"/>
        <v>6.1625000000000005</v>
      </c>
      <c r="S132" s="32"/>
      <c r="T132" s="32"/>
      <c r="U132" s="32"/>
      <c r="V132" s="32"/>
      <c r="W132" s="32"/>
      <c r="X132" s="32"/>
      <c r="Y132" s="32"/>
      <c r="Z132" s="32"/>
      <c r="AA132" s="32">
        <f t="shared" si="203"/>
        <v>24.650000000000002</v>
      </c>
      <c r="AB132" s="32"/>
      <c r="AC132" s="32"/>
      <c r="AD132" s="32"/>
      <c r="AE132" s="32"/>
    </row>
    <row r="133" spans="1:31" x14ac:dyDescent="0.25">
      <c r="A133" s="106">
        <v>127</v>
      </c>
      <c r="B133" s="106"/>
      <c r="C133" s="110"/>
      <c r="D133" s="110" t="s">
        <v>456</v>
      </c>
      <c r="E133" s="32" t="s">
        <v>1252</v>
      </c>
      <c r="F133" s="13">
        <v>64</v>
      </c>
      <c r="G133" s="106">
        <v>170.52799999999996</v>
      </c>
      <c r="H133" s="106">
        <v>23.200000000000003</v>
      </c>
      <c r="I133" s="106" t="s">
        <v>1999</v>
      </c>
      <c r="J133" s="32"/>
      <c r="K133" s="32"/>
      <c r="L133" s="32"/>
      <c r="M133" s="106">
        <v>23.200000000000003</v>
      </c>
      <c r="N133" s="32"/>
      <c r="O133" s="32"/>
      <c r="P133" s="32"/>
      <c r="Q133" s="32">
        <v>20</v>
      </c>
      <c r="R133" s="32">
        <f t="shared" si="202"/>
        <v>4.6400000000000006</v>
      </c>
      <c r="S133" s="32"/>
      <c r="T133" s="32"/>
      <c r="U133" s="32"/>
      <c r="V133" s="32"/>
      <c r="W133" s="32"/>
      <c r="X133" s="32"/>
      <c r="Y133" s="32"/>
      <c r="Z133" s="32"/>
      <c r="AA133" s="32">
        <f t="shared" si="203"/>
        <v>18.560000000000002</v>
      </c>
      <c r="AB133" s="32"/>
      <c r="AC133" s="32"/>
      <c r="AD133" s="32"/>
      <c r="AE133" s="32"/>
    </row>
    <row r="134" spans="1:31" x14ac:dyDescent="0.25">
      <c r="A134" s="106">
        <v>128</v>
      </c>
      <c r="B134" s="106"/>
      <c r="C134" s="110"/>
      <c r="D134" s="110" t="s">
        <v>454</v>
      </c>
      <c r="E134" s="32" t="s">
        <v>623</v>
      </c>
      <c r="F134" s="13">
        <v>37</v>
      </c>
      <c r="G134" s="106">
        <v>98.586500000000001</v>
      </c>
      <c r="H134" s="106">
        <v>13.4125</v>
      </c>
      <c r="I134" s="106" t="s">
        <v>1999</v>
      </c>
      <c r="J134" s="32"/>
      <c r="K134" s="32"/>
      <c r="L134" s="32"/>
      <c r="M134" s="106">
        <v>13.4125</v>
      </c>
      <c r="N134" s="32"/>
      <c r="O134" s="32"/>
      <c r="P134" s="32"/>
      <c r="Q134" s="32">
        <v>20</v>
      </c>
      <c r="R134" s="32">
        <f t="shared" si="202"/>
        <v>2.6825000000000001</v>
      </c>
      <c r="S134" s="32"/>
      <c r="T134" s="32"/>
      <c r="U134" s="32"/>
      <c r="V134" s="32"/>
      <c r="W134" s="32"/>
      <c r="X134" s="32"/>
      <c r="Y134" s="32"/>
      <c r="Z134" s="32"/>
      <c r="AA134" s="32">
        <f t="shared" si="203"/>
        <v>10.73</v>
      </c>
      <c r="AB134" s="32"/>
      <c r="AC134" s="32"/>
      <c r="AD134" s="32"/>
      <c r="AE134" s="32"/>
    </row>
    <row r="135" spans="1:31" x14ac:dyDescent="0.25">
      <c r="A135" s="106">
        <v>129</v>
      </c>
      <c r="B135" s="106"/>
      <c r="C135" s="110"/>
      <c r="D135" s="110" t="s">
        <v>456</v>
      </c>
      <c r="E135" s="32" t="s">
        <v>1253</v>
      </c>
      <c r="F135" s="13">
        <v>180</v>
      </c>
      <c r="G135" s="106">
        <v>479.61</v>
      </c>
      <c r="H135" s="106">
        <v>65.25</v>
      </c>
      <c r="I135" s="106" t="s">
        <v>1999</v>
      </c>
      <c r="J135" s="32"/>
      <c r="K135" s="32"/>
      <c r="L135" s="32"/>
      <c r="M135" s="106">
        <v>65.25</v>
      </c>
      <c r="N135" s="32"/>
      <c r="O135" s="32"/>
      <c r="P135" s="32"/>
      <c r="Q135" s="32">
        <v>20</v>
      </c>
      <c r="R135" s="32">
        <f t="shared" si="202"/>
        <v>13.049999999999999</v>
      </c>
      <c r="S135" s="32"/>
      <c r="T135" s="32"/>
      <c r="U135" s="32"/>
      <c r="V135" s="32"/>
      <c r="W135" s="32"/>
      <c r="X135" s="32"/>
      <c r="Y135" s="32"/>
      <c r="Z135" s="32"/>
      <c r="AA135" s="32">
        <f t="shared" si="203"/>
        <v>52.2</v>
      </c>
      <c r="AB135" s="32"/>
      <c r="AC135" s="32"/>
      <c r="AD135" s="32"/>
      <c r="AE135" s="32"/>
    </row>
    <row r="136" spans="1:31" x14ac:dyDescent="0.25">
      <c r="A136" s="106">
        <v>130</v>
      </c>
      <c r="B136" s="106"/>
      <c r="C136" s="110"/>
      <c r="D136" s="110" t="s">
        <v>454</v>
      </c>
      <c r="E136" s="32" t="s">
        <v>624</v>
      </c>
      <c r="F136" s="13">
        <v>44</v>
      </c>
      <c r="G136" s="106">
        <v>117.238</v>
      </c>
      <c r="H136" s="106">
        <v>15.95</v>
      </c>
      <c r="I136" s="106" t="s">
        <v>1999</v>
      </c>
      <c r="J136" s="32"/>
      <c r="K136" s="32"/>
      <c r="L136" s="32"/>
      <c r="M136" s="106">
        <v>15.95</v>
      </c>
      <c r="N136" s="32"/>
      <c r="O136" s="32"/>
      <c r="P136" s="32"/>
      <c r="Q136" s="32">
        <v>20</v>
      </c>
      <c r="R136" s="32">
        <f t="shared" si="202"/>
        <v>3.19</v>
      </c>
      <c r="S136" s="32"/>
      <c r="T136" s="32"/>
      <c r="U136" s="32"/>
      <c r="V136" s="32"/>
      <c r="W136" s="32"/>
      <c r="X136" s="32"/>
      <c r="Y136" s="32"/>
      <c r="Z136" s="32"/>
      <c r="AA136" s="32">
        <f t="shared" si="203"/>
        <v>12.76</v>
      </c>
      <c r="AB136" s="32"/>
      <c r="AC136" s="32"/>
      <c r="AD136" s="32"/>
      <c r="AE136" s="32"/>
    </row>
    <row r="137" spans="1:31" x14ac:dyDescent="0.25">
      <c r="A137" s="106">
        <v>131</v>
      </c>
      <c r="B137" s="106"/>
      <c r="C137" s="110"/>
      <c r="D137" s="110" t="s">
        <v>454</v>
      </c>
      <c r="E137" s="32" t="s">
        <v>625</v>
      </c>
      <c r="F137" s="13">
        <v>69</v>
      </c>
      <c r="G137" s="106">
        <v>183.85049999999998</v>
      </c>
      <c r="H137" s="106">
        <v>25.012500000000003</v>
      </c>
      <c r="I137" s="106" t="s">
        <v>1999</v>
      </c>
      <c r="J137" s="32"/>
      <c r="K137" s="32"/>
      <c r="L137" s="32"/>
      <c r="M137" s="106">
        <v>25.012500000000003</v>
      </c>
      <c r="N137" s="32"/>
      <c r="O137" s="32"/>
      <c r="P137" s="32"/>
      <c r="Q137" s="32">
        <v>20</v>
      </c>
      <c r="R137" s="32">
        <f t="shared" si="202"/>
        <v>5.0025000000000013</v>
      </c>
      <c r="S137" s="32"/>
      <c r="T137" s="32"/>
      <c r="U137" s="32"/>
      <c r="V137" s="32"/>
      <c r="W137" s="32"/>
      <c r="X137" s="32"/>
      <c r="Y137" s="32"/>
      <c r="Z137" s="32"/>
      <c r="AA137" s="32">
        <f t="shared" si="203"/>
        <v>20.010000000000002</v>
      </c>
      <c r="AB137" s="32"/>
      <c r="AC137" s="32"/>
      <c r="AD137" s="32"/>
      <c r="AE137" s="32"/>
    </row>
    <row r="138" spans="1:31" x14ac:dyDescent="0.25">
      <c r="A138" s="106">
        <v>132</v>
      </c>
      <c r="B138" s="106"/>
      <c r="C138" s="110" t="s">
        <v>35</v>
      </c>
      <c r="D138" s="110"/>
      <c r="E138" s="106"/>
      <c r="F138" s="13">
        <v>456</v>
      </c>
      <c r="G138" s="106">
        <v>1215.0119999999997</v>
      </c>
      <c r="H138" s="106">
        <v>165.3</v>
      </c>
      <c r="I138" s="106" t="s">
        <v>1999</v>
      </c>
      <c r="J138" s="32"/>
      <c r="K138" s="32"/>
      <c r="L138" s="32"/>
      <c r="M138" s="32">
        <f t="shared" ref="M138" si="204">SUM(M139:M141)</f>
        <v>165.3</v>
      </c>
      <c r="N138" s="32"/>
      <c r="O138" s="32"/>
      <c r="P138" s="32"/>
      <c r="Q138" s="32"/>
      <c r="R138" s="32">
        <f t="shared" ref="R138" si="205">SUM(R139:R141)</f>
        <v>33.06</v>
      </c>
      <c r="S138" s="32">
        <f t="shared" ref="S138" si="206">SUM(S139:S141)</f>
        <v>0</v>
      </c>
      <c r="T138" s="32"/>
      <c r="U138" s="32"/>
      <c r="V138" s="32"/>
      <c r="W138" s="32">
        <f t="shared" ref="W138:AA138" si="207">SUM(W139:W141)</f>
        <v>0</v>
      </c>
      <c r="X138" s="32"/>
      <c r="Y138" s="32"/>
      <c r="Z138" s="32"/>
      <c r="AA138" s="32">
        <f t="shared" si="207"/>
        <v>132.24</v>
      </c>
      <c r="AB138" s="32"/>
      <c r="AC138" s="32"/>
      <c r="AD138" s="32"/>
      <c r="AE138" s="32"/>
    </row>
    <row r="139" spans="1:31" x14ac:dyDescent="0.25">
      <c r="A139" s="106">
        <v>133</v>
      </c>
      <c r="B139" s="106"/>
      <c r="C139" s="110"/>
      <c r="D139" s="110" t="s">
        <v>455</v>
      </c>
      <c r="E139" s="32" t="s">
        <v>1689</v>
      </c>
      <c r="F139" s="13">
        <v>277</v>
      </c>
      <c r="G139" s="106">
        <v>738.06649999999991</v>
      </c>
      <c r="H139" s="106">
        <v>100.41250000000001</v>
      </c>
      <c r="I139" s="106" t="s">
        <v>1999</v>
      </c>
      <c r="J139" s="32"/>
      <c r="K139" s="32"/>
      <c r="L139" s="32"/>
      <c r="M139" s="106">
        <v>100.41250000000001</v>
      </c>
      <c r="N139" s="32"/>
      <c r="O139" s="32"/>
      <c r="P139" s="32"/>
      <c r="Q139" s="32">
        <v>20</v>
      </c>
      <c r="R139" s="32">
        <f t="shared" ref="R139:R141" si="208">M139/100*Q139</f>
        <v>20.082500000000003</v>
      </c>
      <c r="S139" s="32"/>
      <c r="T139" s="32"/>
      <c r="U139" s="32"/>
      <c r="V139" s="32"/>
      <c r="W139" s="32"/>
      <c r="X139" s="32"/>
      <c r="Y139" s="32"/>
      <c r="Z139" s="32"/>
      <c r="AA139" s="32">
        <f t="shared" ref="AA139:AA141" si="209">M139-R139</f>
        <v>80.330000000000013</v>
      </c>
      <c r="AB139" s="32"/>
      <c r="AC139" s="32"/>
      <c r="AD139" s="32"/>
      <c r="AE139" s="32"/>
    </row>
    <row r="140" spans="1:31" x14ac:dyDescent="0.25">
      <c r="A140" s="106">
        <v>134</v>
      </c>
      <c r="B140" s="106"/>
      <c r="C140" s="110"/>
      <c r="D140" s="110" t="s">
        <v>454</v>
      </c>
      <c r="E140" s="32" t="s">
        <v>626</v>
      </c>
      <c r="F140" s="13">
        <v>114</v>
      </c>
      <c r="G140" s="106">
        <v>303.75299999999999</v>
      </c>
      <c r="H140" s="106">
        <v>41.325000000000003</v>
      </c>
      <c r="I140" s="106" t="s">
        <v>1999</v>
      </c>
      <c r="J140" s="32"/>
      <c r="K140" s="32"/>
      <c r="L140" s="32"/>
      <c r="M140" s="106">
        <v>41.325000000000003</v>
      </c>
      <c r="N140" s="32"/>
      <c r="O140" s="32"/>
      <c r="P140" s="32"/>
      <c r="Q140" s="32">
        <v>20</v>
      </c>
      <c r="R140" s="32">
        <f t="shared" si="208"/>
        <v>8.2650000000000006</v>
      </c>
      <c r="S140" s="32"/>
      <c r="T140" s="32"/>
      <c r="U140" s="32"/>
      <c r="V140" s="32"/>
      <c r="W140" s="32"/>
      <c r="X140" s="32"/>
      <c r="Y140" s="32"/>
      <c r="Z140" s="32"/>
      <c r="AA140" s="32">
        <f t="shared" si="209"/>
        <v>33.06</v>
      </c>
      <c r="AB140" s="32"/>
      <c r="AC140" s="32"/>
      <c r="AD140" s="32"/>
      <c r="AE140" s="32"/>
    </row>
    <row r="141" spans="1:31" x14ac:dyDescent="0.25">
      <c r="A141" s="106">
        <v>135</v>
      </c>
      <c r="B141" s="106"/>
      <c r="C141" s="110"/>
      <c r="D141" s="110" t="s">
        <v>454</v>
      </c>
      <c r="E141" s="32" t="s">
        <v>627</v>
      </c>
      <c r="F141" s="13">
        <v>65</v>
      </c>
      <c r="G141" s="106">
        <v>173.1925</v>
      </c>
      <c r="H141" s="106">
        <v>23.5625</v>
      </c>
      <c r="I141" s="106" t="s">
        <v>1999</v>
      </c>
      <c r="J141" s="32"/>
      <c r="K141" s="32"/>
      <c r="L141" s="32"/>
      <c r="M141" s="106">
        <v>23.5625</v>
      </c>
      <c r="N141" s="32"/>
      <c r="O141" s="32"/>
      <c r="P141" s="32"/>
      <c r="Q141" s="32">
        <v>20</v>
      </c>
      <c r="R141" s="32">
        <f t="shared" si="208"/>
        <v>4.7125000000000004</v>
      </c>
      <c r="S141" s="32"/>
      <c r="T141" s="32"/>
      <c r="U141" s="32"/>
      <c r="V141" s="32"/>
      <c r="W141" s="32"/>
      <c r="X141" s="32"/>
      <c r="Y141" s="32"/>
      <c r="Z141" s="32"/>
      <c r="AA141" s="32">
        <f t="shared" si="209"/>
        <v>18.850000000000001</v>
      </c>
      <c r="AB141" s="32"/>
      <c r="AC141" s="32"/>
      <c r="AD141" s="32"/>
      <c r="AE141" s="32"/>
    </row>
    <row r="142" spans="1:31" x14ac:dyDescent="0.25">
      <c r="A142" s="106">
        <v>136</v>
      </c>
      <c r="B142" s="106"/>
      <c r="C142" s="110" t="s">
        <v>36</v>
      </c>
      <c r="D142" s="110"/>
      <c r="E142" s="106"/>
      <c r="F142" s="13">
        <v>368</v>
      </c>
      <c r="G142" s="106">
        <v>980.53599999999994</v>
      </c>
      <c r="H142" s="106">
        <v>133.39999999999998</v>
      </c>
      <c r="I142" s="106" t="s">
        <v>1999</v>
      </c>
      <c r="J142" s="32"/>
      <c r="K142" s="32"/>
      <c r="L142" s="32"/>
      <c r="M142" s="32">
        <f t="shared" ref="M142" si="210">SUM(M143:M146)</f>
        <v>133.39999999999998</v>
      </c>
      <c r="N142" s="32"/>
      <c r="O142" s="32"/>
      <c r="P142" s="32"/>
      <c r="Q142" s="32"/>
      <c r="R142" s="32">
        <f t="shared" ref="R142" si="211">SUM(R143:R146)</f>
        <v>26.68</v>
      </c>
      <c r="S142" s="32">
        <f t="shared" ref="S142" si="212">SUM(S143:S146)</f>
        <v>0</v>
      </c>
      <c r="T142" s="32"/>
      <c r="U142" s="32"/>
      <c r="V142" s="32"/>
      <c r="W142" s="32">
        <f t="shared" ref="W142:AA142" si="213">SUM(W143:W146)</f>
        <v>0</v>
      </c>
      <c r="X142" s="32"/>
      <c r="Y142" s="32"/>
      <c r="Z142" s="32"/>
      <c r="AA142" s="32">
        <f t="shared" si="213"/>
        <v>106.72000000000001</v>
      </c>
      <c r="AB142" s="32"/>
      <c r="AC142" s="32"/>
      <c r="AD142" s="32"/>
      <c r="AE142" s="32"/>
    </row>
    <row r="143" spans="1:31" x14ac:dyDescent="0.25">
      <c r="A143" s="106">
        <v>137</v>
      </c>
      <c r="B143" s="106"/>
      <c r="C143" s="110"/>
      <c r="D143" s="110" t="s">
        <v>455</v>
      </c>
      <c r="E143" s="32" t="s">
        <v>1690</v>
      </c>
      <c r="F143" s="13">
        <v>235</v>
      </c>
      <c r="G143" s="106">
        <v>626.15750000000003</v>
      </c>
      <c r="H143" s="106">
        <v>85.1875</v>
      </c>
      <c r="I143" s="106" t="s">
        <v>1999</v>
      </c>
      <c r="J143" s="32"/>
      <c r="K143" s="32"/>
      <c r="L143" s="32"/>
      <c r="M143" s="106">
        <v>85.1875</v>
      </c>
      <c r="N143" s="32"/>
      <c r="O143" s="32"/>
      <c r="P143" s="32"/>
      <c r="Q143" s="32">
        <v>20</v>
      </c>
      <c r="R143" s="32">
        <f t="shared" ref="R143:R146" si="214">M143/100*Q143</f>
        <v>17.037500000000001</v>
      </c>
      <c r="S143" s="32"/>
      <c r="T143" s="32"/>
      <c r="U143" s="32"/>
      <c r="V143" s="32"/>
      <c r="W143" s="32"/>
      <c r="X143" s="32"/>
      <c r="Y143" s="32"/>
      <c r="Z143" s="32"/>
      <c r="AA143" s="32">
        <f t="shared" ref="AA143:AA145" si="215">M143-R143</f>
        <v>68.150000000000006</v>
      </c>
      <c r="AB143" s="32"/>
      <c r="AC143" s="32"/>
      <c r="AD143" s="32"/>
      <c r="AE143" s="32"/>
    </row>
    <row r="144" spans="1:31" x14ac:dyDescent="0.25">
      <c r="A144" s="106">
        <v>138</v>
      </c>
      <c r="B144" s="106"/>
      <c r="C144" s="110"/>
      <c r="D144" s="110" t="s">
        <v>456</v>
      </c>
      <c r="E144" s="32" t="s">
        <v>468</v>
      </c>
      <c r="F144" s="13">
        <v>119</v>
      </c>
      <c r="G144" s="106">
        <v>317.07549999999998</v>
      </c>
      <c r="H144" s="106">
        <v>43.137500000000003</v>
      </c>
      <c r="I144" s="106" t="s">
        <v>1999</v>
      </c>
      <c r="J144" s="32"/>
      <c r="K144" s="32"/>
      <c r="L144" s="32"/>
      <c r="M144" s="106">
        <v>43.137500000000003</v>
      </c>
      <c r="N144" s="32"/>
      <c r="O144" s="32"/>
      <c r="P144" s="32"/>
      <c r="Q144" s="32">
        <v>20</v>
      </c>
      <c r="R144" s="32">
        <f t="shared" si="214"/>
        <v>8.6274999999999995</v>
      </c>
      <c r="S144" s="32"/>
      <c r="T144" s="32"/>
      <c r="U144" s="32"/>
      <c r="V144" s="32"/>
      <c r="W144" s="32"/>
      <c r="X144" s="32"/>
      <c r="Y144" s="32"/>
      <c r="Z144" s="32"/>
      <c r="AA144" s="32">
        <f t="shared" si="215"/>
        <v>34.510000000000005</v>
      </c>
      <c r="AB144" s="32"/>
      <c r="AC144" s="32"/>
      <c r="AD144" s="32"/>
      <c r="AE144" s="32"/>
    </row>
    <row r="145" spans="1:31" x14ac:dyDescent="0.25">
      <c r="A145" s="106">
        <v>139</v>
      </c>
      <c r="B145" s="106"/>
      <c r="C145" s="110"/>
      <c r="D145" s="110" t="s">
        <v>454</v>
      </c>
      <c r="E145" s="32" t="s">
        <v>628</v>
      </c>
      <c r="F145" s="13">
        <v>14</v>
      </c>
      <c r="G145" s="106">
        <v>37.302999999999997</v>
      </c>
      <c r="H145" s="106">
        <v>5.0750000000000002</v>
      </c>
      <c r="I145" s="106" t="s">
        <v>1999</v>
      </c>
      <c r="J145" s="32"/>
      <c r="K145" s="32"/>
      <c r="L145" s="32"/>
      <c r="M145" s="106">
        <v>5.0750000000000002</v>
      </c>
      <c r="N145" s="32"/>
      <c r="O145" s="32"/>
      <c r="P145" s="32"/>
      <c r="Q145" s="32">
        <v>20</v>
      </c>
      <c r="R145" s="32">
        <f t="shared" si="214"/>
        <v>1.0150000000000001</v>
      </c>
      <c r="S145" s="32"/>
      <c r="T145" s="32"/>
      <c r="U145" s="32"/>
      <c r="V145" s="32"/>
      <c r="W145" s="32"/>
      <c r="X145" s="32"/>
      <c r="Y145" s="32"/>
      <c r="Z145" s="32"/>
      <c r="AA145" s="32">
        <f t="shared" si="215"/>
        <v>4.0600000000000005</v>
      </c>
      <c r="AB145" s="32"/>
      <c r="AC145" s="32"/>
      <c r="AD145" s="32"/>
      <c r="AE145" s="32"/>
    </row>
    <row r="146" spans="1:31" x14ac:dyDescent="0.25">
      <c r="A146" s="106">
        <v>140</v>
      </c>
      <c r="B146" s="106"/>
      <c r="C146" s="110"/>
      <c r="D146" s="110" t="s">
        <v>454</v>
      </c>
      <c r="E146" s="32" t="s">
        <v>629</v>
      </c>
      <c r="F146" s="13">
        <v>0</v>
      </c>
      <c r="G146" s="106">
        <v>0</v>
      </c>
      <c r="H146" s="106">
        <v>0</v>
      </c>
      <c r="I146" s="106" t="s">
        <v>1999</v>
      </c>
      <c r="J146" s="32"/>
      <c r="K146" s="32"/>
      <c r="L146" s="32"/>
      <c r="M146" s="106">
        <v>0</v>
      </c>
      <c r="N146" s="32"/>
      <c r="O146" s="32"/>
      <c r="P146" s="32"/>
      <c r="Q146" s="32">
        <v>20</v>
      </c>
      <c r="R146" s="32">
        <f t="shared" si="214"/>
        <v>0</v>
      </c>
      <c r="S146" s="32"/>
      <c r="T146" s="32"/>
      <c r="U146" s="32"/>
      <c r="V146" s="32"/>
      <c r="W146" s="32"/>
      <c r="X146" s="32"/>
      <c r="Y146" s="32"/>
      <c r="Z146" s="32"/>
      <c r="AA146" s="32">
        <f>H146-R146-S146</f>
        <v>0</v>
      </c>
      <c r="AB146" s="32"/>
      <c r="AC146" s="32"/>
      <c r="AD146" s="32"/>
      <c r="AE146" s="32"/>
    </row>
    <row r="147" spans="1:31" x14ac:dyDescent="0.25">
      <c r="A147" s="106">
        <v>141</v>
      </c>
      <c r="B147" s="106"/>
      <c r="C147" s="110" t="s">
        <v>37</v>
      </c>
      <c r="D147" s="110"/>
      <c r="E147" s="106"/>
      <c r="F147" s="13">
        <v>770</v>
      </c>
      <c r="G147" s="106">
        <v>2051.665</v>
      </c>
      <c r="H147" s="106">
        <v>279.125</v>
      </c>
      <c r="I147" s="106" t="s">
        <v>1999</v>
      </c>
      <c r="J147" s="32"/>
      <c r="K147" s="32"/>
      <c r="L147" s="32"/>
      <c r="M147" s="32">
        <f t="shared" ref="M147" si="216">SUM(M148:M153)</f>
        <v>279.125</v>
      </c>
      <c r="N147" s="32"/>
      <c r="O147" s="32"/>
      <c r="P147" s="32"/>
      <c r="Q147" s="32"/>
      <c r="R147" s="32">
        <f t="shared" ref="R147" si="217">SUM(R148:R153)</f>
        <v>55.825000000000003</v>
      </c>
      <c r="S147" s="32">
        <f t="shared" ref="S147" si="218">SUM(S148:S153)</f>
        <v>0</v>
      </c>
      <c r="T147" s="32"/>
      <c r="U147" s="32"/>
      <c r="V147" s="32"/>
      <c r="W147" s="32">
        <f t="shared" ref="W147:AA147" si="219">SUM(W148:W153)</f>
        <v>0</v>
      </c>
      <c r="X147" s="32"/>
      <c r="Y147" s="32"/>
      <c r="Z147" s="32"/>
      <c r="AA147" s="32">
        <f t="shared" si="219"/>
        <v>223.3</v>
      </c>
      <c r="AB147" s="32"/>
      <c r="AC147" s="32"/>
      <c r="AD147" s="32"/>
      <c r="AE147" s="32"/>
    </row>
    <row r="148" spans="1:31" x14ac:dyDescent="0.25">
      <c r="A148" s="106">
        <v>142</v>
      </c>
      <c r="B148" s="106"/>
      <c r="C148" s="110"/>
      <c r="D148" s="110" t="s">
        <v>455</v>
      </c>
      <c r="E148" s="32" t="s">
        <v>1691</v>
      </c>
      <c r="F148" s="13">
        <v>380</v>
      </c>
      <c r="G148" s="106">
        <v>1012.51</v>
      </c>
      <c r="H148" s="106">
        <v>137.75</v>
      </c>
      <c r="I148" s="106" t="s">
        <v>1999</v>
      </c>
      <c r="J148" s="32"/>
      <c r="K148" s="32"/>
      <c r="L148" s="32"/>
      <c r="M148" s="106">
        <v>137.75</v>
      </c>
      <c r="N148" s="32"/>
      <c r="O148" s="32"/>
      <c r="P148" s="32"/>
      <c r="Q148" s="32">
        <v>20</v>
      </c>
      <c r="R148" s="32">
        <f t="shared" ref="R148:R153" si="220">M148/100*Q148</f>
        <v>27.549999999999997</v>
      </c>
      <c r="S148" s="32"/>
      <c r="T148" s="32"/>
      <c r="U148" s="32"/>
      <c r="V148" s="32"/>
      <c r="W148" s="32"/>
      <c r="X148" s="32"/>
      <c r="Y148" s="32"/>
      <c r="Z148" s="32"/>
      <c r="AA148" s="32">
        <f t="shared" ref="AA148:AA153" si="221">M148-R148</f>
        <v>110.2</v>
      </c>
      <c r="AB148" s="32"/>
      <c r="AC148" s="32"/>
      <c r="AD148" s="32"/>
      <c r="AE148" s="32"/>
    </row>
    <row r="149" spans="1:31" x14ac:dyDescent="0.25">
      <c r="A149" s="106">
        <v>143</v>
      </c>
      <c r="B149" s="106"/>
      <c r="C149" s="110"/>
      <c r="D149" s="110" t="s">
        <v>454</v>
      </c>
      <c r="E149" s="32" t="s">
        <v>630</v>
      </c>
      <c r="F149" s="13">
        <v>51</v>
      </c>
      <c r="G149" s="106">
        <v>135.8895</v>
      </c>
      <c r="H149" s="106">
        <v>18.487500000000001</v>
      </c>
      <c r="I149" s="106" t="s">
        <v>1999</v>
      </c>
      <c r="J149" s="32"/>
      <c r="K149" s="32"/>
      <c r="L149" s="32"/>
      <c r="M149" s="106">
        <v>18.487500000000001</v>
      </c>
      <c r="N149" s="32"/>
      <c r="O149" s="32"/>
      <c r="P149" s="32"/>
      <c r="Q149" s="32">
        <v>20</v>
      </c>
      <c r="R149" s="32">
        <f t="shared" si="220"/>
        <v>3.6975000000000002</v>
      </c>
      <c r="S149" s="32"/>
      <c r="T149" s="32"/>
      <c r="U149" s="32"/>
      <c r="V149" s="32"/>
      <c r="W149" s="32"/>
      <c r="X149" s="32"/>
      <c r="Y149" s="32"/>
      <c r="Z149" s="32"/>
      <c r="AA149" s="32">
        <f t="shared" si="221"/>
        <v>14.790000000000001</v>
      </c>
      <c r="AB149" s="32"/>
      <c r="AC149" s="32"/>
      <c r="AD149" s="32"/>
      <c r="AE149" s="32"/>
    </row>
    <row r="150" spans="1:31" x14ac:dyDescent="0.25">
      <c r="A150" s="106">
        <v>144</v>
      </c>
      <c r="B150" s="106"/>
      <c r="C150" s="110"/>
      <c r="D150" s="110" t="s">
        <v>454</v>
      </c>
      <c r="E150" s="32" t="s">
        <v>631</v>
      </c>
      <c r="F150" s="13">
        <v>140</v>
      </c>
      <c r="G150" s="106">
        <v>373.03</v>
      </c>
      <c r="H150" s="106">
        <v>50.750000000000007</v>
      </c>
      <c r="I150" s="106" t="s">
        <v>1999</v>
      </c>
      <c r="J150" s="32"/>
      <c r="K150" s="32"/>
      <c r="L150" s="32"/>
      <c r="M150" s="106">
        <v>50.750000000000007</v>
      </c>
      <c r="N150" s="32"/>
      <c r="O150" s="32"/>
      <c r="P150" s="32"/>
      <c r="Q150" s="32">
        <v>20</v>
      </c>
      <c r="R150" s="32">
        <f t="shared" si="220"/>
        <v>10.150000000000002</v>
      </c>
      <c r="S150" s="32"/>
      <c r="T150" s="32"/>
      <c r="U150" s="32"/>
      <c r="V150" s="32"/>
      <c r="W150" s="32"/>
      <c r="X150" s="32"/>
      <c r="Y150" s="32"/>
      <c r="Z150" s="32"/>
      <c r="AA150" s="32">
        <f t="shared" si="221"/>
        <v>40.600000000000009</v>
      </c>
      <c r="AB150" s="32"/>
      <c r="AC150" s="32"/>
      <c r="AD150" s="32"/>
      <c r="AE150" s="32"/>
    </row>
    <row r="151" spans="1:31" x14ac:dyDescent="0.25">
      <c r="A151" s="106">
        <v>145</v>
      </c>
      <c r="B151" s="106"/>
      <c r="C151" s="110"/>
      <c r="D151" s="110" t="s">
        <v>530</v>
      </c>
      <c r="E151" s="32" t="s">
        <v>1254</v>
      </c>
      <c r="F151" s="13">
        <v>68</v>
      </c>
      <c r="G151" s="106">
        <v>181.18600000000001</v>
      </c>
      <c r="H151" s="106">
        <v>24.65</v>
      </c>
      <c r="I151" s="106" t="s">
        <v>1999</v>
      </c>
      <c r="J151" s="32"/>
      <c r="K151" s="32"/>
      <c r="L151" s="32"/>
      <c r="M151" s="106">
        <v>24.65</v>
      </c>
      <c r="N151" s="32"/>
      <c r="O151" s="32"/>
      <c r="P151" s="32"/>
      <c r="Q151" s="32">
        <v>20</v>
      </c>
      <c r="R151" s="32">
        <f t="shared" si="220"/>
        <v>4.93</v>
      </c>
      <c r="S151" s="32"/>
      <c r="T151" s="32"/>
      <c r="U151" s="32"/>
      <c r="V151" s="32"/>
      <c r="W151" s="32"/>
      <c r="X151" s="32"/>
      <c r="Y151" s="32"/>
      <c r="Z151" s="32"/>
      <c r="AA151" s="32">
        <f t="shared" si="221"/>
        <v>19.72</v>
      </c>
      <c r="AB151" s="32"/>
      <c r="AC151" s="32"/>
      <c r="AD151" s="32"/>
      <c r="AE151" s="32"/>
    </row>
    <row r="152" spans="1:31" x14ac:dyDescent="0.25">
      <c r="A152" s="106">
        <v>146</v>
      </c>
      <c r="B152" s="106"/>
      <c r="C152" s="110"/>
      <c r="D152" s="110" t="s">
        <v>454</v>
      </c>
      <c r="E152" s="32" t="s">
        <v>632</v>
      </c>
      <c r="F152" s="13">
        <v>62</v>
      </c>
      <c r="G152" s="106">
        <v>165.19899999999996</v>
      </c>
      <c r="H152" s="106">
        <v>22.475000000000001</v>
      </c>
      <c r="I152" s="106" t="s">
        <v>1999</v>
      </c>
      <c r="J152" s="32"/>
      <c r="K152" s="32"/>
      <c r="L152" s="32"/>
      <c r="M152" s="106">
        <v>22.475000000000001</v>
      </c>
      <c r="N152" s="32"/>
      <c r="O152" s="32"/>
      <c r="P152" s="32"/>
      <c r="Q152" s="32">
        <v>20</v>
      </c>
      <c r="R152" s="32">
        <f t="shared" si="220"/>
        <v>4.4950000000000001</v>
      </c>
      <c r="S152" s="32"/>
      <c r="T152" s="32"/>
      <c r="U152" s="32"/>
      <c r="V152" s="32"/>
      <c r="W152" s="32"/>
      <c r="X152" s="32"/>
      <c r="Y152" s="32"/>
      <c r="Z152" s="32"/>
      <c r="AA152" s="32">
        <f t="shared" si="221"/>
        <v>17.98</v>
      </c>
      <c r="AB152" s="32"/>
      <c r="AC152" s="32"/>
      <c r="AD152" s="32"/>
      <c r="AE152" s="32"/>
    </row>
    <row r="153" spans="1:31" x14ac:dyDescent="0.25">
      <c r="A153" s="106">
        <v>147</v>
      </c>
      <c r="B153" s="106"/>
      <c r="C153" s="110"/>
      <c r="D153" s="110" t="s">
        <v>456</v>
      </c>
      <c r="E153" s="32" t="s">
        <v>1255</v>
      </c>
      <c r="F153" s="13">
        <v>69</v>
      </c>
      <c r="G153" s="106">
        <v>183.85049999999998</v>
      </c>
      <c r="H153" s="106">
        <v>25.012500000000003</v>
      </c>
      <c r="I153" s="106" t="s">
        <v>1999</v>
      </c>
      <c r="J153" s="32"/>
      <c r="K153" s="32"/>
      <c r="L153" s="32"/>
      <c r="M153" s="106">
        <v>25.012500000000003</v>
      </c>
      <c r="N153" s="32"/>
      <c r="O153" s="32"/>
      <c r="P153" s="32"/>
      <c r="Q153" s="32">
        <v>20</v>
      </c>
      <c r="R153" s="32">
        <f t="shared" si="220"/>
        <v>5.0025000000000013</v>
      </c>
      <c r="S153" s="32"/>
      <c r="T153" s="32"/>
      <c r="U153" s="32"/>
      <c r="V153" s="32"/>
      <c r="W153" s="32"/>
      <c r="X153" s="32"/>
      <c r="Y153" s="32"/>
      <c r="Z153" s="32"/>
      <c r="AA153" s="32">
        <f t="shared" si="221"/>
        <v>20.010000000000002</v>
      </c>
      <c r="AB153" s="32"/>
      <c r="AC153" s="32"/>
      <c r="AD153" s="32"/>
      <c r="AE153" s="32"/>
    </row>
    <row r="154" spans="1:31" x14ac:dyDescent="0.25">
      <c r="A154" s="106">
        <v>148</v>
      </c>
      <c r="B154" s="106"/>
      <c r="C154" s="110" t="s">
        <v>38</v>
      </c>
      <c r="D154" s="110"/>
      <c r="E154" s="106"/>
      <c r="F154" s="13">
        <v>641</v>
      </c>
      <c r="G154" s="106">
        <v>1707.9444999999998</v>
      </c>
      <c r="H154" s="106">
        <v>232.36249999999998</v>
      </c>
      <c r="I154" s="106" t="s">
        <v>1999</v>
      </c>
      <c r="J154" s="32"/>
      <c r="K154" s="32"/>
      <c r="L154" s="32"/>
      <c r="M154" s="32">
        <f t="shared" ref="M154" si="222">SUM(M155:M159)</f>
        <v>232.36249999999998</v>
      </c>
      <c r="N154" s="32"/>
      <c r="O154" s="32"/>
      <c r="P154" s="32"/>
      <c r="Q154" s="32"/>
      <c r="R154" s="32">
        <f t="shared" ref="R154" si="223">SUM(R155:R159)</f>
        <v>46.472499999999989</v>
      </c>
      <c r="S154" s="32">
        <f t="shared" ref="S154" si="224">SUM(S155:S159)</f>
        <v>0</v>
      </c>
      <c r="T154" s="32"/>
      <c r="U154" s="32"/>
      <c r="V154" s="32"/>
      <c r="W154" s="32">
        <f t="shared" ref="W154:AA154" si="225">SUM(W155:W159)</f>
        <v>0</v>
      </c>
      <c r="X154" s="32"/>
      <c r="Y154" s="32"/>
      <c r="Z154" s="32"/>
      <c r="AA154" s="32">
        <f t="shared" si="225"/>
        <v>185.89000000000001</v>
      </c>
      <c r="AB154" s="32"/>
      <c r="AC154" s="32"/>
      <c r="AD154" s="32"/>
      <c r="AE154" s="32"/>
    </row>
    <row r="155" spans="1:31" x14ac:dyDescent="0.25">
      <c r="A155" s="106">
        <v>149</v>
      </c>
      <c r="B155" s="106"/>
      <c r="C155" s="110"/>
      <c r="D155" s="110" t="s">
        <v>455</v>
      </c>
      <c r="E155" s="32" t="s">
        <v>1692</v>
      </c>
      <c r="F155" s="13">
        <v>445</v>
      </c>
      <c r="G155" s="106">
        <v>1185.7024999999999</v>
      </c>
      <c r="H155" s="106">
        <v>161.3125</v>
      </c>
      <c r="I155" s="106" t="s">
        <v>1999</v>
      </c>
      <c r="J155" s="32"/>
      <c r="K155" s="32"/>
      <c r="L155" s="32"/>
      <c r="M155" s="106">
        <v>161.3125</v>
      </c>
      <c r="N155" s="32"/>
      <c r="O155" s="32"/>
      <c r="P155" s="32"/>
      <c r="Q155" s="32">
        <v>20</v>
      </c>
      <c r="R155" s="32">
        <f t="shared" ref="R155:R159" si="226">M155/100*Q155</f>
        <v>32.262499999999996</v>
      </c>
      <c r="S155" s="32"/>
      <c r="T155" s="32"/>
      <c r="U155" s="32"/>
      <c r="V155" s="32"/>
      <c r="W155" s="32"/>
      <c r="X155" s="32"/>
      <c r="Y155" s="32"/>
      <c r="Z155" s="32"/>
      <c r="AA155" s="32">
        <f t="shared" ref="AA155:AA159" si="227">M155-R155</f>
        <v>129.05000000000001</v>
      </c>
      <c r="AB155" s="32"/>
      <c r="AC155" s="32"/>
      <c r="AD155" s="32"/>
      <c r="AE155" s="32"/>
    </row>
    <row r="156" spans="1:31" x14ac:dyDescent="0.25">
      <c r="A156" s="106">
        <v>150</v>
      </c>
      <c r="B156" s="106"/>
      <c r="C156" s="110"/>
      <c r="D156" s="110" t="s">
        <v>454</v>
      </c>
      <c r="E156" s="32" t="s">
        <v>633</v>
      </c>
      <c r="F156" s="13">
        <v>0</v>
      </c>
      <c r="G156" s="106">
        <v>0</v>
      </c>
      <c r="H156" s="106">
        <v>0</v>
      </c>
      <c r="I156" s="106" t="s">
        <v>1999</v>
      </c>
      <c r="J156" s="32"/>
      <c r="K156" s="32"/>
      <c r="L156" s="32"/>
      <c r="M156" s="106">
        <v>0</v>
      </c>
      <c r="N156" s="32"/>
      <c r="O156" s="32"/>
      <c r="P156" s="32"/>
      <c r="Q156" s="32">
        <v>20</v>
      </c>
      <c r="R156" s="32">
        <f t="shared" si="226"/>
        <v>0</v>
      </c>
      <c r="S156" s="32"/>
      <c r="T156" s="32"/>
      <c r="U156" s="32"/>
      <c r="V156" s="32"/>
      <c r="W156" s="32"/>
      <c r="X156" s="32"/>
      <c r="Y156" s="32"/>
      <c r="Z156" s="32"/>
      <c r="AA156" s="32">
        <f>H156-R156-S156</f>
        <v>0</v>
      </c>
      <c r="AB156" s="32"/>
      <c r="AC156" s="32"/>
      <c r="AD156" s="32"/>
      <c r="AE156" s="32"/>
    </row>
    <row r="157" spans="1:31" x14ac:dyDescent="0.25">
      <c r="A157" s="106">
        <v>151</v>
      </c>
      <c r="B157" s="106"/>
      <c r="C157" s="110"/>
      <c r="D157" s="110" t="s">
        <v>456</v>
      </c>
      <c r="E157" s="32" t="s">
        <v>1256</v>
      </c>
      <c r="F157" s="13">
        <v>72</v>
      </c>
      <c r="G157" s="106">
        <v>191.84399999999999</v>
      </c>
      <c r="H157" s="106">
        <v>26.1</v>
      </c>
      <c r="I157" s="106" t="s">
        <v>1999</v>
      </c>
      <c r="J157" s="32"/>
      <c r="K157" s="32"/>
      <c r="L157" s="32"/>
      <c r="M157" s="106">
        <v>26.1</v>
      </c>
      <c r="N157" s="32"/>
      <c r="O157" s="32"/>
      <c r="P157" s="32"/>
      <c r="Q157" s="32">
        <v>20</v>
      </c>
      <c r="R157" s="32">
        <f t="shared" si="226"/>
        <v>5.2200000000000006</v>
      </c>
      <c r="S157" s="32"/>
      <c r="T157" s="32"/>
      <c r="U157" s="32"/>
      <c r="V157" s="32"/>
      <c r="W157" s="32"/>
      <c r="X157" s="32"/>
      <c r="Y157" s="32"/>
      <c r="Z157" s="32"/>
      <c r="AA157" s="32">
        <f t="shared" si="227"/>
        <v>20.880000000000003</v>
      </c>
      <c r="AB157" s="32"/>
      <c r="AC157" s="32"/>
      <c r="AD157" s="32"/>
      <c r="AE157" s="32"/>
    </row>
    <row r="158" spans="1:31" x14ac:dyDescent="0.25">
      <c r="A158" s="106">
        <v>152</v>
      </c>
      <c r="B158" s="106"/>
      <c r="C158" s="110"/>
      <c r="D158" s="110" t="s">
        <v>456</v>
      </c>
      <c r="E158" s="32" t="s">
        <v>1257</v>
      </c>
      <c r="F158" s="13">
        <v>120</v>
      </c>
      <c r="G158" s="106">
        <v>319.73999999999995</v>
      </c>
      <c r="H158" s="106">
        <v>43.5</v>
      </c>
      <c r="I158" s="106" t="s">
        <v>1999</v>
      </c>
      <c r="J158" s="32"/>
      <c r="K158" s="32"/>
      <c r="L158" s="32"/>
      <c r="M158" s="106">
        <v>43.5</v>
      </c>
      <c r="N158" s="32"/>
      <c r="O158" s="32"/>
      <c r="P158" s="32"/>
      <c r="Q158" s="32">
        <v>20</v>
      </c>
      <c r="R158" s="32">
        <f t="shared" si="226"/>
        <v>8.6999999999999993</v>
      </c>
      <c r="S158" s="32"/>
      <c r="T158" s="32"/>
      <c r="U158" s="32"/>
      <c r="V158" s="32"/>
      <c r="W158" s="32"/>
      <c r="X158" s="32"/>
      <c r="Y158" s="32"/>
      <c r="Z158" s="32"/>
      <c r="AA158" s="32">
        <f t="shared" si="227"/>
        <v>34.799999999999997</v>
      </c>
      <c r="AB158" s="32"/>
      <c r="AC158" s="32"/>
      <c r="AD158" s="32"/>
      <c r="AE158" s="32"/>
    </row>
    <row r="159" spans="1:31" x14ac:dyDescent="0.25">
      <c r="A159" s="106">
        <v>153</v>
      </c>
      <c r="B159" s="106"/>
      <c r="C159" s="110"/>
      <c r="D159" s="110" t="s">
        <v>454</v>
      </c>
      <c r="E159" s="32" t="s">
        <v>634</v>
      </c>
      <c r="F159" s="13">
        <v>4</v>
      </c>
      <c r="G159" s="106">
        <v>10.657999999999998</v>
      </c>
      <c r="H159" s="106">
        <v>1.4500000000000002</v>
      </c>
      <c r="I159" s="106" t="s">
        <v>1999</v>
      </c>
      <c r="J159" s="32"/>
      <c r="K159" s="32"/>
      <c r="L159" s="32"/>
      <c r="M159" s="106">
        <v>1.4500000000000002</v>
      </c>
      <c r="N159" s="32"/>
      <c r="O159" s="32"/>
      <c r="P159" s="32"/>
      <c r="Q159" s="32">
        <v>20</v>
      </c>
      <c r="R159" s="32">
        <f t="shared" si="226"/>
        <v>0.29000000000000004</v>
      </c>
      <c r="S159" s="32"/>
      <c r="T159" s="32"/>
      <c r="U159" s="32"/>
      <c r="V159" s="32"/>
      <c r="W159" s="32"/>
      <c r="X159" s="32"/>
      <c r="Y159" s="32"/>
      <c r="Z159" s="32"/>
      <c r="AA159" s="32">
        <f t="shared" si="227"/>
        <v>1.1600000000000001</v>
      </c>
      <c r="AB159" s="32"/>
      <c r="AC159" s="32"/>
      <c r="AD159" s="32"/>
      <c r="AE159" s="32"/>
    </row>
    <row r="160" spans="1:31" x14ac:dyDescent="0.25">
      <c r="A160" s="106">
        <v>154</v>
      </c>
      <c r="B160" s="106"/>
      <c r="C160" s="110" t="s">
        <v>39</v>
      </c>
      <c r="D160" s="110"/>
      <c r="E160" s="106"/>
      <c r="F160" s="13">
        <v>600</v>
      </c>
      <c r="G160" s="106">
        <v>1598.6999999999998</v>
      </c>
      <c r="H160" s="106">
        <v>217.50000000000003</v>
      </c>
      <c r="I160" s="106" t="s">
        <v>1999</v>
      </c>
      <c r="J160" s="32"/>
      <c r="K160" s="32"/>
      <c r="L160" s="32"/>
      <c r="M160" s="32">
        <f t="shared" ref="M160" si="228">SUM(M161:M162)</f>
        <v>217.50000000000003</v>
      </c>
      <c r="N160" s="32"/>
      <c r="O160" s="32"/>
      <c r="P160" s="32"/>
      <c r="Q160" s="32"/>
      <c r="R160" s="32">
        <f t="shared" ref="R160" si="229">SUM(R161:R162)</f>
        <v>43.5</v>
      </c>
      <c r="S160" s="32">
        <f t="shared" ref="S160" si="230">SUM(S161:S162)</f>
        <v>0</v>
      </c>
      <c r="T160" s="32"/>
      <c r="U160" s="32"/>
      <c r="V160" s="32"/>
      <c r="W160" s="32">
        <f t="shared" ref="W160:AA160" si="231">SUM(W161:W162)</f>
        <v>0</v>
      </c>
      <c r="X160" s="32"/>
      <c r="Y160" s="32"/>
      <c r="Z160" s="32"/>
      <c r="AA160" s="32">
        <f t="shared" si="231"/>
        <v>174</v>
      </c>
      <c r="AB160" s="32"/>
      <c r="AC160" s="32"/>
      <c r="AD160" s="32"/>
      <c r="AE160" s="32"/>
    </row>
    <row r="161" spans="1:31" x14ac:dyDescent="0.25">
      <c r="A161" s="106">
        <v>155</v>
      </c>
      <c r="B161" s="106"/>
      <c r="C161" s="110"/>
      <c r="D161" s="110" t="s">
        <v>455</v>
      </c>
      <c r="E161" s="32" t="s">
        <v>1693</v>
      </c>
      <c r="F161" s="13">
        <v>351</v>
      </c>
      <c r="G161" s="106">
        <v>935.23949999999991</v>
      </c>
      <c r="H161" s="106">
        <v>127.23750000000001</v>
      </c>
      <c r="I161" s="106" t="s">
        <v>1999</v>
      </c>
      <c r="J161" s="32"/>
      <c r="K161" s="32"/>
      <c r="L161" s="32"/>
      <c r="M161" s="106">
        <v>127.23750000000001</v>
      </c>
      <c r="N161" s="32"/>
      <c r="O161" s="32"/>
      <c r="P161" s="32"/>
      <c r="Q161" s="32">
        <v>20</v>
      </c>
      <c r="R161" s="32">
        <f t="shared" ref="R161:R162" si="232">M161/100*Q161</f>
        <v>25.447500000000002</v>
      </c>
      <c r="S161" s="32"/>
      <c r="T161" s="32"/>
      <c r="U161" s="32"/>
      <c r="V161" s="32"/>
      <c r="W161" s="32"/>
      <c r="X161" s="32"/>
      <c r="Y161" s="32"/>
      <c r="Z161" s="32"/>
      <c r="AA161" s="32">
        <f t="shared" ref="AA161:AA162" si="233">M161-R161</f>
        <v>101.79</v>
      </c>
      <c r="AB161" s="32"/>
      <c r="AC161" s="32"/>
      <c r="AD161" s="32"/>
      <c r="AE161" s="32"/>
    </row>
    <row r="162" spans="1:31" x14ac:dyDescent="0.25">
      <c r="A162" s="106">
        <v>156</v>
      </c>
      <c r="B162" s="106"/>
      <c r="C162" s="110"/>
      <c r="D162" s="110" t="s">
        <v>456</v>
      </c>
      <c r="E162" s="32" t="s">
        <v>1992</v>
      </c>
      <c r="F162" s="13">
        <v>249</v>
      </c>
      <c r="G162" s="106">
        <v>663.46049999999991</v>
      </c>
      <c r="H162" s="106">
        <v>90.262500000000017</v>
      </c>
      <c r="I162" s="106" t="s">
        <v>1999</v>
      </c>
      <c r="J162" s="32"/>
      <c r="K162" s="32"/>
      <c r="L162" s="32"/>
      <c r="M162" s="106">
        <v>90.262500000000017</v>
      </c>
      <c r="N162" s="32"/>
      <c r="O162" s="32"/>
      <c r="P162" s="32"/>
      <c r="Q162" s="32">
        <v>20</v>
      </c>
      <c r="R162" s="32">
        <f t="shared" si="232"/>
        <v>18.052500000000002</v>
      </c>
      <c r="S162" s="32"/>
      <c r="T162" s="32"/>
      <c r="U162" s="32"/>
      <c r="V162" s="32"/>
      <c r="W162" s="32"/>
      <c r="X162" s="32"/>
      <c r="Y162" s="32"/>
      <c r="Z162" s="32"/>
      <c r="AA162" s="32">
        <f t="shared" si="233"/>
        <v>72.210000000000008</v>
      </c>
      <c r="AB162" s="32"/>
      <c r="AC162" s="32"/>
      <c r="AD162" s="32"/>
      <c r="AE162" s="32"/>
    </row>
    <row r="163" spans="1:31" x14ac:dyDescent="0.25">
      <c r="A163" s="106">
        <v>157</v>
      </c>
      <c r="B163" s="106"/>
      <c r="C163" s="110" t="s">
        <v>40</v>
      </c>
      <c r="D163" s="110"/>
      <c r="E163" s="106"/>
      <c r="F163" s="13">
        <v>443</v>
      </c>
      <c r="G163" s="106">
        <v>1180.3734999999997</v>
      </c>
      <c r="H163" s="106">
        <v>160.58750000000003</v>
      </c>
      <c r="I163" s="106" t="s">
        <v>1999</v>
      </c>
      <c r="J163" s="32"/>
      <c r="K163" s="32"/>
      <c r="L163" s="32"/>
      <c r="M163" s="32">
        <f t="shared" ref="M163" si="234">SUM(M164:M166)</f>
        <v>160.58750000000003</v>
      </c>
      <c r="N163" s="32"/>
      <c r="O163" s="32"/>
      <c r="P163" s="32"/>
      <c r="Q163" s="32"/>
      <c r="R163" s="32">
        <f t="shared" ref="R163" si="235">SUM(R164:R166)</f>
        <v>32.117500000000007</v>
      </c>
      <c r="S163" s="32">
        <f t="shared" ref="S163" si="236">SUM(S164:S166)</f>
        <v>0</v>
      </c>
      <c r="T163" s="32"/>
      <c r="U163" s="32"/>
      <c r="V163" s="32"/>
      <c r="W163" s="32">
        <f t="shared" ref="W163:AA163" si="237">SUM(W164:W166)</f>
        <v>0</v>
      </c>
      <c r="X163" s="32"/>
      <c r="Y163" s="32"/>
      <c r="Z163" s="32"/>
      <c r="AA163" s="32">
        <f t="shared" si="237"/>
        <v>128.47000000000003</v>
      </c>
      <c r="AB163" s="32"/>
      <c r="AC163" s="32"/>
      <c r="AD163" s="32"/>
      <c r="AE163" s="32"/>
    </row>
    <row r="164" spans="1:31" x14ac:dyDescent="0.25">
      <c r="A164" s="106">
        <v>158</v>
      </c>
      <c r="B164" s="106"/>
      <c r="C164" s="110"/>
      <c r="D164" s="110" t="s">
        <v>455</v>
      </c>
      <c r="E164" s="32" t="s">
        <v>1694</v>
      </c>
      <c r="F164" s="13">
        <v>234</v>
      </c>
      <c r="G164" s="106">
        <v>623.49299999999994</v>
      </c>
      <c r="H164" s="106">
        <v>84.825000000000017</v>
      </c>
      <c r="I164" s="106" t="s">
        <v>1999</v>
      </c>
      <c r="J164" s="32"/>
      <c r="K164" s="32"/>
      <c r="L164" s="32"/>
      <c r="M164" s="106">
        <v>84.825000000000017</v>
      </c>
      <c r="N164" s="32"/>
      <c r="O164" s="32"/>
      <c r="P164" s="32"/>
      <c r="Q164" s="32">
        <v>20</v>
      </c>
      <c r="R164" s="32">
        <f t="shared" ref="R164:R166" si="238">M164/100*Q164</f>
        <v>16.965000000000003</v>
      </c>
      <c r="S164" s="32"/>
      <c r="T164" s="32"/>
      <c r="U164" s="32"/>
      <c r="V164" s="32"/>
      <c r="W164" s="32"/>
      <c r="X164" s="32"/>
      <c r="Y164" s="32"/>
      <c r="Z164" s="32"/>
      <c r="AA164" s="32">
        <f t="shared" ref="AA164:AA166" si="239">M164-R164</f>
        <v>67.860000000000014</v>
      </c>
      <c r="AB164" s="32"/>
      <c r="AC164" s="32"/>
      <c r="AD164" s="32"/>
      <c r="AE164" s="32"/>
    </row>
    <row r="165" spans="1:31" x14ac:dyDescent="0.25">
      <c r="A165" s="106">
        <v>159</v>
      </c>
      <c r="B165" s="106"/>
      <c r="C165" s="110"/>
      <c r="D165" s="110" t="s">
        <v>454</v>
      </c>
      <c r="E165" s="32" t="s">
        <v>635</v>
      </c>
      <c r="F165" s="13">
        <v>124</v>
      </c>
      <c r="G165" s="106">
        <v>330.39799999999991</v>
      </c>
      <c r="H165" s="106">
        <v>44.95</v>
      </c>
      <c r="I165" s="106" t="s">
        <v>1999</v>
      </c>
      <c r="J165" s="32"/>
      <c r="K165" s="32"/>
      <c r="L165" s="32"/>
      <c r="M165" s="106">
        <v>44.95</v>
      </c>
      <c r="N165" s="32"/>
      <c r="O165" s="32"/>
      <c r="P165" s="32"/>
      <c r="Q165" s="32">
        <v>20</v>
      </c>
      <c r="R165" s="32">
        <f t="shared" si="238"/>
        <v>8.99</v>
      </c>
      <c r="S165" s="32"/>
      <c r="T165" s="32"/>
      <c r="U165" s="32"/>
      <c r="V165" s="32"/>
      <c r="W165" s="32"/>
      <c r="X165" s="32"/>
      <c r="Y165" s="32"/>
      <c r="Z165" s="32"/>
      <c r="AA165" s="32">
        <f t="shared" si="239"/>
        <v>35.96</v>
      </c>
      <c r="AB165" s="32"/>
      <c r="AC165" s="32"/>
      <c r="AD165" s="32"/>
      <c r="AE165" s="32"/>
    </row>
    <row r="166" spans="1:31" x14ac:dyDescent="0.25">
      <c r="A166" s="106">
        <v>160</v>
      </c>
      <c r="B166" s="106"/>
      <c r="C166" s="110"/>
      <c r="D166" s="110" t="s">
        <v>456</v>
      </c>
      <c r="E166" s="32" t="s">
        <v>1258</v>
      </c>
      <c r="F166" s="13">
        <v>85</v>
      </c>
      <c r="G166" s="106">
        <v>226.48249999999996</v>
      </c>
      <c r="H166" s="106">
        <v>30.812500000000004</v>
      </c>
      <c r="I166" s="106" t="s">
        <v>1999</v>
      </c>
      <c r="J166" s="32"/>
      <c r="K166" s="32"/>
      <c r="L166" s="32"/>
      <c r="M166" s="106">
        <v>30.812500000000004</v>
      </c>
      <c r="N166" s="32"/>
      <c r="O166" s="32"/>
      <c r="P166" s="32"/>
      <c r="Q166" s="32">
        <v>20</v>
      </c>
      <c r="R166" s="32">
        <f t="shared" si="238"/>
        <v>6.1625000000000005</v>
      </c>
      <c r="S166" s="32"/>
      <c r="T166" s="32"/>
      <c r="U166" s="32"/>
      <c r="V166" s="32"/>
      <c r="W166" s="32"/>
      <c r="X166" s="32"/>
      <c r="Y166" s="32"/>
      <c r="Z166" s="32"/>
      <c r="AA166" s="32">
        <f t="shared" si="239"/>
        <v>24.650000000000002</v>
      </c>
      <c r="AB166" s="32"/>
      <c r="AC166" s="32"/>
      <c r="AD166" s="32"/>
      <c r="AE166" s="32"/>
    </row>
    <row r="167" spans="1:31" x14ac:dyDescent="0.25">
      <c r="A167" s="106">
        <v>161</v>
      </c>
      <c r="B167" s="106"/>
      <c r="C167" s="110" t="s">
        <v>41</v>
      </c>
      <c r="D167" s="110"/>
      <c r="E167" s="106"/>
      <c r="F167" s="13">
        <v>384</v>
      </c>
      <c r="G167" s="106">
        <v>1023.1679999999999</v>
      </c>
      <c r="H167" s="106">
        <v>139.20000000000002</v>
      </c>
      <c r="I167" s="106" t="s">
        <v>1999</v>
      </c>
      <c r="J167" s="32"/>
      <c r="K167" s="32"/>
      <c r="L167" s="32"/>
      <c r="M167" s="32">
        <f t="shared" ref="M167" si="240">SUM(M168:M169)</f>
        <v>139.20000000000002</v>
      </c>
      <c r="N167" s="32"/>
      <c r="O167" s="32"/>
      <c r="P167" s="32"/>
      <c r="Q167" s="32"/>
      <c r="R167" s="32">
        <f t="shared" ref="R167" si="241">SUM(R168:R169)</f>
        <v>27.84</v>
      </c>
      <c r="S167" s="32">
        <f t="shared" ref="S167" si="242">SUM(S168:S169)</f>
        <v>0</v>
      </c>
      <c r="T167" s="32"/>
      <c r="U167" s="32"/>
      <c r="V167" s="32"/>
      <c r="W167" s="32">
        <f t="shared" ref="W167:AA167" si="243">SUM(W168:W169)</f>
        <v>0</v>
      </c>
      <c r="X167" s="32"/>
      <c r="Y167" s="32"/>
      <c r="Z167" s="32"/>
      <c r="AA167" s="32">
        <f t="shared" si="243"/>
        <v>111.36</v>
      </c>
      <c r="AB167" s="32"/>
      <c r="AC167" s="32"/>
      <c r="AD167" s="32"/>
      <c r="AE167" s="32"/>
    </row>
    <row r="168" spans="1:31" x14ac:dyDescent="0.25">
      <c r="A168" s="106">
        <v>162</v>
      </c>
      <c r="B168" s="106"/>
      <c r="C168" s="110"/>
      <c r="D168" s="110" t="s">
        <v>455</v>
      </c>
      <c r="E168" s="32" t="s">
        <v>1695</v>
      </c>
      <c r="F168" s="13">
        <v>353</v>
      </c>
      <c r="G168" s="106">
        <v>940.56849999999997</v>
      </c>
      <c r="H168" s="106">
        <v>127.96250000000001</v>
      </c>
      <c r="I168" s="106" t="s">
        <v>1999</v>
      </c>
      <c r="J168" s="32"/>
      <c r="K168" s="32"/>
      <c r="L168" s="32"/>
      <c r="M168" s="106">
        <v>127.96250000000001</v>
      </c>
      <c r="N168" s="32"/>
      <c r="O168" s="32"/>
      <c r="P168" s="32"/>
      <c r="Q168" s="32">
        <v>20</v>
      </c>
      <c r="R168" s="32">
        <f t="shared" ref="R168:R169" si="244">M168/100*Q168</f>
        <v>25.592500000000001</v>
      </c>
      <c r="S168" s="32"/>
      <c r="T168" s="32"/>
      <c r="U168" s="32"/>
      <c r="V168" s="32"/>
      <c r="W168" s="32"/>
      <c r="X168" s="32"/>
      <c r="Y168" s="32"/>
      <c r="Z168" s="32"/>
      <c r="AA168" s="32">
        <f t="shared" ref="AA168:AA169" si="245">M168-R168</f>
        <v>102.37</v>
      </c>
      <c r="AB168" s="32"/>
      <c r="AC168" s="32"/>
      <c r="AD168" s="32"/>
      <c r="AE168" s="32"/>
    </row>
    <row r="169" spans="1:31" x14ac:dyDescent="0.25">
      <c r="A169" s="106">
        <v>163</v>
      </c>
      <c r="B169" s="106"/>
      <c r="C169" s="110"/>
      <c r="D169" s="110" t="s">
        <v>454</v>
      </c>
      <c r="E169" s="32" t="s">
        <v>636</v>
      </c>
      <c r="F169" s="13">
        <v>31</v>
      </c>
      <c r="G169" s="106">
        <v>82.599499999999978</v>
      </c>
      <c r="H169" s="106">
        <v>11.237500000000001</v>
      </c>
      <c r="I169" s="106" t="s">
        <v>1999</v>
      </c>
      <c r="J169" s="32"/>
      <c r="K169" s="32"/>
      <c r="L169" s="32"/>
      <c r="M169" s="106">
        <v>11.237500000000001</v>
      </c>
      <c r="N169" s="32"/>
      <c r="O169" s="32"/>
      <c r="P169" s="32"/>
      <c r="Q169" s="32">
        <v>20</v>
      </c>
      <c r="R169" s="32">
        <f t="shared" si="244"/>
        <v>2.2475000000000001</v>
      </c>
      <c r="S169" s="32"/>
      <c r="T169" s="32"/>
      <c r="U169" s="32"/>
      <c r="V169" s="32"/>
      <c r="W169" s="32"/>
      <c r="X169" s="32"/>
      <c r="Y169" s="32"/>
      <c r="Z169" s="32"/>
      <c r="AA169" s="32">
        <f t="shared" si="245"/>
        <v>8.99</v>
      </c>
      <c r="AB169" s="32"/>
      <c r="AC169" s="32"/>
      <c r="AD169" s="32"/>
      <c r="AE169" s="32"/>
    </row>
    <row r="170" spans="1:31" x14ac:dyDescent="0.25">
      <c r="A170" s="106">
        <v>164</v>
      </c>
      <c r="B170" s="106"/>
      <c r="C170" s="110" t="s">
        <v>42</v>
      </c>
      <c r="D170" s="110"/>
      <c r="E170" s="106"/>
      <c r="F170" s="13">
        <v>967</v>
      </c>
      <c r="G170" s="106">
        <v>2576.5714999999996</v>
      </c>
      <c r="H170" s="106">
        <v>350.53749999999997</v>
      </c>
      <c r="I170" s="106" t="s">
        <v>1999</v>
      </c>
      <c r="J170" s="32"/>
      <c r="K170" s="32"/>
      <c r="L170" s="32"/>
      <c r="M170" s="32">
        <f t="shared" ref="M170" si="246">SUM(M171:M174)</f>
        <v>350.53749999999997</v>
      </c>
      <c r="N170" s="32"/>
      <c r="O170" s="32"/>
      <c r="P170" s="32"/>
      <c r="Q170" s="32"/>
      <c r="R170" s="32">
        <f t="shared" ref="R170" si="247">SUM(R171:R174)</f>
        <v>70.107500000000002</v>
      </c>
      <c r="S170" s="32">
        <f t="shared" ref="S170" si="248">SUM(S171:S174)</f>
        <v>0</v>
      </c>
      <c r="T170" s="32"/>
      <c r="U170" s="32"/>
      <c r="V170" s="32"/>
      <c r="W170" s="32">
        <f t="shared" ref="W170:AA170" si="249">SUM(W171:W174)</f>
        <v>0</v>
      </c>
      <c r="X170" s="32"/>
      <c r="Y170" s="32"/>
      <c r="Z170" s="32"/>
      <c r="AA170" s="32">
        <f t="shared" si="249"/>
        <v>280.43</v>
      </c>
      <c r="AB170" s="32"/>
      <c r="AC170" s="32"/>
      <c r="AD170" s="32"/>
      <c r="AE170" s="32"/>
    </row>
    <row r="171" spans="1:31" x14ac:dyDescent="0.25">
      <c r="A171" s="106">
        <v>165</v>
      </c>
      <c r="B171" s="106"/>
      <c r="C171" s="110"/>
      <c r="D171" s="110" t="s">
        <v>455</v>
      </c>
      <c r="E171" s="32" t="s">
        <v>1696</v>
      </c>
      <c r="F171" s="13">
        <v>741</v>
      </c>
      <c r="G171" s="106">
        <v>1974.3944999999999</v>
      </c>
      <c r="H171" s="106">
        <v>268.61250000000001</v>
      </c>
      <c r="I171" s="106" t="s">
        <v>1999</v>
      </c>
      <c r="J171" s="32"/>
      <c r="K171" s="32"/>
      <c r="L171" s="32"/>
      <c r="M171" s="106">
        <v>268.61250000000001</v>
      </c>
      <c r="N171" s="32"/>
      <c r="O171" s="32"/>
      <c r="P171" s="32"/>
      <c r="Q171" s="32">
        <v>20</v>
      </c>
      <c r="R171" s="32">
        <f t="shared" ref="R171:R174" si="250">M171/100*Q171</f>
        <v>53.722500000000004</v>
      </c>
      <c r="S171" s="32"/>
      <c r="T171" s="32"/>
      <c r="U171" s="32"/>
      <c r="V171" s="32"/>
      <c r="W171" s="32"/>
      <c r="X171" s="32"/>
      <c r="Y171" s="32"/>
      <c r="Z171" s="32"/>
      <c r="AA171" s="32">
        <f t="shared" ref="AA171:AA174" si="251">M171-R171</f>
        <v>214.89000000000001</v>
      </c>
      <c r="AB171" s="32"/>
      <c r="AC171" s="32"/>
      <c r="AD171" s="32"/>
      <c r="AE171" s="32"/>
    </row>
    <row r="172" spans="1:31" x14ac:dyDescent="0.25">
      <c r="A172" s="106">
        <v>166</v>
      </c>
      <c r="B172" s="106"/>
      <c r="C172" s="110"/>
      <c r="D172" s="110" t="s">
        <v>454</v>
      </c>
      <c r="E172" s="32" t="s">
        <v>637</v>
      </c>
      <c r="F172" s="13">
        <v>23</v>
      </c>
      <c r="G172" s="106">
        <v>61.283499999999989</v>
      </c>
      <c r="H172" s="106">
        <v>8.3375000000000004</v>
      </c>
      <c r="I172" s="106" t="s">
        <v>1999</v>
      </c>
      <c r="J172" s="32"/>
      <c r="K172" s="32"/>
      <c r="L172" s="32"/>
      <c r="M172" s="106">
        <v>8.3375000000000004</v>
      </c>
      <c r="N172" s="32"/>
      <c r="O172" s="32"/>
      <c r="P172" s="32"/>
      <c r="Q172" s="32">
        <v>20</v>
      </c>
      <c r="R172" s="32">
        <f t="shared" si="250"/>
        <v>1.6675</v>
      </c>
      <c r="S172" s="32"/>
      <c r="T172" s="32"/>
      <c r="U172" s="32"/>
      <c r="V172" s="32"/>
      <c r="W172" s="32"/>
      <c r="X172" s="32"/>
      <c r="Y172" s="32"/>
      <c r="Z172" s="32"/>
      <c r="AA172" s="32">
        <f t="shared" si="251"/>
        <v>6.67</v>
      </c>
      <c r="AB172" s="32"/>
      <c r="AC172" s="32"/>
      <c r="AD172" s="32"/>
      <c r="AE172" s="32"/>
    </row>
    <row r="173" spans="1:31" x14ac:dyDescent="0.25">
      <c r="A173" s="106">
        <v>167</v>
      </c>
      <c r="B173" s="106"/>
      <c r="C173" s="110"/>
      <c r="D173" s="110" t="s">
        <v>456</v>
      </c>
      <c r="E173" s="32" t="s">
        <v>1259</v>
      </c>
      <c r="F173" s="13">
        <v>159</v>
      </c>
      <c r="G173" s="106">
        <v>423.65549999999996</v>
      </c>
      <c r="H173" s="106">
        <v>57.637500000000003</v>
      </c>
      <c r="I173" s="106" t="s">
        <v>1999</v>
      </c>
      <c r="J173" s="32"/>
      <c r="K173" s="32"/>
      <c r="L173" s="32"/>
      <c r="M173" s="106">
        <v>57.637500000000003</v>
      </c>
      <c r="N173" s="32"/>
      <c r="O173" s="32"/>
      <c r="P173" s="32"/>
      <c r="Q173" s="32">
        <v>20</v>
      </c>
      <c r="R173" s="32">
        <f t="shared" si="250"/>
        <v>11.527500000000002</v>
      </c>
      <c r="S173" s="32"/>
      <c r="T173" s="32"/>
      <c r="U173" s="32"/>
      <c r="V173" s="32"/>
      <c r="W173" s="32"/>
      <c r="X173" s="32"/>
      <c r="Y173" s="32"/>
      <c r="Z173" s="32"/>
      <c r="AA173" s="32">
        <f t="shared" si="251"/>
        <v>46.11</v>
      </c>
      <c r="AB173" s="32"/>
      <c r="AC173" s="32"/>
      <c r="AD173" s="32"/>
      <c r="AE173" s="32"/>
    </row>
    <row r="174" spans="1:31" x14ac:dyDescent="0.25">
      <c r="A174" s="106">
        <v>168</v>
      </c>
      <c r="B174" s="106"/>
      <c r="C174" s="110"/>
      <c r="D174" s="110" t="s">
        <v>458</v>
      </c>
      <c r="E174" s="32" t="s">
        <v>1260</v>
      </c>
      <c r="F174" s="13">
        <v>44</v>
      </c>
      <c r="G174" s="106">
        <v>117.238</v>
      </c>
      <c r="H174" s="106">
        <v>15.95</v>
      </c>
      <c r="I174" s="106" t="s">
        <v>1999</v>
      </c>
      <c r="J174" s="32"/>
      <c r="K174" s="32"/>
      <c r="L174" s="32"/>
      <c r="M174" s="106">
        <v>15.95</v>
      </c>
      <c r="N174" s="32"/>
      <c r="O174" s="32"/>
      <c r="P174" s="32"/>
      <c r="Q174" s="32">
        <v>20</v>
      </c>
      <c r="R174" s="32">
        <f t="shared" si="250"/>
        <v>3.19</v>
      </c>
      <c r="S174" s="32"/>
      <c r="T174" s="32"/>
      <c r="U174" s="32"/>
      <c r="V174" s="32"/>
      <c r="W174" s="32"/>
      <c r="X174" s="32"/>
      <c r="Y174" s="32"/>
      <c r="Z174" s="32"/>
      <c r="AA174" s="32">
        <f t="shared" si="251"/>
        <v>12.76</v>
      </c>
      <c r="AB174" s="32"/>
      <c r="AC174" s="32"/>
      <c r="AD174" s="32"/>
      <c r="AE174" s="32"/>
    </row>
    <row r="175" spans="1:31" x14ac:dyDescent="0.25">
      <c r="A175" s="106">
        <v>169</v>
      </c>
      <c r="B175" s="106"/>
      <c r="C175" s="110" t="s">
        <v>43</v>
      </c>
      <c r="D175" s="110"/>
      <c r="E175" s="106"/>
      <c r="F175" s="13">
        <v>724</v>
      </c>
      <c r="G175" s="106">
        <v>1929.098</v>
      </c>
      <c r="H175" s="106">
        <v>262.45000000000005</v>
      </c>
      <c r="I175" s="106" t="s">
        <v>1999</v>
      </c>
      <c r="J175" s="32"/>
      <c r="K175" s="32"/>
      <c r="L175" s="32"/>
      <c r="M175" s="32">
        <f t="shared" ref="M175" si="252">SUM(M176:M177)</f>
        <v>262.45000000000005</v>
      </c>
      <c r="N175" s="32"/>
      <c r="O175" s="32"/>
      <c r="P175" s="32"/>
      <c r="Q175" s="32"/>
      <c r="R175" s="32">
        <f t="shared" ref="R175" si="253">SUM(R176:R177)</f>
        <v>52.49</v>
      </c>
      <c r="S175" s="32">
        <f t="shared" ref="S175" si="254">SUM(S176:S177)</f>
        <v>0</v>
      </c>
      <c r="T175" s="32"/>
      <c r="U175" s="32"/>
      <c r="V175" s="32"/>
      <c r="W175" s="32">
        <f t="shared" ref="W175:AA175" si="255">SUM(W176:W177)</f>
        <v>0</v>
      </c>
      <c r="X175" s="32"/>
      <c r="Y175" s="32"/>
      <c r="Z175" s="32"/>
      <c r="AA175" s="32">
        <f t="shared" si="255"/>
        <v>209.96</v>
      </c>
      <c r="AB175" s="32"/>
      <c r="AC175" s="32"/>
      <c r="AD175" s="32"/>
      <c r="AE175" s="32"/>
    </row>
    <row r="176" spans="1:31" x14ac:dyDescent="0.25">
      <c r="A176" s="106">
        <v>170</v>
      </c>
      <c r="B176" s="106"/>
      <c r="C176" s="110"/>
      <c r="D176" s="110" t="s">
        <v>455</v>
      </c>
      <c r="E176" s="32" t="s">
        <v>1697</v>
      </c>
      <c r="F176" s="13">
        <v>398</v>
      </c>
      <c r="G176" s="106">
        <v>1060.471</v>
      </c>
      <c r="H176" s="106">
        <v>144.27500000000001</v>
      </c>
      <c r="I176" s="106" t="s">
        <v>1999</v>
      </c>
      <c r="J176" s="32"/>
      <c r="K176" s="32"/>
      <c r="L176" s="32"/>
      <c r="M176" s="106">
        <v>144.27500000000001</v>
      </c>
      <c r="N176" s="32"/>
      <c r="O176" s="32"/>
      <c r="P176" s="32"/>
      <c r="Q176" s="32">
        <v>20</v>
      </c>
      <c r="R176" s="32">
        <f t="shared" ref="R176:R177" si="256">M176/100*Q176</f>
        <v>28.855</v>
      </c>
      <c r="S176" s="32"/>
      <c r="T176" s="32"/>
      <c r="U176" s="32"/>
      <c r="V176" s="32"/>
      <c r="W176" s="32"/>
      <c r="X176" s="32"/>
      <c r="Y176" s="32"/>
      <c r="Z176" s="32"/>
      <c r="AA176" s="32">
        <f t="shared" ref="AA176:AA177" si="257">M176-R176</f>
        <v>115.42</v>
      </c>
      <c r="AB176" s="32"/>
      <c r="AC176" s="32"/>
      <c r="AD176" s="32"/>
      <c r="AE176" s="32"/>
    </row>
    <row r="177" spans="1:31" x14ac:dyDescent="0.25">
      <c r="A177" s="106">
        <v>171</v>
      </c>
      <c r="B177" s="106"/>
      <c r="C177" s="110"/>
      <c r="D177" s="110" t="s">
        <v>456</v>
      </c>
      <c r="E177" s="32" t="s">
        <v>1261</v>
      </c>
      <c r="F177" s="13">
        <v>326</v>
      </c>
      <c r="G177" s="106">
        <v>868.62699999999995</v>
      </c>
      <c r="H177" s="106">
        <v>118.17500000000001</v>
      </c>
      <c r="I177" s="106" t="s">
        <v>1999</v>
      </c>
      <c r="J177" s="32"/>
      <c r="K177" s="32"/>
      <c r="L177" s="32"/>
      <c r="M177" s="106">
        <v>118.17500000000001</v>
      </c>
      <c r="N177" s="32"/>
      <c r="O177" s="32"/>
      <c r="P177" s="32"/>
      <c r="Q177" s="32">
        <v>20</v>
      </c>
      <c r="R177" s="32">
        <f t="shared" si="256"/>
        <v>23.635000000000002</v>
      </c>
      <c r="S177" s="32"/>
      <c r="T177" s="32"/>
      <c r="U177" s="32"/>
      <c r="V177" s="32"/>
      <c r="W177" s="32"/>
      <c r="X177" s="32"/>
      <c r="Y177" s="32"/>
      <c r="Z177" s="32"/>
      <c r="AA177" s="32">
        <f t="shared" si="257"/>
        <v>94.54</v>
      </c>
      <c r="AB177" s="32"/>
      <c r="AC177" s="32"/>
      <c r="AD177" s="32"/>
      <c r="AE177" s="32"/>
    </row>
    <row r="178" spans="1:31" x14ac:dyDescent="0.25">
      <c r="A178" s="106">
        <v>172</v>
      </c>
      <c r="B178" s="106"/>
      <c r="C178" s="110" t="s">
        <v>44</v>
      </c>
      <c r="D178" s="110"/>
      <c r="E178" s="106"/>
      <c r="F178" s="13">
        <v>328</v>
      </c>
      <c r="G178" s="106">
        <v>873.95600000000002</v>
      </c>
      <c r="H178" s="106">
        <v>118.9</v>
      </c>
      <c r="I178" s="106" t="s">
        <v>1999</v>
      </c>
      <c r="J178" s="32"/>
      <c r="K178" s="32"/>
      <c r="L178" s="32"/>
      <c r="M178" s="32">
        <f t="shared" ref="M178" si="258">SUM(M179:M182)</f>
        <v>118.9</v>
      </c>
      <c r="N178" s="32"/>
      <c r="O178" s="32"/>
      <c r="P178" s="32"/>
      <c r="Q178" s="32"/>
      <c r="R178" s="32">
        <f t="shared" ref="R178" si="259">SUM(R179:R182)</f>
        <v>23.78</v>
      </c>
      <c r="S178" s="32">
        <f t="shared" ref="S178" si="260">SUM(S179:S182)</f>
        <v>0</v>
      </c>
      <c r="T178" s="32"/>
      <c r="U178" s="32"/>
      <c r="V178" s="32"/>
      <c r="W178" s="32">
        <f t="shared" ref="W178:AA178" si="261">SUM(W179:W182)</f>
        <v>0</v>
      </c>
      <c r="X178" s="32"/>
      <c r="Y178" s="32"/>
      <c r="Z178" s="32"/>
      <c r="AA178" s="32">
        <f t="shared" si="261"/>
        <v>95.12</v>
      </c>
      <c r="AB178" s="32"/>
      <c r="AC178" s="32"/>
      <c r="AD178" s="32"/>
      <c r="AE178" s="32"/>
    </row>
    <row r="179" spans="1:31" x14ac:dyDescent="0.25">
      <c r="A179" s="106">
        <v>173</v>
      </c>
      <c r="B179" s="106"/>
      <c r="C179" s="110"/>
      <c r="D179" s="110" t="s">
        <v>455</v>
      </c>
      <c r="E179" s="32" t="s">
        <v>1698</v>
      </c>
      <c r="F179" s="13">
        <v>88</v>
      </c>
      <c r="G179" s="106">
        <v>234.476</v>
      </c>
      <c r="H179" s="106">
        <v>31.9</v>
      </c>
      <c r="I179" s="106" t="s">
        <v>1999</v>
      </c>
      <c r="J179" s="32"/>
      <c r="K179" s="32"/>
      <c r="L179" s="32"/>
      <c r="M179" s="106">
        <v>31.9</v>
      </c>
      <c r="N179" s="32"/>
      <c r="O179" s="32"/>
      <c r="P179" s="32"/>
      <c r="Q179" s="32">
        <v>20</v>
      </c>
      <c r="R179" s="32">
        <f t="shared" ref="R179:R182" si="262">M179/100*Q179</f>
        <v>6.38</v>
      </c>
      <c r="S179" s="32"/>
      <c r="T179" s="32"/>
      <c r="U179" s="32"/>
      <c r="V179" s="32"/>
      <c r="W179" s="32"/>
      <c r="X179" s="32"/>
      <c r="Y179" s="32"/>
      <c r="Z179" s="32"/>
      <c r="AA179" s="32">
        <f t="shared" ref="AA179:AA182" si="263">M179-R179</f>
        <v>25.52</v>
      </c>
      <c r="AB179" s="32"/>
      <c r="AC179" s="32"/>
      <c r="AD179" s="32"/>
      <c r="AE179" s="32"/>
    </row>
    <row r="180" spans="1:31" x14ac:dyDescent="0.25">
      <c r="A180" s="106">
        <v>174</v>
      </c>
      <c r="B180" s="106"/>
      <c r="C180" s="110"/>
      <c r="D180" s="110" t="s">
        <v>454</v>
      </c>
      <c r="E180" s="32" t="s">
        <v>638</v>
      </c>
      <c r="F180" s="13">
        <v>0</v>
      </c>
      <c r="G180" s="106">
        <v>0</v>
      </c>
      <c r="H180" s="106">
        <v>0</v>
      </c>
      <c r="I180" s="106" t="s">
        <v>1999</v>
      </c>
      <c r="J180" s="32"/>
      <c r="K180" s="32"/>
      <c r="L180" s="32"/>
      <c r="M180" s="106">
        <v>0</v>
      </c>
      <c r="N180" s="32"/>
      <c r="O180" s="32"/>
      <c r="P180" s="32"/>
      <c r="Q180" s="32">
        <v>20</v>
      </c>
      <c r="R180" s="32">
        <f t="shared" si="262"/>
        <v>0</v>
      </c>
      <c r="S180" s="32"/>
      <c r="T180" s="32"/>
      <c r="U180" s="32"/>
      <c r="V180" s="32"/>
      <c r="W180" s="32"/>
      <c r="X180" s="32"/>
      <c r="Y180" s="32"/>
      <c r="Z180" s="32"/>
      <c r="AA180" s="32">
        <f>H180-R180-S180</f>
        <v>0</v>
      </c>
      <c r="AB180" s="32"/>
      <c r="AC180" s="32"/>
      <c r="AD180" s="32"/>
      <c r="AE180" s="32"/>
    </row>
    <row r="181" spans="1:31" ht="31.5" x14ac:dyDescent="0.25">
      <c r="A181" s="106">
        <v>175</v>
      </c>
      <c r="B181" s="106"/>
      <c r="C181" s="110"/>
      <c r="D181" s="110" t="s">
        <v>454</v>
      </c>
      <c r="E181" s="32" t="s">
        <v>639</v>
      </c>
      <c r="F181" s="13">
        <v>69</v>
      </c>
      <c r="G181" s="106">
        <v>183.85049999999998</v>
      </c>
      <c r="H181" s="106">
        <v>25.012500000000003</v>
      </c>
      <c r="I181" s="106" t="s">
        <v>1999</v>
      </c>
      <c r="J181" s="32"/>
      <c r="K181" s="32"/>
      <c r="L181" s="32"/>
      <c r="M181" s="106">
        <v>25.012500000000003</v>
      </c>
      <c r="N181" s="32"/>
      <c r="O181" s="32"/>
      <c r="P181" s="32"/>
      <c r="Q181" s="32">
        <v>20</v>
      </c>
      <c r="R181" s="32">
        <f t="shared" si="262"/>
        <v>5.0025000000000013</v>
      </c>
      <c r="S181" s="32"/>
      <c r="T181" s="32"/>
      <c r="U181" s="32"/>
      <c r="V181" s="32"/>
      <c r="W181" s="32"/>
      <c r="X181" s="32"/>
      <c r="Y181" s="32"/>
      <c r="Z181" s="32"/>
      <c r="AA181" s="32">
        <f t="shared" si="263"/>
        <v>20.010000000000002</v>
      </c>
      <c r="AB181" s="32"/>
      <c r="AC181" s="32"/>
      <c r="AD181" s="32"/>
      <c r="AE181" s="32"/>
    </row>
    <row r="182" spans="1:31" x14ac:dyDescent="0.25">
      <c r="A182" s="106">
        <v>176</v>
      </c>
      <c r="B182" s="106"/>
      <c r="C182" s="110"/>
      <c r="D182" s="110" t="s">
        <v>454</v>
      </c>
      <c r="E182" s="32" t="s">
        <v>640</v>
      </c>
      <c r="F182" s="13">
        <v>171</v>
      </c>
      <c r="G182" s="106">
        <v>455.62950000000001</v>
      </c>
      <c r="H182" s="106">
        <v>61.987500000000004</v>
      </c>
      <c r="I182" s="106" t="s">
        <v>1999</v>
      </c>
      <c r="J182" s="32"/>
      <c r="K182" s="32"/>
      <c r="L182" s="32"/>
      <c r="M182" s="106">
        <v>61.987500000000004</v>
      </c>
      <c r="N182" s="32"/>
      <c r="O182" s="32"/>
      <c r="P182" s="32"/>
      <c r="Q182" s="32">
        <v>20</v>
      </c>
      <c r="R182" s="32">
        <f t="shared" si="262"/>
        <v>12.397500000000001</v>
      </c>
      <c r="S182" s="32"/>
      <c r="T182" s="32"/>
      <c r="U182" s="32"/>
      <c r="V182" s="32"/>
      <c r="W182" s="32"/>
      <c r="X182" s="32"/>
      <c r="Y182" s="32"/>
      <c r="Z182" s="32"/>
      <c r="AA182" s="32">
        <f t="shared" si="263"/>
        <v>49.59</v>
      </c>
      <c r="AB182" s="32"/>
      <c r="AC182" s="32"/>
      <c r="AD182" s="32"/>
      <c r="AE182" s="32"/>
    </row>
    <row r="183" spans="1:31" x14ac:dyDescent="0.25">
      <c r="A183" s="106">
        <v>177</v>
      </c>
      <c r="B183" s="106"/>
      <c r="C183" s="110" t="s">
        <v>45</v>
      </c>
      <c r="D183" s="110"/>
      <c r="E183" s="106"/>
      <c r="F183" s="13">
        <v>1218</v>
      </c>
      <c r="G183" s="106">
        <v>3245.3609999999999</v>
      </c>
      <c r="H183" s="106">
        <v>441.52500000000003</v>
      </c>
      <c r="I183" s="106" t="s">
        <v>1999</v>
      </c>
      <c r="J183" s="32"/>
      <c r="K183" s="32"/>
      <c r="L183" s="32"/>
      <c r="M183" s="32">
        <f t="shared" ref="M183" si="264">SUM(M184:M186)</f>
        <v>441.52500000000003</v>
      </c>
      <c r="N183" s="32"/>
      <c r="O183" s="32"/>
      <c r="P183" s="32"/>
      <c r="Q183" s="32"/>
      <c r="R183" s="32">
        <f t="shared" ref="R183" si="265">SUM(R184:R186)</f>
        <v>88.305000000000007</v>
      </c>
      <c r="S183" s="32">
        <f t="shared" ref="S183" si="266">SUM(S184:S186)</f>
        <v>0</v>
      </c>
      <c r="T183" s="32"/>
      <c r="U183" s="32"/>
      <c r="V183" s="32"/>
      <c r="W183" s="32">
        <f t="shared" ref="W183:AA183" si="267">SUM(W184:W186)</f>
        <v>0</v>
      </c>
      <c r="X183" s="32"/>
      <c r="Y183" s="32"/>
      <c r="Z183" s="32"/>
      <c r="AA183" s="32">
        <f t="shared" si="267"/>
        <v>353.22</v>
      </c>
      <c r="AB183" s="32"/>
      <c r="AC183" s="32"/>
      <c r="AD183" s="32"/>
      <c r="AE183" s="32"/>
    </row>
    <row r="184" spans="1:31" x14ac:dyDescent="0.25">
      <c r="A184" s="106">
        <v>178</v>
      </c>
      <c r="B184" s="106"/>
      <c r="C184" s="110"/>
      <c r="D184" s="110" t="s">
        <v>455</v>
      </c>
      <c r="E184" s="32" t="s">
        <v>1699</v>
      </c>
      <c r="F184" s="13">
        <v>771</v>
      </c>
      <c r="G184" s="106">
        <v>2054.3294999999998</v>
      </c>
      <c r="H184" s="106">
        <v>279.48750000000001</v>
      </c>
      <c r="I184" s="106" t="s">
        <v>1999</v>
      </c>
      <c r="J184" s="32"/>
      <c r="K184" s="32"/>
      <c r="L184" s="32"/>
      <c r="M184" s="106">
        <v>279.48750000000001</v>
      </c>
      <c r="N184" s="32"/>
      <c r="O184" s="32"/>
      <c r="P184" s="32"/>
      <c r="Q184" s="32">
        <v>20</v>
      </c>
      <c r="R184" s="32">
        <f t="shared" ref="R184:R186" si="268">M184/100*Q184</f>
        <v>55.897500000000008</v>
      </c>
      <c r="S184" s="32"/>
      <c r="T184" s="32"/>
      <c r="U184" s="32"/>
      <c r="V184" s="32"/>
      <c r="W184" s="32"/>
      <c r="X184" s="32"/>
      <c r="Y184" s="32"/>
      <c r="Z184" s="32"/>
      <c r="AA184" s="32">
        <f t="shared" ref="AA184:AA186" si="269">M184-R184</f>
        <v>223.59</v>
      </c>
      <c r="AB184" s="32"/>
      <c r="AC184" s="32"/>
      <c r="AD184" s="32"/>
      <c r="AE184" s="32"/>
    </row>
    <row r="185" spans="1:31" x14ac:dyDescent="0.25">
      <c r="A185" s="106">
        <v>179</v>
      </c>
      <c r="B185" s="106"/>
      <c r="C185" s="110"/>
      <c r="D185" s="110" t="s">
        <v>456</v>
      </c>
      <c r="E185" s="32" t="s">
        <v>1262</v>
      </c>
      <c r="F185" s="13">
        <v>170</v>
      </c>
      <c r="G185" s="106">
        <v>452.96499999999992</v>
      </c>
      <c r="H185" s="106">
        <v>61.625000000000007</v>
      </c>
      <c r="I185" s="106" t="s">
        <v>1999</v>
      </c>
      <c r="J185" s="32"/>
      <c r="K185" s="32"/>
      <c r="L185" s="32"/>
      <c r="M185" s="106">
        <v>61.625000000000007</v>
      </c>
      <c r="N185" s="32"/>
      <c r="O185" s="32"/>
      <c r="P185" s="32"/>
      <c r="Q185" s="32">
        <v>20</v>
      </c>
      <c r="R185" s="32">
        <f t="shared" si="268"/>
        <v>12.325000000000001</v>
      </c>
      <c r="S185" s="32"/>
      <c r="T185" s="32"/>
      <c r="U185" s="32"/>
      <c r="V185" s="32"/>
      <c r="W185" s="32"/>
      <c r="X185" s="32"/>
      <c r="Y185" s="32"/>
      <c r="Z185" s="32"/>
      <c r="AA185" s="32">
        <f t="shared" si="269"/>
        <v>49.300000000000004</v>
      </c>
      <c r="AB185" s="32"/>
      <c r="AC185" s="32"/>
      <c r="AD185" s="32"/>
      <c r="AE185" s="32"/>
    </row>
    <row r="186" spans="1:31" x14ac:dyDescent="0.25">
      <c r="A186" s="106">
        <v>180</v>
      </c>
      <c r="B186" s="106"/>
      <c r="C186" s="110"/>
      <c r="D186" s="110" t="s">
        <v>456</v>
      </c>
      <c r="E186" s="32" t="s">
        <v>1263</v>
      </c>
      <c r="F186" s="13">
        <v>277</v>
      </c>
      <c r="G186" s="106">
        <v>738.06649999999991</v>
      </c>
      <c r="H186" s="106">
        <v>100.41250000000001</v>
      </c>
      <c r="I186" s="106" t="s">
        <v>1999</v>
      </c>
      <c r="J186" s="32"/>
      <c r="K186" s="32"/>
      <c r="L186" s="32"/>
      <c r="M186" s="106">
        <v>100.41250000000001</v>
      </c>
      <c r="N186" s="32"/>
      <c r="O186" s="32"/>
      <c r="P186" s="32"/>
      <c r="Q186" s="32">
        <v>20</v>
      </c>
      <c r="R186" s="32">
        <f t="shared" si="268"/>
        <v>20.082500000000003</v>
      </c>
      <c r="S186" s="32"/>
      <c r="T186" s="32"/>
      <c r="U186" s="32"/>
      <c r="V186" s="32"/>
      <c r="W186" s="32"/>
      <c r="X186" s="32"/>
      <c r="Y186" s="32"/>
      <c r="Z186" s="32"/>
      <c r="AA186" s="32">
        <f t="shared" si="269"/>
        <v>80.330000000000013</v>
      </c>
      <c r="AB186" s="32"/>
      <c r="AC186" s="32"/>
      <c r="AD186" s="32"/>
      <c r="AE186" s="32"/>
    </row>
    <row r="187" spans="1:31" ht="77.25" customHeight="1" x14ac:dyDescent="0.25">
      <c r="A187" s="106">
        <v>181</v>
      </c>
      <c r="B187" s="106"/>
      <c r="C187" s="107" t="s">
        <v>46</v>
      </c>
      <c r="D187" s="107"/>
      <c r="E187" s="107"/>
      <c r="F187" s="89">
        <v>18786</v>
      </c>
      <c r="G187" s="108">
        <v>51024.996999999996</v>
      </c>
      <c r="H187" s="108">
        <v>6885.6842499999993</v>
      </c>
      <c r="I187" s="106" t="s">
        <v>1999</v>
      </c>
      <c r="J187" s="32"/>
      <c r="K187" s="32"/>
      <c r="L187" s="32"/>
      <c r="M187" s="109">
        <f t="shared" ref="M187" si="270">M188+M191+M195+M198+M203+M206+M211+M215+M221+M225+M229+M235+M240+M244+M248+M254+M260+M264+M268+M271+M275+M278</f>
        <v>0</v>
      </c>
      <c r="N187" s="32"/>
      <c r="O187" s="32"/>
      <c r="P187" s="32"/>
      <c r="Q187" s="32"/>
      <c r="R187" s="109">
        <f>R188+R191+R195+R198+R203+R206+R211+R215+R221+R225+R229+R235+R240+R244+R248+R254+R260+R264+R268+R271+R275+R278</f>
        <v>0</v>
      </c>
      <c r="S187" s="109">
        <f t="shared" ref="S187" si="271">S188+S191+S195+S198+S203+S206+S211+S215+S221+S225+S229+S235+S240+S244+S248+S254+S260+S264+S268+S271+S275+S278</f>
        <v>0</v>
      </c>
      <c r="T187" s="109"/>
      <c r="U187" s="109"/>
      <c r="V187" s="109"/>
      <c r="W187" s="109">
        <f t="shared" ref="W187:AA187" si="272">W188+W191+W195+W198+W203+W206+W211+W215+W221+W225+W229+W235+W240+W244+W248+W254+W260+W264+W268+W271+W275+W278</f>
        <v>0</v>
      </c>
      <c r="X187" s="109"/>
      <c r="Y187" s="109"/>
      <c r="Z187" s="109"/>
      <c r="AA187" s="109">
        <f t="shared" si="272"/>
        <v>6885.6842499999993</v>
      </c>
      <c r="AB187" s="32" t="s">
        <v>2035</v>
      </c>
      <c r="AC187" s="32" t="s">
        <v>2033</v>
      </c>
      <c r="AD187" s="32" t="s">
        <v>2030</v>
      </c>
      <c r="AE187" s="32" t="s">
        <v>2034</v>
      </c>
    </row>
    <row r="188" spans="1:31" x14ac:dyDescent="0.25">
      <c r="A188" s="106">
        <v>182</v>
      </c>
      <c r="B188" s="106"/>
      <c r="C188" s="110" t="s">
        <v>47</v>
      </c>
      <c r="D188" s="110"/>
      <c r="E188" s="110"/>
      <c r="F188" s="13">
        <v>5428</v>
      </c>
      <c r="G188" s="106">
        <v>15356.516999999998</v>
      </c>
      <c r="H188" s="106">
        <v>2041.8320000000001</v>
      </c>
      <c r="I188" s="106" t="s">
        <v>1999</v>
      </c>
      <c r="J188" s="32"/>
      <c r="K188" s="32"/>
      <c r="L188" s="32"/>
      <c r="M188" s="32">
        <f t="shared" ref="M188" si="273">SUM(M189:M190)</f>
        <v>0</v>
      </c>
      <c r="N188" s="32"/>
      <c r="O188" s="32"/>
      <c r="P188" s="32"/>
      <c r="Q188" s="32"/>
      <c r="R188" s="32">
        <f t="shared" ref="R188" si="274">SUM(R189:R190)</f>
        <v>0</v>
      </c>
      <c r="S188" s="32">
        <f t="shared" ref="S188" si="275">SUM(S189:S190)</f>
        <v>0</v>
      </c>
      <c r="T188" s="32"/>
      <c r="U188" s="32"/>
      <c r="V188" s="32"/>
      <c r="W188" s="32">
        <f t="shared" ref="W188:AA188" si="276">SUM(W189:W190)</f>
        <v>0</v>
      </c>
      <c r="X188" s="32"/>
      <c r="Y188" s="32"/>
      <c r="Z188" s="32"/>
      <c r="AA188" s="32">
        <f t="shared" si="276"/>
        <v>2041.8320000000001</v>
      </c>
      <c r="AB188" s="32"/>
      <c r="AC188" s="32"/>
      <c r="AD188" s="32"/>
      <c r="AE188" s="32"/>
    </row>
    <row r="189" spans="1:31" x14ac:dyDescent="0.25">
      <c r="A189" s="106">
        <v>183</v>
      </c>
      <c r="B189" s="106"/>
      <c r="C189" s="110"/>
      <c r="D189" s="110" t="s">
        <v>463</v>
      </c>
      <c r="E189" s="110" t="s">
        <v>536</v>
      </c>
      <c r="F189" s="13">
        <v>5089</v>
      </c>
      <c r="G189" s="106">
        <v>14453.251499999998</v>
      </c>
      <c r="H189" s="106">
        <v>1918.9445000000001</v>
      </c>
      <c r="I189" s="106" t="s">
        <v>1999</v>
      </c>
      <c r="J189" s="32"/>
      <c r="K189" s="32"/>
      <c r="L189" s="32"/>
      <c r="M189" s="106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  <c r="Z189" s="32"/>
      <c r="AA189" s="32">
        <f t="shared" ref="AA189:AA190" si="277">H189-R189-S189</f>
        <v>1918.9445000000001</v>
      </c>
      <c r="AB189" s="32"/>
      <c r="AC189" s="32"/>
      <c r="AD189" s="32"/>
      <c r="AE189" s="32"/>
    </row>
    <row r="190" spans="1:31" x14ac:dyDescent="0.25">
      <c r="A190" s="106">
        <v>184</v>
      </c>
      <c r="B190" s="106"/>
      <c r="C190" s="110"/>
      <c r="D190" s="110" t="s">
        <v>454</v>
      </c>
      <c r="E190" s="110" t="s">
        <v>537</v>
      </c>
      <c r="F190" s="13">
        <v>339</v>
      </c>
      <c r="G190" s="106">
        <v>903.26549999999997</v>
      </c>
      <c r="H190" s="106">
        <v>122.88749999999999</v>
      </c>
      <c r="I190" s="106" t="s">
        <v>1999</v>
      </c>
      <c r="J190" s="32"/>
      <c r="K190" s="32"/>
      <c r="L190" s="32"/>
      <c r="M190" s="106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  <c r="Z190" s="32"/>
      <c r="AA190" s="32">
        <f t="shared" si="277"/>
        <v>122.88749999999999</v>
      </c>
      <c r="AB190" s="32"/>
      <c r="AC190" s="32"/>
      <c r="AD190" s="32"/>
      <c r="AE190" s="32"/>
    </row>
    <row r="191" spans="1:31" x14ac:dyDescent="0.25">
      <c r="A191" s="106">
        <v>185</v>
      </c>
      <c r="B191" s="106"/>
      <c r="C191" s="110" t="s">
        <v>48</v>
      </c>
      <c r="D191" s="110"/>
      <c r="E191" s="110"/>
      <c r="F191" s="13">
        <v>572</v>
      </c>
      <c r="G191" s="106">
        <v>1524.0940000000001</v>
      </c>
      <c r="H191" s="106">
        <v>207.35000000000002</v>
      </c>
      <c r="I191" s="106" t="s">
        <v>1999</v>
      </c>
      <c r="J191" s="32"/>
      <c r="K191" s="32"/>
      <c r="L191" s="32"/>
      <c r="M191" s="32">
        <f t="shared" ref="M191" si="278">SUM(M192:M194)</f>
        <v>0</v>
      </c>
      <c r="N191" s="32"/>
      <c r="O191" s="32"/>
      <c r="P191" s="32"/>
      <c r="Q191" s="32"/>
      <c r="R191" s="32">
        <f t="shared" ref="R191" si="279">SUM(R192:R194)</f>
        <v>0</v>
      </c>
      <c r="S191" s="32">
        <f t="shared" ref="S191" si="280">SUM(S192:S194)</f>
        <v>0</v>
      </c>
      <c r="T191" s="32"/>
      <c r="U191" s="32"/>
      <c r="V191" s="32"/>
      <c r="W191" s="32">
        <f t="shared" ref="W191:AA191" si="281">SUM(W192:W194)</f>
        <v>0</v>
      </c>
      <c r="X191" s="32"/>
      <c r="Y191" s="32"/>
      <c r="Z191" s="32"/>
      <c r="AA191" s="32">
        <f t="shared" si="281"/>
        <v>207.35000000000002</v>
      </c>
      <c r="AB191" s="32"/>
      <c r="AC191" s="32"/>
      <c r="AD191" s="32"/>
      <c r="AE191" s="32"/>
    </row>
    <row r="192" spans="1:31" x14ac:dyDescent="0.25">
      <c r="A192" s="106">
        <v>186</v>
      </c>
      <c r="B192" s="106"/>
      <c r="C192" s="110"/>
      <c r="D192" s="110" t="s">
        <v>455</v>
      </c>
      <c r="E192" s="32" t="s">
        <v>1700</v>
      </c>
      <c r="F192" s="13">
        <v>263</v>
      </c>
      <c r="G192" s="106">
        <v>700.76350000000002</v>
      </c>
      <c r="H192" s="106">
        <v>95.337500000000006</v>
      </c>
      <c r="I192" s="106" t="s">
        <v>1999</v>
      </c>
      <c r="J192" s="32"/>
      <c r="K192" s="32"/>
      <c r="L192" s="32"/>
      <c r="M192" s="106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32"/>
      <c r="Z192" s="32"/>
      <c r="AA192" s="32">
        <f t="shared" ref="AA192:AA194" si="282">H192-R192-S192</f>
        <v>95.337500000000006</v>
      </c>
      <c r="AB192" s="32"/>
      <c r="AC192" s="32"/>
      <c r="AD192" s="32"/>
      <c r="AE192" s="32"/>
    </row>
    <row r="193" spans="1:31" x14ac:dyDescent="0.25">
      <c r="A193" s="106">
        <v>187</v>
      </c>
      <c r="B193" s="106"/>
      <c r="C193" s="110"/>
      <c r="D193" s="110" t="s">
        <v>454</v>
      </c>
      <c r="E193" s="32" t="s">
        <v>647</v>
      </c>
      <c r="F193" s="13">
        <v>119</v>
      </c>
      <c r="G193" s="106">
        <v>317.07549999999998</v>
      </c>
      <c r="H193" s="106">
        <v>43.137500000000003</v>
      </c>
      <c r="I193" s="106" t="s">
        <v>1999</v>
      </c>
      <c r="J193" s="32"/>
      <c r="K193" s="32"/>
      <c r="L193" s="32"/>
      <c r="M193" s="106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  <c r="AA193" s="32">
        <f t="shared" si="282"/>
        <v>43.137500000000003</v>
      </c>
      <c r="AB193" s="32"/>
      <c r="AC193" s="32"/>
      <c r="AD193" s="32"/>
      <c r="AE193" s="32"/>
    </row>
    <row r="194" spans="1:31" x14ac:dyDescent="0.25">
      <c r="A194" s="106">
        <v>188</v>
      </c>
      <c r="B194" s="106"/>
      <c r="C194" s="110"/>
      <c r="D194" s="110" t="s">
        <v>456</v>
      </c>
      <c r="E194" s="32" t="s">
        <v>1265</v>
      </c>
      <c r="F194" s="13">
        <v>190</v>
      </c>
      <c r="G194" s="106">
        <v>506.255</v>
      </c>
      <c r="H194" s="106">
        <v>68.875</v>
      </c>
      <c r="I194" s="106" t="s">
        <v>1999</v>
      </c>
      <c r="J194" s="32"/>
      <c r="K194" s="32"/>
      <c r="L194" s="32"/>
      <c r="M194" s="106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  <c r="Z194" s="32"/>
      <c r="AA194" s="32">
        <f t="shared" si="282"/>
        <v>68.875</v>
      </c>
      <c r="AB194" s="32"/>
      <c r="AC194" s="32"/>
      <c r="AD194" s="32"/>
      <c r="AE194" s="32"/>
    </row>
    <row r="195" spans="1:31" x14ac:dyDescent="0.25">
      <c r="A195" s="106">
        <v>189</v>
      </c>
      <c r="B195" s="106"/>
      <c r="C195" s="110" t="s">
        <v>49</v>
      </c>
      <c r="D195" s="110"/>
      <c r="E195" s="106"/>
      <c r="F195" s="13">
        <v>593</v>
      </c>
      <c r="G195" s="106">
        <v>1580.0484999999999</v>
      </c>
      <c r="H195" s="106">
        <v>214.96249999999998</v>
      </c>
      <c r="I195" s="106" t="s">
        <v>1999</v>
      </c>
      <c r="J195" s="32"/>
      <c r="K195" s="32"/>
      <c r="L195" s="32"/>
      <c r="M195" s="32">
        <f t="shared" ref="M195" si="283">SUM(M196:M197)</f>
        <v>0</v>
      </c>
      <c r="N195" s="32"/>
      <c r="O195" s="32"/>
      <c r="P195" s="32"/>
      <c r="Q195" s="32"/>
      <c r="R195" s="32">
        <f t="shared" ref="R195" si="284">SUM(R196:R197)</f>
        <v>0</v>
      </c>
      <c r="S195" s="32">
        <f t="shared" ref="S195" si="285">SUM(S196:S197)</f>
        <v>0</v>
      </c>
      <c r="T195" s="32"/>
      <c r="U195" s="32"/>
      <c r="V195" s="32"/>
      <c r="W195" s="32">
        <f t="shared" ref="W195:AA195" si="286">SUM(W196:W197)</f>
        <v>0</v>
      </c>
      <c r="X195" s="32"/>
      <c r="Y195" s="32"/>
      <c r="Z195" s="32"/>
      <c r="AA195" s="32">
        <f t="shared" si="286"/>
        <v>214.96249999999998</v>
      </c>
      <c r="AB195" s="32"/>
      <c r="AC195" s="32"/>
      <c r="AD195" s="32"/>
      <c r="AE195" s="32"/>
    </row>
    <row r="196" spans="1:31" x14ac:dyDescent="0.25">
      <c r="A196" s="106">
        <v>190</v>
      </c>
      <c r="B196" s="106"/>
      <c r="C196" s="110"/>
      <c r="D196" s="110" t="s">
        <v>455</v>
      </c>
      <c r="E196" s="32" t="s">
        <v>1447</v>
      </c>
      <c r="F196" s="13">
        <v>474</v>
      </c>
      <c r="G196" s="106">
        <v>1262.973</v>
      </c>
      <c r="H196" s="106">
        <v>171.82499999999999</v>
      </c>
      <c r="I196" s="106" t="s">
        <v>1999</v>
      </c>
      <c r="J196" s="32"/>
      <c r="K196" s="32"/>
      <c r="L196" s="32"/>
      <c r="M196" s="106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  <c r="AA196" s="32">
        <f t="shared" ref="AA196:AA197" si="287">H196-R196-S196</f>
        <v>171.82499999999999</v>
      </c>
      <c r="AB196" s="32"/>
      <c r="AC196" s="32"/>
      <c r="AD196" s="32"/>
      <c r="AE196" s="32"/>
    </row>
    <row r="197" spans="1:31" x14ac:dyDescent="0.25">
      <c r="A197" s="106">
        <v>191</v>
      </c>
      <c r="B197" s="106"/>
      <c r="C197" s="110"/>
      <c r="D197" s="110" t="s">
        <v>456</v>
      </c>
      <c r="E197" s="32" t="s">
        <v>1266</v>
      </c>
      <c r="F197" s="13">
        <v>119</v>
      </c>
      <c r="G197" s="106">
        <v>317.07549999999998</v>
      </c>
      <c r="H197" s="106">
        <v>43.137500000000003</v>
      </c>
      <c r="I197" s="106" t="s">
        <v>1999</v>
      </c>
      <c r="J197" s="32"/>
      <c r="K197" s="32"/>
      <c r="L197" s="32"/>
      <c r="M197" s="106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32"/>
      <c r="Z197" s="32"/>
      <c r="AA197" s="32">
        <f t="shared" si="287"/>
        <v>43.137500000000003</v>
      </c>
      <c r="AB197" s="32"/>
      <c r="AC197" s="32"/>
      <c r="AD197" s="32"/>
      <c r="AE197" s="32"/>
    </row>
    <row r="198" spans="1:31" x14ac:dyDescent="0.25">
      <c r="A198" s="106">
        <v>192</v>
      </c>
      <c r="B198" s="106"/>
      <c r="C198" s="110" t="s">
        <v>50</v>
      </c>
      <c r="D198" s="110"/>
      <c r="E198" s="106"/>
      <c r="F198" s="13">
        <v>723</v>
      </c>
      <c r="G198" s="106">
        <v>1926.4334999999999</v>
      </c>
      <c r="H198" s="106">
        <v>262.08750000000003</v>
      </c>
      <c r="I198" s="106" t="s">
        <v>1999</v>
      </c>
      <c r="J198" s="32"/>
      <c r="K198" s="32"/>
      <c r="L198" s="32"/>
      <c r="M198" s="32">
        <f t="shared" ref="M198" si="288">SUM(M199:M202)</f>
        <v>0</v>
      </c>
      <c r="N198" s="32"/>
      <c r="O198" s="32"/>
      <c r="P198" s="32"/>
      <c r="Q198" s="32"/>
      <c r="R198" s="32">
        <f t="shared" ref="R198" si="289">SUM(R199:R202)</f>
        <v>0</v>
      </c>
      <c r="S198" s="32">
        <f t="shared" ref="S198" si="290">SUM(S199:S202)</f>
        <v>0</v>
      </c>
      <c r="T198" s="32"/>
      <c r="U198" s="32"/>
      <c r="V198" s="32"/>
      <c r="W198" s="32">
        <f t="shared" ref="W198:AA198" si="291">SUM(W199:W202)</f>
        <v>0</v>
      </c>
      <c r="X198" s="32"/>
      <c r="Y198" s="32"/>
      <c r="Z198" s="32"/>
      <c r="AA198" s="32">
        <f t="shared" si="291"/>
        <v>262.08750000000003</v>
      </c>
      <c r="AB198" s="32"/>
      <c r="AC198" s="32"/>
      <c r="AD198" s="32"/>
      <c r="AE198" s="32"/>
    </row>
    <row r="199" spans="1:31" x14ac:dyDescent="0.25">
      <c r="A199" s="106">
        <v>193</v>
      </c>
      <c r="B199" s="106"/>
      <c r="C199" s="110"/>
      <c r="D199" s="110" t="s">
        <v>455</v>
      </c>
      <c r="E199" s="32" t="s">
        <v>1701</v>
      </c>
      <c r="F199" s="13">
        <v>362</v>
      </c>
      <c r="G199" s="106">
        <v>964.54899999999986</v>
      </c>
      <c r="H199" s="106">
        <v>131.22500000000002</v>
      </c>
      <c r="I199" s="106" t="s">
        <v>1999</v>
      </c>
      <c r="J199" s="32"/>
      <c r="K199" s="32"/>
      <c r="L199" s="32"/>
      <c r="M199" s="106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2"/>
      <c r="Z199" s="32"/>
      <c r="AA199" s="32">
        <f t="shared" ref="AA199:AA202" si="292">H199-R199-S199</f>
        <v>131.22500000000002</v>
      </c>
      <c r="AB199" s="32"/>
      <c r="AC199" s="32"/>
      <c r="AD199" s="32"/>
      <c r="AE199" s="32"/>
    </row>
    <row r="200" spans="1:31" x14ac:dyDescent="0.25">
      <c r="A200" s="106">
        <v>194</v>
      </c>
      <c r="B200" s="106"/>
      <c r="C200" s="110"/>
      <c r="D200" s="110" t="s">
        <v>456</v>
      </c>
      <c r="E200" s="32" t="s">
        <v>1267</v>
      </c>
      <c r="F200" s="13">
        <v>297</v>
      </c>
      <c r="G200" s="106">
        <v>791.35649999999998</v>
      </c>
      <c r="H200" s="106">
        <v>107.66250000000002</v>
      </c>
      <c r="I200" s="106" t="s">
        <v>1999</v>
      </c>
      <c r="J200" s="32"/>
      <c r="K200" s="32"/>
      <c r="L200" s="32"/>
      <c r="M200" s="106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  <c r="Z200" s="32"/>
      <c r="AA200" s="32">
        <f t="shared" si="292"/>
        <v>107.66250000000002</v>
      </c>
      <c r="AB200" s="32"/>
      <c r="AC200" s="32"/>
      <c r="AD200" s="32"/>
      <c r="AE200" s="32"/>
    </row>
    <row r="201" spans="1:31" x14ac:dyDescent="0.25">
      <c r="A201" s="106">
        <v>195</v>
      </c>
      <c r="B201" s="106"/>
      <c r="C201" s="110"/>
      <c r="D201" s="110" t="s">
        <v>458</v>
      </c>
      <c r="E201" s="32" t="s">
        <v>1268</v>
      </c>
      <c r="F201" s="13">
        <v>40</v>
      </c>
      <c r="G201" s="106">
        <v>106.58</v>
      </c>
      <c r="H201" s="106">
        <v>14.5</v>
      </c>
      <c r="I201" s="106" t="s">
        <v>1999</v>
      </c>
      <c r="J201" s="32"/>
      <c r="K201" s="32"/>
      <c r="L201" s="32"/>
      <c r="M201" s="106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  <c r="Z201" s="32"/>
      <c r="AA201" s="32">
        <f t="shared" si="292"/>
        <v>14.5</v>
      </c>
      <c r="AB201" s="32"/>
      <c r="AC201" s="32"/>
      <c r="AD201" s="32"/>
      <c r="AE201" s="32"/>
    </row>
    <row r="202" spans="1:31" x14ac:dyDescent="0.25">
      <c r="A202" s="106">
        <v>196</v>
      </c>
      <c r="B202" s="106"/>
      <c r="C202" s="110"/>
      <c r="D202" s="110" t="s">
        <v>458</v>
      </c>
      <c r="E202" s="32" t="s">
        <v>1269</v>
      </c>
      <c r="F202" s="13">
        <v>24</v>
      </c>
      <c r="G202" s="106">
        <v>63.948</v>
      </c>
      <c r="H202" s="106">
        <v>8.6999999999999993</v>
      </c>
      <c r="I202" s="106" t="s">
        <v>1999</v>
      </c>
      <c r="J202" s="32"/>
      <c r="K202" s="32"/>
      <c r="L202" s="32"/>
      <c r="M202" s="106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  <c r="Z202" s="32"/>
      <c r="AA202" s="32">
        <f t="shared" si="292"/>
        <v>8.6999999999999993</v>
      </c>
      <c r="AB202" s="32"/>
      <c r="AC202" s="32"/>
      <c r="AD202" s="32"/>
      <c r="AE202" s="32"/>
    </row>
    <row r="203" spans="1:31" x14ac:dyDescent="0.25">
      <c r="A203" s="106">
        <v>197</v>
      </c>
      <c r="B203" s="106"/>
      <c r="C203" s="110" t="s">
        <v>51</v>
      </c>
      <c r="D203" s="110"/>
      <c r="E203" s="106"/>
      <c r="F203" s="13">
        <v>421</v>
      </c>
      <c r="G203" s="106">
        <v>1121.7545</v>
      </c>
      <c r="H203" s="106">
        <v>152.61250000000001</v>
      </c>
      <c r="I203" s="106" t="s">
        <v>1999</v>
      </c>
      <c r="J203" s="32"/>
      <c r="K203" s="32"/>
      <c r="L203" s="32"/>
      <c r="M203" s="32">
        <f t="shared" ref="M203" si="293">SUM(M204:M205)</f>
        <v>0</v>
      </c>
      <c r="N203" s="32"/>
      <c r="O203" s="32"/>
      <c r="P203" s="32"/>
      <c r="Q203" s="32"/>
      <c r="R203" s="32">
        <f t="shared" ref="R203" si="294">SUM(R204:R205)</f>
        <v>0</v>
      </c>
      <c r="S203" s="32">
        <f t="shared" ref="S203" si="295">SUM(S204:S205)</f>
        <v>0</v>
      </c>
      <c r="T203" s="32"/>
      <c r="U203" s="32"/>
      <c r="V203" s="32"/>
      <c r="W203" s="32">
        <f t="shared" ref="W203:AA203" si="296">SUM(W204:W205)</f>
        <v>0</v>
      </c>
      <c r="X203" s="32"/>
      <c r="Y203" s="32"/>
      <c r="Z203" s="32"/>
      <c r="AA203" s="32">
        <f t="shared" si="296"/>
        <v>152.61250000000001</v>
      </c>
      <c r="AB203" s="32"/>
      <c r="AC203" s="32"/>
      <c r="AD203" s="32"/>
      <c r="AE203" s="32"/>
    </row>
    <row r="204" spans="1:31" x14ac:dyDescent="0.25">
      <c r="A204" s="106">
        <v>198</v>
      </c>
      <c r="B204" s="106"/>
      <c r="C204" s="110"/>
      <c r="D204" s="110" t="s">
        <v>455</v>
      </c>
      <c r="E204" s="32" t="s">
        <v>1702</v>
      </c>
      <c r="F204" s="13">
        <v>310</v>
      </c>
      <c r="G204" s="106">
        <v>825.99499999999989</v>
      </c>
      <c r="H204" s="106">
        <v>112.375</v>
      </c>
      <c r="I204" s="106" t="s">
        <v>1999</v>
      </c>
      <c r="J204" s="32"/>
      <c r="K204" s="32"/>
      <c r="L204" s="32"/>
      <c r="M204" s="106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  <c r="AA204" s="32">
        <f t="shared" ref="AA204:AA205" si="297">H204-R204-S204</f>
        <v>112.375</v>
      </c>
      <c r="AB204" s="32"/>
      <c r="AC204" s="32"/>
      <c r="AD204" s="32"/>
      <c r="AE204" s="32"/>
    </row>
    <row r="205" spans="1:31" x14ac:dyDescent="0.25">
      <c r="A205" s="106">
        <v>199</v>
      </c>
      <c r="B205" s="106"/>
      <c r="C205" s="110"/>
      <c r="D205" s="110" t="s">
        <v>456</v>
      </c>
      <c r="E205" s="32" t="s">
        <v>1270</v>
      </c>
      <c r="F205" s="13">
        <v>111</v>
      </c>
      <c r="G205" s="106">
        <v>295.7595</v>
      </c>
      <c r="H205" s="106">
        <v>40.237500000000004</v>
      </c>
      <c r="I205" s="106" t="s">
        <v>1999</v>
      </c>
      <c r="J205" s="32"/>
      <c r="K205" s="32"/>
      <c r="L205" s="32"/>
      <c r="M205" s="106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  <c r="AA205" s="32">
        <f t="shared" si="297"/>
        <v>40.237500000000004</v>
      </c>
      <c r="AB205" s="32"/>
      <c r="AC205" s="32"/>
      <c r="AD205" s="32"/>
      <c r="AE205" s="32"/>
    </row>
    <row r="206" spans="1:31" x14ac:dyDescent="0.25">
      <c r="A206" s="106">
        <v>200</v>
      </c>
      <c r="B206" s="106"/>
      <c r="C206" s="110" t="s">
        <v>52</v>
      </c>
      <c r="D206" s="110"/>
      <c r="E206" s="106"/>
      <c r="F206" s="13">
        <v>757</v>
      </c>
      <c r="G206" s="106">
        <v>2017.0264999999997</v>
      </c>
      <c r="H206" s="106">
        <v>274.41250000000002</v>
      </c>
      <c r="I206" s="106" t="s">
        <v>1999</v>
      </c>
      <c r="J206" s="32"/>
      <c r="K206" s="32"/>
      <c r="L206" s="32"/>
      <c r="M206" s="32">
        <f t="shared" ref="M206" si="298">SUM(M207:M210)</f>
        <v>0</v>
      </c>
      <c r="N206" s="32"/>
      <c r="O206" s="32"/>
      <c r="P206" s="32"/>
      <c r="Q206" s="32"/>
      <c r="R206" s="32">
        <f t="shared" ref="R206" si="299">SUM(R207:R210)</f>
        <v>0</v>
      </c>
      <c r="S206" s="32">
        <f t="shared" ref="S206" si="300">SUM(S207:S210)</f>
        <v>0</v>
      </c>
      <c r="T206" s="32"/>
      <c r="U206" s="32"/>
      <c r="V206" s="32"/>
      <c r="W206" s="32">
        <f t="shared" ref="W206:AA206" si="301">SUM(W207:W210)</f>
        <v>0</v>
      </c>
      <c r="X206" s="32"/>
      <c r="Y206" s="32"/>
      <c r="Z206" s="32"/>
      <c r="AA206" s="32">
        <f t="shared" si="301"/>
        <v>274.41250000000002</v>
      </c>
      <c r="AB206" s="32"/>
      <c r="AC206" s="32"/>
      <c r="AD206" s="32"/>
      <c r="AE206" s="32"/>
    </row>
    <row r="207" spans="1:31" x14ac:dyDescent="0.25">
      <c r="A207" s="106">
        <v>201</v>
      </c>
      <c r="B207" s="106"/>
      <c r="C207" s="110"/>
      <c r="D207" s="110" t="s">
        <v>455</v>
      </c>
      <c r="E207" s="32" t="s">
        <v>1703</v>
      </c>
      <c r="F207" s="13">
        <v>308</v>
      </c>
      <c r="G207" s="106">
        <v>820.66599999999994</v>
      </c>
      <c r="H207" s="106">
        <v>111.65</v>
      </c>
      <c r="I207" s="106" t="s">
        <v>1999</v>
      </c>
      <c r="J207" s="32"/>
      <c r="K207" s="32"/>
      <c r="L207" s="32"/>
      <c r="M207" s="106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  <c r="Z207" s="32"/>
      <c r="AA207" s="32">
        <f t="shared" ref="AA207:AA210" si="302">H207-R207-S207</f>
        <v>111.65</v>
      </c>
      <c r="AB207" s="32"/>
      <c r="AC207" s="32"/>
      <c r="AD207" s="32"/>
      <c r="AE207" s="32"/>
    </row>
    <row r="208" spans="1:31" x14ac:dyDescent="0.25">
      <c r="A208" s="106">
        <v>202</v>
      </c>
      <c r="B208" s="106"/>
      <c r="C208" s="110"/>
      <c r="D208" s="110" t="s">
        <v>454</v>
      </c>
      <c r="E208" s="32" t="s">
        <v>649</v>
      </c>
      <c r="F208" s="13">
        <v>217</v>
      </c>
      <c r="G208" s="106">
        <v>578.1964999999999</v>
      </c>
      <c r="H208" s="106">
        <v>78.662499999999994</v>
      </c>
      <c r="I208" s="106" t="s">
        <v>1999</v>
      </c>
      <c r="J208" s="32"/>
      <c r="K208" s="32"/>
      <c r="L208" s="32"/>
      <c r="M208" s="106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  <c r="Z208" s="32"/>
      <c r="AA208" s="32">
        <f t="shared" si="302"/>
        <v>78.662499999999994</v>
      </c>
      <c r="AB208" s="32"/>
      <c r="AC208" s="32"/>
      <c r="AD208" s="32"/>
      <c r="AE208" s="32"/>
    </row>
    <row r="209" spans="1:31" x14ac:dyDescent="0.25">
      <c r="A209" s="106">
        <v>203</v>
      </c>
      <c r="B209" s="106"/>
      <c r="C209" s="110"/>
      <c r="D209" s="110" t="s">
        <v>456</v>
      </c>
      <c r="E209" s="32" t="s">
        <v>1271</v>
      </c>
      <c r="F209" s="13">
        <v>69</v>
      </c>
      <c r="G209" s="106">
        <v>183.85049999999998</v>
      </c>
      <c r="H209" s="106">
        <v>25.012500000000003</v>
      </c>
      <c r="I209" s="106" t="s">
        <v>1999</v>
      </c>
      <c r="J209" s="32"/>
      <c r="K209" s="32"/>
      <c r="L209" s="32"/>
      <c r="M209" s="106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  <c r="AA209" s="32">
        <f t="shared" si="302"/>
        <v>25.012500000000003</v>
      </c>
      <c r="AB209" s="32"/>
      <c r="AC209" s="32"/>
      <c r="AD209" s="32"/>
      <c r="AE209" s="32"/>
    </row>
    <row r="210" spans="1:31" x14ac:dyDescent="0.25">
      <c r="A210" s="106">
        <v>204</v>
      </c>
      <c r="B210" s="106"/>
      <c r="C210" s="110"/>
      <c r="D210" s="110" t="s">
        <v>456</v>
      </c>
      <c r="E210" s="32" t="s">
        <v>1272</v>
      </c>
      <c r="F210" s="13">
        <v>163</v>
      </c>
      <c r="G210" s="106">
        <v>434.31349999999998</v>
      </c>
      <c r="H210" s="106">
        <v>59.087500000000006</v>
      </c>
      <c r="I210" s="106" t="s">
        <v>1999</v>
      </c>
      <c r="J210" s="32"/>
      <c r="K210" s="32"/>
      <c r="L210" s="32"/>
      <c r="M210" s="106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  <c r="Z210" s="32"/>
      <c r="AA210" s="32">
        <f t="shared" si="302"/>
        <v>59.087500000000006</v>
      </c>
      <c r="AB210" s="32"/>
      <c r="AC210" s="32"/>
      <c r="AD210" s="32"/>
      <c r="AE210" s="32"/>
    </row>
    <row r="211" spans="1:31" ht="19.5" customHeight="1" x14ac:dyDescent="0.25">
      <c r="A211" s="106">
        <v>205</v>
      </c>
      <c r="B211" s="106"/>
      <c r="C211" s="110" t="s">
        <v>53</v>
      </c>
      <c r="D211" s="110"/>
      <c r="E211" s="106"/>
      <c r="F211" s="13">
        <v>488</v>
      </c>
      <c r="G211" s="106">
        <v>1300.2759999999998</v>
      </c>
      <c r="H211" s="106">
        <v>176.89999999999998</v>
      </c>
      <c r="I211" s="106" t="s">
        <v>1999</v>
      </c>
      <c r="J211" s="32"/>
      <c r="K211" s="32"/>
      <c r="L211" s="32"/>
      <c r="M211" s="32">
        <f t="shared" ref="M211" si="303">SUM(M212:M214)</f>
        <v>0</v>
      </c>
      <c r="N211" s="32"/>
      <c r="O211" s="32"/>
      <c r="P211" s="32"/>
      <c r="Q211" s="32"/>
      <c r="R211" s="32">
        <f t="shared" ref="R211" si="304">SUM(R212:R214)</f>
        <v>0</v>
      </c>
      <c r="S211" s="32">
        <f t="shared" ref="S211" si="305">SUM(S212:S214)</f>
        <v>0</v>
      </c>
      <c r="T211" s="32"/>
      <c r="U211" s="32"/>
      <c r="V211" s="32"/>
      <c r="W211" s="32">
        <f t="shared" ref="W211:AA211" si="306">SUM(W212:W214)</f>
        <v>0</v>
      </c>
      <c r="X211" s="32"/>
      <c r="Y211" s="32"/>
      <c r="Z211" s="32"/>
      <c r="AA211" s="32">
        <f t="shared" si="306"/>
        <v>176.89999999999998</v>
      </c>
      <c r="AB211" s="32"/>
      <c r="AC211" s="32"/>
      <c r="AD211" s="32"/>
      <c r="AE211" s="32"/>
    </row>
    <row r="212" spans="1:31" x14ac:dyDescent="0.25">
      <c r="A212" s="106">
        <v>206</v>
      </c>
      <c r="B212" s="106"/>
      <c r="C212" s="110"/>
      <c r="D212" s="110" t="s">
        <v>455</v>
      </c>
      <c r="E212" s="32" t="s">
        <v>1704</v>
      </c>
      <c r="F212" s="13">
        <v>309</v>
      </c>
      <c r="G212" s="106">
        <v>823.33049999999992</v>
      </c>
      <c r="H212" s="106">
        <v>112.0125</v>
      </c>
      <c r="I212" s="106" t="s">
        <v>1999</v>
      </c>
      <c r="J212" s="32"/>
      <c r="K212" s="32"/>
      <c r="L212" s="32"/>
      <c r="M212" s="106"/>
      <c r="N212" s="32"/>
      <c r="O212" s="32"/>
      <c r="P212" s="32"/>
      <c r="Q212" s="32"/>
      <c r="R212" s="32"/>
      <c r="S212" s="32"/>
      <c r="T212" s="32"/>
      <c r="U212" s="32"/>
      <c r="V212" s="32"/>
      <c r="W212" s="32"/>
      <c r="X212" s="32"/>
      <c r="Y212" s="32"/>
      <c r="Z212" s="32"/>
      <c r="AA212" s="32">
        <f t="shared" ref="AA212:AA214" si="307">H212-R212-S212</f>
        <v>112.0125</v>
      </c>
      <c r="AB212" s="32"/>
      <c r="AC212" s="32"/>
      <c r="AD212" s="32"/>
      <c r="AE212" s="32"/>
    </row>
    <row r="213" spans="1:31" x14ac:dyDescent="0.25">
      <c r="A213" s="106">
        <v>207</v>
      </c>
      <c r="B213" s="106"/>
      <c r="C213" s="110"/>
      <c r="D213" s="110" t="s">
        <v>454</v>
      </c>
      <c r="E213" s="32" t="s">
        <v>650</v>
      </c>
      <c r="F213" s="13">
        <v>175</v>
      </c>
      <c r="G213" s="106">
        <v>466.28750000000002</v>
      </c>
      <c r="H213" s="106">
        <v>63.4375</v>
      </c>
      <c r="I213" s="106" t="s">
        <v>1999</v>
      </c>
      <c r="J213" s="32"/>
      <c r="K213" s="32"/>
      <c r="L213" s="32"/>
      <c r="M213" s="106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  <c r="AA213" s="32">
        <f t="shared" si="307"/>
        <v>63.4375</v>
      </c>
      <c r="AB213" s="32"/>
      <c r="AC213" s="32"/>
      <c r="AD213" s="32"/>
      <c r="AE213" s="32"/>
    </row>
    <row r="214" spans="1:31" x14ac:dyDescent="0.25">
      <c r="A214" s="106">
        <v>208</v>
      </c>
      <c r="B214" s="106"/>
      <c r="C214" s="110"/>
      <c r="D214" s="110" t="s">
        <v>454</v>
      </c>
      <c r="E214" s="32" t="s">
        <v>651</v>
      </c>
      <c r="F214" s="13">
        <v>4</v>
      </c>
      <c r="G214" s="106">
        <v>10.657999999999998</v>
      </c>
      <c r="H214" s="106">
        <v>1.4500000000000002</v>
      </c>
      <c r="I214" s="106" t="s">
        <v>1999</v>
      </c>
      <c r="J214" s="32"/>
      <c r="K214" s="32"/>
      <c r="L214" s="32"/>
      <c r="M214" s="106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2"/>
      <c r="Z214" s="32"/>
      <c r="AA214" s="32">
        <f t="shared" si="307"/>
        <v>1.4500000000000002</v>
      </c>
      <c r="AB214" s="32"/>
      <c r="AC214" s="32"/>
      <c r="AD214" s="32"/>
      <c r="AE214" s="32"/>
    </row>
    <row r="215" spans="1:31" x14ac:dyDescent="0.25">
      <c r="A215" s="106">
        <v>209</v>
      </c>
      <c r="B215" s="106"/>
      <c r="C215" s="110" t="s">
        <v>54</v>
      </c>
      <c r="D215" s="110"/>
      <c r="E215" s="106"/>
      <c r="F215" s="13">
        <v>597</v>
      </c>
      <c r="G215" s="106">
        <v>1590.7065</v>
      </c>
      <c r="H215" s="106">
        <v>216.41250000000002</v>
      </c>
      <c r="I215" s="106" t="s">
        <v>1999</v>
      </c>
      <c r="J215" s="32"/>
      <c r="K215" s="32"/>
      <c r="L215" s="32"/>
      <c r="M215" s="32">
        <f t="shared" ref="M215" si="308">SUM(M216:M220)</f>
        <v>0</v>
      </c>
      <c r="N215" s="32"/>
      <c r="O215" s="32"/>
      <c r="P215" s="32"/>
      <c r="Q215" s="32"/>
      <c r="R215" s="32">
        <f t="shared" ref="R215" si="309">SUM(R216:R220)</f>
        <v>0</v>
      </c>
      <c r="S215" s="32">
        <f t="shared" ref="S215" si="310">SUM(S216:S220)</f>
        <v>0</v>
      </c>
      <c r="T215" s="32"/>
      <c r="U215" s="32"/>
      <c r="V215" s="32"/>
      <c r="W215" s="32">
        <f t="shared" ref="W215:AA215" si="311">SUM(W216:W220)</f>
        <v>0</v>
      </c>
      <c r="X215" s="32"/>
      <c r="Y215" s="32"/>
      <c r="Z215" s="32"/>
      <c r="AA215" s="32">
        <f t="shared" si="311"/>
        <v>216.41250000000002</v>
      </c>
      <c r="AB215" s="32"/>
      <c r="AC215" s="32"/>
      <c r="AD215" s="32"/>
      <c r="AE215" s="32"/>
    </row>
    <row r="216" spans="1:31" x14ac:dyDescent="0.25">
      <c r="A216" s="106">
        <v>210</v>
      </c>
      <c r="B216" s="106"/>
      <c r="C216" s="110"/>
      <c r="D216" s="110" t="s">
        <v>455</v>
      </c>
      <c r="E216" s="32" t="s">
        <v>1705</v>
      </c>
      <c r="F216" s="13">
        <v>135</v>
      </c>
      <c r="G216" s="106">
        <v>359.70749999999998</v>
      </c>
      <c r="H216" s="106">
        <v>48.9375</v>
      </c>
      <c r="I216" s="106" t="s">
        <v>1999</v>
      </c>
      <c r="J216" s="32"/>
      <c r="K216" s="32"/>
      <c r="L216" s="32"/>
      <c r="M216" s="106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/>
      <c r="AA216" s="32">
        <f t="shared" ref="AA216:AA220" si="312">H216-R216-S216</f>
        <v>48.9375</v>
      </c>
      <c r="AB216" s="32"/>
      <c r="AC216" s="32"/>
      <c r="AD216" s="32"/>
      <c r="AE216" s="32"/>
    </row>
    <row r="217" spans="1:31" x14ac:dyDescent="0.25">
      <c r="A217" s="106">
        <v>211</v>
      </c>
      <c r="B217" s="106"/>
      <c r="C217" s="110"/>
      <c r="D217" s="110" t="s">
        <v>454</v>
      </c>
      <c r="E217" s="32" t="s">
        <v>652</v>
      </c>
      <c r="F217" s="13">
        <v>221</v>
      </c>
      <c r="G217" s="106">
        <v>588.85449999999992</v>
      </c>
      <c r="H217" s="106">
        <v>80.112499999999997</v>
      </c>
      <c r="I217" s="106" t="s">
        <v>1999</v>
      </c>
      <c r="J217" s="32"/>
      <c r="K217" s="32"/>
      <c r="L217" s="32"/>
      <c r="M217" s="106"/>
      <c r="N217" s="32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  <c r="Z217" s="32"/>
      <c r="AA217" s="32">
        <f t="shared" si="312"/>
        <v>80.112499999999997</v>
      </c>
      <c r="AB217" s="32"/>
      <c r="AC217" s="32"/>
      <c r="AD217" s="32"/>
      <c r="AE217" s="32"/>
    </row>
    <row r="218" spans="1:31" x14ac:dyDescent="0.25">
      <c r="A218" s="106">
        <v>212</v>
      </c>
      <c r="B218" s="106"/>
      <c r="C218" s="110"/>
      <c r="D218" s="110" t="s">
        <v>454</v>
      </c>
      <c r="E218" s="32" t="s">
        <v>653</v>
      </c>
      <c r="F218" s="13">
        <v>8</v>
      </c>
      <c r="G218" s="106">
        <v>21.315999999999995</v>
      </c>
      <c r="H218" s="106">
        <v>2.9000000000000004</v>
      </c>
      <c r="I218" s="106" t="s">
        <v>1999</v>
      </c>
      <c r="J218" s="32"/>
      <c r="K218" s="32"/>
      <c r="L218" s="32"/>
      <c r="M218" s="106"/>
      <c r="N218" s="32"/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32"/>
      <c r="Z218" s="32"/>
      <c r="AA218" s="32">
        <f t="shared" si="312"/>
        <v>2.9000000000000004</v>
      </c>
      <c r="AB218" s="32"/>
      <c r="AC218" s="32"/>
      <c r="AD218" s="32"/>
      <c r="AE218" s="32"/>
    </row>
    <row r="219" spans="1:31" x14ac:dyDescent="0.25">
      <c r="A219" s="106">
        <v>213</v>
      </c>
      <c r="B219" s="106"/>
      <c r="C219" s="110"/>
      <c r="D219" s="110" t="s">
        <v>456</v>
      </c>
      <c r="E219" s="32" t="s">
        <v>1273</v>
      </c>
      <c r="F219" s="13">
        <v>202</v>
      </c>
      <c r="G219" s="106">
        <v>538.22899999999993</v>
      </c>
      <c r="H219" s="106">
        <v>73.225000000000009</v>
      </c>
      <c r="I219" s="106" t="s">
        <v>1999</v>
      </c>
      <c r="J219" s="32"/>
      <c r="K219" s="32"/>
      <c r="L219" s="32"/>
      <c r="M219" s="106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32"/>
      <c r="Z219" s="32"/>
      <c r="AA219" s="32">
        <f t="shared" si="312"/>
        <v>73.225000000000009</v>
      </c>
      <c r="AB219" s="32"/>
      <c r="AC219" s="32"/>
      <c r="AD219" s="32"/>
      <c r="AE219" s="32"/>
    </row>
    <row r="220" spans="1:31" x14ac:dyDescent="0.25">
      <c r="A220" s="106">
        <v>214</v>
      </c>
      <c r="B220" s="106"/>
      <c r="C220" s="110"/>
      <c r="D220" s="110" t="s">
        <v>454</v>
      </c>
      <c r="E220" s="32" t="s">
        <v>654</v>
      </c>
      <c r="F220" s="13">
        <v>31</v>
      </c>
      <c r="G220" s="106">
        <v>82.599499999999978</v>
      </c>
      <c r="H220" s="106">
        <v>11.237500000000001</v>
      </c>
      <c r="I220" s="106" t="s">
        <v>1999</v>
      </c>
      <c r="J220" s="32"/>
      <c r="K220" s="32"/>
      <c r="L220" s="32"/>
      <c r="M220" s="106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  <c r="AA220" s="32">
        <f t="shared" si="312"/>
        <v>11.237500000000001</v>
      </c>
      <c r="AB220" s="32"/>
      <c r="AC220" s="32"/>
      <c r="AD220" s="32"/>
      <c r="AE220" s="32"/>
    </row>
    <row r="221" spans="1:31" ht="18.75" customHeight="1" x14ac:dyDescent="0.25">
      <c r="A221" s="106">
        <v>215</v>
      </c>
      <c r="B221" s="106"/>
      <c r="C221" s="110" t="s">
        <v>55</v>
      </c>
      <c r="D221" s="110"/>
      <c r="E221" s="106"/>
      <c r="F221" s="13">
        <v>361</v>
      </c>
      <c r="G221" s="106">
        <v>961.88449999999989</v>
      </c>
      <c r="H221" s="106">
        <v>130.86250000000001</v>
      </c>
      <c r="I221" s="106" t="s">
        <v>1999</v>
      </c>
      <c r="J221" s="32"/>
      <c r="K221" s="32"/>
      <c r="L221" s="32"/>
      <c r="M221" s="32">
        <f t="shared" ref="M221" si="313">SUM(M222:M224)</f>
        <v>0</v>
      </c>
      <c r="N221" s="32"/>
      <c r="O221" s="32"/>
      <c r="P221" s="32"/>
      <c r="Q221" s="32"/>
      <c r="R221" s="32">
        <f t="shared" ref="R221" si="314">SUM(R222:R224)</f>
        <v>0</v>
      </c>
      <c r="S221" s="32">
        <f t="shared" ref="S221" si="315">SUM(S222:S224)</f>
        <v>0</v>
      </c>
      <c r="T221" s="32"/>
      <c r="U221" s="32"/>
      <c r="V221" s="32"/>
      <c r="W221" s="32">
        <f t="shared" ref="W221:AA221" si="316">SUM(W222:W224)</f>
        <v>0</v>
      </c>
      <c r="X221" s="32"/>
      <c r="Y221" s="32"/>
      <c r="Z221" s="32"/>
      <c r="AA221" s="32">
        <f t="shared" si="316"/>
        <v>130.86250000000001</v>
      </c>
      <c r="AB221" s="32"/>
      <c r="AC221" s="32"/>
      <c r="AD221" s="32"/>
      <c r="AE221" s="32"/>
    </row>
    <row r="222" spans="1:31" x14ac:dyDescent="0.25">
      <c r="A222" s="106">
        <v>216</v>
      </c>
      <c r="B222" s="106"/>
      <c r="C222" s="110"/>
      <c r="D222" s="110" t="s">
        <v>455</v>
      </c>
      <c r="E222" s="32" t="s">
        <v>1706</v>
      </c>
      <c r="F222" s="13">
        <v>274</v>
      </c>
      <c r="G222" s="106">
        <v>730.07299999999998</v>
      </c>
      <c r="H222" s="106">
        <v>99.325000000000003</v>
      </c>
      <c r="I222" s="106" t="s">
        <v>1999</v>
      </c>
      <c r="J222" s="32"/>
      <c r="K222" s="32"/>
      <c r="L222" s="32"/>
      <c r="M222" s="106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  <c r="AA222" s="32">
        <f t="shared" ref="AA222:AA224" si="317">H222-R222-S222</f>
        <v>99.325000000000003</v>
      </c>
      <c r="AB222" s="32"/>
      <c r="AC222" s="32"/>
      <c r="AD222" s="32"/>
      <c r="AE222" s="32"/>
    </row>
    <row r="223" spans="1:31" x14ac:dyDescent="0.25">
      <c r="A223" s="106">
        <v>217</v>
      </c>
      <c r="B223" s="106"/>
      <c r="C223" s="110"/>
      <c r="D223" s="110" t="s">
        <v>454</v>
      </c>
      <c r="E223" s="32" t="s">
        <v>655</v>
      </c>
      <c r="F223" s="13">
        <v>15</v>
      </c>
      <c r="G223" s="106">
        <v>39.967499999999994</v>
      </c>
      <c r="H223" s="106">
        <v>5.4375</v>
      </c>
      <c r="I223" s="106" t="s">
        <v>1999</v>
      </c>
      <c r="J223" s="32"/>
      <c r="K223" s="32"/>
      <c r="L223" s="32"/>
      <c r="M223" s="106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  <c r="Z223" s="32"/>
      <c r="AA223" s="32">
        <f t="shared" si="317"/>
        <v>5.4375</v>
      </c>
      <c r="AB223" s="32"/>
      <c r="AC223" s="32"/>
      <c r="AD223" s="32"/>
      <c r="AE223" s="32"/>
    </row>
    <row r="224" spans="1:31" x14ac:dyDescent="0.25">
      <c r="A224" s="106">
        <v>218</v>
      </c>
      <c r="B224" s="106"/>
      <c r="C224" s="110"/>
      <c r="D224" s="110" t="s">
        <v>454</v>
      </c>
      <c r="E224" s="32" t="s">
        <v>656</v>
      </c>
      <c r="F224" s="13">
        <v>72</v>
      </c>
      <c r="G224" s="106">
        <v>191.84399999999999</v>
      </c>
      <c r="H224" s="106">
        <v>26.1</v>
      </c>
      <c r="I224" s="106" t="s">
        <v>1999</v>
      </c>
      <c r="J224" s="32"/>
      <c r="K224" s="32"/>
      <c r="L224" s="32"/>
      <c r="M224" s="106"/>
      <c r="N224" s="32"/>
      <c r="O224" s="32"/>
      <c r="P224" s="32"/>
      <c r="Q224" s="32"/>
      <c r="R224" s="32"/>
      <c r="S224" s="32"/>
      <c r="T224" s="32"/>
      <c r="U224" s="32"/>
      <c r="V224" s="32"/>
      <c r="W224" s="32"/>
      <c r="X224" s="32"/>
      <c r="Y224" s="32"/>
      <c r="Z224" s="32"/>
      <c r="AA224" s="32">
        <f t="shared" si="317"/>
        <v>26.1</v>
      </c>
      <c r="AB224" s="32"/>
      <c r="AC224" s="32"/>
      <c r="AD224" s="32"/>
      <c r="AE224" s="32"/>
    </row>
    <row r="225" spans="1:31" x14ac:dyDescent="0.25">
      <c r="A225" s="106">
        <v>219</v>
      </c>
      <c r="B225" s="106"/>
      <c r="C225" s="110" t="s">
        <v>56</v>
      </c>
      <c r="D225" s="110"/>
      <c r="E225" s="106"/>
      <c r="F225" s="13">
        <v>493</v>
      </c>
      <c r="G225" s="106">
        <v>1313.5985000000001</v>
      </c>
      <c r="H225" s="106">
        <v>178.71249999999998</v>
      </c>
      <c r="I225" s="106" t="s">
        <v>1999</v>
      </c>
      <c r="J225" s="32"/>
      <c r="K225" s="32"/>
      <c r="L225" s="32"/>
      <c r="M225" s="32">
        <f t="shared" ref="M225" si="318">SUM(M226:M228)</f>
        <v>0</v>
      </c>
      <c r="N225" s="32"/>
      <c r="O225" s="32"/>
      <c r="P225" s="32"/>
      <c r="Q225" s="32"/>
      <c r="R225" s="32">
        <f t="shared" ref="R225" si="319">SUM(R226:R228)</f>
        <v>0</v>
      </c>
      <c r="S225" s="32">
        <f t="shared" ref="S225" si="320">SUM(S226:S228)</f>
        <v>0</v>
      </c>
      <c r="T225" s="32"/>
      <c r="U225" s="32"/>
      <c r="V225" s="32"/>
      <c r="W225" s="32">
        <f t="shared" ref="W225:AA225" si="321">SUM(W226:W228)</f>
        <v>0</v>
      </c>
      <c r="X225" s="32"/>
      <c r="Y225" s="32"/>
      <c r="Z225" s="32"/>
      <c r="AA225" s="32">
        <f t="shared" si="321"/>
        <v>178.71249999999998</v>
      </c>
      <c r="AB225" s="32"/>
      <c r="AC225" s="32"/>
      <c r="AD225" s="32"/>
      <c r="AE225" s="32"/>
    </row>
    <row r="226" spans="1:31" x14ac:dyDescent="0.25">
      <c r="A226" s="106">
        <v>220</v>
      </c>
      <c r="B226" s="106"/>
      <c r="C226" s="110"/>
      <c r="D226" s="110" t="s">
        <v>455</v>
      </c>
      <c r="E226" s="32" t="s">
        <v>1707</v>
      </c>
      <c r="F226" s="13">
        <v>375</v>
      </c>
      <c r="G226" s="106">
        <v>999.1875</v>
      </c>
      <c r="H226" s="106">
        <v>135.9375</v>
      </c>
      <c r="I226" s="106" t="s">
        <v>1999</v>
      </c>
      <c r="J226" s="32"/>
      <c r="K226" s="32"/>
      <c r="L226" s="32"/>
      <c r="M226" s="106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  <c r="AA226" s="32">
        <f t="shared" ref="AA226:AA228" si="322">H226-R226-S226</f>
        <v>135.9375</v>
      </c>
      <c r="AB226" s="32"/>
      <c r="AC226" s="32"/>
      <c r="AD226" s="32"/>
      <c r="AE226" s="32"/>
    </row>
    <row r="227" spans="1:31" x14ac:dyDescent="0.25">
      <c r="A227" s="106">
        <v>221</v>
      </c>
      <c r="B227" s="106"/>
      <c r="C227" s="110"/>
      <c r="D227" s="110" t="s">
        <v>454</v>
      </c>
      <c r="E227" s="32" t="s">
        <v>657</v>
      </c>
      <c r="F227" s="13">
        <v>84</v>
      </c>
      <c r="G227" s="106">
        <v>223.81799999999998</v>
      </c>
      <c r="H227" s="106">
        <v>30.45</v>
      </c>
      <c r="I227" s="106" t="s">
        <v>1999</v>
      </c>
      <c r="J227" s="32"/>
      <c r="K227" s="32"/>
      <c r="L227" s="32"/>
      <c r="M227" s="106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2"/>
      <c r="Z227" s="32"/>
      <c r="AA227" s="32">
        <f t="shared" si="322"/>
        <v>30.45</v>
      </c>
      <c r="AB227" s="32"/>
      <c r="AC227" s="32"/>
      <c r="AD227" s="32"/>
      <c r="AE227" s="32"/>
    </row>
    <row r="228" spans="1:31" x14ac:dyDescent="0.25">
      <c r="A228" s="106">
        <v>222</v>
      </c>
      <c r="B228" s="106"/>
      <c r="C228" s="110"/>
      <c r="D228" s="110" t="s">
        <v>454</v>
      </c>
      <c r="E228" s="32" t="s">
        <v>658</v>
      </c>
      <c r="F228" s="13">
        <v>34</v>
      </c>
      <c r="G228" s="106">
        <v>90.593000000000004</v>
      </c>
      <c r="H228" s="106">
        <v>12.324999999999999</v>
      </c>
      <c r="I228" s="106" t="s">
        <v>1999</v>
      </c>
      <c r="J228" s="32"/>
      <c r="K228" s="32"/>
      <c r="L228" s="32"/>
      <c r="M228" s="106"/>
      <c r="N228" s="32"/>
      <c r="O228" s="32"/>
      <c r="P228" s="32"/>
      <c r="Q228" s="32"/>
      <c r="R228" s="32"/>
      <c r="S228" s="32"/>
      <c r="T228" s="32"/>
      <c r="U228" s="32"/>
      <c r="V228" s="32"/>
      <c r="W228" s="32"/>
      <c r="X228" s="32"/>
      <c r="Y228" s="32"/>
      <c r="Z228" s="32"/>
      <c r="AA228" s="32">
        <f t="shared" si="322"/>
        <v>12.324999999999999</v>
      </c>
      <c r="AB228" s="32"/>
      <c r="AC228" s="32"/>
      <c r="AD228" s="32"/>
      <c r="AE228" s="32"/>
    </row>
    <row r="229" spans="1:31" x14ac:dyDescent="0.25">
      <c r="A229" s="106">
        <v>223</v>
      </c>
      <c r="B229" s="106"/>
      <c r="C229" s="110" t="s">
        <v>57</v>
      </c>
      <c r="D229" s="110"/>
      <c r="E229" s="106"/>
      <c r="F229" s="13">
        <v>301</v>
      </c>
      <c r="G229" s="106">
        <v>802.01449999999988</v>
      </c>
      <c r="H229" s="106">
        <v>109.1125</v>
      </c>
      <c r="I229" s="106" t="s">
        <v>1999</v>
      </c>
      <c r="J229" s="32"/>
      <c r="K229" s="32"/>
      <c r="L229" s="32"/>
      <c r="M229" s="32">
        <f t="shared" ref="M229" si="323">SUM(M230:M234)</f>
        <v>0</v>
      </c>
      <c r="N229" s="32"/>
      <c r="O229" s="32"/>
      <c r="P229" s="32"/>
      <c r="Q229" s="32"/>
      <c r="R229" s="32">
        <f t="shared" ref="R229" si="324">SUM(R230:R234)</f>
        <v>0</v>
      </c>
      <c r="S229" s="32">
        <f t="shared" ref="S229" si="325">SUM(S230:S234)</f>
        <v>0</v>
      </c>
      <c r="T229" s="32"/>
      <c r="U229" s="32"/>
      <c r="V229" s="32"/>
      <c r="W229" s="32">
        <f t="shared" ref="W229:AA229" si="326">SUM(W230:W234)</f>
        <v>0</v>
      </c>
      <c r="X229" s="32"/>
      <c r="Y229" s="32"/>
      <c r="Z229" s="32"/>
      <c r="AA229" s="32">
        <f t="shared" si="326"/>
        <v>109.1125</v>
      </c>
      <c r="AB229" s="32"/>
      <c r="AC229" s="32"/>
      <c r="AD229" s="32"/>
      <c r="AE229" s="32"/>
    </row>
    <row r="230" spans="1:31" x14ac:dyDescent="0.25">
      <c r="A230" s="106">
        <v>224</v>
      </c>
      <c r="B230" s="106"/>
      <c r="C230" s="110"/>
      <c r="D230" s="110" t="s">
        <v>455</v>
      </c>
      <c r="E230" s="32" t="s">
        <v>1708</v>
      </c>
      <c r="F230" s="13">
        <v>168</v>
      </c>
      <c r="G230" s="106">
        <v>447.63599999999997</v>
      </c>
      <c r="H230" s="106">
        <v>60.9</v>
      </c>
      <c r="I230" s="106" t="s">
        <v>1999</v>
      </c>
      <c r="J230" s="32"/>
      <c r="K230" s="32"/>
      <c r="L230" s="32"/>
      <c r="M230" s="106"/>
      <c r="N230" s="32"/>
      <c r="O230" s="32"/>
      <c r="P230" s="32"/>
      <c r="Q230" s="32"/>
      <c r="R230" s="32"/>
      <c r="S230" s="32"/>
      <c r="T230" s="32"/>
      <c r="U230" s="32"/>
      <c r="V230" s="32"/>
      <c r="W230" s="32"/>
      <c r="X230" s="32"/>
      <c r="Y230" s="32"/>
      <c r="Z230" s="32"/>
      <c r="AA230" s="32">
        <f t="shared" ref="AA230:AA234" si="327">H230-R230-S230</f>
        <v>60.9</v>
      </c>
      <c r="AB230" s="32"/>
      <c r="AC230" s="32"/>
      <c r="AD230" s="32"/>
      <c r="AE230" s="32"/>
    </row>
    <row r="231" spans="1:31" x14ac:dyDescent="0.25">
      <c r="A231" s="106">
        <v>225</v>
      </c>
      <c r="B231" s="106"/>
      <c r="C231" s="110"/>
      <c r="D231" s="110" t="s">
        <v>456</v>
      </c>
      <c r="E231" s="32" t="s">
        <v>1274</v>
      </c>
      <c r="F231" s="13">
        <v>1</v>
      </c>
      <c r="G231" s="106">
        <v>2.6644999999999994</v>
      </c>
      <c r="H231" s="106">
        <v>0.36250000000000004</v>
      </c>
      <c r="I231" s="106" t="s">
        <v>1999</v>
      </c>
      <c r="J231" s="32"/>
      <c r="K231" s="32"/>
      <c r="L231" s="32"/>
      <c r="M231" s="106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  <c r="Z231" s="32"/>
      <c r="AA231" s="32">
        <f t="shared" si="327"/>
        <v>0.36250000000000004</v>
      </c>
      <c r="AB231" s="32"/>
      <c r="AC231" s="32"/>
      <c r="AD231" s="32"/>
      <c r="AE231" s="32"/>
    </row>
    <row r="232" spans="1:31" x14ac:dyDescent="0.25">
      <c r="A232" s="106">
        <v>226</v>
      </c>
      <c r="B232" s="106"/>
      <c r="C232" s="110"/>
      <c r="D232" s="110" t="s">
        <v>454</v>
      </c>
      <c r="E232" s="32" t="s">
        <v>659</v>
      </c>
      <c r="F232" s="13">
        <v>118</v>
      </c>
      <c r="G232" s="106">
        <v>314.41099999999994</v>
      </c>
      <c r="H232" s="106">
        <v>42.775000000000006</v>
      </c>
      <c r="I232" s="106" t="s">
        <v>1999</v>
      </c>
      <c r="J232" s="32"/>
      <c r="K232" s="32"/>
      <c r="L232" s="32"/>
      <c r="M232" s="106"/>
      <c r="N232" s="32"/>
      <c r="O232" s="32"/>
      <c r="P232" s="32"/>
      <c r="Q232" s="32"/>
      <c r="R232" s="32"/>
      <c r="S232" s="32"/>
      <c r="T232" s="32"/>
      <c r="U232" s="32"/>
      <c r="V232" s="32"/>
      <c r="W232" s="32"/>
      <c r="X232" s="32"/>
      <c r="Y232" s="32"/>
      <c r="Z232" s="32"/>
      <c r="AA232" s="32">
        <f t="shared" si="327"/>
        <v>42.775000000000006</v>
      </c>
      <c r="AB232" s="32"/>
      <c r="AC232" s="32"/>
      <c r="AD232" s="32"/>
      <c r="AE232" s="32"/>
    </row>
    <row r="233" spans="1:31" x14ac:dyDescent="0.25">
      <c r="A233" s="106">
        <v>227</v>
      </c>
      <c r="B233" s="106"/>
      <c r="C233" s="110"/>
      <c r="D233" s="110" t="s">
        <v>454</v>
      </c>
      <c r="E233" s="32" t="s">
        <v>660</v>
      </c>
      <c r="F233" s="13">
        <v>9</v>
      </c>
      <c r="G233" s="106">
        <v>23.980499999999999</v>
      </c>
      <c r="H233" s="106">
        <v>3.2625000000000002</v>
      </c>
      <c r="I233" s="106" t="s">
        <v>1999</v>
      </c>
      <c r="J233" s="32"/>
      <c r="K233" s="32"/>
      <c r="L233" s="32"/>
      <c r="M233" s="106"/>
      <c r="N233" s="32"/>
      <c r="O233" s="32"/>
      <c r="P233" s="32"/>
      <c r="Q233" s="32"/>
      <c r="R233" s="32"/>
      <c r="S233" s="32"/>
      <c r="T233" s="32"/>
      <c r="U233" s="32"/>
      <c r="V233" s="32"/>
      <c r="W233" s="32"/>
      <c r="X233" s="32"/>
      <c r="Y233" s="32"/>
      <c r="Z233" s="32"/>
      <c r="AA233" s="32">
        <f t="shared" si="327"/>
        <v>3.2625000000000002</v>
      </c>
      <c r="AB233" s="32"/>
      <c r="AC233" s="32"/>
      <c r="AD233" s="32"/>
      <c r="AE233" s="32"/>
    </row>
    <row r="234" spans="1:31" x14ac:dyDescent="0.25">
      <c r="A234" s="106">
        <v>228</v>
      </c>
      <c r="B234" s="106"/>
      <c r="C234" s="110"/>
      <c r="D234" s="110" t="s">
        <v>454</v>
      </c>
      <c r="E234" s="32" t="s">
        <v>661</v>
      </c>
      <c r="F234" s="13">
        <v>5</v>
      </c>
      <c r="G234" s="106">
        <v>13.3225</v>
      </c>
      <c r="H234" s="106">
        <v>1.8125</v>
      </c>
      <c r="I234" s="106" t="s">
        <v>1999</v>
      </c>
      <c r="J234" s="32"/>
      <c r="K234" s="32"/>
      <c r="L234" s="32"/>
      <c r="M234" s="106"/>
      <c r="N234" s="32"/>
      <c r="O234" s="32"/>
      <c r="P234" s="32"/>
      <c r="Q234" s="32"/>
      <c r="R234" s="32"/>
      <c r="S234" s="32"/>
      <c r="T234" s="32"/>
      <c r="U234" s="32"/>
      <c r="V234" s="32"/>
      <c r="W234" s="32"/>
      <c r="X234" s="32"/>
      <c r="Y234" s="32"/>
      <c r="Z234" s="32"/>
      <c r="AA234" s="32">
        <f t="shared" si="327"/>
        <v>1.8125</v>
      </c>
      <c r="AB234" s="32"/>
      <c r="AC234" s="32"/>
      <c r="AD234" s="32"/>
      <c r="AE234" s="32"/>
    </row>
    <row r="235" spans="1:31" x14ac:dyDescent="0.25">
      <c r="A235" s="106">
        <v>229</v>
      </c>
      <c r="B235" s="106"/>
      <c r="C235" s="110" t="s">
        <v>58</v>
      </c>
      <c r="D235" s="110"/>
      <c r="E235" s="106"/>
      <c r="F235" s="13">
        <v>2320</v>
      </c>
      <c r="G235" s="106">
        <v>6264.5764999999992</v>
      </c>
      <c r="H235" s="106">
        <v>845.09349999999995</v>
      </c>
      <c r="I235" s="106" t="s">
        <v>1999</v>
      </c>
      <c r="J235" s="32"/>
      <c r="K235" s="32"/>
      <c r="L235" s="32"/>
      <c r="M235" s="32">
        <f t="shared" ref="M235" si="328">SUM(M236:M239)</f>
        <v>0</v>
      </c>
      <c r="N235" s="32"/>
      <c r="O235" s="32"/>
      <c r="P235" s="32"/>
      <c r="Q235" s="32"/>
      <c r="R235" s="32">
        <f t="shared" ref="R235" si="329">SUM(R236:R239)</f>
        <v>0</v>
      </c>
      <c r="S235" s="32">
        <f t="shared" ref="S235" si="330">SUM(S236:S239)</f>
        <v>0</v>
      </c>
      <c r="T235" s="32"/>
      <c r="U235" s="32"/>
      <c r="V235" s="32"/>
      <c r="W235" s="32">
        <f t="shared" ref="W235:AA235" si="331">SUM(W236:W239)</f>
        <v>0</v>
      </c>
      <c r="X235" s="32"/>
      <c r="Y235" s="32"/>
      <c r="Z235" s="32"/>
      <c r="AA235" s="32">
        <f t="shared" si="331"/>
        <v>845.09349999999995</v>
      </c>
      <c r="AB235" s="32"/>
      <c r="AC235" s="32"/>
      <c r="AD235" s="32"/>
      <c r="AE235" s="32"/>
    </row>
    <row r="236" spans="1:31" ht="31.5" customHeight="1" x14ac:dyDescent="0.25">
      <c r="A236" s="106">
        <v>230</v>
      </c>
      <c r="B236" s="106"/>
      <c r="C236" s="110"/>
      <c r="D236" s="110" t="s">
        <v>535</v>
      </c>
      <c r="E236" s="32" t="s">
        <v>648</v>
      </c>
      <c r="F236" s="13">
        <v>1057</v>
      </c>
      <c r="G236" s="106">
        <v>2899.3129999999996</v>
      </c>
      <c r="H236" s="106">
        <v>387.25599999999997</v>
      </c>
      <c r="I236" s="106" t="s">
        <v>1999</v>
      </c>
      <c r="J236" s="32"/>
      <c r="K236" s="32"/>
      <c r="L236" s="32"/>
      <c r="M236" s="106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  <c r="AA236" s="32">
        <f t="shared" ref="AA236:AA239" si="332">H236-R236-S236</f>
        <v>387.25599999999997</v>
      </c>
      <c r="AB236" s="32"/>
      <c r="AC236" s="32"/>
      <c r="AD236" s="32"/>
      <c r="AE236" s="32"/>
    </row>
    <row r="237" spans="1:31" ht="31.5" x14ac:dyDescent="0.25">
      <c r="A237" s="106">
        <v>231</v>
      </c>
      <c r="B237" s="106"/>
      <c r="C237" s="110"/>
      <c r="D237" s="110" t="s">
        <v>458</v>
      </c>
      <c r="E237" s="32" t="s">
        <v>1275</v>
      </c>
      <c r="F237" s="13">
        <v>387</v>
      </c>
      <c r="G237" s="106">
        <v>1031.1614999999999</v>
      </c>
      <c r="H237" s="106">
        <v>140.28750000000002</v>
      </c>
      <c r="I237" s="106" t="s">
        <v>1999</v>
      </c>
      <c r="J237" s="32"/>
      <c r="K237" s="32"/>
      <c r="L237" s="32"/>
      <c r="M237" s="106"/>
      <c r="N237" s="32"/>
      <c r="O237" s="32"/>
      <c r="P237" s="32"/>
      <c r="Q237" s="32"/>
      <c r="R237" s="32"/>
      <c r="S237" s="32"/>
      <c r="T237" s="32"/>
      <c r="U237" s="32"/>
      <c r="V237" s="32"/>
      <c r="W237" s="32"/>
      <c r="X237" s="32"/>
      <c r="Y237" s="32"/>
      <c r="Z237" s="32"/>
      <c r="AA237" s="32">
        <f t="shared" si="332"/>
        <v>140.28750000000002</v>
      </c>
      <c r="AB237" s="32"/>
      <c r="AC237" s="32"/>
      <c r="AD237" s="32"/>
      <c r="AE237" s="32"/>
    </row>
    <row r="238" spans="1:31" x14ac:dyDescent="0.25">
      <c r="A238" s="106">
        <v>232</v>
      </c>
      <c r="B238" s="106"/>
      <c r="C238" s="110"/>
      <c r="D238" s="110" t="s">
        <v>456</v>
      </c>
      <c r="E238" s="32" t="s">
        <v>1276</v>
      </c>
      <c r="F238" s="13">
        <v>428</v>
      </c>
      <c r="G238" s="106">
        <v>1140.4059999999999</v>
      </c>
      <c r="H238" s="106">
        <v>155.15</v>
      </c>
      <c r="I238" s="106" t="s">
        <v>1999</v>
      </c>
      <c r="J238" s="32"/>
      <c r="K238" s="32"/>
      <c r="L238" s="32"/>
      <c r="M238" s="106"/>
      <c r="N238" s="32"/>
      <c r="O238" s="32"/>
      <c r="P238" s="32"/>
      <c r="Q238" s="32"/>
      <c r="R238" s="32"/>
      <c r="S238" s="32"/>
      <c r="T238" s="32"/>
      <c r="U238" s="32"/>
      <c r="V238" s="32"/>
      <c r="W238" s="32"/>
      <c r="X238" s="32"/>
      <c r="Y238" s="32"/>
      <c r="Z238" s="32"/>
      <c r="AA238" s="32">
        <f t="shared" si="332"/>
        <v>155.15</v>
      </c>
      <c r="AB238" s="32"/>
      <c r="AC238" s="32"/>
      <c r="AD238" s="32"/>
      <c r="AE238" s="32"/>
    </row>
    <row r="239" spans="1:31" x14ac:dyDescent="0.25">
      <c r="A239" s="106">
        <v>233</v>
      </c>
      <c r="B239" s="106"/>
      <c r="C239" s="110"/>
      <c r="D239" s="110" t="s">
        <v>458</v>
      </c>
      <c r="E239" s="32" t="s">
        <v>1277</v>
      </c>
      <c r="F239" s="13">
        <v>448</v>
      </c>
      <c r="G239" s="106">
        <v>1193.6959999999999</v>
      </c>
      <c r="H239" s="106">
        <v>162.4</v>
      </c>
      <c r="I239" s="106" t="s">
        <v>1999</v>
      </c>
      <c r="J239" s="32"/>
      <c r="K239" s="32"/>
      <c r="L239" s="32"/>
      <c r="M239" s="106"/>
      <c r="N239" s="32"/>
      <c r="O239" s="32"/>
      <c r="P239" s="32"/>
      <c r="Q239" s="32"/>
      <c r="R239" s="32"/>
      <c r="S239" s="32"/>
      <c r="T239" s="32"/>
      <c r="U239" s="32"/>
      <c r="V239" s="32"/>
      <c r="W239" s="32"/>
      <c r="X239" s="32"/>
      <c r="Y239" s="32"/>
      <c r="Z239" s="32"/>
      <c r="AA239" s="32">
        <f t="shared" si="332"/>
        <v>162.4</v>
      </c>
      <c r="AB239" s="32"/>
      <c r="AC239" s="32"/>
      <c r="AD239" s="32"/>
      <c r="AE239" s="32"/>
    </row>
    <row r="240" spans="1:31" x14ac:dyDescent="0.25">
      <c r="A240" s="106">
        <v>234</v>
      </c>
      <c r="B240" s="106"/>
      <c r="C240" s="110" t="s">
        <v>59</v>
      </c>
      <c r="D240" s="110"/>
      <c r="E240" s="106"/>
      <c r="F240" s="13">
        <v>370</v>
      </c>
      <c r="G240" s="106">
        <v>985.86500000000001</v>
      </c>
      <c r="H240" s="106">
        <v>134.125</v>
      </c>
      <c r="I240" s="106" t="s">
        <v>1999</v>
      </c>
      <c r="J240" s="32"/>
      <c r="K240" s="32"/>
      <c r="L240" s="32"/>
      <c r="M240" s="32">
        <f t="shared" ref="M240" si="333">SUM(M241:M243)</f>
        <v>0</v>
      </c>
      <c r="N240" s="32"/>
      <c r="O240" s="32"/>
      <c r="P240" s="32"/>
      <c r="Q240" s="32"/>
      <c r="R240" s="32">
        <f t="shared" ref="R240" si="334">SUM(R241:R243)</f>
        <v>0</v>
      </c>
      <c r="S240" s="32">
        <f t="shared" ref="S240" si="335">SUM(S241:S243)</f>
        <v>0</v>
      </c>
      <c r="T240" s="32"/>
      <c r="U240" s="32"/>
      <c r="V240" s="32"/>
      <c r="W240" s="32">
        <f t="shared" ref="W240:AA240" si="336">SUM(W241:W243)</f>
        <v>0</v>
      </c>
      <c r="X240" s="32"/>
      <c r="Y240" s="32"/>
      <c r="Z240" s="32"/>
      <c r="AA240" s="32">
        <f t="shared" si="336"/>
        <v>134.125</v>
      </c>
      <c r="AB240" s="32"/>
      <c r="AC240" s="32"/>
      <c r="AD240" s="32"/>
      <c r="AE240" s="32"/>
    </row>
    <row r="241" spans="1:31" x14ac:dyDescent="0.25">
      <c r="A241" s="106">
        <v>235</v>
      </c>
      <c r="B241" s="106"/>
      <c r="C241" s="110"/>
      <c r="D241" s="110" t="s">
        <v>455</v>
      </c>
      <c r="E241" s="32" t="s">
        <v>1709</v>
      </c>
      <c r="F241" s="13">
        <v>274</v>
      </c>
      <c r="G241" s="106">
        <v>730.07299999999998</v>
      </c>
      <c r="H241" s="106">
        <v>99.325000000000003</v>
      </c>
      <c r="I241" s="106" t="s">
        <v>1999</v>
      </c>
      <c r="J241" s="32"/>
      <c r="K241" s="32"/>
      <c r="L241" s="32"/>
      <c r="M241" s="106"/>
      <c r="N241" s="32"/>
      <c r="O241" s="32"/>
      <c r="P241" s="32"/>
      <c r="Q241" s="32"/>
      <c r="R241" s="32"/>
      <c r="S241" s="32"/>
      <c r="T241" s="32"/>
      <c r="U241" s="32"/>
      <c r="V241" s="32"/>
      <c r="W241" s="32"/>
      <c r="X241" s="32"/>
      <c r="Y241" s="32"/>
      <c r="Z241" s="32"/>
      <c r="AA241" s="32">
        <f t="shared" ref="AA241:AA243" si="337">H241-R241-S241</f>
        <v>99.325000000000003</v>
      </c>
      <c r="AB241" s="32"/>
      <c r="AC241" s="32"/>
      <c r="AD241" s="32"/>
      <c r="AE241" s="32"/>
    </row>
    <row r="242" spans="1:31" x14ac:dyDescent="0.25">
      <c r="A242" s="106">
        <v>236</v>
      </c>
      <c r="B242" s="106"/>
      <c r="C242" s="110"/>
      <c r="D242" s="110" t="s">
        <v>454</v>
      </c>
      <c r="E242" s="32" t="s">
        <v>662</v>
      </c>
      <c r="F242" s="13">
        <v>51</v>
      </c>
      <c r="G242" s="106">
        <v>135.8895</v>
      </c>
      <c r="H242" s="106">
        <v>18.487500000000001</v>
      </c>
      <c r="I242" s="106" t="s">
        <v>1999</v>
      </c>
      <c r="J242" s="32"/>
      <c r="K242" s="32"/>
      <c r="L242" s="32"/>
      <c r="M242" s="106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  <c r="Z242" s="32"/>
      <c r="AA242" s="32">
        <f t="shared" si="337"/>
        <v>18.487500000000001</v>
      </c>
      <c r="AB242" s="32"/>
      <c r="AC242" s="32"/>
      <c r="AD242" s="32"/>
      <c r="AE242" s="32"/>
    </row>
    <row r="243" spans="1:31" x14ac:dyDescent="0.25">
      <c r="A243" s="106">
        <v>237</v>
      </c>
      <c r="B243" s="106"/>
      <c r="C243" s="110"/>
      <c r="D243" s="110" t="s">
        <v>454</v>
      </c>
      <c r="E243" s="32" t="s">
        <v>663</v>
      </c>
      <c r="F243" s="13">
        <v>45</v>
      </c>
      <c r="G243" s="106">
        <v>119.9025</v>
      </c>
      <c r="H243" s="106">
        <v>16.3125</v>
      </c>
      <c r="I243" s="106" t="s">
        <v>1999</v>
      </c>
      <c r="J243" s="32"/>
      <c r="K243" s="32"/>
      <c r="L243" s="32"/>
      <c r="M243" s="106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  <c r="AA243" s="32">
        <f t="shared" si="337"/>
        <v>16.3125</v>
      </c>
      <c r="AB243" s="32"/>
      <c r="AC243" s="32"/>
      <c r="AD243" s="32"/>
      <c r="AE243" s="32"/>
    </row>
    <row r="244" spans="1:31" x14ac:dyDescent="0.25">
      <c r="A244" s="106">
        <v>238</v>
      </c>
      <c r="B244" s="106"/>
      <c r="C244" s="110" t="s">
        <v>60</v>
      </c>
      <c r="D244" s="110"/>
      <c r="E244" s="106"/>
      <c r="F244" s="13">
        <v>558</v>
      </c>
      <c r="G244" s="106">
        <v>1484.0934999999999</v>
      </c>
      <c r="H244" s="106">
        <v>201.28375000000003</v>
      </c>
      <c r="I244" s="106" t="s">
        <v>1999</v>
      </c>
      <c r="J244" s="32"/>
      <c r="K244" s="32"/>
      <c r="L244" s="32"/>
      <c r="M244" s="32">
        <f t="shared" ref="M244" si="338">SUM(M245:M247)</f>
        <v>0</v>
      </c>
      <c r="N244" s="32"/>
      <c r="O244" s="32"/>
      <c r="P244" s="32"/>
      <c r="Q244" s="32"/>
      <c r="R244" s="32">
        <f t="shared" ref="R244" si="339">SUM(R245:R247)</f>
        <v>0</v>
      </c>
      <c r="S244" s="32">
        <f t="shared" ref="S244" si="340">SUM(S245:S247)</f>
        <v>0</v>
      </c>
      <c r="T244" s="32"/>
      <c r="U244" s="32"/>
      <c r="V244" s="32"/>
      <c r="W244" s="32">
        <f t="shared" ref="W244:AA244" si="341">SUM(W245:W247)</f>
        <v>0</v>
      </c>
      <c r="X244" s="32"/>
      <c r="Y244" s="32"/>
      <c r="Z244" s="32"/>
      <c r="AA244" s="32">
        <f t="shared" si="341"/>
        <v>201.28375000000003</v>
      </c>
      <c r="AB244" s="32"/>
      <c r="AC244" s="32"/>
      <c r="AD244" s="32"/>
      <c r="AE244" s="32"/>
    </row>
    <row r="245" spans="1:31" x14ac:dyDescent="0.25">
      <c r="A245" s="106">
        <v>239</v>
      </c>
      <c r="B245" s="106"/>
      <c r="C245" s="110"/>
      <c r="D245" s="110" t="s">
        <v>455</v>
      </c>
      <c r="E245" s="32" t="s">
        <v>1710</v>
      </c>
      <c r="F245" s="13">
        <v>280</v>
      </c>
      <c r="G245" s="106">
        <v>743.36249999999995</v>
      </c>
      <c r="H245" s="106">
        <v>100.50875000000002</v>
      </c>
      <c r="I245" s="106" t="s">
        <v>1999</v>
      </c>
      <c r="J245" s="32"/>
      <c r="K245" s="32"/>
      <c r="L245" s="32"/>
      <c r="M245" s="106"/>
      <c r="N245" s="32"/>
      <c r="O245" s="32"/>
      <c r="P245" s="32"/>
      <c r="Q245" s="32"/>
      <c r="R245" s="32"/>
      <c r="S245" s="32"/>
      <c r="T245" s="32"/>
      <c r="U245" s="32"/>
      <c r="V245" s="32"/>
      <c r="W245" s="32"/>
      <c r="X245" s="32"/>
      <c r="Y245" s="32"/>
      <c r="Z245" s="32"/>
      <c r="AA245" s="32">
        <f t="shared" ref="AA245:AA247" si="342">H245-R245-S245</f>
        <v>100.50875000000002</v>
      </c>
      <c r="AB245" s="32"/>
      <c r="AC245" s="32"/>
      <c r="AD245" s="32"/>
      <c r="AE245" s="32"/>
    </row>
    <row r="246" spans="1:31" ht="31.5" x14ac:dyDescent="0.25">
      <c r="A246" s="106">
        <v>240</v>
      </c>
      <c r="B246" s="106"/>
      <c r="C246" s="110"/>
      <c r="D246" s="110" t="s">
        <v>534</v>
      </c>
      <c r="E246" s="32" t="s">
        <v>582</v>
      </c>
      <c r="F246" s="13">
        <v>162</v>
      </c>
      <c r="G246" s="106">
        <v>431.64899999999994</v>
      </c>
      <c r="H246" s="106">
        <v>58.725000000000001</v>
      </c>
      <c r="I246" s="106" t="s">
        <v>1999</v>
      </c>
      <c r="J246" s="32"/>
      <c r="K246" s="32"/>
      <c r="L246" s="32"/>
      <c r="M246" s="106"/>
      <c r="N246" s="32"/>
      <c r="O246" s="32"/>
      <c r="P246" s="32"/>
      <c r="Q246" s="32"/>
      <c r="R246" s="32"/>
      <c r="S246" s="32"/>
      <c r="T246" s="32"/>
      <c r="U246" s="32"/>
      <c r="V246" s="32"/>
      <c r="W246" s="32"/>
      <c r="X246" s="32"/>
      <c r="Y246" s="32"/>
      <c r="Z246" s="32"/>
      <c r="AA246" s="32">
        <f t="shared" si="342"/>
        <v>58.725000000000001</v>
      </c>
      <c r="AB246" s="32"/>
      <c r="AC246" s="32"/>
      <c r="AD246" s="32"/>
      <c r="AE246" s="32"/>
    </row>
    <row r="247" spans="1:31" x14ac:dyDescent="0.25">
      <c r="A247" s="106">
        <v>241</v>
      </c>
      <c r="B247" s="106"/>
      <c r="C247" s="110"/>
      <c r="D247" s="110" t="s">
        <v>456</v>
      </c>
      <c r="E247" s="32" t="s">
        <v>1278</v>
      </c>
      <c r="F247" s="13">
        <v>116</v>
      </c>
      <c r="G247" s="106">
        <v>309.08199999999999</v>
      </c>
      <c r="H247" s="106">
        <v>42.050000000000004</v>
      </c>
      <c r="I247" s="106" t="s">
        <v>1999</v>
      </c>
      <c r="J247" s="32"/>
      <c r="K247" s="32"/>
      <c r="L247" s="32"/>
      <c r="M247" s="106"/>
      <c r="N247" s="32"/>
      <c r="O247" s="32"/>
      <c r="P247" s="32"/>
      <c r="Q247" s="32"/>
      <c r="R247" s="32"/>
      <c r="S247" s="32"/>
      <c r="T247" s="32"/>
      <c r="U247" s="32"/>
      <c r="V247" s="32"/>
      <c r="W247" s="32"/>
      <c r="X247" s="32"/>
      <c r="Y247" s="32"/>
      <c r="Z247" s="32"/>
      <c r="AA247" s="32">
        <f t="shared" si="342"/>
        <v>42.050000000000004</v>
      </c>
      <c r="AB247" s="32"/>
      <c r="AC247" s="32"/>
      <c r="AD247" s="32"/>
      <c r="AE247" s="32"/>
    </row>
    <row r="248" spans="1:31" x14ac:dyDescent="0.25">
      <c r="A248" s="106">
        <v>242</v>
      </c>
      <c r="B248" s="106"/>
      <c r="C248" s="110" t="s">
        <v>61</v>
      </c>
      <c r="D248" s="110"/>
      <c r="E248" s="106"/>
      <c r="F248" s="13">
        <v>777</v>
      </c>
      <c r="G248" s="106">
        <v>2070.3164999999999</v>
      </c>
      <c r="H248" s="106">
        <v>281.66250000000002</v>
      </c>
      <c r="I248" s="106" t="s">
        <v>1999</v>
      </c>
      <c r="J248" s="32"/>
      <c r="K248" s="32"/>
      <c r="L248" s="32"/>
      <c r="M248" s="32">
        <f t="shared" ref="M248" si="343">SUM(M249:M253)</f>
        <v>0</v>
      </c>
      <c r="N248" s="32"/>
      <c r="O248" s="32"/>
      <c r="P248" s="32"/>
      <c r="Q248" s="32"/>
      <c r="R248" s="32">
        <f t="shared" ref="R248" si="344">SUM(R249:R253)</f>
        <v>0</v>
      </c>
      <c r="S248" s="32">
        <f t="shared" ref="S248" si="345">SUM(S249:S253)</f>
        <v>0</v>
      </c>
      <c r="T248" s="32"/>
      <c r="U248" s="32"/>
      <c r="V248" s="32"/>
      <c r="W248" s="32">
        <f t="shared" ref="W248:AA248" si="346">SUM(W249:W253)</f>
        <v>0</v>
      </c>
      <c r="X248" s="32"/>
      <c r="Y248" s="32"/>
      <c r="Z248" s="32"/>
      <c r="AA248" s="32">
        <f t="shared" si="346"/>
        <v>281.66250000000002</v>
      </c>
      <c r="AB248" s="32"/>
      <c r="AC248" s="32"/>
      <c r="AD248" s="32"/>
      <c r="AE248" s="32"/>
    </row>
    <row r="249" spans="1:31" x14ac:dyDescent="0.25">
      <c r="A249" s="106">
        <v>243</v>
      </c>
      <c r="B249" s="106"/>
      <c r="C249" s="110"/>
      <c r="D249" s="110" t="s">
        <v>455</v>
      </c>
      <c r="E249" s="32" t="s">
        <v>1711</v>
      </c>
      <c r="F249" s="13">
        <v>321</v>
      </c>
      <c r="G249" s="106">
        <v>855.30449999999996</v>
      </c>
      <c r="H249" s="106">
        <v>116.36250000000001</v>
      </c>
      <c r="I249" s="106" t="s">
        <v>1999</v>
      </c>
      <c r="J249" s="32"/>
      <c r="K249" s="32"/>
      <c r="L249" s="32"/>
      <c r="M249" s="106"/>
      <c r="N249" s="32"/>
      <c r="O249" s="32"/>
      <c r="P249" s="32"/>
      <c r="Q249" s="32"/>
      <c r="R249" s="32"/>
      <c r="S249" s="32"/>
      <c r="T249" s="32"/>
      <c r="U249" s="32"/>
      <c r="V249" s="32"/>
      <c r="W249" s="32"/>
      <c r="X249" s="32"/>
      <c r="Y249" s="32"/>
      <c r="Z249" s="32"/>
      <c r="AA249" s="32">
        <f t="shared" ref="AA249:AA253" si="347">H249-R249-S249</f>
        <v>116.36250000000001</v>
      </c>
      <c r="AB249" s="32"/>
      <c r="AC249" s="32"/>
      <c r="AD249" s="32"/>
      <c r="AE249" s="32"/>
    </row>
    <row r="250" spans="1:31" x14ac:dyDescent="0.25">
      <c r="A250" s="106">
        <v>244</v>
      </c>
      <c r="B250" s="106"/>
      <c r="C250" s="110"/>
      <c r="D250" s="110" t="s">
        <v>456</v>
      </c>
      <c r="E250" s="32" t="s">
        <v>1279</v>
      </c>
      <c r="F250" s="13">
        <v>157</v>
      </c>
      <c r="G250" s="106">
        <v>418.32650000000001</v>
      </c>
      <c r="H250" s="106">
        <v>56.912500000000001</v>
      </c>
      <c r="I250" s="106" t="s">
        <v>1999</v>
      </c>
      <c r="J250" s="32"/>
      <c r="K250" s="32"/>
      <c r="L250" s="32"/>
      <c r="M250" s="106"/>
      <c r="N250" s="32"/>
      <c r="O250" s="32"/>
      <c r="P250" s="32"/>
      <c r="Q250" s="32"/>
      <c r="R250" s="32"/>
      <c r="S250" s="32"/>
      <c r="T250" s="32"/>
      <c r="U250" s="32"/>
      <c r="V250" s="32"/>
      <c r="W250" s="32"/>
      <c r="X250" s="32"/>
      <c r="Y250" s="32"/>
      <c r="Z250" s="32"/>
      <c r="AA250" s="32">
        <f t="shared" si="347"/>
        <v>56.912500000000001</v>
      </c>
      <c r="AB250" s="32"/>
      <c r="AC250" s="32"/>
      <c r="AD250" s="32"/>
      <c r="AE250" s="32"/>
    </row>
    <row r="251" spans="1:31" x14ac:dyDescent="0.25">
      <c r="A251" s="106">
        <v>245</v>
      </c>
      <c r="B251" s="106"/>
      <c r="C251" s="110"/>
      <c r="D251" s="110" t="s">
        <v>454</v>
      </c>
      <c r="E251" s="32" t="s">
        <v>664</v>
      </c>
      <c r="F251" s="13">
        <v>85</v>
      </c>
      <c r="G251" s="106">
        <v>226.48249999999996</v>
      </c>
      <c r="H251" s="106">
        <v>30.812500000000004</v>
      </c>
      <c r="I251" s="106" t="s">
        <v>1999</v>
      </c>
      <c r="J251" s="32"/>
      <c r="K251" s="32"/>
      <c r="L251" s="32"/>
      <c r="M251" s="106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  <c r="Z251" s="32"/>
      <c r="AA251" s="32">
        <f t="shared" si="347"/>
        <v>30.812500000000004</v>
      </c>
      <c r="AB251" s="32"/>
      <c r="AC251" s="32"/>
      <c r="AD251" s="32"/>
      <c r="AE251" s="32"/>
    </row>
    <row r="252" spans="1:31" x14ac:dyDescent="0.25">
      <c r="A252" s="106">
        <v>246</v>
      </c>
      <c r="B252" s="106"/>
      <c r="C252" s="110"/>
      <c r="D252" s="110" t="s">
        <v>456</v>
      </c>
      <c r="E252" s="32" t="s">
        <v>1280</v>
      </c>
      <c r="F252" s="13">
        <v>117</v>
      </c>
      <c r="G252" s="106">
        <v>311.74649999999997</v>
      </c>
      <c r="H252" s="106">
        <v>42.412500000000009</v>
      </c>
      <c r="I252" s="106" t="s">
        <v>1999</v>
      </c>
      <c r="J252" s="32"/>
      <c r="K252" s="32"/>
      <c r="L252" s="32"/>
      <c r="M252" s="106"/>
      <c r="N252" s="32"/>
      <c r="O252" s="32"/>
      <c r="P252" s="32"/>
      <c r="Q252" s="32"/>
      <c r="R252" s="32"/>
      <c r="S252" s="32"/>
      <c r="T252" s="32"/>
      <c r="U252" s="32"/>
      <c r="V252" s="32"/>
      <c r="W252" s="32"/>
      <c r="X252" s="32"/>
      <c r="Y252" s="32"/>
      <c r="Z252" s="32"/>
      <c r="AA252" s="32">
        <f t="shared" si="347"/>
        <v>42.412500000000009</v>
      </c>
      <c r="AB252" s="32"/>
      <c r="AC252" s="32"/>
      <c r="AD252" s="32"/>
      <c r="AE252" s="32"/>
    </row>
    <row r="253" spans="1:31" x14ac:dyDescent="0.25">
      <c r="A253" s="106">
        <v>247</v>
      </c>
      <c r="B253" s="106"/>
      <c r="C253" s="110"/>
      <c r="D253" s="110" t="s">
        <v>454</v>
      </c>
      <c r="E253" s="32" t="s">
        <v>665</v>
      </c>
      <c r="F253" s="13">
        <v>97</v>
      </c>
      <c r="G253" s="106">
        <v>258.45650000000001</v>
      </c>
      <c r="H253" s="106">
        <v>35.162500000000001</v>
      </c>
      <c r="I253" s="106" t="s">
        <v>1999</v>
      </c>
      <c r="J253" s="32"/>
      <c r="K253" s="32"/>
      <c r="L253" s="32"/>
      <c r="M253" s="106"/>
      <c r="N253" s="32"/>
      <c r="O253" s="32"/>
      <c r="P253" s="32"/>
      <c r="Q253" s="32"/>
      <c r="R253" s="32"/>
      <c r="S253" s="32"/>
      <c r="T253" s="32"/>
      <c r="U253" s="32"/>
      <c r="V253" s="32"/>
      <c r="W253" s="32"/>
      <c r="X253" s="32"/>
      <c r="Y253" s="32"/>
      <c r="Z253" s="32"/>
      <c r="AA253" s="32">
        <f t="shared" si="347"/>
        <v>35.162500000000001</v>
      </c>
      <c r="AB253" s="32"/>
      <c r="AC253" s="32"/>
      <c r="AD253" s="32"/>
      <c r="AE253" s="32"/>
    </row>
    <row r="254" spans="1:31" x14ac:dyDescent="0.25">
      <c r="A254" s="106">
        <v>248</v>
      </c>
      <c r="B254" s="106"/>
      <c r="C254" s="110" t="s">
        <v>62</v>
      </c>
      <c r="D254" s="110"/>
      <c r="E254" s="106"/>
      <c r="F254" s="13">
        <v>839</v>
      </c>
      <c r="G254" s="106">
        <v>2235.5155</v>
      </c>
      <c r="H254" s="106">
        <v>304.13749999999993</v>
      </c>
      <c r="I254" s="106" t="s">
        <v>1999</v>
      </c>
      <c r="J254" s="32"/>
      <c r="K254" s="32"/>
      <c r="L254" s="32"/>
      <c r="M254" s="32">
        <f t="shared" ref="M254" si="348">SUM(M255:M259)</f>
        <v>0</v>
      </c>
      <c r="N254" s="32"/>
      <c r="O254" s="32"/>
      <c r="P254" s="32"/>
      <c r="Q254" s="32"/>
      <c r="R254" s="32">
        <f t="shared" ref="R254" si="349">SUM(R255:R259)</f>
        <v>0</v>
      </c>
      <c r="S254" s="32">
        <f t="shared" ref="S254" si="350">SUM(S255:S259)</f>
        <v>0</v>
      </c>
      <c r="T254" s="32"/>
      <c r="U254" s="32"/>
      <c r="V254" s="32"/>
      <c r="W254" s="32">
        <f t="shared" ref="W254:AA254" si="351">SUM(W255:W259)</f>
        <v>0</v>
      </c>
      <c r="X254" s="32"/>
      <c r="Y254" s="32"/>
      <c r="Z254" s="32"/>
      <c r="AA254" s="32">
        <f t="shared" si="351"/>
        <v>304.13749999999993</v>
      </c>
      <c r="AB254" s="32"/>
      <c r="AC254" s="32"/>
      <c r="AD254" s="32"/>
      <c r="AE254" s="32"/>
    </row>
    <row r="255" spans="1:31" x14ac:dyDescent="0.25">
      <c r="A255" s="106">
        <v>249</v>
      </c>
      <c r="B255" s="106"/>
      <c r="C255" s="110"/>
      <c r="D255" s="110" t="s">
        <v>455</v>
      </c>
      <c r="E255" s="32" t="s">
        <v>1712</v>
      </c>
      <c r="F255" s="13">
        <v>474</v>
      </c>
      <c r="G255" s="106">
        <v>1262.973</v>
      </c>
      <c r="H255" s="106">
        <v>171.82499999999999</v>
      </c>
      <c r="I255" s="106" t="s">
        <v>1999</v>
      </c>
      <c r="J255" s="32"/>
      <c r="K255" s="32"/>
      <c r="L255" s="32"/>
      <c r="M255" s="106"/>
      <c r="N255" s="32"/>
      <c r="O255" s="32"/>
      <c r="P255" s="32"/>
      <c r="Q255" s="32"/>
      <c r="R255" s="32"/>
      <c r="S255" s="32"/>
      <c r="T255" s="32"/>
      <c r="U255" s="32"/>
      <c r="V255" s="32"/>
      <c r="W255" s="32"/>
      <c r="X255" s="32"/>
      <c r="Y255" s="32"/>
      <c r="Z255" s="32"/>
      <c r="AA255" s="32">
        <f t="shared" ref="AA255:AA259" si="352">H255-R255-S255</f>
        <v>171.82499999999999</v>
      </c>
      <c r="AB255" s="32"/>
      <c r="AC255" s="32"/>
      <c r="AD255" s="32"/>
      <c r="AE255" s="32"/>
    </row>
    <row r="256" spans="1:31" x14ac:dyDescent="0.25">
      <c r="A256" s="106">
        <v>250</v>
      </c>
      <c r="B256" s="106"/>
      <c r="C256" s="110"/>
      <c r="D256" s="110" t="s">
        <v>454</v>
      </c>
      <c r="E256" s="32" t="s">
        <v>666</v>
      </c>
      <c r="F256" s="13">
        <v>144</v>
      </c>
      <c r="G256" s="106">
        <v>383.68799999999999</v>
      </c>
      <c r="H256" s="106">
        <v>52.2</v>
      </c>
      <c r="I256" s="106" t="s">
        <v>1999</v>
      </c>
      <c r="J256" s="32"/>
      <c r="K256" s="32"/>
      <c r="L256" s="32"/>
      <c r="M256" s="106"/>
      <c r="N256" s="32"/>
      <c r="O256" s="32"/>
      <c r="P256" s="32"/>
      <c r="Q256" s="32"/>
      <c r="R256" s="32"/>
      <c r="S256" s="32"/>
      <c r="T256" s="32"/>
      <c r="U256" s="32"/>
      <c r="V256" s="32"/>
      <c r="W256" s="32"/>
      <c r="X256" s="32"/>
      <c r="Y256" s="32"/>
      <c r="Z256" s="32"/>
      <c r="AA256" s="32">
        <f t="shared" si="352"/>
        <v>52.2</v>
      </c>
      <c r="AB256" s="32"/>
      <c r="AC256" s="32"/>
      <c r="AD256" s="32"/>
      <c r="AE256" s="32"/>
    </row>
    <row r="257" spans="1:31" x14ac:dyDescent="0.25">
      <c r="A257" s="106">
        <v>251</v>
      </c>
      <c r="B257" s="106"/>
      <c r="C257" s="110"/>
      <c r="D257" s="110" t="s">
        <v>454</v>
      </c>
      <c r="E257" s="32" t="s">
        <v>667</v>
      </c>
      <c r="F257" s="13">
        <v>67</v>
      </c>
      <c r="G257" s="106">
        <v>178.5215</v>
      </c>
      <c r="H257" s="106">
        <v>24.287499999999998</v>
      </c>
      <c r="I257" s="106" t="s">
        <v>1999</v>
      </c>
      <c r="J257" s="32"/>
      <c r="K257" s="32"/>
      <c r="L257" s="32"/>
      <c r="M257" s="106"/>
      <c r="N257" s="32"/>
      <c r="O257" s="32"/>
      <c r="P257" s="32"/>
      <c r="Q257" s="32"/>
      <c r="R257" s="32"/>
      <c r="S257" s="32"/>
      <c r="T257" s="32"/>
      <c r="U257" s="32"/>
      <c r="V257" s="32"/>
      <c r="W257" s="32"/>
      <c r="X257" s="32"/>
      <c r="Y257" s="32"/>
      <c r="Z257" s="32"/>
      <c r="AA257" s="32">
        <f t="shared" si="352"/>
        <v>24.287499999999998</v>
      </c>
      <c r="AB257" s="32"/>
      <c r="AC257" s="32"/>
      <c r="AD257" s="32"/>
      <c r="AE257" s="32"/>
    </row>
    <row r="258" spans="1:31" x14ac:dyDescent="0.25">
      <c r="A258" s="106">
        <v>252</v>
      </c>
      <c r="B258" s="106"/>
      <c r="C258" s="110"/>
      <c r="D258" s="110" t="s">
        <v>454</v>
      </c>
      <c r="E258" s="32" t="s">
        <v>668</v>
      </c>
      <c r="F258" s="13">
        <v>56</v>
      </c>
      <c r="G258" s="106">
        <v>149.21199999999999</v>
      </c>
      <c r="H258" s="106">
        <v>20.3</v>
      </c>
      <c r="I258" s="106" t="s">
        <v>1999</v>
      </c>
      <c r="J258" s="32"/>
      <c r="K258" s="32"/>
      <c r="L258" s="32"/>
      <c r="M258" s="106"/>
      <c r="N258" s="32"/>
      <c r="O258" s="32"/>
      <c r="P258" s="32"/>
      <c r="Q258" s="32"/>
      <c r="R258" s="32"/>
      <c r="S258" s="32"/>
      <c r="T258" s="32"/>
      <c r="U258" s="32"/>
      <c r="V258" s="32"/>
      <c r="W258" s="32"/>
      <c r="X258" s="32"/>
      <c r="Y258" s="32"/>
      <c r="Z258" s="32"/>
      <c r="AA258" s="32">
        <f t="shared" si="352"/>
        <v>20.3</v>
      </c>
      <c r="AB258" s="32"/>
      <c r="AC258" s="32"/>
      <c r="AD258" s="32"/>
      <c r="AE258" s="32"/>
    </row>
    <row r="259" spans="1:31" x14ac:dyDescent="0.25">
      <c r="A259" s="106">
        <v>253</v>
      </c>
      <c r="B259" s="106"/>
      <c r="C259" s="110"/>
      <c r="D259" s="110" t="s">
        <v>454</v>
      </c>
      <c r="E259" s="32" t="s">
        <v>669</v>
      </c>
      <c r="F259" s="13">
        <v>98</v>
      </c>
      <c r="G259" s="106">
        <v>261.12099999999998</v>
      </c>
      <c r="H259" s="106">
        <v>35.524999999999999</v>
      </c>
      <c r="I259" s="106" t="s">
        <v>1999</v>
      </c>
      <c r="J259" s="32"/>
      <c r="K259" s="32"/>
      <c r="L259" s="32"/>
      <c r="M259" s="106"/>
      <c r="N259" s="32"/>
      <c r="O259" s="32"/>
      <c r="P259" s="32"/>
      <c r="Q259" s="32"/>
      <c r="R259" s="32"/>
      <c r="S259" s="32"/>
      <c r="T259" s="32"/>
      <c r="U259" s="32"/>
      <c r="V259" s="32"/>
      <c r="W259" s="32"/>
      <c r="X259" s="32"/>
      <c r="Y259" s="32"/>
      <c r="Z259" s="32"/>
      <c r="AA259" s="32">
        <f t="shared" si="352"/>
        <v>35.524999999999999</v>
      </c>
      <c r="AB259" s="32"/>
      <c r="AC259" s="32"/>
      <c r="AD259" s="32"/>
      <c r="AE259" s="32"/>
    </row>
    <row r="260" spans="1:31" x14ac:dyDescent="0.25">
      <c r="A260" s="106">
        <v>254</v>
      </c>
      <c r="B260" s="106"/>
      <c r="C260" s="110" t="s">
        <v>63</v>
      </c>
      <c r="D260" s="110"/>
      <c r="E260" s="106"/>
      <c r="F260" s="13">
        <v>509</v>
      </c>
      <c r="G260" s="106">
        <v>1356.2304999999999</v>
      </c>
      <c r="H260" s="106">
        <v>184.51250000000002</v>
      </c>
      <c r="I260" s="106" t="s">
        <v>1999</v>
      </c>
      <c r="J260" s="32"/>
      <c r="K260" s="32"/>
      <c r="L260" s="32"/>
      <c r="M260" s="32">
        <f t="shared" ref="M260" si="353">SUM(M261:M263)</f>
        <v>0</v>
      </c>
      <c r="N260" s="32"/>
      <c r="O260" s="32"/>
      <c r="P260" s="32"/>
      <c r="Q260" s="32"/>
      <c r="R260" s="32">
        <f t="shared" ref="R260" si="354">SUM(R261:R263)</f>
        <v>0</v>
      </c>
      <c r="S260" s="32">
        <f t="shared" ref="S260" si="355">SUM(S261:S263)</f>
        <v>0</v>
      </c>
      <c r="T260" s="32"/>
      <c r="U260" s="32"/>
      <c r="V260" s="32"/>
      <c r="W260" s="32">
        <f t="shared" ref="W260:AA260" si="356">SUM(W261:W263)</f>
        <v>0</v>
      </c>
      <c r="X260" s="32"/>
      <c r="Y260" s="32"/>
      <c r="Z260" s="32"/>
      <c r="AA260" s="32">
        <f t="shared" si="356"/>
        <v>184.51250000000002</v>
      </c>
      <c r="AB260" s="32"/>
      <c r="AC260" s="32"/>
      <c r="AD260" s="32"/>
      <c r="AE260" s="32"/>
    </row>
    <row r="261" spans="1:31" x14ac:dyDescent="0.25">
      <c r="A261" s="106">
        <v>255</v>
      </c>
      <c r="B261" s="106"/>
      <c r="C261" s="110"/>
      <c r="D261" s="110" t="s">
        <v>455</v>
      </c>
      <c r="E261" s="32" t="s">
        <v>1713</v>
      </c>
      <c r="F261" s="13">
        <v>318</v>
      </c>
      <c r="G261" s="106">
        <v>847.31099999999992</v>
      </c>
      <c r="H261" s="106">
        <v>115.27500000000001</v>
      </c>
      <c r="I261" s="106" t="s">
        <v>1999</v>
      </c>
      <c r="J261" s="32"/>
      <c r="K261" s="32"/>
      <c r="L261" s="32"/>
      <c r="M261" s="106"/>
      <c r="N261" s="32"/>
      <c r="O261" s="32"/>
      <c r="P261" s="32"/>
      <c r="Q261" s="32"/>
      <c r="R261" s="32"/>
      <c r="S261" s="32"/>
      <c r="T261" s="32"/>
      <c r="U261" s="32"/>
      <c r="V261" s="32"/>
      <c r="W261" s="32"/>
      <c r="X261" s="32"/>
      <c r="Y261" s="32"/>
      <c r="Z261" s="32"/>
      <c r="AA261" s="32">
        <f t="shared" ref="AA261:AA263" si="357">H261-R261-S261</f>
        <v>115.27500000000001</v>
      </c>
      <c r="AB261" s="32"/>
      <c r="AC261" s="32"/>
      <c r="AD261" s="32"/>
      <c r="AE261" s="32"/>
    </row>
    <row r="262" spans="1:31" x14ac:dyDescent="0.25">
      <c r="A262" s="106">
        <v>256</v>
      </c>
      <c r="B262" s="106"/>
      <c r="C262" s="110"/>
      <c r="D262" s="110" t="s">
        <v>454</v>
      </c>
      <c r="E262" s="32" t="s">
        <v>670</v>
      </c>
      <c r="F262" s="13">
        <v>111</v>
      </c>
      <c r="G262" s="106">
        <v>295.7595</v>
      </c>
      <c r="H262" s="106">
        <v>40.237500000000004</v>
      </c>
      <c r="I262" s="106" t="s">
        <v>1999</v>
      </c>
      <c r="J262" s="32"/>
      <c r="K262" s="32"/>
      <c r="L262" s="32"/>
      <c r="M262" s="106"/>
      <c r="N262" s="32"/>
      <c r="O262" s="32"/>
      <c r="P262" s="32"/>
      <c r="Q262" s="32"/>
      <c r="R262" s="32"/>
      <c r="S262" s="32"/>
      <c r="T262" s="32"/>
      <c r="U262" s="32"/>
      <c r="V262" s="32"/>
      <c r="W262" s="32"/>
      <c r="X262" s="32"/>
      <c r="Y262" s="32"/>
      <c r="Z262" s="32"/>
      <c r="AA262" s="32">
        <f t="shared" si="357"/>
        <v>40.237500000000004</v>
      </c>
      <c r="AB262" s="32"/>
      <c r="AC262" s="32"/>
      <c r="AD262" s="32"/>
      <c r="AE262" s="32"/>
    </row>
    <row r="263" spans="1:31" x14ac:dyDescent="0.25">
      <c r="A263" s="106">
        <v>257</v>
      </c>
      <c r="B263" s="106"/>
      <c r="C263" s="110"/>
      <c r="D263" s="110" t="s">
        <v>454</v>
      </c>
      <c r="E263" s="32" t="s">
        <v>671</v>
      </c>
      <c r="F263" s="13">
        <v>80</v>
      </c>
      <c r="G263" s="106">
        <v>213.16</v>
      </c>
      <c r="H263" s="106">
        <v>29</v>
      </c>
      <c r="I263" s="106" t="s">
        <v>1999</v>
      </c>
      <c r="J263" s="32"/>
      <c r="K263" s="32"/>
      <c r="L263" s="32"/>
      <c r="M263" s="106"/>
      <c r="N263" s="32"/>
      <c r="O263" s="32"/>
      <c r="P263" s="32"/>
      <c r="Q263" s="32"/>
      <c r="R263" s="32"/>
      <c r="S263" s="32"/>
      <c r="T263" s="32"/>
      <c r="U263" s="32"/>
      <c r="V263" s="32"/>
      <c r="W263" s="32"/>
      <c r="X263" s="32"/>
      <c r="Y263" s="32"/>
      <c r="Z263" s="32"/>
      <c r="AA263" s="32">
        <f t="shared" si="357"/>
        <v>29</v>
      </c>
      <c r="AB263" s="32"/>
      <c r="AC263" s="32"/>
      <c r="AD263" s="32"/>
      <c r="AE263" s="32"/>
    </row>
    <row r="264" spans="1:31" x14ac:dyDescent="0.25">
      <c r="A264" s="106">
        <v>258</v>
      </c>
      <c r="B264" s="106"/>
      <c r="C264" s="110" t="s">
        <v>64</v>
      </c>
      <c r="D264" s="110"/>
      <c r="E264" s="110"/>
      <c r="F264" s="13">
        <v>600</v>
      </c>
      <c r="G264" s="106">
        <v>1598.6999999999998</v>
      </c>
      <c r="H264" s="106">
        <v>217.5</v>
      </c>
      <c r="I264" s="106" t="s">
        <v>1999</v>
      </c>
      <c r="J264" s="32"/>
      <c r="K264" s="32"/>
      <c r="L264" s="32"/>
      <c r="M264" s="32">
        <f t="shared" ref="M264" si="358">SUM(M265:M267)</f>
        <v>0</v>
      </c>
      <c r="N264" s="32"/>
      <c r="O264" s="32"/>
      <c r="P264" s="32"/>
      <c r="Q264" s="32"/>
      <c r="R264" s="32">
        <f t="shared" ref="R264" si="359">SUM(R265:R267)</f>
        <v>0</v>
      </c>
      <c r="S264" s="32">
        <f t="shared" ref="S264" si="360">SUM(S265:S267)</f>
        <v>0</v>
      </c>
      <c r="T264" s="32"/>
      <c r="U264" s="32"/>
      <c r="V264" s="32"/>
      <c r="W264" s="32">
        <f t="shared" ref="W264:AA264" si="361">SUM(W265:W267)</f>
        <v>0</v>
      </c>
      <c r="X264" s="32"/>
      <c r="Y264" s="32"/>
      <c r="Z264" s="32"/>
      <c r="AA264" s="32">
        <f t="shared" si="361"/>
        <v>217.5</v>
      </c>
      <c r="AB264" s="32"/>
      <c r="AC264" s="32"/>
      <c r="AD264" s="32"/>
      <c r="AE264" s="32"/>
    </row>
    <row r="265" spans="1:31" ht="31.5" x14ac:dyDescent="0.25">
      <c r="A265" s="106">
        <v>259</v>
      </c>
      <c r="B265" s="106"/>
      <c r="C265" s="110"/>
      <c r="D265" s="110" t="s">
        <v>531</v>
      </c>
      <c r="E265" s="32" t="s">
        <v>672</v>
      </c>
      <c r="F265" s="13">
        <v>364</v>
      </c>
      <c r="G265" s="106">
        <v>969.87799999999993</v>
      </c>
      <c r="H265" s="106">
        <v>131.94999999999999</v>
      </c>
      <c r="I265" s="106" t="s">
        <v>1999</v>
      </c>
      <c r="J265" s="32"/>
      <c r="K265" s="32"/>
      <c r="L265" s="32"/>
      <c r="M265" s="106"/>
      <c r="N265" s="32"/>
      <c r="O265" s="32"/>
      <c r="P265" s="32"/>
      <c r="Q265" s="32"/>
      <c r="R265" s="32"/>
      <c r="S265" s="32"/>
      <c r="T265" s="32"/>
      <c r="U265" s="32"/>
      <c r="V265" s="32"/>
      <c r="W265" s="32"/>
      <c r="X265" s="32"/>
      <c r="Y265" s="32"/>
      <c r="Z265" s="32"/>
      <c r="AA265" s="32">
        <f t="shared" ref="AA265:AA267" si="362">H265-R265-S265</f>
        <v>131.94999999999999</v>
      </c>
      <c r="AB265" s="32"/>
      <c r="AC265" s="32"/>
      <c r="AD265" s="32"/>
      <c r="AE265" s="32"/>
    </row>
    <row r="266" spans="1:31" x14ac:dyDescent="0.25">
      <c r="A266" s="106">
        <v>260</v>
      </c>
      <c r="B266" s="106"/>
      <c r="C266" s="110"/>
      <c r="D266" s="110" t="s">
        <v>456</v>
      </c>
      <c r="E266" s="32" t="s">
        <v>1281</v>
      </c>
      <c r="F266" s="13">
        <v>88</v>
      </c>
      <c r="G266" s="106">
        <v>234.476</v>
      </c>
      <c r="H266" s="106">
        <v>31.9</v>
      </c>
      <c r="I266" s="106" t="s">
        <v>1999</v>
      </c>
      <c r="J266" s="32"/>
      <c r="K266" s="32"/>
      <c r="L266" s="32"/>
      <c r="M266" s="106"/>
      <c r="N266" s="32"/>
      <c r="O266" s="32"/>
      <c r="P266" s="32"/>
      <c r="Q266" s="32"/>
      <c r="R266" s="32"/>
      <c r="S266" s="32"/>
      <c r="T266" s="32"/>
      <c r="U266" s="32"/>
      <c r="V266" s="32"/>
      <c r="W266" s="32"/>
      <c r="X266" s="32"/>
      <c r="Y266" s="32"/>
      <c r="Z266" s="32"/>
      <c r="AA266" s="32">
        <f t="shared" si="362"/>
        <v>31.9</v>
      </c>
      <c r="AB266" s="32"/>
      <c r="AC266" s="32"/>
      <c r="AD266" s="32"/>
      <c r="AE266" s="32"/>
    </row>
    <row r="267" spans="1:31" x14ac:dyDescent="0.25">
      <c r="A267" s="106">
        <v>261</v>
      </c>
      <c r="B267" s="106"/>
      <c r="C267" s="110"/>
      <c r="D267" s="110" t="s">
        <v>454</v>
      </c>
      <c r="E267" s="32" t="s">
        <v>673</v>
      </c>
      <c r="F267" s="13">
        <v>148</v>
      </c>
      <c r="G267" s="106">
        <v>394.346</v>
      </c>
      <c r="H267" s="106">
        <v>53.65</v>
      </c>
      <c r="I267" s="106" t="s">
        <v>1999</v>
      </c>
      <c r="J267" s="32"/>
      <c r="K267" s="32"/>
      <c r="L267" s="32"/>
      <c r="M267" s="106"/>
      <c r="N267" s="32"/>
      <c r="O267" s="32"/>
      <c r="P267" s="32"/>
      <c r="Q267" s="32"/>
      <c r="R267" s="32"/>
      <c r="S267" s="32"/>
      <c r="T267" s="32"/>
      <c r="U267" s="32"/>
      <c r="V267" s="32"/>
      <c r="W267" s="32"/>
      <c r="X267" s="32"/>
      <c r="Y267" s="32"/>
      <c r="Z267" s="32"/>
      <c r="AA267" s="32">
        <f t="shared" si="362"/>
        <v>53.65</v>
      </c>
      <c r="AB267" s="32"/>
      <c r="AC267" s="32"/>
      <c r="AD267" s="32"/>
      <c r="AE267" s="32"/>
    </row>
    <row r="268" spans="1:31" x14ac:dyDescent="0.25">
      <c r="A268" s="106">
        <v>262</v>
      </c>
      <c r="B268" s="106"/>
      <c r="C268" s="110" t="s">
        <v>65</v>
      </c>
      <c r="D268" s="110"/>
      <c r="E268" s="110"/>
      <c r="F268" s="13">
        <v>278</v>
      </c>
      <c r="G268" s="106">
        <v>740.73099999999988</v>
      </c>
      <c r="H268" s="106">
        <v>100.77500000000001</v>
      </c>
      <c r="I268" s="106" t="s">
        <v>1999</v>
      </c>
      <c r="J268" s="32"/>
      <c r="K268" s="32"/>
      <c r="L268" s="32"/>
      <c r="M268" s="32">
        <f t="shared" ref="M268" si="363">SUM(M269:M270)</f>
        <v>0</v>
      </c>
      <c r="N268" s="32"/>
      <c r="O268" s="32"/>
      <c r="P268" s="32"/>
      <c r="Q268" s="32"/>
      <c r="R268" s="32">
        <f t="shared" ref="R268" si="364">SUM(R269:R270)</f>
        <v>0</v>
      </c>
      <c r="S268" s="32">
        <f t="shared" ref="S268" si="365">SUM(S269:S270)</f>
        <v>0</v>
      </c>
      <c r="T268" s="32"/>
      <c r="U268" s="32"/>
      <c r="V268" s="32"/>
      <c r="W268" s="32">
        <f t="shared" ref="W268:AA268" si="366">SUM(W269:W270)</f>
        <v>0</v>
      </c>
      <c r="X268" s="32"/>
      <c r="Y268" s="32"/>
      <c r="Z268" s="32"/>
      <c r="AA268" s="32">
        <f t="shared" si="366"/>
        <v>100.77500000000001</v>
      </c>
      <c r="AB268" s="32"/>
      <c r="AC268" s="32"/>
      <c r="AD268" s="32"/>
      <c r="AE268" s="32"/>
    </row>
    <row r="269" spans="1:31" x14ac:dyDescent="0.25">
      <c r="A269" s="106">
        <v>263</v>
      </c>
      <c r="B269" s="106"/>
      <c r="C269" s="110"/>
      <c r="D269" s="110" t="s">
        <v>455</v>
      </c>
      <c r="E269" s="32" t="s">
        <v>1714</v>
      </c>
      <c r="F269" s="13">
        <v>184</v>
      </c>
      <c r="G269" s="106">
        <v>490.26799999999992</v>
      </c>
      <c r="H269" s="106">
        <v>66.7</v>
      </c>
      <c r="I269" s="106" t="s">
        <v>1999</v>
      </c>
      <c r="J269" s="32"/>
      <c r="K269" s="32"/>
      <c r="L269" s="32"/>
      <c r="M269" s="106"/>
      <c r="N269" s="32"/>
      <c r="O269" s="32"/>
      <c r="P269" s="32"/>
      <c r="Q269" s="32"/>
      <c r="R269" s="32"/>
      <c r="S269" s="32"/>
      <c r="T269" s="32"/>
      <c r="U269" s="32"/>
      <c r="V269" s="32"/>
      <c r="W269" s="32"/>
      <c r="X269" s="32"/>
      <c r="Y269" s="32"/>
      <c r="Z269" s="32"/>
      <c r="AA269" s="32">
        <f t="shared" ref="AA269:AA270" si="367">H269-R269-S269</f>
        <v>66.7</v>
      </c>
      <c r="AB269" s="32"/>
      <c r="AC269" s="32"/>
      <c r="AD269" s="32"/>
      <c r="AE269" s="32"/>
    </row>
    <row r="270" spans="1:31" x14ac:dyDescent="0.25">
      <c r="A270" s="106">
        <v>264</v>
      </c>
      <c r="B270" s="106"/>
      <c r="C270" s="110"/>
      <c r="D270" s="110" t="s">
        <v>454</v>
      </c>
      <c r="E270" s="32" t="s">
        <v>674</v>
      </c>
      <c r="F270" s="13">
        <v>94</v>
      </c>
      <c r="G270" s="106">
        <v>250.46299999999999</v>
      </c>
      <c r="H270" s="106">
        <v>34.075000000000003</v>
      </c>
      <c r="I270" s="106" t="s">
        <v>1999</v>
      </c>
      <c r="J270" s="32"/>
      <c r="K270" s="32"/>
      <c r="L270" s="32"/>
      <c r="M270" s="106"/>
      <c r="N270" s="32"/>
      <c r="O270" s="32"/>
      <c r="P270" s="32"/>
      <c r="Q270" s="32"/>
      <c r="R270" s="32"/>
      <c r="S270" s="32"/>
      <c r="T270" s="32"/>
      <c r="U270" s="32"/>
      <c r="V270" s="32"/>
      <c r="W270" s="32"/>
      <c r="X270" s="32"/>
      <c r="Y270" s="32"/>
      <c r="Z270" s="32"/>
      <c r="AA270" s="32">
        <f t="shared" si="367"/>
        <v>34.075000000000003</v>
      </c>
      <c r="AB270" s="32"/>
      <c r="AC270" s="32"/>
      <c r="AD270" s="32"/>
      <c r="AE270" s="32"/>
    </row>
    <row r="271" spans="1:31" x14ac:dyDescent="0.25">
      <c r="A271" s="106">
        <v>265</v>
      </c>
      <c r="B271" s="106"/>
      <c r="C271" s="110" t="s">
        <v>66</v>
      </c>
      <c r="D271" s="110"/>
      <c r="E271" s="110"/>
      <c r="F271" s="13">
        <v>723</v>
      </c>
      <c r="G271" s="106">
        <v>1926.4334999999996</v>
      </c>
      <c r="H271" s="106">
        <v>262.08750000000003</v>
      </c>
      <c r="I271" s="106" t="s">
        <v>1999</v>
      </c>
      <c r="J271" s="32"/>
      <c r="K271" s="32"/>
      <c r="L271" s="32"/>
      <c r="M271" s="32">
        <f t="shared" ref="M271" si="368">SUM(M272:M274)</f>
        <v>0</v>
      </c>
      <c r="N271" s="32"/>
      <c r="O271" s="32"/>
      <c r="P271" s="32"/>
      <c r="Q271" s="32"/>
      <c r="R271" s="32">
        <f t="shared" ref="R271" si="369">SUM(R272:R274)</f>
        <v>0</v>
      </c>
      <c r="S271" s="32">
        <f t="shared" ref="S271" si="370">SUM(S272:S274)</f>
        <v>0</v>
      </c>
      <c r="T271" s="32"/>
      <c r="U271" s="32"/>
      <c r="V271" s="32"/>
      <c r="W271" s="32">
        <f t="shared" ref="W271:AA271" si="371">SUM(W272:W274)</f>
        <v>0</v>
      </c>
      <c r="X271" s="32"/>
      <c r="Y271" s="32"/>
      <c r="Z271" s="32"/>
      <c r="AA271" s="32">
        <f t="shared" si="371"/>
        <v>262.08750000000003</v>
      </c>
      <c r="AB271" s="32"/>
      <c r="AC271" s="32"/>
      <c r="AD271" s="32"/>
      <c r="AE271" s="32"/>
    </row>
    <row r="272" spans="1:31" x14ac:dyDescent="0.25">
      <c r="A272" s="106">
        <v>266</v>
      </c>
      <c r="B272" s="106"/>
      <c r="C272" s="110"/>
      <c r="D272" s="110" t="s">
        <v>455</v>
      </c>
      <c r="E272" s="32" t="s">
        <v>1715</v>
      </c>
      <c r="F272" s="13">
        <v>340</v>
      </c>
      <c r="G272" s="106">
        <v>905.92999999999984</v>
      </c>
      <c r="H272" s="106">
        <v>123.25000000000001</v>
      </c>
      <c r="I272" s="106" t="s">
        <v>1999</v>
      </c>
      <c r="J272" s="32"/>
      <c r="K272" s="32"/>
      <c r="L272" s="32"/>
      <c r="M272" s="106"/>
      <c r="N272" s="32"/>
      <c r="O272" s="32"/>
      <c r="P272" s="32"/>
      <c r="Q272" s="32"/>
      <c r="R272" s="32"/>
      <c r="S272" s="32"/>
      <c r="T272" s="32"/>
      <c r="U272" s="32"/>
      <c r="V272" s="32"/>
      <c r="W272" s="32"/>
      <c r="X272" s="32"/>
      <c r="Y272" s="32"/>
      <c r="Z272" s="32"/>
      <c r="AA272" s="32">
        <f t="shared" ref="AA272:AA274" si="372">H272-R272-S272</f>
        <v>123.25000000000001</v>
      </c>
      <c r="AB272" s="32"/>
      <c r="AC272" s="32"/>
      <c r="AD272" s="32"/>
      <c r="AE272" s="32"/>
    </row>
    <row r="273" spans="1:31" x14ac:dyDescent="0.25">
      <c r="A273" s="106">
        <v>267</v>
      </c>
      <c r="B273" s="106"/>
      <c r="C273" s="110"/>
      <c r="D273" s="110" t="s">
        <v>456</v>
      </c>
      <c r="E273" s="32" t="s">
        <v>1282</v>
      </c>
      <c r="F273" s="13">
        <v>163</v>
      </c>
      <c r="G273" s="106">
        <v>434.31349999999998</v>
      </c>
      <c r="H273" s="106">
        <v>59.087500000000006</v>
      </c>
      <c r="I273" s="106" t="s">
        <v>1999</v>
      </c>
      <c r="J273" s="32"/>
      <c r="K273" s="32"/>
      <c r="L273" s="32"/>
      <c r="M273" s="106"/>
      <c r="N273" s="32"/>
      <c r="O273" s="32"/>
      <c r="P273" s="32"/>
      <c r="Q273" s="32"/>
      <c r="R273" s="32"/>
      <c r="S273" s="32"/>
      <c r="T273" s="32"/>
      <c r="U273" s="32"/>
      <c r="V273" s="32"/>
      <c r="W273" s="32"/>
      <c r="X273" s="32"/>
      <c r="Y273" s="32"/>
      <c r="Z273" s="32"/>
      <c r="AA273" s="32">
        <f t="shared" si="372"/>
        <v>59.087500000000006</v>
      </c>
      <c r="AB273" s="32"/>
      <c r="AC273" s="32"/>
      <c r="AD273" s="32"/>
      <c r="AE273" s="32"/>
    </row>
    <row r="274" spans="1:31" x14ac:dyDescent="0.25">
      <c r="A274" s="106">
        <v>268</v>
      </c>
      <c r="B274" s="106"/>
      <c r="C274" s="110"/>
      <c r="D274" s="110" t="s">
        <v>456</v>
      </c>
      <c r="E274" s="32" t="s">
        <v>1283</v>
      </c>
      <c r="F274" s="13">
        <v>220</v>
      </c>
      <c r="G274" s="106">
        <v>586.18999999999994</v>
      </c>
      <c r="H274" s="106">
        <v>79.75</v>
      </c>
      <c r="I274" s="106" t="s">
        <v>1999</v>
      </c>
      <c r="J274" s="32"/>
      <c r="K274" s="32"/>
      <c r="L274" s="32"/>
      <c r="M274" s="106"/>
      <c r="N274" s="32"/>
      <c r="O274" s="32"/>
      <c r="P274" s="32"/>
      <c r="Q274" s="32"/>
      <c r="R274" s="32"/>
      <c r="S274" s="32"/>
      <c r="T274" s="32"/>
      <c r="U274" s="32"/>
      <c r="V274" s="32"/>
      <c r="W274" s="32"/>
      <c r="X274" s="32"/>
      <c r="Y274" s="32"/>
      <c r="Z274" s="32"/>
      <c r="AA274" s="32">
        <f t="shared" si="372"/>
        <v>79.75</v>
      </c>
      <c r="AB274" s="32"/>
      <c r="AC274" s="32"/>
      <c r="AD274" s="32"/>
      <c r="AE274" s="32"/>
    </row>
    <row r="275" spans="1:31" x14ac:dyDescent="0.25">
      <c r="A275" s="106">
        <v>269</v>
      </c>
      <c r="B275" s="106"/>
      <c r="C275" s="110" t="s">
        <v>67</v>
      </c>
      <c r="D275" s="110"/>
      <c r="E275" s="110"/>
      <c r="F275" s="13">
        <v>464</v>
      </c>
      <c r="G275" s="106">
        <v>1236.328</v>
      </c>
      <c r="H275" s="106">
        <v>168.20000000000002</v>
      </c>
      <c r="I275" s="106" t="s">
        <v>1999</v>
      </c>
      <c r="J275" s="32"/>
      <c r="K275" s="32"/>
      <c r="L275" s="32"/>
      <c r="M275" s="32">
        <f t="shared" ref="M275" si="373">SUM(M276:M277)</f>
        <v>0</v>
      </c>
      <c r="N275" s="32"/>
      <c r="O275" s="32"/>
      <c r="P275" s="32"/>
      <c r="Q275" s="32"/>
      <c r="R275" s="32">
        <f t="shared" ref="R275" si="374">SUM(R276:R277)</f>
        <v>0</v>
      </c>
      <c r="S275" s="32">
        <f t="shared" ref="S275" si="375">SUM(S276:S277)</f>
        <v>0</v>
      </c>
      <c r="T275" s="32"/>
      <c r="U275" s="32"/>
      <c r="V275" s="32"/>
      <c r="W275" s="32">
        <f t="shared" ref="W275:AA275" si="376">SUM(W276:W277)</f>
        <v>0</v>
      </c>
      <c r="X275" s="32"/>
      <c r="Y275" s="32"/>
      <c r="Z275" s="32"/>
      <c r="AA275" s="32">
        <f t="shared" si="376"/>
        <v>168.20000000000002</v>
      </c>
      <c r="AB275" s="32"/>
      <c r="AC275" s="32"/>
      <c r="AD275" s="32"/>
      <c r="AE275" s="32"/>
    </row>
    <row r="276" spans="1:31" x14ac:dyDescent="0.25">
      <c r="A276" s="106">
        <v>270</v>
      </c>
      <c r="B276" s="106"/>
      <c r="C276" s="110"/>
      <c r="D276" s="110" t="s">
        <v>455</v>
      </c>
      <c r="E276" s="32" t="s">
        <v>1716</v>
      </c>
      <c r="F276" s="13">
        <v>324</v>
      </c>
      <c r="G276" s="106">
        <v>863.29799999999989</v>
      </c>
      <c r="H276" s="106">
        <v>117.45</v>
      </c>
      <c r="I276" s="106" t="s">
        <v>1999</v>
      </c>
      <c r="J276" s="32"/>
      <c r="K276" s="32"/>
      <c r="L276" s="32"/>
      <c r="M276" s="106"/>
      <c r="N276" s="32"/>
      <c r="O276" s="32"/>
      <c r="P276" s="32"/>
      <c r="Q276" s="32"/>
      <c r="R276" s="32"/>
      <c r="S276" s="32"/>
      <c r="T276" s="32"/>
      <c r="U276" s="32"/>
      <c r="V276" s="32"/>
      <c r="W276" s="32"/>
      <c r="X276" s="32"/>
      <c r="Y276" s="32"/>
      <c r="Z276" s="32"/>
      <c r="AA276" s="32">
        <f t="shared" ref="AA276:AA277" si="377">H276-R276-S276</f>
        <v>117.45</v>
      </c>
      <c r="AB276" s="32"/>
      <c r="AC276" s="32"/>
      <c r="AD276" s="32"/>
      <c r="AE276" s="32"/>
    </row>
    <row r="277" spans="1:31" x14ac:dyDescent="0.25">
      <c r="A277" s="106">
        <v>271</v>
      </c>
      <c r="B277" s="106"/>
      <c r="C277" s="110"/>
      <c r="D277" s="110" t="s">
        <v>454</v>
      </c>
      <c r="E277" s="32" t="s">
        <v>675</v>
      </c>
      <c r="F277" s="13">
        <v>140</v>
      </c>
      <c r="G277" s="106">
        <v>373.03</v>
      </c>
      <c r="H277" s="106">
        <v>50.750000000000007</v>
      </c>
      <c r="I277" s="106" t="s">
        <v>1999</v>
      </c>
      <c r="J277" s="32"/>
      <c r="K277" s="32"/>
      <c r="L277" s="32"/>
      <c r="M277" s="106"/>
      <c r="N277" s="32"/>
      <c r="O277" s="32"/>
      <c r="P277" s="32"/>
      <c r="Q277" s="32"/>
      <c r="R277" s="32"/>
      <c r="S277" s="32"/>
      <c r="T277" s="32"/>
      <c r="U277" s="32"/>
      <c r="V277" s="32"/>
      <c r="W277" s="32"/>
      <c r="X277" s="32"/>
      <c r="Y277" s="32"/>
      <c r="Z277" s="32"/>
      <c r="AA277" s="32">
        <f t="shared" si="377"/>
        <v>50.750000000000007</v>
      </c>
      <c r="AB277" s="32"/>
      <c r="AC277" s="32"/>
      <c r="AD277" s="32"/>
      <c r="AE277" s="32"/>
    </row>
    <row r="278" spans="1:31" x14ac:dyDescent="0.25">
      <c r="A278" s="106">
        <v>272</v>
      </c>
      <c r="B278" s="106"/>
      <c r="C278" s="110" t="s">
        <v>68</v>
      </c>
      <c r="D278" s="110"/>
      <c r="E278" s="110"/>
      <c r="F278" s="13">
        <v>614</v>
      </c>
      <c r="G278" s="106">
        <v>1631.8530000000001</v>
      </c>
      <c r="H278" s="106">
        <v>221.05</v>
      </c>
      <c r="I278" s="106" t="s">
        <v>1999</v>
      </c>
      <c r="J278" s="32"/>
      <c r="K278" s="32"/>
      <c r="L278" s="32"/>
      <c r="M278" s="32">
        <f t="shared" ref="M278" si="378">SUM(M279:M282)</f>
        <v>0</v>
      </c>
      <c r="N278" s="32"/>
      <c r="O278" s="32"/>
      <c r="P278" s="32"/>
      <c r="Q278" s="32"/>
      <c r="R278" s="32">
        <f t="shared" ref="R278" si="379">SUM(R279:R282)</f>
        <v>0</v>
      </c>
      <c r="S278" s="32">
        <f t="shared" ref="S278" si="380">SUM(S279:S282)</f>
        <v>0</v>
      </c>
      <c r="T278" s="32"/>
      <c r="U278" s="32"/>
      <c r="V278" s="32"/>
      <c r="W278" s="32">
        <f t="shared" ref="W278:AA278" si="381">SUM(W279:W282)</f>
        <v>0</v>
      </c>
      <c r="X278" s="32"/>
      <c r="Y278" s="32"/>
      <c r="Z278" s="32"/>
      <c r="AA278" s="32">
        <f t="shared" si="381"/>
        <v>221.05</v>
      </c>
      <c r="AB278" s="32"/>
      <c r="AC278" s="32"/>
      <c r="AD278" s="32"/>
      <c r="AE278" s="32"/>
    </row>
    <row r="279" spans="1:31" x14ac:dyDescent="0.25">
      <c r="A279" s="106">
        <v>273</v>
      </c>
      <c r="B279" s="106"/>
      <c r="C279" s="110"/>
      <c r="D279" s="110" t="s">
        <v>455</v>
      </c>
      <c r="E279" s="32" t="s">
        <v>1717</v>
      </c>
      <c r="F279" s="13">
        <v>256</v>
      </c>
      <c r="G279" s="106">
        <v>677.96199999999999</v>
      </c>
      <c r="H279" s="106">
        <v>91.275000000000006</v>
      </c>
      <c r="I279" s="106" t="s">
        <v>1999</v>
      </c>
      <c r="J279" s="32"/>
      <c r="K279" s="32"/>
      <c r="L279" s="32"/>
      <c r="M279" s="106"/>
      <c r="N279" s="32"/>
      <c r="O279" s="32"/>
      <c r="P279" s="32"/>
      <c r="Q279" s="32"/>
      <c r="R279" s="32"/>
      <c r="S279" s="32"/>
      <c r="T279" s="32"/>
      <c r="U279" s="32"/>
      <c r="V279" s="32"/>
      <c r="W279" s="32"/>
      <c r="X279" s="32"/>
      <c r="Y279" s="32"/>
      <c r="Z279" s="32"/>
      <c r="AA279" s="32">
        <f t="shared" ref="AA279:AA282" si="382">H279-R279-S279</f>
        <v>91.275000000000006</v>
      </c>
      <c r="AB279" s="32"/>
      <c r="AC279" s="32"/>
      <c r="AD279" s="32"/>
      <c r="AE279" s="32"/>
    </row>
    <row r="280" spans="1:31" x14ac:dyDescent="0.25">
      <c r="A280" s="106">
        <v>274</v>
      </c>
      <c r="B280" s="106"/>
      <c r="C280" s="110"/>
      <c r="D280" s="110" t="s">
        <v>456</v>
      </c>
      <c r="E280" s="32" t="s">
        <v>1284</v>
      </c>
      <c r="F280" s="13">
        <v>155</v>
      </c>
      <c r="G280" s="106">
        <v>412.99749999999995</v>
      </c>
      <c r="H280" s="106">
        <v>56.1875</v>
      </c>
      <c r="I280" s="106" t="s">
        <v>1999</v>
      </c>
      <c r="J280" s="32"/>
      <c r="K280" s="32"/>
      <c r="L280" s="32"/>
      <c r="M280" s="106"/>
      <c r="N280" s="32"/>
      <c r="O280" s="32"/>
      <c r="P280" s="32"/>
      <c r="Q280" s="32"/>
      <c r="R280" s="32"/>
      <c r="S280" s="32"/>
      <c r="T280" s="32"/>
      <c r="U280" s="32"/>
      <c r="V280" s="32"/>
      <c r="W280" s="32"/>
      <c r="X280" s="32"/>
      <c r="Y280" s="32"/>
      <c r="Z280" s="32"/>
      <c r="AA280" s="32">
        <f t="shared" si="382"/>
        <v>56.1875</v>
      </c>
      <c r="AB280" s="32"/>
      <c r="AC280" s="32"/>
      <c r="AD280" s="32"/>
      <c r="AE280" s="32"/>
    </row>
    <row r="281" spans="1:31" x14ac:dyDescent="0.25">
      <c r="A281" s="106">
        <v>275</v>
      </c>
      <c r="B281" s="106"/>
      <c r="C281" s="110"/>
      <c r="D281" s="110" t="s">
        <v>456</v>
      </c>
      <c r="E281" s="32" t="s">
        <v>1285</v>
      </c>
      <c r="F281" s="13">
        <v>72</v>
      </c>
      <c r="G281" s="106">
        <v>191.84399999999999</v>
      </c>
      <c r="H281" s="106">
        <v>26.1</v>
      </c>
      <c r="I281" s="106" t="s">
        <v>1999</v>
      </c>
      <c r="J281" s="32"/>
      <c r="K281" s="32"/>
      <c r="L281" s="32"/>
      <c r="M281" s="106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  <c r="AA281" s="32">
        <f t="shared" si="382"/>
        <v>26.1</v>
      </c>
      <c r="AB281" s="32"/>
      <c r="AC281" s="32"/>
      <c r="AD281" s="32"/>
      <c r="AE281" s="32"/>
    </row>
    <row r="282" spans="1:31" x14ac:dyDescent="0.25">
      <c r="A282" s="106">
        <v>276</v>
      </c>
      <c r="B282" s="106"/>
      <c r="C282" s="110"/>
      <c r="D282" s="110" t="s">
        <v>456</v>
      </c>
      <c r="E282" s="32" t="s">
        <v>1286</v>
      </c>
      <c r="F282" s="13">
        <v>131</v>
      </c>
      <c r="G282" s="106">
        <v>349.04949999999997</v>
      </c>
      <c r="H282" s="106">
        <v>47.487500000000011</v>
      </c>
      <c r="I282" s="106" t="s">
        <v>1999</v>
      </c>
      <c r="J282" s="32"/>
      <c r="K282" s="32"/>
      <c r="L282" s="32"/>
      <c r="M282" s="106"/>
      <c r="N282" s="32"/>
      <c r="O282" s="32"/>
      <c r="P282" s="32"/>
      <c r="Q282" s="32"/>
      <c r="R282" s="32"/>
      <c r="S282" s="32"/>
      <c r="T282" s="32"/>
      <c r="U282" s="32"/>
      <c r="V282" s="32"/>
      <c r="W282" s="32"/>
      <c r="X282" s="32"/>
      <c r="Y282" s="32"/>
      <c r="Z282" s="32"/>
      <c r="AA282" s="32">
        <f t="shared" si="382"/>
        <v>47.487500000000011</v>
      </c>
      <c r="AB282" s="32"/>
      <c r="AC282" s="32"/>
      <c r="AD282" s="32"/>
      <c r="AE282" s="32"/>
    </row>
    <row r="283" spans="1:31" ht="75" customHeight="1" x14ac:dyDescent="0.25">
      <c r="A283" s="106">
        <v>277</v>
      </c>
      <c r="B283" s="97"/>
      <c r="C283" s="113" t="s">
        <v>69</v>
      </c>
      <c r="D283" s="107"/>
      <c r="E283" s="107"/>
      <c r="F283" s="89">
        <v>50166</v>
      </c>
      <c r="G283" s="108">
        <v>140840.44999999998</v>
      </c>
      <c r="H283" s="108">
        <v>18734.628249999998</v>
      </c>
      <c r="I283" s="106" t="s">
        <v>1999</v>
      </c>
      <c r="J283" s="32" t="s">
        <v>2109</v>
      </c>
      <c r="K283" s="32" t="s">
        <v>2096</v>
      </c>
      <c r="L283" s="32" t="s">
        <v>2097</v>
      </c>
      <c r="M283" s="109">
        <f>M284+M291+M298+M304+M308+M320+M325+M334+M350+M356+M364+M374+M385+M396+M413+M420+M428</f>
        <v>18734.628249999998</v>
      </c>
      <c r="N283" s="32" t="s">
        <v>2086</v>
      </c>
      <c r="O283" s="32" t="s">
        <v>2087</v>
      </c>
      <c r="P283" s="32" t="s">
        <v>2088</v>
      </c>
      <c r="Q283" s="32"/>
      <c r="R283" s="109">
        <f t="shared" ref="R283:S283" si="383">R284+R291+R298+R304+R308+R320+R325+R334+R350+R356+R364+R374+R385+R396+R413+R420+R428</f>
        <v>1873.4628250000001</v>
      </c>
      <c r="S283" s="109">
        <f t="shared" si="383"/>
        <v>1304.2111456237503</v>
      </c>
      <c r="T283" s="32" t="s">
        <v>2090</v>
      </c>
      <c r="U283" s="32" t="s">
        <v>2087</v>
      </c>
      <c r="V283" s="32" t="s">
        <v>2088</v>
      </c>
      <c r="W283" s="109">
        <f>W284+W291+W298+W304+W308+W320+W325+W334+W350+W356+W364+W374+W385+W396+W413+W420+W428</f>
        <v>15556.954279376248</v>
      </c>
      <c r="X283" s="32" t="s">
        <v>2092</v>
      </c>
      <c r="Y283" s="32" t="s">
        <v>2093</v>
      </c>
      <c r="Z283" s="32" t="s">
        <v>2094</v>
      </c>
      <c r="AA283" s="109">
        <f>AA284+AA291+AA298+AA304+AA308+AA320+AA325+AA334+AA350+AA356+AA364+AA374+AA385+AA396+AA413+AA420+AA428</f>
        <v>5133.794912194162</v>
      </c>
      <c r="AB283" s="32" t="s">
        <v>2095</v>
      </c>
      <c r="AC283" s="32" t="s">
        <v>2087</v>
      </c>
      <c r="AD283" s="32" t="s">
        <v>2030</v>
      </c>
      <c r="AE283" s="32" t="s">
        <v>2088</v>
      </c>
    </row>
    <row r="284" spans="1:31" ht="20.25" customHeight="1" x14ac:dyDescent="0.25">
      <c r="A284" s="106">
        <v>278</v>
      </c>
      <c r="B284" s="106"/>
      <c r="C284" s="110" t="s">
        <v>70</v>
      </c>
      <c r="D284" s="110"/>
      <c r="E284" s="110"/>
      <c r="F284" s="13">
        <v>22542</v>
      </c>
      <c r="G284" s="106">
        <v>67034.866999999998</v>
      </c>
      <c r="H284" s="106">
        <v>8718.8430000000008</v>
      </c>
      <c r="I284" s="106" t="s">
        <v>1999</v>
      </c>
      <c r="J284" s="32"/>
      <c r="K284" s="32"/>
      <c r="L284" s="32"/>
      <c r="M284" s="32">
        <f t="shared" ref="M284" si="384">SUM(M285:M290)</f>
        <v>8718.8430000000008</v>
      </c>
      <c r="N284" s="32"/>
      <c r="O284" s="32"/>
      <c r="P284" s="32"/>
      <c r="Q284" s="32"/>
      <c r="R284" s="32">
        <f t="shared" ref="R284" si="385">SUM(R285:R290)</f>
        <v>871.88430000000017</v>
      </c>
      <c r="S284" s="32">
        <f t="shared" ref="S284" si="386">SUM(S285:S290)</f>
        <v>606.9622554450001</v>
      </c>
      <c r="T284" s="32"/>
      <c r="U284" s="32"/>
      <c r="V284" s="32"/>
      <c r="W284" s="32">
        <f t="shared" ref="W284:AA284" si="387">SUM(W285:W290)</f>
        <v>7239.9964445550004</v>
      </c>
      <c r="X284" s="32"/>
      <c r="Y284" s="32"/>
      <c r="Z284" s="32"/>
      <c r="AA284" s="32">
        <f t="shared" si="387"/>
        <v>2389.1988267031497</v>
      </c>
      <c r="AB284" s="32"/>
      <c r="AC284" s="32"/>
      <c r="AD284" s="32"/>
      <c r="AE284" s="32"/>
    </row>
    <row r="285" spans="1:31" x14ac:dyDescent="0.25">
      <c r="A285" s="106">
        <v>279</v>
      </c>
      <c r="B285" s="106"/>
      <c r="C285" s="110"/>
      <c r="D285" s="110" t="s">
        <v>452</v>
      </c>
      <c r="E285" s="110" t="s">
        <v>525</v>
      </c>
      <c r="F285" s="13">
        <v>20106</v>
      </c>
      <c r="G285" s="106">
        <v>60544.144999999997</v>
      </c>
      <c r="H285" s="106">
        <v>7835.7930000000015</v>
      </c>
      <c r="I285" s="106" t="s">
        <v>1999</v>
      </c>
      <c r="J285" s="32"/>
      <c r="K285" s="32"/>
      <c r="L285" s="32"/>
      <c r="M285" s="106">
        <v>7835.7930000000015</v>
      </c>
      <c r="N285" s="32"/>
      <c r="O285" s="32"/>
      <c r="P285" s="32"/>
      <c r="Q285" s="32">
        <v>10</v>
      </c>
      <c r="R285" s="32">
        <f t="shared" ref="R285:R290" si="388">M285/100*Q285</f>
        <v>783.5793000000001</v>
      </c>
      <c r="S285" s="32">
        <f t="shared" ref="S285:S290" si="389">M285-R285-W285</f>
        <v>545.48872969500007</v>
      </c>
      <c r="T285" s="32"/>
      <c r="U285" s="32"/>
      <c r="V285" s="32"/>
      <c r="W285" s="32">
        <f t="shared" ref="W285:W290" si="390">M285*0.9*0.92265</f>
        <v>6506.7249703050011</v>
      </c>
      <c r="X285" s="32"/>
      <c r="Y285" s="32"/>
      <c r="Z285" s="32"/>
      <c r="AA285" s="32">
        <f t="shared" ref="AA285:AA290" si="391">W285*0.33</f>
        <v>2147.2192402006503</v>
      </c>
      <c r="AB285" s="32"/>
      <c r="AC285" s="32"/>
      <c r="AD285" s="32"/>
      <c r="AE285" s="32"/>
    </row>
    <row r="286" spans="1:31" x14ac:dyDescent="0.25">
      <c r="A286" s="106">
        <v>280</v>
      </c>
      <c r="B286" s="106"/>
      <c r="C286" s="110"/>
      <c r="D286" s="110" t="s">
        <v>456</v>
      </c>
      <c r="E286" s="110" t="s">
        <v>538</v>
      </c>
      <c r="F286" s="13">
        <v>403</v>
      </c>
      <c r="G286" s="106">
        <v>1073.7935</v>
      </c>
      <c r="H286" s="106">
        <v>146.08750000000001</v>
      </c>
      <c r="I286" s="106" t="s">
        <v>1999</v>
      </c>
      <c r="J286" s="32"/>
      <c r="K286" s="32"/>
      <c r="L286" s="32"/>
      <c r="M286" s="106">
        <v>146.08750000000001</v>
      </c>
      <c r="N286" s="32"/>
      <c r="O286" s="32"/>
      <c r="P286" s="32"/>
      <c r="Q286" s="32">
        <v>10</v>
      </c>
      <c r="R286" s="32">
        <f t="shared" si="388"/>
        <v>14.608750000000001</v>
      </c>
      <c r="S286" s="32">
        <f t="shared" si="389"/>
        <v>10.169881312499982</v>
      </c>
      <c r="T286" s="32"/>
      <c r="U286" s="32"/>
      <c r="V286" s="32"/>
      <c r="W286" s="32">
        <f t="shared" si="390"/>
        <v>121.30886868750001</v>
      </c>
      <c r="X286" s="32"/>
      <c r="Y286" s="32"/>
      <c r="Z286" s="32"/>
      <c r="AA286" s="32">
        <f t="shared" si="391"/>
        <v>40.031926666875002</v>
      </c>
      <c r="AB286" s="32"/>
      <c r="AC286" s="32"/>
      <c r="AD286" s="32"/>
      <c r="AE286" s="32"/>
    </row>
    <row r="287" spans="1:31" x14ac:dyDescent="0.25">
      <c r="A287" s="106">
        <v>281</v>
      </c>
      <c r="B287" s="106"/>
      <c r="C287" s="110"/>
      <c r="D287" s="110" t="s">
        <v>454</v>
      </c>
      <c r="E287" s="110" t="s">
        <v>539</v>
      </c>
      <c r="F287" s="13">
        <v>412</v>
      </c>
      <c r="G287" s="106">
        <v>1097.7739999999999</v>
      </c>
      <c r="H287" s="106">
        <v>149.35000000000002</v>
      </c>
      <c r="I287" s="106" t="s">
        <v>1999</v>
      </c>
      <c r="J287" s="32"/>
      <c r="K287" s="32"/>
      <c r="L287" s="32"/>
      <c r="M287" s="106">
        <v>149.35000000000002</v>
      </c>
      <c r="N287" s="32"/>
      <c r="O287" s="32"/>
      <c r="P287" s="32"/>
      <c r="Q287" s="32">
        <v>10</v>
      </c>
      <c r="R287" s="32">
        <f t="shared" si="388"/>
        <v>14.935000000000002</v>
      </c>
      <c r="S287" s="32">
        <f t="shared" si="389"/>
        <v>10.397000250000005</v>
      </c>
      <c r="T287" s="32"/>
      <c r="U287" s="32"/>
      <c r="V287" s="32"/>
      <c r="W287" s="32">
        <f t="shared" si="390"/>
        <v>124.01799975000002</v>
      </c>
      <c r="X287" s="32"/>
      <c r="Y287" s="32"/>
      <c r="Z287" s="32"/>
      <c r="AA287" s="32">
        <f t="shared" si="391"/>
        <v>40.92593991750001</v>
      </c>
      <c r="AB287" s="32"/>
      <c r="AC287" s="32"/>
      <c r="AD287" s="32"/>
      <c r="AE287" s="32"/>
    </row>
    <row r="288" spans="1:31" x14ac:dyDescent="0.25">
      <c r="A288" s="106">
        <v>282</v>
      </c>
      <c r="B288" s="106"/>
      <c r="C288" s="110"/>
      <c r="D288" s="110" t="s">
        <v>456</v>
      </c>
      <c r="E288" s="110" t="s">
        <v>540</v>
      </c>
      <c r="F288" s="13">
        <v>456</v>
      </c>
      <c r="G288" s="106">
        <v>1215.0119999999999</v>
      </c>
      <c r="H288" s="106">
        <v>165.3</v>
      </c>
      <c r="I288" s="106" t="s">
        <v>1999</v>
      </c>
      <c r="J288" s="32"/>
      <c r="K288" s="32"/>
      <c r="L288" s="32"/>
      <c r="M288" s="106">
        <v>165.3</v>
      </c>
      <c r="N288" s="32"/>
      <c r="O288" s="32"/>
      <c r="P288" s="32"/>
      <c r="Q288" s="32">
        <v>10</v>
      </c>
      <c r="R288" s="32">
        <f t="shared" si="388"/>
        <v>16.53</v>
      </c>
      <c r="S288" s="32">
        <f t="shared" si="389"/>
        <v>11.507359500000007</v>
      </c>
      <c r="T288" s="32"/>
      <c r="U288" s="32"/>
      <c r="V288" s="32"/>
      <c r="W288" s="32">
        <f t="shared" si="390"/>
        <v>137.2626405</v>
      </c>
      <c r="X288" s="32"/>
      <c r="Y288" s="32"/>
      <c r="Z288" s="32"/>
      <c r="AA288" s="32">
        <f t="shared" si="391"/>
        <v>45.296671365000002</v>
      </c>
      <c r="AB288" s="32"/>
      <c r="AC288" s="32"/>
      <c r="AD288" s="32"/>
      <c r="AE288" s="32"/>
    </row>
    <row r="289" spans="1:31" x14ac:dyDescent="0.25">
      <c r="A289" s="106">
        <v>283</v>
      </c>
      <c r="B289" s="106"/>
      <c r="C289" s="110"/>
      <c r="D289" s="110" t="s">
        <v>456</v>
      </c>
      <c r="E289" s="110" t="s">
        <v>541</v>
      </c>
      <c r="F289" s="13">
        <v>588</v>
      </c>
      <c r="G289" s="106">
        <v>1566.7259999999997</v>
      </c>
      <c r="H289" s="106">
        <v>213.15</v>
      </c>
      <c r="I289" s="106" t="s">
        <v>1999</v>
      </c>
      <c r="J289" s="32"/>
      <c r="K289" s="32"/>
      <c r="L289" s="32"/>
      <c r="M289" s="106">
        <v>213.15</v>
      </c>
      <c r="N289" s="32"/>
      <c r="O289" s="32"/>
      <c r="P289" s="32"/>
      <c r="Q289" s="32">
        <v>10</v>
      </c>
      <c r="R289" s="32">
        <f t="shared" si="388"/>
        <v>21.314999999999998</v>
      </c>
      <c r="S289" s="32">
        <f t="shared" si="389"/>
        <v>14.838437249999998</v>
      </c>
      <c r="T289" s="32"/>
      <c r="U289" s="32"/>
      <c r="V289" s="32"/>
      <c r="W289" s="32">
        <f t="shared" si="390"/>
        <v>176.99656275000001</v>
      </c>
      <c r="X289" s="32"/>
      <c r="Y289" s="32"/>
      <c r="Z289" s="32"/>
      <c r="AA289" s="32">
        <f t="shared" si="391"/>
        <v>58.408865707500006</v>
      </c>
      <c r="AB289" s="32"/>
      <c r="AC289" s="32"/>
      <c r="AD289" s="32"/>
      <c r="AE289" s="32"/>
    </row>
    <row r="290" spans="1:31" x14ac:dyDescent="0.25">
      <c r="A290" s="106">
        <v>284</v>
      </c>
      <c r="B290" s="106"/>
      <c r="C290" s="110"/>
      <c r="D290" s="110" t="s">
        <v>456</v>
      </c>
      <c r="E290" s="110" t="s">
        <v>542</v>
      </c>
      <c r="F290" s="13">
        <v>577</v>
      </c>
      <c r="G290" s="106">
        <v>1537.4164999999998</v>
      </c>
      <c r="H290" s="106">
        <v>209.16250000000002</v>
      </c>
      <c r="I290" s="106" t="s">
        <v>1999</v>
      </c>
      <c r="J290" s="32"/>
      <c r="K290" s="32"/>
      <c r="L290" s="32"/>
      <c r="M290" s="106">
        <v>209.16250000000002</v>
      </c>
      <c r="N290" s="32"/>
      <c r="O290" s="32"/>
      <c r="P290" s="32"/>
      <c r="Q290" s="32">
        <v>10</v>
      </c>
      <c r="R290" s="32">
        <f t="shared" si="388"/>
        <v>20.916250000000002</v>
      </c>
      <c r="S290" s="32">
        <f t="shared" si="389"/>
        <v>14.560847437500001</v>
      </c>
      <c r="T290" s="32"/>
      <c r="U290" s="32"/>
      <c r="V290" s="32"/>
      <c r="W290" s="32">
        <f t="shared" si="390"/>
        <v>173.68540256250003</v>
      </c>
      <c r="X290" s="32"/>
      <c r="Y290" s="32"/>
      <c r="Z290" s="32"/>
      <c r="AA290" s="32">
        <f t="shared" si="391"/>
        <v>57.316182845625015</v>
      </c>
      <c r="AB290" s="32"/>
      <c r="AC290" s="32"/>
      <c r="AD290" s="32"/>
      <c r="AE290" s="32"/>
    </row>
    <row r="291" spans="1:31" ht="20.25" customHeight="1" x14ac:dyDescent="0.25">
      <c r="A291" s="106">
        <v>285</v>
      </c>
      <c r="B291" s="106"/>
      <c r="C291" s="110" t="s">
        <v>71</v>
      </c>
      <c r="D291" s="110"/>
      <c r="E291" s="110"/>
      <c r="F291" s="13">
        <v>1684</v>
      </c>
      <c r="G291" s="106">
        <v>4483.4904999999999</v>
      </c>
      <c r="H291" s="106">
        <v>609.15375000000006</v>
      </c>
      <c r="I291" s="106" t="s">
        <v>1999</v>
      </c>
      <c r="J291" s="32"/>
      <c r="K291" s="32"/>
      <c r="L291" s="32"/>
      <c r="M291" s="32">
        <f t="shared" ref="M291" si="392">SUM(M292:M297)</f>
        <v>609.15375000000006</v>
      </c>
      <c r="N291" s="32"/>
      <c r="O291" s="32"/>
      <c r="P291" s="32"/>
      <c r="Q291" s="32"/>
      <c r="R291" s="32">
        <f t="shared" ref="R291" si="393">SUM(R292:R297)</f>
        <v>60.915374999999997</v>
      </c>
      <c r="S291" s="32">
        <f t="shared" ref="S291" si="394">SUM(S292:S297)</f>
        <v>42.406238306249989</v>
      </c>
      <c r="T291" s="32"/>
      <c r="U291" s="32"/>
      <c r="V291" s="32"/>
      <c r="W291" s="32">
        <f t="shared" ref="W291:AA291" si="395">SUM(W292:W297)</f>
        <v>505.83213669375004</v>
      </c>
      <c r="X291" s="32"/>
      <c r="Y291" s="32"/>
      <c r="Z291" s="32"/>
      <c r="AA291" s="32">
        <f t="shared" si="395"/>
        <v>166.9246051089375</v>
      </c>
      <c r="AB291" s="32"/>
      <c r="AC291" s="32"/>
      <c r="AD291" s="32"/>
      <c r="AE291" s="32"/>
    </row>
    <row r="292" spans="1:31" x14ac:dyDescent="0.25">
      <c r="A292" s="106">
        <v>286</v>
      </c>
      <c r="B292" s="106"/>
      <c r="C292" s="110"/>
      <c r="D292" s="110" t="s">
        <v>455</v>
      </c>
      <c r="E292" s="32" t="s">
        <v>1718</v>
      </c>
      <c r="F292" s="13">
        <v>571</v>
      </c>
      <c r="G292" s="106">
        <v>1517.9019999999998</v>
      </c>
      <c r="H292" s="106">
        <v>205.69125000000003</v>
      </c>
      <c r="I292" s="106" t="s">
        <v>1999</v>
      </c>
      <c r="J292" s="32"/>
      <c r="K292" s="32"/>
      <c r="L292" s="32"/>
      <c r="M292" s="106">
        <v>205.69125000000003</v>
      </c>
      <c r="N292" s="32"/>
      <c r="O292" s="32"/>
      <c r="P292" s="32"/>
      <c r="Q292" s="32">
        <v>10</v>
      </c>
      <c r="R292" s="32">
        <f t="shared" ref="R292:R297" si="396">M292/100*Q292</f>
        <v>20.569125</v>
      </c>
      <c r="S292" s="32">
        <f t="shared" ref="S292:S297" si="397">M292-R292-W292</f>
        <v>14.319196368749999</v>
      </c>
      <c r="T292" s="32"/>
      <c r="U292" s="32"/>
      <c r="V292" s="32"/>
      <c r="W292" s="32">
        <f t="shared" ref="W292:W297" si="398">M292*0.9*0.92265</f>
        <v>170.80292863125004</v>
      </c>
      <c r="X292" s="32"/>
      <c r="Y292" s="32"/>
      <c r="Z292" s="32"/>
      <c r="AA292" s="32">
        <f t="shared" ref="AA292:AA297" si="399">W292*0.33</f>
        <v>56.364966448312515</v>
      </c>
      <c r="AB292" s="32"/>
      <c r="AC292" s="32"/>
      <c r="AD292" s="32"/>
      <c r="AE292" s="32"/>
    </row>
    <row r="293" spans="1:31" x14ac:dyDescent="0.25">
      <c r="A293" s="106">
        <v>287</v>
      </c>
      <c r="B293" s="106"/>
      <c r="C293" s="110"/>
      <c r="D293" s="110" t="s">
        <v>454</v>
      </c>
      <c r="E293" s="32" t="s">
        <v>676</v>
      </c>
      <c r="F293" s="13">
        <v>98</v>
      </c>
      <c r="G293" s="106">
        <v>261.12099999999998</v>
      </c>
      <c r="H293" s="106">
        <v>35.524999999999999</v>
      </c>
      <c r="I293" s="106" t="s">
        <v>1999</v>
      </c>
      <c r="J293" s="32"/>
      <c r="K293" s="32"/>
      <c r="L293" s="32"/>
      <c r="M293" s="106">
        <v>35.524999999999999</v>
      </c>
      <c r="N293" s="32"/>
      <c r="O293" s="32"/>
      <c r="P293" s="32"/>
      <c r="Q293" s="32">
        <v>10</v>
      </c>
      <c r="R293" s="32">
        <f t="shared" si="396"/>
        <v>3.5525000000000002</v>
      </c>
      <c r="S293" s="32">
        <f t="shared" si="397"/>
        <v>2.4730728749999962</v>
      </c>
      <c r="T293" s="32"/>
      <c r="U293" s="32"/>
      <c r="V293" s="32"/>
      <c r="W293" s="32">
        <f t="shared" si="398"/>
        <v>29.499427125</v>
      </c>
      <c r="X293" s="32"/>
      <c r="Y293" s="32"/>
      <c r="Z293" s="32"/>
      <c r="AA293" s="32">
        <f t="shared" si="399"/>
        <v>9.734810951250001</v>
      </c>
      <c r="AB293" s="32"/>
      <c r="AC293" s="32"/>
      <c r="AD293" s="32"/>
      <c r="AE293" s="32"/>
    </row>
    <row r="294" spans="1:31" x14ac:dyDescent="0.25">
      <c r="A294" s="106">
        <v>288</v>
      </c>
      <c r="B294" s="106"/>
      <c r="C294" s="110"/>
      <c r="D294" s="110" t="s">
        <v>454</v>
      </c>
      <c r="E294" s="32" t="s">
        <v>677</v>
      </c>
      <c r="F294" s="13">
        <v>56</v>
      </c>
      <c r="G294" s="106">
        <v>149.21199999999999</v>
      </c>
      <c r="H294" s="106">
        <v>20.3</v>
      </c>
      <c r="I294" s="106" t="s">
        <v>1999</v>
      </c>
      <c r="J294" s="32"/>
      <c r="K294" s="32"/>
      <c r="L294" s="32"/>
      <c r="M294" s="106">
        <v>20.3</v>
      </c>
      <c r="N294" s="32"/>
      <c r="O294" s="32"/>
      <c r="P294" s="32"/>
      <c r="Q294" s="32">
        <v>10</v>
      </c>
      <c r="R294" s="32">
        <f t="shared" si="396"/>
        <v>2.0300000000000002</v>
      </c>
      <c r="S294" s="32">
        <f t="shared" si="397"/>
        <v>1.4131844999999998</v>
      </c>
      <c r="T294" s="32"/>
      <c r="U294" s="32"/>
      <c r="V294" s="32"/>
      <c r="W294" s="32">
        <f t="shared" si="398"/>
        <v>16.8568155</v>
      </c>
      <c r="X294" s="32"/>
      <c r="Y294" s="32"/>
      <c r="Z294" s="32"/>
      <c r="AA294" s="32">
        <f t="shared" si="399"/>
        <v>5.5627491149999999</v>
      </c>
      <c r="AB294" s="32"/>
      <c r="AC294" s="32"/>
      <c r="AD294" s="32"/>
      <c r="AE294" s="32"/>
    </row>
    <row r="295" spans="1:31" x14ac:dyDescent="0.25">
      <c r="A295" s="106">
        <v>289</v>
      </c>
      <c r="B295" s="106"/>
      <c r="C295" s="110"/>
      <c r="D295" s="110" t="s">
        <v>454</v>
      </c>
      <c r="E295" s="32" t="s">
        <v>678</v>
      </c>
      <c r="F295" s="13">
        <v>237</v>
      </c>
      <c r="G295" s="106">
        <v>631.48649999999998</v>
      </c>
      <c r="H295" s="106">
        <v>85.912499999999994</v>
      </c>
      <c r="I295" s="106" t="s">
        <v>1999</v>
      </c>
      <c r="J295" s="32"/>
      <c r="K295" s="32"/>
      <c r="L295" s="32"/>
      <c r="M295" s="106">
        <v>85.912499999999994</v>
      </c>
      <c r="N295" s="32"/>
      <c r="O295" s="32"/>
      <c r="P295" s="32"/>
      <c r="Q295" s="32">
        <v>10</v>
      </c>
      <c r="R295" s="32">
        <f t="shared" si="396"/>
        <v>8.5912499999999987</v>
      </c>
      <c r="S295" s="32">
        <f t="shared" si="397"/>
        <v>5.9807986874999983</v>
      </c>
      <c r="T295" s="32"/>
      <c r="U295" s="32"/>
      <c r="V295" s="32"/>
      <c r="W295" s="32">
        <f t="shared" si="398"/>
        <v>71.340451312499994</v>
      </c>
      <c r="X295" s="32"/>
      <c r="Y295" s="32"/>
      <c r="Z295" s="32"/>
      <c r="AA295" s="32">
        <f t="shared" si="399"/>
        <v>23.542348933124998</v>
      </c>
      <c r="AB295" s="32"/>
      <c r="AC295" s="32"/>
      <c r="AD295" s="32"/>
      <c r="AE295" s="32"/>
    </row>
    <row r="296" spans="1:31" x14ac:dyDescent="0.25">
      <c r="A296" s="106">
        <v>290</v>
      </c>
      <c r="B296" s="106"/>
      <c r="C296" s="110"/>
      <c r="D296" s="110" t="s">
        <v>456</v>
      </c>
      <c r="E296" s="32" t="s">
        <v>1287</v>
      </c>
      <c r="F296" s="13">
        <v>399</v>
      </c>
      <c r="G296" s="106">
        <v>1063.1355000000001</v>
      </c>
      <c r="H296" s="106">
        <v>144.63749999999999</v>
      </c>
      <c r="I296" s="106" t="s">
        <v>1999</v>
      </c>
      <c r="J296" s="32"/>
      <c r="K296" s="32"/>
      <c r="L296" s="32"/>
      <c r="M296" s="106">
        <v>144.63749999999999</v>
      </c>
      <c r="N296" s="32"/>
      <c r="O296" s="32"/>
      <c r="P296" s="32"/>
      <c r="Q296" s="32">
        <v>10</v>
      </c>
      <c r="R296" s="32">
        <f t="shared" si="396"/>
        <v>14.463749999999999</v>
      </c>
      <c r="S296" s="32">
        <f t="shared" si="397"/>
        <v>10.068939562500006</v>
      </c>
      <c r="T296" s="32"/>
      <c r="U296" s="32"/>
      <c r="V296" s="32"/>
      <c r="W296" s="32">
        <f t="shared" si="398"/>
        <v>120.10481043749998</v>
      </c>
      <c r="X296" s="32"/>
      <c r="Y296" s="32"/>
      <c r="Z296" s="32"/>
      <c r="AA296" s="32">
        <f t="shared" si="399"/>
        <v>39.634587444374993</v>
      </c>
      <c r="AB296" s="32"/>
      <c r="AC296" s="32"/>
      <c r="AD296" s="32"/>
      <c r="AE296" s="32"/>
    </row>
    <row r="297" spans="1:31" x14ac:dyDescent="0.25">
      <c r="A297" s="106">
        <v>291</v>
      </c>
      <c r="B297" s="106"/>
      <c r="C297" s="110"/>
      <c r="D297" s="110" t="s">
        <v>456</v>
      </c>
      <c r="E297" s="32" t="s">
        <v>1288</v>
      </c>
      <c r="F297" s="13">
        <v>323</v>
      </c>
      <c r="G297" s="106">
        <v>860.63349999999991</v>
      </c>
      <c r="H297" s="106">
        <v>117.08750000000001</v>
      </c>
      <c r="I297" s="106" t="s">
        <v>1999</v>
      </c>
      <c r="J297" s="32"/>
      <c r="K297" s="32"/>
      <c r="L297" s="32"/>
      <c r="M297" s="106">
        <v>117.08750000000001</v>
      </c>
      <c r="N297" s="32"/>
      <c r="O297" s="32"/>
      <c r="P297" s="32"/>
      <c r="Q297" s="32">
        <v>10</v>
      </c>
      <c r="R297" s="32">
        <f t="shared" si="396"/>
        <v>11.708750000000002</v>
      </c>
      <c r="S297" s="32">
        <f t="shared" si="397"/>
        <v>8.1510463124999859</v>
      </c>
      <c r="T297" s="32"/>
      <c r="U297" s="32"/>
      <c r="V297" s="32"/>
      <c r="W297" s="32">
        <f t="shared" si="398"/>
        <v>97.227703687500011</v>
      </c>
      <c r="X297" s="32"/>
      <c r="Y297" s="32"/>
      <c r="Z297" s="32"/>
      <c r="AA297" s="32">
        <f t="shared" si="399"/>
        <v>32.085142216875006</v>
      </c>
      <c r="AB297" s="32"/>
      <c r="AC297" s="32"/>
      <c r="AD297" s="32"/>
      <c r="AE297" s="32"/>
    </row>
    <row r="298" spans="1:31" ht="19.5" customHeight="1" x14ac:dyDescent="0.25">
      <c r="A298" s="106">
        <v>292</v>
      </c>
      <c r="B298" s="106"/>
      <c r="C298" s="110" t="s">
        <v>72</v>
      </c>
      <c r="D298" s="110"/>
      <c r="E298" s="106"/>
      <c r="F298" s="13">
        <v>1142</v>
      </c>
      <c r="G298" s="106">
        <v>3039.1239999999998</v>
      </c>
      <c r="H298" s="106">
        <v>412.60250000000002</v>
      </c>
      <c r="I298" s="106" t="s">
        <v>1999</v>
      </c>
      <c r="J298" s="32"/>
      <c r="K298" s="32"/>
      <c r="L298" s="32"/>
      <c r="M298" s="32">
        <f t="shared" ref="M298" si="400">SUM(M299:M303)</f>
        <v>412.60250000000002</v>
      </c>
      <c r="N298" s="32"/>
      <c r="O298" s="32"/>
      <c r="P298" s="32"/>
      <c r="Q298" s="32"/>
      <c r="R298" s="32">
        <f t="shared" ref="R298" si="401">SUM(R299:R303)</f>
        <v>41.260249999999999</v>
      </c>
      <c r="S298" s="32">
        <f t="shared" ref="S298" si="402">SUM(S299:S303)</f>
        <v>28.723323037499934</v>
      </c>
      <c r="T298" s="32"/>
      <c r="U298" s="32"/>
      <c r="V298" s="32"/>
      <c r="W298" s="32">
        <f t="shared" ref="W298:AA298" si="403">SUM(W299:W303)</f>
        <v>342.61892696250004</v>
      </c>
      <c r="X298" s="32"/>
      <c r="Y298" s="32"/>
      <c r="Z298" s="32"/>
      <c r="AA298" s="32">
        <f t="shared" si="403"/>
        <v>113.06424589762501</v>
      </c>
      <c r="AB298" s="32"/>
      <c r="AC298" s="32"/>
      <c r="AD298" s="32"/>
      <c r="AE298" s="32"/>
    </row>
    <row r="299" spans="1:31" x14ac:dyDescent="0.25">
      <c r="A299" s="106">
        <v>293</v>
      </c>
      <c r="B299" s="106"/>
      <c r="C299" s="110"/>
      <c r="D299" s="110" t="s">
        <v>455</v>
      </c>
      <c r="E299" s="32" t="s">
        <v>1719</v>
      </c>
      <c r="F299" s="13">
        <v>871</v>
      </c>
      <c r="G299" s="106">
        <v>2317.0445</v>
      </c>
      <c r="H299" s="106">
        <v>314.36500000000001</v>
      </c>
      <c r="I299" s="106" t="s">
        <v>1999</v>
      </c>
      <c r="J299" s="32"/>
      <c r="K299" s="32"/>
      <c r="L299" s="32"/>
      <c r="M299" s="106">
        <v>314.36500000000001</v>
      </c>
      <c r="N299" s="32"/>
      <c r="O299" s="32"/>
      <c r="P299" s="32"/>
      <c r="Q299" s="32">
        <v>10</v>
      </c>
      <c r="R299" s="32">
        <f t="shared" ref="R299:R303" si="404">M299/100*Q299</f>
        <v>31.436500000000002</v>
      </c>
      <c r="S299" s="32">
        <f t="shared" ref="S299:S303" si="405">M299-R299-W299</f>
        <v>21.884519474999934</v>
      </c>
      <c r="T299" s="32"/>
      <c r="U299" s="32"/>
      <c r="V299" s="32"/>
      <c r="W299" s="32">
        <f t="shared" ref="W299:W303" si="406">M299*0.9*0.92265</f>
        <v>261.04398052500005</v>
      </c>
      <c r="X299" s="32"/>
      <c r="Y299" s="32"/>
      <c r="Z299" s="32"/>
      <c r="AA299" s="32">
        <f t="shared" ref="AA299:AA303" si="407">W299*0.33</f>
        <v>86.144513573250023</v>
      </c>
      <c r="AB299" s="32"/>
      <c r="AC299" s="32"/>
      <c r="AD299" s="32"/>
      <c r="AE299" s="32"/>
    </row>
    <row r="300" spans="1:31" x14ac:dyDescent="0.25">
      <c r="A300" s="106">
        <v>294</v>
      </c>
      <c r="B300" s="106"/>
      <c r="C300" s="110"/>
      <c r="D300" s="110" t="s">
        <v>454</v>
      </c>
      <c r="E300" s="32" t="s">
        <v>679</v>
      </c>
      <c r="F300" s="13">
        <v>0</v>
      </c>
      <c r="G300" s="106">
        <v>0</v>
      </c>
      <c r="H300" s="106">
        <v>0</v>
      </c>
      <c r="I300" s="106" t="s">
        <v>1999</v>
      </c>
      <c r="J300" s="32"/>
      <c r="K300" s="32"/>
      <c r="L300" s="32"/>
      <c r="M300" s="106">
        <v>0</v>
      </c>
      <c r="N300" s="32"/>
      <c r="O300" s="32"/>
      <c r="P300" s="32"/>
      <c r="Q300" s="32">
        <v>10</v>
      </c>
      <c r="R300" s="32">
        <f t="shared" si="404"/>
        <v>0</v>
      </c>
      <c r="S300" s="32">
        <f t="shared" si="405"/>
        <v>0</v>
      </c>
      <c r="T300" s="32"/>
      <c r="U300" s="32"/>
      <c r="V300" s="32"/>
      <c r="W300" s="32">
        <f t="shared" si="406"/>
        <v>0</v>
      </c>
      <c r="X300" s="32"/>
      <c r="Y300" s="32"/>
      <c r="Z300" s="32"/>
      <c r="AA300" s="32">
        <f t="shared" ref="AA300:AA301" si="408">H300-R300-S300</f>
        <v>0</v>
      </c>
      <c r="AB300" s="32"/>
      <c r="AC300" s="32"/>
      <c r="AD300" s="32"/>
      <c r="AE300" s="32"/>
    </row>
    <row r="301" spans="1:31" x14ac:dyDescent="0.25">
      <c r="A301" s="106">
        <v>295</v>
      </c>
      <c r="B301" s="106"/>
      <c r="C301" s="110"/>
      <c r="D301" s="110" t="s">
        <v>456</v>
      </c>
      <c r="E301" s="32" t="s">
        <v>1289</v>
      </c>
      <c r="F301" s="13">
        <v>0</v>
      </c>
      <c r="G301" s="106">
        <v>0</v>
      </c>
      <c r="H301" s="106">
        <v>0</v>
      </c>
      <c r="I301" s="106" t="s">
        <v>1999</v>
      </c>
      <c r="J301" s="32"/>
      <c r="K301" s="32"/>
      <c r="L301" s="32"/>
      <c r="M301" s="106">
        <v>0</v>
      </c>
      <c r="N301" s="32"/>
      <c r="O301" s="32"/>
      <c r="P301" s="32"/>
      <c r="Q301" s="32">
        <v>10</v>
      </c>
      <c r="R301" s="32">
        <f t="shared" si="404"/>
        <v>0</v>
      </c>
      <c r="S301" s="32">
        <f t="shared" si="405"/>
        <v>0</v>
      </c>
      <c r="T301" s="32"/>
      <c r="U301" s="32"/>
      <c r="V301" s="32"/>
      <c r="W301" s="32">
        <f t="shared" si="406"/>
        <v>0</v>
      </c>
      <c r="X301" s="32"/>
      <c r="Y301" s="32"/>
      <c r="Z301" s="32"/>
      <c r="AA301" s="32">
        <f t="shared" si="408"/>
        <v>0</v>
      </c>
      <c r="AB301" s="32"/>
      <c r="AC301" s="32"/>
      <c r="AD301" s="32"/>
      <c r="AE301" s="32"/>
    </row>
    <row r="302" spans="1:31" x14ac:dyDescent="0.25">
      <c r="A302" s="106">
        <v>296</v>
      </c>
      <c r="B302" s="106"/>
      <c r="C302" s="110"/>
      <c r="D302" s="110" t="s">
        <v>456</v>
      </c>
      <c r="E302" s="32" t="s">
        <v>1290</v>
      </c>
      <c r="F302" s="13">
        <v>191</v>
      </c>
      <c r="G302" s="106">
        <v>508.91949999999997</v>
      </c>
      <c r="H302" s="106">
        <v>69.237499999999997</v>
      </c>
      <c r="I302" s="106" t="s">
        <v>1999</v>
      </c>
      <c r="J302" s="32"/>
      <c r="K302" s="32"/>
      <c r="L302" s="32"/>
      <c r="M302" s="106">
        <v>69.237499999999997</v>
      </c>
      <c r="N302" s="32"/>
      <c r="O302" s="32"/>
      <c r="P302" s="32"/>
      <c r="Q302" s="32">
        <v>10</v>
      </c>
      <c r="R302" s="32">
        <f t="shared" si="404"/>
        <v>6.9237500000000001</v>
      </c>
      <c r="S302" s="32">
        <f t="shared" si="405"/>
        <v>4.8199685625000015</v>
      </c>
      <c r="T302" s="32"/>
      <c r="U302" s="32"/>
      <c r="V302" s="32"/>
      <c r="W302" s="32">
        <f t="shared" si="406"/>
        <v>57.493781437499997</v>
      </c>
      <c r="X302" s="32"/>
      <c r="Y302" s="32"/>
      <c r="Z302" s="32"/>
      <c r="AA302" s="32">
        <f t="shared" si="407"/>
        <v>18.972947874374999</v>
      </c>
      <c r="AB302" s="32"/>
      <c r="AC302" s="32"/>
      <c r="AD302" s="32"/>
      <c r="AE302" s="32"/>
    </row>
    <row r="303" spans="1:31" x14ac:dyDescent="0.25">
      <c r="A303" s="106">
        <v>297</v>
      </c>
      <c r="B303" s="106"/>
      <c r="C303" s="110"/>
      <c r="D303" s="110" t="s">
        <v>454</v>
      </c>
      <c r="E303" s="32" t="s">
        <v>680</v>
      </c>
      <c r="F303" s="13">
        <v>80</v>
      </c>
      <c r="G303" s="106">
        <v>213.16</v>
      </c>
      <c r="H303" s="106">
        <v>29</v>
      </c>
      <c r="I303" s="106" t="s">
        <v>1999</v>
      </c>
      <c r="J303" s="32"/>
      <c r="K303" s="32"/>
      <c r="L303" s="32"/>
      <c r="M303" s="106">
        <v>29</v>
      </c>
      <c r="N303" s="32"/>
      <c r="O303" s="32"/>
      <c r="P303" s="32"/>
      <c r="Q303" s="32">
        <v>10</v>
      </c>
      <c r="R303" s="32">
        <f t="shared" si="404"/>
        <v>2.9</v>
      </c>
      <c r="S303" s="32">
        <f t="shared" si="405"/>
        <v>2.0188349999999993</v>
      </c>
      <c r="T303" s="32"/>
      <c r="U303" s="32"/>
      <c r="V303" s="32"/>
      <c r="W303" s="32">
        <f t="shared" si="406"/>
        <v>24.081165000000002</v>
      </c>
      <c r="X303" s="32"/>
      <c r="Y303" s="32"/>
      <c r="Z303" s="32"/>
      <c r="AA303" s="32">
        <f t="shared" si="407"/>
        <v>7.9467844500000009</v>
      </c>
      <c r="AB303" s="32"/>
      <c r="AC303" s="32"/>
      <c r="AD303" s="32"/>
      <c r="AE303" s="32"/>
    </row>
    <row r="304" spans="1:31" ht="18.75" customHeight="1" x14ac:dyDescent="0.25">
      <c r="A304" s="106">
        <v>298</v>
      </c>
      <c r="B304" s="106"/>
      <c r="C304" s="110" t="s">
        <v>73</v>
      </c>
      <c r="D304" s="110"/>
      <c r="E304" s="106"/>
      <c r="F304" s="13">
        <v>906</v>
      </c>
      <c r="G304" s="106">
        <v>2414.0369999999994</v>
      </c>
      <c r="H304" s="106">
        <v>328.42500000000001</v>
      </c>
      <c r="I304" s="106" t="s">
        <v>1999</v>
      </c>
      <c r="J304" s="32"/>
      <c r="K304" s="32"/>
      <c r="L304" s="32"/>
      <c r="M304" s="32">
        <f t="shared" ref="M304" si="409">SUM(M305:M307)</f>
        <v>328.42500000000001</v>
      </c>
      <c r="N304" s="32"/>
      <c r="O304" s="32"/>
      <c r="P304" s="32"/>
      <c r="Q304" s="32"/>
      <c r="R304" s="32">
        <f t="shared" ref="R304" si="410">SUM(R305:R307)</f>
        <v>32.842500000000001</v>
      </c>
      <c r="S304" s="32">
        <f t="shared" ref="S304" si="411">SUM(S305:S307)</f>
        <v>22.863306374999997</v>
      </c>
      <c r="T304" s="32"/>
      <c r="U304" s="32"/>
      <c r="V304" s="32"/>
      <c r="W304" s="32">
        <f t="shared" ref="W304:AA304" si="412">SUM(W305:W307)</f>
        <v>272.719193625</v>
      </c>
      <c r="X304" s="32"/>
      <c r="Y304" s="32"/>
      <c r="Z304" s="32"/>
      <c r="AA304" s="32">
        <f t="shared" si="412"/>
        <v>89.997333896249998</v>
      </c>
      <c r="AB304" s="32"/>
      <c r="AC304" s="32"/>
      <c r="AD304" s="32"/>
      <c r="AE304" s="32"/>
    </row>
    <row r="305" spans="1:31" x14ac:dyDescent="0.25">
      <c r="A305" s="106">
        <v>299</v>
      </c>
      <c r="B305" s="106"/>
      <c r="C305" s="110"/>
      <c r="D305" s="110" t="s">
        <v>455</v>
      </c>
      <c r="E305" s="32" t="s">
        <v>1720</v>
      </c>
      <c r="F305" s="13">
        <v>523</v>
      </c>
      <c r="G305" s="106">
        <v>1393.5334999999998</v>
      </c>
      <c r="H305" s="106">
        <v>189.58750000000001</v>
      </c>
      <c r="I305" s="106" t="s">
        <v>1999</v>
      </c>
      <c r="J305" s="32"/>
      <c r="K305" s="32"/>
      <c r="L305" s="32"/>
      <c r="M305" s="106">
        <v>189.58750000000001</v>
      </c>
      <c r="N305" s="32"/>
      <c r="O305" s="32"/>
      <c r="P305" s="32"/>
      <c r="Q305" s="32">
        <v>10</v>
      </c>
      <c r="R305" s="32">
        <f t="shared" ref="R305:R307" si="413">M305/100*Q305</f>
        <v>18.958749999999998</v>
      </c>
      <c r="S305" s="32">
        <f t="shared" ref="S305:S307" si="414">M305-R305-W305</f>
        <v>13.198133812500004</v>
      </c>
      <c r="T305" s="32"/>
      <c r="U305" s="32"/>
      <c r="V305" s="32"/>
      <c r="W305" s="32">
        <f t="shared" ref="W305:W307" si="415">M305*0.9*0.92265</f>
        <v>157.43061618749999</v>
      </c>
      <c r="X305" s="32"/>
      <c r="Y305" s="32"/>
      <c r="Z305" s="32"/>
      <c r="AA305" s="32">
        <f t="shared" ref="AA305:AA307" si="416">W305*0.33</f>
        <v>51.952103341875002</v>
      </c>
      <c r="AB305" s="32"/>
      <c r="AC305" s="32"/>
      <c r="AD305" s="32"/>
      <c r="AE305" s="32"/>
    </row>
    <row r="306" spans="1:31" x14ac:dyDescent="0.25">
      <c r="A306" s="106">
        <v>300</v>
      </c>
      <c r="B306" s="106"/>
      <c r="C306" s="110"/>
      <c r="D306" s="110" t="s">
        <v>456</v>
      </c>
      <c r="E306" s="32" t="s">
        <v>538</v>
      </c>
      <c r="F306" s="13">
        <v>279</v>
      </c>
      <c r="G306" s="106">
        <v>743.39549999999997</v>
      </c>
      <c r="H306" s="106">
        <v>101.13749999999999</v>
      </c>
      <c r="I306" s="106" t="s">
        <v>1999</v>
      </c>
      <c r="J306" s="32"/>
      <c r="K306" s="32"/>
      <c r="L306" s="32"/>
      <c r="M306" s="106">
        <v>101.13749999999999</v>
      </c>
      <c r="N306" s="32"/>
      <c r="O306" s="32"/>
      <c r="P306" s="32"/>
      <c r="Q306" s="32">
        <v>10</v>
      </c>
      <c r="R306" s="32">
        <f t="shared" si="413"/>
        <v>10.11375</v>
      </c>
      <c r="S306" s="32">
        <f t="shared" si="414"/>
        <v>7.0406870624999982</v>
      </c>
      <c r="T306" s="32"/>
      <c r="U306" s="32"/>
      <c r="V306" s="32"/>
      <c r="W306" s="32">
        <f t="shared" si="415"/>
        <v>83.983062937499994</v>
      </c>
      <c r="X306" s="32"/>
      <c r="Y306" s="32"/>
      <c r="Z306" s="32"/>
      <c r="AA306" s="32">
        <f t="shared" si="416"/>
        <v>27.714410769375</v>
      </c>
      <c r="AB306" s="32"/>
      <c r="AC306" s="32"/>
      <c r="AD306" s="32"/>
      <c r="AE306" s="32"/>
    </row>
    <row r="307" spans="1:31" x14ac:dyDescent="0.25">
      <c r="A307" s="106">
        <v>301</v>
      </c>
      <c r="B307" s="106"/>
      <c r="C307" s="110"/>
      <c r="D307" s="110" t="s">
        <v>456</v>
      </c>
      <c r="E307" s="32" t="s">
        <v>1291</v>
      </c>
      <c r="F307" s="13">
        <v>104</v>
      </c>
      <c r="G307" s="106">
        <v>277.10799999999995</v>
      </c>
      <c r="H307" s="106">
        <v>37.700000000000003</v>
      </c>
      <c r="I307" s="106" t="s">
        <v>1999</v>
      </c>
      <c r="J307" s="32"/>
      <c r="K307" s="32"/>
      <c r="L307" s="32"/>
      <c r="M307" s="106">
        <v>37.700000000000003</v>
      </c>
      <c r="N307" s="32"/>
      <c r="O307" s="32"/>
      <c r="P307" s="32"/>
      <c r="Q307" s="32">
        <v>10</v>
      </c>
      <c r="R307" s="32">
        <f t="shared" si="413"/>
        <v>3.77</v>
      </c>
      <c r="S307" s="32">
        <f t="shared" si="414"/>
        <v>2.6244854999999951</v>
      </c>
      <c r="T307" s="32"/>
      <c r="U307" s="32"/>
      <c r="V307" s="32"/>
      <c r="W307" s="32">
        <f t="shared" si="415"/>
        <v>31.305514500000005</v>
      </c>
      <c r="X307" s="32"/>
      <c r="Y307" s="32"/>
      <c r="Z307" s="32"/>
      <c r="AA307" s="32">
        <f t="shared" si="416"/>
        <v>10.330819785000003</v>
      </c>
      <c r="AB307" s="32"/>
      <c r="AC307" s="32"/>
      <c r="AD307" s="32"/>
      <c r="AE307" s="32"/>
    </row>
    <row r="308" spans="1:31" ht="18.75" customHeight="1" x14ac:dyDescent="0.25">
      <c r="A308" s="106">
        <v>302</v>
      </c>
      <c r="B308" s="106"/>
      <c r="C308" s="110" t="s">
        <v>74</v>
      </c>
      <c r="D308" s="110"/>
      <c r="E308" s="106"/>
      <c r="F308" s="13">
        <v>3961</v>
      </c>
      <c r="G308" s="106">
        <v>10707.974499999998</v>
      </c>
      <c r="H308" s="106">
        <v>1445.5014999999999</v>
      </c>
      <c r="I308" s="106" t="s">
        <v>1999</v>
      </c>
      <c r="J308" s="32"/>
      <c r="K308" s="32"/>
      <c r="L308" s="32"/>
      <c r="M308" s="32">
        <f t="shared" ref="M308" si="417">SUM(M309:M319)</f>
        <v>1445.5014999999999</v>
      </c>
      <c r="N308" s="32"/>
      <c r="O308" s="32"/>
      <c r="P308" s="32"/>
      <c r="Q308" s="32"/>
      <c r="R308" s="32">
        <f t="shared" ref="R308" si="418">SUM(R309:R319)</f>
        <v>144.55015</v>
      </c>
      <c r="S308" s="32">
        <f t="shared" ref="S308" si="419">SUM(S309:S319)</f>
        <v>100.62858692250008</v>
      </c>
      <c r="T308" s="32"/>
      <c r="U308" s="32"/>
      <c r="V308" s="32"/>
      <c r="W308" s="32">
        <f t="shared" ref="W308:AA308" si="420">SUM(W309:W319)</f>
        <v>1200.3227630775</v>
      </c>
      <c r="X308" s="32"/>
      <c r="Y308" s="32"/>
      <c r="Z308" s="32"/>
      <c r="AA308" s="32">
        <f t="shared" si="420"/>
        <v>396.10651181557512</v>
      </c>
      <c r="AB308" s="32"/>
      <c r="AC308" s="32"/>
      <c r="AD308" s="32"/>
      <c r="AE308" s="32"/>
    </row>
    <row r="309" spans="1:31" x14ac:dyDescent="0.25">
      <c r="A309" s="106">
        <v>303</v>
      </c>
      <c r="B309" s="106"/>
      <c r="C309" s="110"/>
      <c r="D309" s="110" t="s">
        <v>455</v>
      </c>
      <c r="E309" s="32" t="s">
        <v>1721</v>
      </c>
      <c r="F309" s="13">
        <v>1880</v>
      </c>
      <c r="G309" s="106">
        <v>5163.1499999999996</v>
      </c>
      <c r="H309" s="106">
        <v>691.13900000000001</v>
      </c>
      <c r="I309" s="106" t="s">
        <v>1999</v>
      </c>
      <c r="J309" s="32"/>
      <c r="K309" s="32"/>
      <c r="L309" s="32"/>
      <c r="M309" s="106">
        <v>691.13900000000001</v>
      </c>
      <c r="N309" s="32"/>
      <c r="O309" s="32"/>
      <c r="P309" s="32"/>
      <c r="Q309" s="32">
        <v>10</v>
      </c>
      <c r="R309" s="32">
        <f t="shared" ref="R309:R319" si="421">M309/100*Q309</f>
        <v>69.113900000000001</v>
      </c>
      <c r="S309" s="32">
        <f t="shared" ref="S309:S319" si="422">M309-R309-W309</f>
        <v>48.113641485000016</v>
      </c>
      <c r="T309" s="32"/>
      <c r="U309" s="32"/>
      <c r="V309" s="32"/>
      <c r="W309" s="32">
        <f t="shared" ref="W309:W319" si="423">M309*0.9*0.92265</f>
        <v>573.91145851500005</v>
      </c>
      <c r="X309" s="32"/>
      <c r="Y309" s="32"/>
      <c r="Z309" s="32"/>
      <c r="AA309" s="32">
        <f t="shared" ref="AA309:AA319" si="424">W309*0.33</f>
        <v>189.39078130995003</v>
      </c>
      <c r="AB309" s="32"/>
      <c r="AC309" s="32"/>
      <c r="AD309" s="32"/>
      <c r="AE309" s="32"/>
    </row>
    <row r="310" spans="1:31" x14ac:dyDescent="0.25">
      <c r="A310" s="106">
        <v>304</v>
      </c>
      <c r="B310" s="106"/>
      <c r="C310" s="110"/>
      <c r="D310" s="110" t="s">
        <v>456</v>
      </c>
      <c r="E310" s="32" t="s">
        <v>898</v>
      </c>
      <c r="F310" s="13">
        <v>266</v>
      </c>
      <c r="G310" s="106">
        <v>708.75699999999995</v>
      </c>
      <c r="H310" s="106">
        <v>96.424999999999997</v>
      </c>
      <c r="I310" s="106" t="s">
        <v>1999</v>
      </c>
      <c r="J310" s="32"/>
      <c r="K310" s="32"/>
      <c r="L310" s="32"/>
      <c r="M310" s="106">
        <v>96.424999999999997</v>
      </c>
      <c r="N310" s="32"/>
      <c r="O310" s="32"/>
      <c r="P310" s="32"/>
      <c r="Q310" s="32">
        <v>10</v>
      </c>
      <c r="R310" s="32">
        <f t="shared" si="421"/>
        <v>9.6425000000000001</v>
      </c>
      <c r="S310" s="32">
        <f t="shared" si="422"/>
        <v>6.7126263749999993</v>
      </c>
      <c r="T310" s="32"/>
      <c r="U310" s="32"/>
      <c r="V310" s="32"/>
      <c r="W310" s="32">
        <f t="shared" si="423"/>
        <v>80.069873625</v>
      </c>
      <c r="X310" s="32"/>
      <c r="Y310" s="32"/>
      <c r="Z310" s="32"/>
      <c r="AA310" s="32">
        <f t="shared" si="424"/>
        <v>26.423058296250002</v>
      </c>
      <c r="AB310" s="32"/>
      <c r="AC310" s="32"/>
      <c r="AD310" s="32"/>
      <c r="AE310" s="32"/>
    </row>
    <row r="311" spans="1:31" x14ac:dyDescent="0.25">
      <c r="A311" s="106">
        <v>305</v>
      </c>
      <c r="B311" s="106"/>
      <c r="C311" s="110"/>
      <c r="D311" s="110" t="s">
        <v>454</v>
      </c>
      <c r="E311" s="32" t="s">
        <v>681</v>
      </c>
      <c r="F311" s="13">
        <v>213</v>
      </c>
      <c r="G311" s="106">
        <v>567.5385</v>
      </c>
      <c r="H311" s="106">
        <v>77.212500000000006</v>
      </c>
      <c r="I311" s="106" t="s">
        <v>1999</v>
      </c>
      <c r="J311" s="32"/>
      <c r="K311" s="32"/>
      <c r="L311" s="32"/>
      <c r="M311" s="106">
        <v>77.212500000000006</v>
      </c>
      <c r="N311" s="32"/>
      <c r="O311" s="32"/>
      <c r="P311" s="32"/>
      <c r="Q311" s="32">
        <v>10</v>
      </c>
      <c r="R311" s="32">
        <f t="shared" si="421"/>
        <v>7.7212500000000004</v>
      </c>
      <c r="S311" s="32">
        <f t="shared" si="422"/>
        <v>5.3751481875000025</v>
      </c>
      <c r="T311" s="32"/>
      <c r="U311" s="32"/>
      <c r="V311" s="32"/>
      <c r="W311" s="32">
        <f t="shared" si="423"/>
        <v>64.116101812500006</v>
      </c>
      <c r="X311" s="32"/>
      <c r="Y311" s="32"/>
      <c r="Z311" s="32"/>
      <c r="AA311" s="32">
        <f t="shared" si="424"/>
        <v>21.158313598125002</v>
      </c>
      <c r="AB311" s="32"/>
      <c r="AC311" s="32"/>
      <c r="AD311" s="32"/>
      <c r="AE311" s="32"/>
    </row>
    <row r="312" spans="1:31" x14ac:dyDescent="0.25">
      <c r="A312" s="106">
        <v>306</v>
      </c>
      <c r="B312" s="106"/>
      <c r="C312" s="110"/>
      <c r="D312" s="110" t="s">
        <v>456</v>
      </c>
      <c r="E312" s="32" t="s">
        <v>1292</v>
      </c>
      <c r="F312" s="13">
        <v>169</v>
      </c>
      <c r="G312" s="106">
        <v>450.3005</v>
      </c>
      <c r="H312" s="106">
        <v>61.262500000000003</v>
      </c>
      <c r="I312" s="106" t="s">
        <v>1999</v>
      </c>
      <c r="J312" s="32"/>
      <c r="K312" s="32"/>
      <c r="L312" s="32"/>
      <c r="M312" s="106">
        <v>61.262500000000003</v>
      </c>
      <c r="N312" s="32"/>
      <c r="O312" s="32"/>
      <c r="P312" s="32"/>
      <c r="Q312" s="32">
        <v>10</v>
      </c>
      <c r="R312" s="32">
        <f t="shared" si="421"/>
        <v>6.1262499999999998</v>
      </c>
      <c r="S312" s="32">
        <f t="shared" si="422"/>
        <v>4.2647889375000005</v>
      </c>
      <c r="T312" s="32"/>
      <c r="U312" s="32"/>
      <c r="V312" s="32"/>
      <c r="W312" s="32">
        <f t="shared" si="423"/>
        <v>50.871461062500003</v>
      </c>
      <c r="X312" s="32"/>
      <c r="Y312" s="32"/>
      <c r="Z312" s="32"/>
      <c r="AA312" s="32">
        <f t="shared" si="424"/>
        <v>16.787582150625003</v>
      </c>
      <c r="AB312" s="32"/>
      <c r="AC312" s="32"/>
      <c r="AD312" s="32"/>
      <c r="AE312" s="32"/>
    </row>
    <row r="313" spans="1:31" x14ac:dyDescent="0.25">
      <c r="A313" s="106">
        <v>307</v>
      </c>
      <c r="B313" s="106"/>
      <c r="C313" s="110"/>
      <c r="D313" s="110" t="s">
        <v>454</v>
      </c>
      <c r="E313" s="32" t="s">
        <v>479</v>
      </c>
      <c r="F313" s="13">
        <v>1</v>
      </c>
      <c r="G313" s="106">
        <v>2.6644999999999994</v>
      </c>
      <c r="H313" s="106">
        <v>0.36250000000000004</v>
      </c>
      <c r="I313" s="106" t="s">
        <v>1999</v>
      </c>
      <c r="J313" s="32"/>
      <c r="K313" s="32"/>
      <c r="L313" s="32"/>
      <c r="M313" s="106">
        <v>0.36250000000000004</v>
      </c>
      <c r="N313" s="32"/>
      <c r="O313" s="32"/>
      <c r="P313" s="32"/>
      <c r="Q313" s="32">
        <v>10</v>
      </c>
      <c r="R313" s="32">
        <f t="shared" si="421"/>
        <v>3.6250000000000004E-2</v>
      </c>
      <c r="S313" s="32">
        <f t="shared" si="422"/>
        <v>2.5235437500000013E-2</v>
      </c>
      <c r="T313" s="32"/>
      <c r="U313" s="32"/>
      <c r="V313" s="32"/>
      <c r="W313" s="32">
        <f t="shared" si="423"/>
        <v>0.30101456250000003</v>
      </c>
      <c r="X313" s="32"/>
      <c r="Y313" s="32"/>
      <c r="Z313" s="32"/>
      <c r="AA313" s="32">
        <f t="shared" si="424"/>
        <v>9.9334805625000008E-2</v>
      </c>
      <c r="AB313" s="32"/>
      <c r="AC313" s="32"/>
      <c r="AD313" s="32"/>
      <c r="AE313" s="32"/>
    </row>
    <row r="314" spans="1:31" x14ac:dyDescent="0.25">
      <c r="A314" s="106">
        <v>308</v>
      </c>
      <c r="B314" s="106"/>
      <c r="C314" s="110"/>
      <c r="D314" s="110" t="s">
        <v>456</v>
      </c>
      <c r="E314" s="32" t="s">
        <v>1293</v>
      </c>
      <c r="F314" s="13">
        <v>291</v>
      </c>
      <c r="G314" s="106">
        <v>775.3694999999999</v>
      </c>
      <c r="H314" s="106">
        <v>105.48750000000001</v>
      </c>
      <c r="I314" s="106" t="s">
        <v>1999</v>
      </c>
      <c r="J314" s="32"/>
      <c r="K314" s="32"/>
      <c r="L314" s="32"/>
      <c r="M314" s="106">
        <v>105.48750000000001</v>
      </c>
      <c r="N314" s="32"/>
      <c r="O314" s="32"/>
      <c r="P314" s="32"/>
      <c r="Q314" s="32">
        <v>10</v>
      </c>
      <c r="R314" s="32">
        <f t="shared" si="421"/>
        <v>10.54875</v>
      </c>
      <c r="S314" s="32">
        <f t="shared" si="422"/>
        <v>7.3435123125000104</v>
      </c>
      <c r="T314" s="32"/>
      <c r="U314" s="32"/>
      <c r="V314" s="32"/>
      <c r="W314" s="32">
        <f t="shared" si="423"/>
        <v>87.595237687500003</v>
      </c>
      <c r="X314" s="32"/>
      <c r="Y314" s="32"/>
      <c r="Z314" s="32"/>
      <c r="AA314" s="32">
        <f t="shared" si="424"/>
        <v>28.906428436875004</v>
      </c>
      <c r="AB314" s="32"/>
      <c r="AC314" s="32"/>
      <c r="AD314" s="32"/>
      <c r="AE314" s="32"/>
    </row>
    <row r="315" spans="1:31" x14ac:dyDescent="0.25">
      <c r="A315" s="106">
        <v>309</v>
      </c>
      <c r="B315" s="106"/>
      <c r="C315" s="110"/>
      <c r="D315" s="110" t="s">
        <v>454</v>
      </c>
      <c r="E315" s="32" t="s">
        <v>682</v>
      </c>
      <c r="F315" s="13">
        <v>150</v>
      </c>
      <c r="G315" s="106">
        <v>399.67500000000001</v>
      </c>
      <c r="H315" s="106">
        <v>54.375</v>
      </c>
      <c r="I315" s="106" t="s">
        <v>1999</v>
      </c>
      <c r="J315" s="32"/>
      <c r="K315" s="32"/>
      <c r="L315" s="32"/>
      <c r="M315" s="106">
        <v>54.375</v>
      </c>
      <c r="N315" s="32"/>
      <c r="O315" s="32"/>
      <c r="P315" s="32"/>
      <c r="Q315" s="32">
        <v>10</v>
      </c>
      <c r="R315" s="32">
        <f t="shared" si="421"/>
        <v>5.4375</v>
      </c>
      <c r="S315" s="32">
        <f t="shared" si="422"/>
        <v>3.7853156250000026</v>
      </c>
      <c r="T315" s="32"/>
      <c r="U315" s="32"/>
      <c r="V315" s="32"/>
      <c r="W315" s="32">
        <f t="shared" si="423"/>
        <v>45.152184374999997</v>
      </c>
      <c r="X315" s="32"/>
      <c r="Y315" s="32"/>
      <c r="Z315" s="32"/>
      <c r="AA315" s="32">
        <f t="shared" si="424"/>
        <v>14.900220843750001</v>
      </c>
      <c r="AB315" s="32"/>
      <c r="AC315" s="32"/>
      <c r="AD315" s="32"/>
      <c r="AE315" s="32"/>
    </row>
    <row r="316" spans="1:31" x14ac:dyDescent="0.25">
      <c r="A316" s="106">
        <v>310</v>
      </c>
      <c r="B316" s="106"/>
      <c r="C316" s="110"/>
      <c r="D316" s="110" t="s">
        <v>454</v>
      </c>
      <c r="E316" s="32" t="s">
        <v>683</v>
      </c>
      <c r="F316" s="13">
        <v>152</v>
      </c>
      <c r="G316" s="106">
        <v>405.00399999999996</v>
      </c>
      <c r="H316" s="106">
        <v>55.100000000000009</v>
      </c>
      <c r="I316" s="106" t="s">
        <v>1999</v>
      </c>
      <c r="J316" s="32"/>
      <c r="K316" s="32"/>
      <c r="L316" s="32"/>
      <c r="M316" s="106">
        <v>55.100000000000009</v>
      </c>
      <c r="N316" s="32"/>
      <c r="O316" s="32"/>
      <c r="P316" s="32"/>
      <c r="Q316" s="32">
        <v>10</v>
      </c>
      <c r="R316" s="32">
        <f t="shared" si="421"/>
        <v>5.5100000000000007</v>
      </c>
      <c r="S316" s="32">
        <f t="shared" si="422"/>
        <v>3.8357865000000047</v>
      </c>
      <c r="T316" s="32"/>
      <c r="U316" s="32"/>
      <c r="V316" s="32"/>
      <c r="W316" s="32">
        <f t="shared" si="423"/>
        <v>45.754213500000006</v>
      </c>
      <c r="X316" s="32"/>
      <c r="Y316" s="32"/>
      <c r="Z316" s="32"/>
      <c r="AA316" s="32">
        <f t="shared" si="424"/>
        <v>15.098890455000003</v>
      </c>
      <c r="AB316" s="32"/>
      <c r="AC316" s="32"/>
      <c r="AD316" s="32"/>
      <c r="AE316" s="32"/>
    </row>
    <row r="317" spans="1:31" x14ac:dyDescent="0.25">
      <c r="A317" s="106">
        <v>311</v>
      </c>
      <c r="B317" s="106"/>
      <c r="C317" s="110"/>
      <c r="D317" s="110" t="s">
        <v>456</v>
      </c>
      <c r="E317" s="32" t="s">
        <v>1294</v>
      </c>
      <c r="F317" s="13">
        <v>234</v>
      </c>
      <c r="G317" s="106">
        <v>623.49299999999994</v>
      </c>
      <c r="H317" s="106">
        <v>84.825000000000017</v>
      </c>
      <c r="I317" s="106" t="s">
        <v>1999</v>
      </c>
      <c r="J317" s="32"/>
      <c r="K317" s="32"/>
      <c r="L317" s="32"/>
      <c r="M317" s="106">
        <v>84.825000000000017</v>
      </c>
      <c r="N317" s="32"/>
      <c r="O317" s="32"/>
      <c r="P317" s="32"/>
      <c r="Q317" s="32">
        <v>10</v>
      </c>
      <c r="R317" s="32">
        <f t="shared" si="421"/>
        <v>8.4825000000000017</v>
      </c>
      <c r="S317" s="32">
        <f t="shared" si="422"/>
        <v>5.9050923750000095</v>
      </c>
      <c r="T317" s="32"/>
      <c r="U317" s="32"/>
      <c r="V317" s="32"/>
      <c r="W317" s="32">
        <f t="shared" si="423"/>
        <v>70.437407625000006</v>
      </c>
      <c r="X317" s="32"/>
      <c r="Y317" s="32"/>
      <c r="Z317" s="32"/>
      <c r="AA317" s="32">
        <f t="shared" si="424"/>
        <v>23.244344516250003</v>
      </c>
      <c r="AB317" s="32"/>
      <c r="AC317" s="32"/>
      <c r="AD317" s="32"/>
      <c r="AE317" s="32"/>
    </row>
    <row r="318" spans="1:31" x14ac:dyDescent="0.25">
      <c r="A318" s="106">
        <v>312</v>
      </c>
      <c r="B318" s="106"/>
      <c r="C318" s="110"/>
      <c r="D318" s="110" t="s">
        <v>456</v>
      </c>
      <c r="E318" s="32" t="s">
        <v>1295</v>
      </c>
      <c r="F318" s="13">
        <v>257</v>
      </c>
      <c r="G318" s="106">
        <v>684.77649999999994</v>
      </c>
      <c r="H318" s="106">
        <v>93.162499999999994</v>
      </c>
      <c r="I318" s="106" t="s">
        <v>1999</v>
      </c>
      <c r="J318" s="32"/>
      <c r="K318" s="32"/>
      <c r="L318" s="32"/>
      <c r="M318" s="106">
        <v>93.162499999999994</v>
      </c>
      <c r="N318" s="32"/>
      <c r="O318" s="32"/>
      <c r="P318" s="32"/>
      <c r="Q318" s="32">
        <v>10</v>
      </c>
      <c r="R318" s="32">
        <f t="shared" si="421"/>
        <v>9.3162500000000001</v>
      </c>
      <c r="S318" s="32">
        <f t="shared" si="422"/>
        <v>6.4855074375000044</v>
      </c>
      <c r="T318" s="32"/>
      <c r="U318" s="32"/>
      <c r="V318" s="32"/>
      <c r="W318" s="32">
        <f t="shared" si="423"/>
        <v>77.360742562499993</v>
      </c>
      <c r="X318" s="32"/>
      <c r="Y318" s="32"/>
      <c r="Z318" s="32"/>
      <c r="AA318" s="32">
        <f t="shared" si="424"/>
        <v>25.529045045625001</v>
      </c>
      <c r="AB318" s="32"/>
      <c r="AC318" s="32"/>
      <c r="AD318" s="32"/>
      <c r="AE318" s="32"/>
    </row>
    <row r="319" spans="1:31" x14ac:dyDescent="0.25">
      <c r="A319" s="106">
        <v>313</v>
      </c>
      <c r="B319" s="106"/>
      <c r="C319" s="110"/>
      <c r="D319" s="110" t="s">
        <v>456</v>
      </c>
      <c r="E319" s="32" t="s">
        <v>1296</v>
      </c>
      <c r="F319" s="13">
        <v>348</v>
      </c>
      <c r="G319" s="106">
        <v>927.24599999999987</v>
      </c>
      <c r="H319" s="106">
        <v>126.15000000000002</v>
      </c>
      <c r="I319" s="106" t="s">
        <v>1999</v>
      </c>
      <c r="J319" s="32"/>
      <c r="K319" s="32"/>
      <c r="L319" s="32"/>
      <c r="M319" s="106">
        <v>126.15000000000002</v>
      </c>
      <c r="N319" s="32"/>
      <c r="O319" s="32"/>
      <c r="P319" s="32"/>
      <c r="Q319" s="32">
        <v>10</v>
      </c>
      <c r="R319" s="32">
        <f t="shared" si="421"/>
        <v>12.615000000000002</v>
      </c>
      <c r="S319" s="32">
        <f t="shared" si="422"/>
        <v>8.7819322500000112</v>
      </c>
      <c r="T319" s="32"/>
      <c r="U319" s="32"/>
      <c r="V319" s="32"/>
      <c r="W319" s="32">
        <f t="shared" si="423"/>
        <v>104.75306775000001</v>
      </c>
      <c r="X319" s="32"/>
      <c r="Y319" s="32"/>
      <c r="Z319" s="32"/>
      <c r="AA319" s="32">
        <f t="shared" si="424"/>
        <v>34.568512357500005</v>
      </c>
      <c r="AB319" s="32"/>
      <c r="AC319" s="32"/>
      <c r="AD319" s="32"/>
      <c r="AE319" s="32"/>
    </row>
    <row r="320" spans="1:31" ht="21" customHeight="1" x14ac:dyDescent="0.25">
      <c r="A320" s="106">
        <v>314</v>
      </c>
      <c r="B320" s="106"/>
      <c r="C320" s="110" t="s">
        <v>75</v>
      </c>
      <c r="D320" s="110"/>
      <c r="E320" s="106"/>
      <c r="F320" s="13">
        <v>991</v>
      </c>
      <c r="G320" s="106">
        <v>2640.5194999999994</v>
      </c>
      <c r="H320" s="106">
        <v>359.23750000000001</v>
      </c>
      <c r="I320" s="106" t="s">
        <v>1999</v>
      </c>
      <c r="J320" s="32"/>
      <c r="K320" s="32"/>
      <c r="L320" s="32"/>
      <c r="M320" s="32">
        <f t="shared" ref="M320" si="425">SUM(M321:M324)</f>
        <v>359.23750000000001</v>
      </c>
      <c r="N320" s="32"/>
      <c r="O320" s="32"/>
      <c r="P320" s="32"/>
      <c r="Q320" s="32"/>
      <c r="R320" s="32">
        <f t="shared" ref="R320" si="426">SUM(R321:R324)</f>
        <v>35.923749999999998</v>
      </c>
      <c r="S320" s="32">
        <f t="shared" ref="S320" si="427">SUM(S321:S324)</f>
        <v>25.00831856249998</v>
      </c>
      <c r="T320" s="32"/>
      <c r="U320" s="32"/>
      <c r="V320" s="32"/>
      <c r="W320" s="32">
        <f t="shared" ref="W320:AA320" si="428">SUM(W321:W324)</f>
        <v>298.30543143750003</v>
      </c>
      <c r="X320" s="32"/>
      <c r="Y320" s="32"/>
      <c r="Z320" s="32"/>
      <c r="AA320" s="32">
        <f t="shared" si="428"/>
        <v>98.440792374375008</v>
      </c>
      <c r="AB320" s="32"/>
      <c r="AC320" s="32"/>
      <c r="AD320" s="32"/>
      <c r="AE320" s="32"/>
    </row>
    <row r="321" spans="1:31" x14ac:dyDescent="0.25">
      <c r="A321" s="106">
        <v>315</v>
      </c>
      <c r="B321" s="106"/>
      <c r="C321" s="110"/>
      <c r="D321" s="110" t="s">
        <v>455</v>
      </c>
      <c r="E321" s="32" t="s">
        <v>1722</v>
      </c>
      <c r="F321" s="13">
        <v>393</v>
      </c>
      <c r="G321" s="106">
        <v>1047.1484999999998</v>
      </c>
      <c r="H321" s="106">
        <v>142.46250000000001</v>
      </c>
      <c r="I321" s="106" t="s">
        <v>1999</v>
      </c>
      <c r="J321" s="32"/>
      <c r="K321" s="32"/>
      <c r="L321" s="32"/>
      <c r="M321" s="106">
        <v>142.46250000000001</v>
      </c>
      <c r="N321" s="32"/>
      <c r="O321" s="32"/>
      <c r="P321" s="32"/>
      <c r="Q321" s="32">
        <v>10</v>
      </c>
      <c r="R321" s="32">
        <f t="shared" ref="R321:R324" si="429">M321/100*Q321</f>
        <v>14.24625</v>
      </c>
      <c r="S321" s="32">
        <f t="shared" ref="S321:S324" si="430">M321-R321-W321</f>
        <v>9.9175269374999999</v>
      </c>
      <c r="T321" s="32"/>
      <c r="U321" s="32"/>
      <c r="V321" s="32"/>
      <c r="W321" s="32">
        <f t="shared" ref="W321:W324" si="431">M321*0.9*0.92265</f>
        <v>118.2987230625</v>
      </c>
      <c r="X321" s="32"/>
      <c r="Y321" s="32"/>
      <c r="Z321" s="32"/>
      <c r="AA321" s="32">
        <f t="shared" ref="AA321:AA324" si="432">W321*0.33</f>
        <v>39.038578610625002</v>
      </c>
      <c r="AB321" s="32"/>
      <c r="AC321" s="32"/>
      <c r="AD321" s="32"/>
      <c r="AE321" s="32"/>
    </row>
    <row r="322" spans="1:31" x14ac:dyDescent="0.25">
      <c r="A322" s="106">
        <v>316</v>
      </c>
      <c r="B322" s="106"/>
      <c r="C322" s="110"/>
      <c r="D322" s="110" t="s">
        <v>456</v>
      </c>
      <c r="E322" s="32" t="s">
        <v>1297</v>
      </c>
      <c r="F322" s="13">
        <v>250</v>
      </c>
      <c r="G322" s="106">
        <v>666.125</v>
      </c>
      <c r="H322" s="106">
        <v>90.625</v>
      </c>
      <c r="I322" s="106" t="s">
        <v>1999</v>
      </c>
      <c r="J322" s="32"/>
      <c r="K322" s="32"/>
      <c r="L322" s="32"/>
      <c r="M322" s="106">
        <v>90.625</v>
      </c>
      <c r="N322" s="32"/>
      <c r="O322" s="32"/>
      <c r="P322" s="32"/>
      <c r="Q322" s="32">
        <v>10</v>
      </c>
      <c r="R322" s="32">
        <f t="shared" si="429"/>
        <v>9.0625</v>
      </c>
      <c r="S322" s="32">
        <f t="shared" si="430"/>
        <v>6.3088593749999973</v>
      </c>
      <c r="T322" s="32"/>
      <c r="U322" s="32"/>
      <c r="V322" s="32"/>
      <c r="W322" s="32">
        <f t="shared" si="431"/>
        <v>75.253640625000003</v>
      </c>
      <c r="X322" s="32"/>
      <c r="Y322" s="32"/>
      <c r="Z322" s="32"/>
      <c r="AA322" s="32">
        <f t="shared" si="432"/>
        <v>24.83370140625</v>
      </c>
      <c r="AB322" s="32"/>
      <c r="AC322" s="32"/>
      <c r="AD322" s="32"/>
      <c r="AE322" s="32"/>
    </row>
    <row r="323" spans="1:31" x14ac:dyDescent="0.25">
      <c r="A323" s="106">
        <v>317</v>
      </c>
      <c r="B323" s="106"/>
      <c r="C323" s="110"/>
      <c r="D323" s="110" t="s">
        <v>454</v>
      </c>
      <c r="E323" s="32" t="s">
        <v>684</v>
      </c>
      <c r="F323" s="13">
        <v>143</v>
      </c>
      <c r="G323" s="106">
        <v>381.02349999999996</v>
      </c>
      <c r="H323" s="106">
        <v>51.837500000000006</v>
      </c>
      <c r="I323" s="106" t="s">
        <v>1999</v>
      </c>
      <c r="J323" s="32"/>
      <c r="K323" s="32"/>
      <c r="L323" s="32"/>
      <c r="M323" s="106">
        <v>51.837500000000006</v>
      </c>
      <c r="N323" s="32"/>
      <c r="O323" s="32"/>
      <c r="P323" s="32"/>
      <c r="Q323" s="32">
        <v>10</v>
      </c>
      <c r="R323" s="32">
        <f t="shared" si="429"/>
        <v>5.1837499999999999</v>
      </c>
      <c r="S323" s="32">
        <f t="shared" si="430"/>
        <v>3.6086675624999955</v>
      </c>
      <c r="T323" s="32"/>
      <c r="U323" s="32"/>
      <c r="V323" s="32"/>
      <c r="W323" s="32">
        <f t="shared" si="431"/>
        <v>43.045082437500007</v>
      </c>
      <c r="X323" s="32"/>
      <c r="Y323" s="32"/>
      <c r="Z323" s="32"/>
      <c r="AA323" s="32">
        <f t="shared" si="432"/>
        <v>14.204877204375002</v>
      </c>
      <c r="AB323" s="32"/>
      <c r="AC323" s="32"/>
      <c r="AD323" s="32"/>
      <c r="AE323" s="32"/>
    </row>
    <row r="324" spans="1:31" x14ac:dyDescent="0.25">
      <c r="A324" s="106">
        <v>318</v>
      </c>
      <c r="B324" s="106"/>
      <c r="C324" s="110"/>
      <c r="D324" s="110" t="s">
        <v>456</v>
      </c>
      <c r="E324" s="32" t="s">
        <v>1298</v>
      </c>
      <c r="F324" s="13">
        <v>205</v>
      </c>
      <c r="G324" s="106">
        <v>546.22249999999997</v>
      </c>
      <c r="H324" s="106">
        <v>74.3125</v>
      </c>
      <c r="I324" s="106" t="s">
        <v>1999</v>
      </c>
      <c r="J324" s="32"/>
      <c r="K324" s="32"/>
      <c r="L324" s="32"/>
      <c r="M324" s="106">
        <v>74.3125</v>
      </c>
      <c r="N324" s="32"/>
      <c r="O324" s="32"/>
      <c r="P324" s="32"/>
      <c r="Q324" s="32">
        <v>10</v>
      </c>
      <c r="R324" s="32">
        <f t="shared" si="429"/>
        <v>7.4312500000000004</v>
      </c>
      <c r="S324" s="32">
        <f t="shared" si="430"/>
        <v>5.1732646874999872</v>
      </c>
      <c r="T324" s="32"/>
      <c r="U324" s="32"/>
      <c r="V324" s="32"/>
      <c r="W324" s="32">
        <f t="shared" si="431"/>
        <v>61.707985312500007</v>
      </c>
      <c r="X324" s="32"/>
      <c r="Y324" s="32"/>
      <c r="Z324" s="32"/>
      <c r="AA324" s="32">
        <f t="shared" si="432"/>
        <v>20.363635153125003</v>
      </c>
      <c r="AB324" s="32"/>
      <c r="AC324" s="32"/>
      <c r="AD324" s="32"/>
      <c r="AE324" s="32"/>
    </row>
    <row r="325" spans="1:31" ht="20.25" customHeight="1" x14ac:dyDescent="0.25">
      <c r="A325" s="106">
        <v>319</v>
      </c>
      <c r="B325" s="106"/>
      <c r="C325" s="110" t="s">
        <v>76</v>
      </c>
      <c r="D325" s="110"/>
      <c r="E325" s="106"/>
      <c r="F325" s="13">
        <v>1700</v>
      </c>
      <c r="G325" s="106">
        <v>4529.6500000000005</v>
      </c>
      <c r="H325" s="106">
        <v>616.25</v>
      </c>
      <c r="I325" s="106" t="s">
        <v>1999</v>
      </c>
      <c r="J325" s="32"/>
      <c r="K325" s="32"/>
      <c r="L325" s="32"/>
      <c r="M325" s="32">
        <f t="shared" ref="M325" si="433">SUM(M326:M333)</f>
        <v>616.25</v>
      </c>
      <c r="N325" s="32"/>
      <c r="O325" s="32"/>
      <c r="P325" s="32"/>
      <c r="Q325" s="32"/>
      <c r="R325" s="32">
        <f t="shared" ref="R325" si="434">SUM(R326:R333)</f>
        <v>61.625000000000007</v>
      </c>
      <c r="S325" s="32">
        <f t="shared" ref="S325" si="435">SUM(S326:S333)</f>
        <v>42.900243750000016</v>
      </c>
      <c r="T325" s="32"/>
      <c r="U325" s="32"/>
      <c r="V325" s="32"/>
      <c r="W325" s="32">
        <f t="shared" ref="W325:AA325" si="436">SUM(W326:W333)</f>
        <v>511.72475624999993</v>
      </c>
      <c r="X325" s="32"/>
      <c r="Y325" s="32"/>
      <c r="Z325" s="32"/>
      <c r="AA325" s="32">
        <f t="shared" si="436"/>
        <v>168.86916956249999</v>
      </c>
      <c r="AB325" s="32"/>
      <c r="AC325" s="32"/>
      <c r="AD325" s="32"/>
      <c r="AE325" s="32"/>
    </row>
    <row r="326" spans="1:31" x14ac:dyDescent="0.25">
      <c r="A326" s="106">
        <v>320</v>
      </c>
      <c r="B326" s="106"/>
      <c r="C326" s="110"/>
      <c r="D326" s="110" t="s">
        <v>455</v>
      </c>
      <c r="E326" s="32" t="s">
        <v>1723</v>
      </c>
      <c r="F326" s="13">
        <v>535</v>
      </c>
      <c r="G326" s="106">
        <v>1425.5074999999999</v>
      </c>
      <c r="H326" s="106">
        <v>193.9375</v>
      </c>
      <c r="I326" s="106" t="s">
        <v>1999</v>
      </c>
      <c r="J326" s="32"/>
      <c r="K326" s="32"/>
      <c r="L326" s="32"/>
      <c r="M326" s="106">
        <v>193.9375</v>
      </c>
      <c r="N326" s="32"/>
      <c r="O326" s="32"/>
      <c r="P326" s="32"/>
      <c r="Q326" s="32">
        <v>10</v>
      </c>
      <c r="R326" s="32">
        <f t="shared" ref="R326:R333" si="437">M326/100*Q326</f>
        <v>19.393750000000001</v>
      </c>
      <c r="S326" s="32">
        <f t="shared" ref="S326:S333" si="438">M326-R326-W326</f>
        <v>13.500959062499987</v>
      </c>
      <c r="T326" s="32"/>
      <c r="U326" s="32"/>
      <c r="V326" s="32"/>
      <c r="W326" s="32">
        <f t="shared" ref="W326:W333" si="439">M326*0.9*0.92265</f>
        <v>161.0427909375</v>
      </c>
      <c r="X326" s="32"/>
      <c r="Y326" s="32"/>
      <c r="Z326" s="32"/>
      <c r="AA326" s="32">
        <f t="shared" ref="AA326:AA333" si="440">W326*0.33</f>
        <v>53.144121009375006</v>
      </c>
      <c r="AB326" s="32"/>
      <c r="AC326" s="32"/>
      <c r="AD326" s="32"/>
      <c r="AE326" s="32"/>
    </row>
    <row r="327" spans="1:31" x14ac:dyDescent="0.25">
      <c r="A327" s="106">
        <v>321</v>
      </c>
      <c r="B327" s="106"/>
      <c r="C327" s="110"/>
      <c r="D327" s="110" t="s">
        <v>454</v>
      </c>
      <c r="E327" s="32" t="s">
        <v>685</v>
      </c>
      <c r="F327" s="13">
        <v>215</v>
      </c>
      <c r="G327" s="106">
        <v>572.86749999999995</v>
      </c>
      <c r="H327" s="106">
        <v>77.9375</v>
      </c>
      <c r="I327" s="106" t="s">
        <v>1999</v>
      </c>
      <c r="J327" s="32"/>
      <c r="K327" s="32"/>
      <c r="L327" s="32"/>
      <c r="M327" s="106">
        <v>77.9375</v>
      </c>
      <c r="N327" s="32"/>
      <c r="O327" s="32"/>
      <c r="P327" s="32"/>
      <c r="Q327" s="32">
        <v>10</v>
      </c>
      <c r="R327" s="32">
        <f t="shared" si="437"/>
        <v>7.7937500000000002</v>
      </c>
      <c r="S327" s="32">
        <f t="shared" si="438"/>
        <v>5.4256190625000045</v>
      </c>
      <c r="T327" s="32"/>
      <c r="U327" s="32"/>
      <c r="V327" s="32"/>
      <c r="W327" s="32">
        <f t="shared" si="439"/>
        <v>64.718130937499993</v>
      </c>
      <c r="X327" s="32"/>
      <c r="Y327" s="32"/>
      <c r="Z327" s="32"/>
      <c r="AA327" s="32">
        <f t="shared" si="440"/>
        <v>21.356983209374999</v>
      </c>
      <c r="AB327" s="32"/>
      <c r="AC327" s="32"/>
      <c r="AD327" s="32"/>
      <c r="AE327" s="32"/>
    </row>
    <row r="328" spans="1:31" x14ac:dyDescent="0.25">
      <c r="A328" s="106">
        <v>322</v>
      </c>
      <c r="B328" s="106"/>
      <c r="C328" s="110"/>
      <c r="D328" s="110" t="s">
        <v>454</v>
      </c>
      <c r="E328" s="32" t="s">
        <v>686</v>
      </c>
      <c r="F328" s="13">
        <v>121</v>
      </c>
      <c r="G328" s="106">
        <v>322.40449999999998</v>
      </c>
      <c r="H328" s="106">
        <v>43.862499999999997</v>
      </c>
      <c r="I328" s="106" t="s">
        <v>1999</v>
      </c>
      <c r="J328" s="32"/>
      <c r="K328" s="32"/>
      <c r="L328" s="32"/>
      <c r="M328" s="106">
        <v>43.862499999999997</v>
      </c>
      <c r="N328" s="32"/>
      <c r="O328" s="32"/>
      <c r="P328" s="32"/>
      <c r="Q328" s="32">
        <v>10</v>
      </c>
      <c r="R328" s="32">
        <f t="shared" si="437"/>
        <v>4.3862499999999995</v>
      </c>
      <c r="S328" s="32">
        <f t="shared" si="438"/>
        <v>3.0534879375000017</v>
      </c>
      <c r="T328" s="32"/>
      <c r="U328" s="32"/>
      <c r="V328" s="32"/>
      <c r="W328" s="32">
        <f t="shared" si="439"/>
        <v>36.422762062499999</v>
      </c>
      <c r="X328" s="32"/>
      <c r="Y328" s="32"/>
      <c r="Z328" s="32"/>
      <c r="AA328" s="32">
        <f t="shared" si="440"/>
        <v>12.019511480625001</v>
      </c>
      <c r="AB328" s="32"/>
      <c r="AC328" s="32"/>
      <c r="AD328" s="32"/>
      <c r="AE328" s="32"/>
    </row>
    <row r="329" spans="1:31" x14ac:dyDescent="0.25">
      <c r="A329" s="106">
        <v>323</v>
      </c>
      <c r="B329" s="106"/>
      <c r="C329" s="110"/>
      <c r="D329" s="110" t="s">
        <v>456</v>
      </c>
      <c r="E329" s="32" t="s">
        <v>1299</v>
      </c>
      <c r="F329" s="13">
        <v>86</v>
      </c>
      <c r="G329" s="106">
        <v>229.14699999999996</v>
      </c>
      <c r="H329" s="106">
        <v>31.175000000000004</v>
      </c>
      <c r="I329" s="106" t="s">
        <v>1999</v>
      </c>
      <c r="J329" s="32"/>
      <c r="K329" s="32"/>
      <c r="L329" s="32"/>
      <c r="M329" s="106">
        <v>31.175000000000004</v>
      </c>
      <c r="N329" s="32"/>
      <c r="O329" s="32"/>
      <c r="P329" s="32"/>
      <c r="Q329" s="32">
        <v>10</v>
      </c>
      <c r="R329" s="32">
        <f t="shared" si="437"/>
        <v>3.1175000000000002</v>
      </c>
      <c r="S329" s="32">
        <f t="shared" si="438"/>
        <v>2.1702476250000018</v>
      </c>
      <c r="T329" s="32"/>
      <c r="U329" s="32"/>
      <c r="V329" s="32"/>
      <c r="W329" s="32">
        <f t="shared" si="439"/>
        <v>25.887252375000003</v>
      </c>
      <c r="X329" s="32"/>
      <c r="Y329" s="32"/>
      <c r="Z329" s="32"/>
      <c r="AA329" s="32">
        <f t="shared" si="440"/>
        <v>8.5427932837500009</v>
      </c>
      <c r="AB329" s="32"/>
      <c r="AC329" s="32"/>
      <c r="AD329" s="32"/>
      <c r="AE329" s="32"/>
    </row>
    <row r="330" spans="1:31" x14ac:dyDescent="0.25">
      <c r="A330" s="106">
        <v>324</v>
      </c>
      <c r="B330" s="106"/>
      <c r="C330" s="110"/>
      <c r="D330" s="110" t="s">
        <v>456</v>
      </c>
      <c r="E330" s="32" t="s">
        <v>1300</v>
      </c>
      <c r="F330" s="13">
        <v>158</v>
      </c>
      <c r="G330" s="106">
        <v>420.99099999999999</v>
      </c>
      <c r="H330" s="106">
        <v>57.275000000000006</v>
      </c>
      <c r="I330" s="106" t="s">
        <v>1999</v>
      </c>
      <c r="J330" s="32"/>
      <c r="K330" s="32"/>
      <c r="L330" s="32"/>
      <c r="M330" s="106">
        <v>57.275000000000006</v>
      </c>
      <c r="N330" s="32"/>
      <c r="O330" s="32"/>
      <c r="P330" s="32"/>
      <c r="Q330" s="32">
        <v>10</v>
      </c>
      <c r="R330" s="32">
        <f t="shared" si="437"/>
        <v>5.7275000000000009</v>
      </c>
      <c r="S330" s="32">
        <f t="shared" si="438"/>
        <v>3.9871991250000036</v>
      </c>
      <c r="T330" s="32"/>
      <c r="U330" s="32"/>
      <c r="V330" s="32"/>
      <c r="W330" s="32">
        <f t="shared" si="439"/>
        <v>47.560300875000003</v>
      </c>
      <c r="X330" s="32"/>
      <c r="Y330" s="32"/>
      <c r="Z330" s="32"/>
      <c r="AA330" s="32">
        <f t="shared" si="440"/>
        <v>15.694899288750001</v>
      </c>
      <c r="AB330" s="32"/>
      <c r="AC330" s="32"/>
      <c r="AD330" s="32"/>
      <c r="AE330" s="32"/>
    </row>
    <row r="331" spans="1:31" x14ac:dyDescent="0.25">
      <c r="A331" s="106">
        <v>325</v>
      </c>
      <c r="B331" s="106"/>
      <c r="C331" s="110"/>
      <c r="D331" s="110" t="s">
        <v>454</v>
      </c>
      <c r="E331" s="32" t="s">
        <v>687</v>
      </c>
      <c r="F331" s="13">
        <v>9</v>
      </c>
      <c r="G331" s="106">
        <v>23.980499999999999</v>
      </c>
      <c r="H331" s="106">
        <v>3.2625000000000002</v>
      </c>
      <c r="I331" s="106" t="s">
        <v>1999</v>
      </c>
      <c r="J331" s="32"/>
      <c r="K331" s="32"/>
      <c r="L331" s="32"/>
      <c r="M331" s="106">
        <v>3.2625000000000002</v>
      </c>
      <c r="N331" s="32"/>
      <c r="O331" s="32"/>
      <c r="P331" s="32"/>
      <c r="Q331" s="32">
        <v>10</v>
      </c>
      <c r="R331" s="32">
        <f t="shared" si="437"/>
        <v>0.32625000000000004</v>
      </c>
      <c r="S331" s="32">
        <f t="shared" si="438"/>
        <v>0.22711893750000023</v>
      </c>
      <c r="T331" s="32"/>
      <c r="U331" s="32"/>
      <c r="V331" s="32"/>
      <c r="W331" s="32">
        <f t="shared" si="439"/>
        <v>2.7091310625</v>
      </c>
      <c r="X331" s="32"/>
      <c r="Y331" s="32"/>
      <c r="Z331" s="32"/>
      <c r="AA331" s="32">
        <f t="shared" si="440"/>
        <v>0.89401325062500003</v>
      </c>
      <c r="AB331" s="32"/>
      <c r="AC331" s="32"/>
      <c r="AD331" s="32"/>
      <c r="AE331" s="32"/>
    </row>
    <row r="332" spans="1:31" x14ac:dyDescent="0.25">
      <c r="A332" s="106">
        <v>326</v>
      </c>
      <c r="B332" s="106"/>
      <c r="C332" s="110"/>
      <c r="D332" s="110" t="s">
        <v>456</v>
      </c>
      <c r="E332" s="32" t="s">
        <v>1301</v>
      </c>
      <c r="F332" s="13">
        <v>272</v>
      </c>
      <c r="G332" s="106">
        <v>724.74400000000003</v>
      </c>
      <c r="H332" s="106">
        <v>98.6</v>
      </c>
      <c r="I332" s="106" t="s">
        <v>1999</v>
      </c>
      <c r="J332" s="32"/>
      <c r="K332" s="32"/>
      <c r="L332" s="32"/>
      <c r="M332" s="106">
        <v>98.6</v>
      </c>
      <c r="N332" s="32"/>
      <c r="O332" s="32"/>
      <c r="P332" s="32"/>
      <c r="Q332" s="32">
        <v>10</v>
      </c>
      <c r="R332" s="32">
        <f t="shared" si="437"/>
        <v>9.86</v>
      </c>
      <c r="S332" s="32">
        <f t="shared" si="438"/>
        <v>6.8640390000000053</v>
      </c>
      <c r="T332" s="32"/>
      <c r="U332" s="32"/>
      <c r="V332" s="32"/>
      <c r="W332" s="32">
        <f t="shared" si="439"/>
        <v>81.87596099999999</v>
      </c>
      <c r="X332" s="32"/>
      <c r="Y332" s="32"/>
      <c r="Z332" s="32"/>
      <c r="AA332" s="32">
        <f t="shared" si="440"/>
        <v>27.019067129999996</v>
      </c>
      <c r="AB332" s="32"/>
      <c r="AC332" s="32"/>
      <c r="AD332" s="32"/>
      <c r="AE332" s="32"/>
    </row>
    <row r="333" spans="1:31" x14ac:dyDescent="0.25">
      <c r="A333" s="106">
        <v>327</v>
      </c>
      <c r="B333" s="106"/>
      <c r="C333" s="110"/>
      <c r="D333" s="110" t="s">
        <v>456</v>
      </c>
      <c r="E333" s="32" t="s">
        <v>1302</v>
      </c>
      <c r="F333" s="13">
        <v>304</v>
      </c>
      <c r="G333" s="106">
        <v>810.00799999999992</v>
      </c>
      <c r="H333" s="106">
        <v>110.20000000000002</v>
      </c>
      <c r="I333" s="106" t="s">
        <v>1999</v>
      </c>
      <c r="J333" s="32"/>
      <c r="K333" s="32"/>
      <c r="L333" s="32"/>
      <c r="M333" s="106">
        <v>110.20000000000002</v>
      </c>
      <c r="N333" s="32"/>
      <c r="O333" s="32"/>
      <c r="P333" s="32"/>
      <c r="Q333" s="32">
        <v>10</v>
      </c>
      <c r="R333" s="32">
        <f t="shared" si="437"/>
        <v>11.020000000000001</v>
      </c>
      <c r="S333" s="32">
        <f t="shared" si="438"/>
        <v>7.6715730000000093</v>
      </c>
      <c r="T333" s="32"/>
      <c r="U333" s="32"/>
      <c r="V333" s="32"/>
      <c r="W333" s="32">
        <f t="shared" si="439"/>
        <v>91.508427000000012</v>
      </c>
      <c r="X333" s="32"/>
      <c r="Y333" s="32"/>
      <c r="Z333" s="32"/>
      <c r="AA333" s="32">
        <f t="shared" si="440"/>
        <v>30.197780910000006</v>
      </c>
      <c r="AB333" s="32"/>
      <c r="AC333" s="32"/>
      <c r="AD333" s="32"/>
      <c r="AE333" s="32"/>
    </row>
    <row r="334" spans="1:31" ht="21.75" customHeight="1" x14ac:dyDescent="0.25">
      <c r="A334" s="106">
        <v>328</v>
      </c>
      <c r="B334" s="106"/>
      <c r="C334" s="110" t="s">
        <v>77</v>
      </c>
      <c r="D334" s="110"/>
      <c r="E334" s="106"/>
      <c r="F334" s="13">
        <v>2713</v>
      </c>
      <c r="G334" s="106">
        <v>7228.7884999999987</v>
      </c>
      <c r="H334" s="106">
        <v>983.46250000000009</v>
      </c>
      <c r="I334" s="106" t="s">
        <v>1999</v>
      </c>
      <c r="J334" s="32"/>
      <c r="K334" s="32"/>
      <c r="L334" s="32"/>
      <c r="M334" s="32">
        <f t="shared" ref="M334" si="441">SUM(M335:M349)</f>
        <v>983.46250000000009</v>
      </c>
      <c r="N334" s="32"/>
      <c r="O334" s="32"/>
      <c r="P334" s="32"/>
      <c r="Q334" s="32"/>
      <c r="R334" s="32">
        <f t="shared" ref="R334" si="442">SUM(R335:R349)</f>
        <v>98.346249999999998</v>
      </c>
      <c r="S334" s="32">
        <f t="shared" ref="S334" si="443">SUM(S335:S349)</f>
        <v>68.463741937500018</v>
      </c>
      <c r="T334" s="32"/>
      <c r="U334" s="32"/>
      <c r="V334" s="32"/>
      <c r="W334" s="32">
        <f t="shared" ref="W334:AA334" si="444">SUM(W335:W349)</f>
        <v>816.65250806249992</v>
      </c>
      <c r="X334" s="32"/>
      <c r="Y334" s="32"/>
      <c r="Z334" s="32"/>
      <c r="AA334" s="32">
        <f t="shared" si="444"/>
        <v>269.49532766062498</v>
      </c>
      <c r="AB334" s="32"/>
      <c r="AC334" s="32"/>
      <c r="AD334" s="32"/>
      <c r="AE334" s="32"/>
    </row>
    <row r="335" spans="1:31" x14ac:dyDescent="0.25">
      <c r="A335" s="106">
        <v>329</v>
      </c>
      <c r="B335" s="106"/>
      <c r="C335" s="110"/>
      <c r="D335" s="110" t="s">
        <v>455</v>
      </c>
      <c r="E335" s="32" t="s">
        <v>1724</v>
      </c>
      <c r="F335" s="13">
        <v>407</v>
      </c>
      <c r="G335" s="106">
        <v>1084.4514999999999</v>
      </c>
      <c r="H335" s="106">
        <v>147.53749999999999</v>
      </c>
      <c r="I335" s="106" t="s">
        <v>1999</v>
      </c>
      <c r="J335" s="32"/>
      <c r="K335" s="32"/>
      <c r="L335" s="32"/>
      <c r="M335" s="106">
        <v>147.53749999999999</v>
      </c>
      <c r="N335" s="32"/>
      <c r="O335" s="32"/>
      <c r="P335" s="32"/>
      <c r="Q335" s="32">
        <v>10</v>
      </c>
      <c r="R335" s="32">
        <f t="shared" ref="R335:R349" si="445">M335/100*Q335</f>
        <v>14.753749999999998</v>
      </c>
      <c r="S335" s="32">
        <f t="shared" ref="S335:S349" si="446">M335-R335-W335</f>
        <v>10.2708230625</v>
      </c>
      <c r="T335" s="32"/>
      <c r="U335" s="32"/>
      <c r="V335" s="32"/>
      <c r="W335" s="32">
        <f t="shared" ref="W335:W349" si="447">M335*0.9*0.92265</f>
        <v>122.5129269375</v>
      </c>
      <c r="X335" s="32"/>
      <c r="Y335" s="32"/>
      <c r="Z335" s="32"/>
      <c r="AA335" s="32">
        <f t="shared" ref="AA335:AA349" si="448">W335*0.33</f>
        <v>40.429265889375003</v>
      </c>
      <c r="AB335" s="32"/>
      <c r="AC335" s="32"/>
      <c r="AD335" s="32"/>
      <c r="AE335" s="32"/>
    </row>
    <row r="336" spans="1:31" x14ac:dyDescent="0.25">
      <c r="A336" s="106">
        <v>330</v>
      </c>
      <c r="B336" s="106"/>
      <c r="C336" s="110"/>
      <c r="D336" s="110" t="s">
        <v>454</v>
      </c>
      <c r="E336" s="32" t="s">
        <v>688</v>
      </c>
      <c r="F336" s="13">
        <v>85</v>
      </c>
      <c r="G336" s="106">
        <v>226.48249999999996</v>
      </c>
      <c r="H336" s="106">
        <v>30.812500000000004</v>
      </c>
      <c r="I336" s="106" t="s">
        <v>1999</v>
      </c>
      <c r="J336" s="32"/>
      <c r="K336" s="32"/>
      <c r="L336" s="32"/>
      <c r="M336" s="106">
        <v>30.812500000000004</v>
      </c>
      <c r="N336" s="32"/>
      <c r="O336" s="32"/>
      <c r="P336" s="32"/>
      <c r="Q336" s="32">
        <v>10</v>
      </c>
      <c r="R336" s="32">
        <f t="shared" si="445"/>
        <v>3.0812500000000003</v>
      </c>
      <c r="S336" s="32">
        <f t="shared" si="446"/>
        <v>2.1450121875000008</v>
      </c>
      <c r="T336" s="32"/>
      <c r="U336" s="32"/>
      <c r="V336" s="32"/>
      <c r="W336" s="32">
        <f t="shared" si="447"/>
        <v>25.586237812500002</v>
      </c>
      <c r="X336" s="32"/>
      <c r="Y336" s="32"/>
      <c r="Z336" s="32"/>
      <c r="AA336" s="32">
        <f t="shared" si="448"/>
        <v>8.4434584781250006</v>
      </c>
      <c r="AB336" s="32"/>
      <c r="AC336" s="32"/>
      <c r="AD336" s="32"/>
      <c r="AE336" s="32"/>
    </row>
    <row r="337" spans="1:31" x14ac:dyDescent="0.25">
      <c r="A337" s="106">
        <v>331</v>
      </c>
      <c r="B337" s="106"/>
      <c r="C337" s="110"/>
      <c r="D337" s="110" t="s">
        <v>456</v>
      </c>
      <c r="E337" s="32" t="s">
        <v>1303</v>
      </c>
      <c r="F337" s="13">
        <v>299</v>
      </c>
      <c r="G337" s="106">
        <v>796.68549999999993</v>
      </c>
      <c r="H337" s="106">
        <v>108.3875</v>
      </c>
      <c r="I337" s="106" t="s">
        <v>1999</v>
      </c>
      <c r="J337" s="32"/>
      <c r="K337" s="32"/>
      <c r="L337" s="32"/>
      <c r="M337" s="106">
        <v>108.3875</v>
      </c>
      <c r="N337" s="32"/>
      <c r="O337" s="32"/>
      <c r="P337" s="32"/>
      <c r="Q337" s="32">
        <v>10</v>
      </c>
      <c r="R337" s="32">
        <f t="shared" si="445"/>
        <v>10.838749999999999</v>
      </c>
      <c r="S337" s="32">
        <f t="shared" si="446"/>
        <v>7.5453958125000042</v>
      </c>
      <c r="T337" s="32"/>
      <c r="U337" s="32"/>
      <c r="V337" s="32"/>
      <c r="W337" s="32">
        <f t="shared" si="447"/>
        <v>90.003354187499994</v>
      </c>
      <c r="X337" s="32"/>
      <c r="Y337" s="32"/>
      <c r="Z337" s="32"/>
      <c r="AA337" s="32">
        <f t="shared" si="448"/>
        <v>29.701106881874999</v>
      </c>
      <c r="AB337" s="32"/>
      <c r="AC337" s="32"/>
      <c r="AD337" s="32"/>
      <c r="AE337" s="32"/>
    </row>
    <row r="338" spans="1:31" x14ac:dyDescent="0.25">
      <c r="A338" s="106">
        <v>332</v>
      </c>
      <c r="B338" s="106"/>
      <c r="C338" s="110"/>
      <c r="D338" s="110" t="s">
        <v>454</v>
      </c>
      <c r="E338" s="32" t="s">
        <v>689</v>
      </c>
      <c r="F338" s="13">
        <v>95</v>
      </c>
      <c r="G338" s="106">
        <v>253.1275</v>
      </c>
      <c r="H338" s="106">
        <v>34.4375</v>
      </c>
      <c r="I338" s="106" t="s">
        <v>1999</v>
      </c>
      <c r="J338" s="32"/>
      <c r="K338" s="32"/>
      <c r="L338" s="32"/>
      <c r="M338" s="106">
        <v>34.4375</v>
      </c>
      <c r="N338" s="32"/>
      <c r="O338" s="32"/>
      <c r="P338" s="32"/>
      <c r="Q338" s="32">
        <v>10</v>
      </c>
      <c r="R338" s="32">
        <f t="shared" si="445"/>
        <v>3.4437499999999996</v>
      </c>
      <c r="S338" s="32">
        <f t="shared" si="446"/>
        <v>2.3973665624999967</v>
      </c>
      <c r="T338" s="32"/>
      <c r="U338" s="32"/>
      <c r="V338" s="32"/>
      <c r="W338" s="32">
        <f t="shared" si="447"/>
        <v>28.596383437500002</v>
      </c>
      <c r="X338" s="32"/>
      <c r="Y338" s="32"/>
      <c r="Z338" s="32"/>
      <c r="AA338" s="32">
        <f t="shared" si="448"/>
        <v>9.4368065343750018</v>
      </c>
      <c r="AB338" s="32"/>
      <c r="AC338" s="32"/>
      <c r="AD338" s="32"/>
      <c r="AE338" s="32"/>
    </row>
    <row r="339" spans="1:31" ht="31.5" x14ac:dyDescent="0.25">
      <c r="A339" s="106">
        <v>333</v>
      </c>
      <c r="B339" s="106"/>
      <c r="C339" s="110"/>
      <c r="D339" s="110" t="s">
        <v>544</v>
      </c>
      <c r="E339" s="32" t="s">
        <v>583</v>
      </c>
      <c r="F339" s="13">
        <v>279</v>
      </c>
      <c r="G339" s="106">
        <v>743.39549999999997</v>
      </c>
      <c r="H339" s="106">
        <v>101.13749999999999</v>
      </c>
      <c r="I339" s="106" t="s">
        <v>1999</v>
      </c>
      <c r="J339" s="32"/>
      <c r="K339" s="32"/>
      <c r="L339" s="32"/>
      <c r="M339" s="106">
        <v>101.13749999999999</v>
      </c>
      <c r="N339" s="32"/>
      <c r="O339" s="32"/>
      <c r="P339" s="32"/>
      <c r="Q339" s="32">
        <v>10</v>
      </c>
      <c r="R339" s="32">
        <f t="shared" si="445"/>
        <v>10.11375</v>
      </c>
      <c r="S339" s="32">
        <f t="shared" si="446"/>
        <v>7.0406870624999982</v>
      </c>
      <c r="T339" s="32"/>
      <c r="U339" s="32"/>
      <c r="V339" s="32"/>
      <c r="W339" s="32">
        <f t="shared" si="447"/>
        <v>83.983062937499994</v>
      </c>
      <c r="X339" s="32"/>
      <c r="Y339" s="32"/>
      <c r="Z339" s="32"/>
      <c r="AA339" s="32">
        <f t="shared" si="448"/>
        <v>27.714410769375</v>
      </c>
      <c r="AB339" s="32"/>
      <c r="AC339" s="32"/>
      <c r="AD339" s="32"/>
      <c r="AE339" s="32"/>
    </row>
    <row r="340" spans="1:31" x14ac:dyDescent="0.25">
      <c r="A340" s="106">
        <v>334</v>
      </c>
      <c r="B340" s="106"/>
      <c r="C340" s="110"/>
      <c r="D340" s="110" t="s">
        <v>456</v>
      </c>
      <c r="E340" s="32" t="s">
        <v>1304</v>
      </c>
      <c r="F340" s="13">
        <v>288</v>
      </c>
      <c r="G340" s="106">
        <v>767.37599999999998</v>
      </c>
      <c r="H340" s="106">
        <v>104.4</v>
      </c>
      <c r="I340" s="106" t="s">
        <v>1999</v>
      </c>
      <c r="J340" s="32"/>
      <c r="K340" s="32"/>
      <c r="L340" s="32"/>
      <c r="M340" s="106">
        <v>104.4</v>
      </c>
      <c r="N340" s="32"/>
      <c r="O340" s="32"/>
      <c r="P340" s="32"/>
      <c r="Q340" s="32">
        <v>10</v>
      </c>
      <c r="R340" s="32">
        <f t="shared" si="445"/>
        <v>10.440000000000001</v>
      </c>
      <c r="S340" s="32">
        <f t="shared" si="446"/>
        <v>7.2678060000000073</v>
      </c>
      <c r="T340" s="32"/>
      <c r="U340" s="32"/>
      <c r="V340" s="32"/>
      <c r="W340" s="32">
        <f t="shared" si="447"/>
        <v>86.692194000000001</v>
      </c>
      <c r="X340" s="32"/>
      <c r="Y340" s="32"/>
      <c r="Z340" s="32"/>
      <c r="AA340" s="32">
        <f t="shared" si="448"/>
        <v>28.608424020000001</v>
      </c>
      <c r="AB340" s="32"/>
      <c r="AC340" s="32"/>
      <c r="AD340" s="32"/>
      <c r="AE340" s="32"/>
    </row>
    <row r="341" spans="1:31" x14ac:dyDescent="0.25">
      <c r="A341" s="106">
        <v>335</v>
      </c>
      <c r="B341" s="106"/>
      <c r="C341" s="110"/>
      <c r="D341" s="110" t="s">
        <v>456</v>
      </c>
      <c r="E341" s="32" t="s">
        <v>1305</v>
      </c>
      <c r="F341" s="13">
        <v>2</v>
      </c>
      <c r="G341" s="106">
        <v>5.3289999999999988</v>
      </c>
      <c r="H341" s="106">
        <v>0.72500000000000009</v>
      </c>
      <c r="I341" s="106" t="s">
        <v>1999</v>
      </c>
      <c r="J341" s="32"/>
      <c r="K341" s="32"/>
      <c r="L341" s="32"/>
      <c r="M341" s="106">
        <v>0.72500000000000009</v>
      </c>
      <c r="N341" s="32"/>
      <c r="O341" s="32"/>
      <c r="P341" s="32"/>
      <c r="Q341" s="32">
        <v>10</v>
      </c>
      <c r="R341" s="32">
        <f t="shared" si="445"/>
        <v>7.2500000000000009E-2</v>
      </c>
      <c r="S341" s="32">
        <f t="shared" si="446"/>
        <v>5.0470875000000026E-2</v>
      </c>
      <c r="T341" s="32"/>
      <c r="U341" s="32"/>
      <c r="V341" s="32"/>
      <c r="W341" s="32">
        <f t="shared" si="447"/>
        <v>0.60202912500000005</v>
      </c>
      <c r="X341" s="32"/>
      <c r="Y341" s="32"/>
      <c r="Z341" s="32"/>
      <c r="AA341" s="32">
        <f t="shared" si="448"/>
        <v>0.19866961125000002</v>
      </c>
      <c r="AB341" s="32"/>
      <c r="AC341" s="32"/>
      <c r="AD341" s="32"/>
      <c r="AE341" s="32"/>
    </row>
    <row r="342" spans="1:31" x14ac:dyDescent="0.25">
      <c r="A342" s="106">
        <v>336</v>
      </c>
      <c r="B342" s="106"/>
      <c r="C342" s="110"/>
      <c r="D342" s="110" t="s">
        <v>456</v>
      </c>
      <c r="E342" s="32" t="s">
        <v>1306</v>
      </c>
      <c r="F342" s="13">
        <v>135</v>
      </c>
      <c r="G342" s="106">
        <v>359.70749999999998</v>
      </c>
      <c r="H342" s="106">
        <v>48.9375</v>
      </c>
      <c r="I342" s="106" t="s">
        <v>1999</v>
      </c>
      <c r="J342" s="32"/>
      <c r="K342" s="32"/>
      <c r="L342" s="32"/>
      <c r="M342" s="106">
        <v>48.9375</v>
      </c>
      <c r="N342" s="32"/>
      <c r="O342" s="32"/>
      <c r="P342" s="32"/>
      <c r="Q342" s="32">
        <v>10</v>
      </c>
      <c r="R342" s="32">
        <f t="shared" si="445"/>
        <v>4.8937499999999998</v>
      </c>
      <c r="S342" s="32">
        <f t="shared" si="446"/>
        <v>3.4067840625000017</v>
      </c>
      <c r="T342" s="32"/>
      <c r="U342" s="32"/>
      <c r="V342" s="32"/>
      <c r="W342" s="32">
        <f t="shared" si="447"/>
        <v>40.636965937500001</v>
      </c>
      <c r="X342" s="32"/>
      <c r="Y342" s="32"/>
      <c r="Z342" s="32"/>
      <c r="AA342" s="32">
        <f t="shared" si="448"/>
        <v>13.410198759375001</v>
      </c>
      <c r="AB342" s="32"/>
      <c r="AC342" s="32"/>
      <c r="AD342" s="32"/>
      <c r="AE342" s="32"/>
    </row>
    <row r="343" spans="1:31" x14ac:dyDescent="0.25">
      <c r="A343" s="106">
        <v>337</v>
      </c>
      <c r="B343" s="106"/>
      <c r="C343" s="110"/>
      <c r="D343" s="110" t="s">
        <v>458</v>
      </c>
      <c r="E343" s="32" t="s">
        <v>1307</v>
      </c>
      <c r="F343" s="13">
        <v>69</v>
      </c>
      <c r="G343" s="106">
        <v>183.85049999999998</v>
      </c>
      <c r="H343" s="106">
        <v>25.012500000000003</v>
      </c>
      <c r="I343" s="106" t="s">
        <v>1999</v>
      </c>
      <c r="J343" s="32"/>
      <c r="K343" s="32"/>
      <c r="L343" s="32"/>
      <c r="M343" s="106">
        <v>25.012500000000003</v>
      </c>
      <c r="N343" s="32"/>
      <c r="O343" s="32"/>
      <c r="P343" s="32"/>
      <c r="Q343" s="32">
        <v>10</v>
      </c>
      <c r="R343" s="32">
        <f t="shared" si="445"/>
        <v>2.5012500000000006</v>
      </c>
      <c r="S343" s="32">
        <f t="shared" si="446"/>
        <v>1.7412451875000023</v>
      </c>
      <c r="T343" s="32"/>
      <c r="U343" s="32"/>
      <c r="V343" s="32"/>
      <c r="W343" s="32">
        <f t="shared" si="447"/>
        <v>20.770004812500002</v>
      </c>
      <c r="X343" s="32"/>
      <c r="Y343" s="32"/>
      <c r="Z343" s="32"/>
      <c r="AA343" s="32">
        <f t="shared" si="448"/>
        <v>6.8541015881250011</v>
      </c>
      <c r="AB343" s="32"/>
      <c r="AC343" s="32"/>
      <c r="AD343" s="32"/>
      <c r="AE343" s="32"/>
    </row>
    <row r="344" spans="1:31" x14ac:dyDescent="0.25">
      <c r="A344" s="106">
        <v>338</v>
      </c>
      <c r="B344" s="106"/>
      <c r="C344" s="110"/>
      <c r="D344" s="110" t="s">
        <v>456</v>
      </c>
      <c r="E344" s="32" t="s">
        <v>1308</v>
      </c>
      <c r="F344" s="13">
        <v>279</v>
      </c>
      <c r="G344" s="106">
        <v>743.39549999999997</v>
      </c>
      <c r="H344" s="106">
        <v>101.13749999999999</v>
      </c>
      <c r="I344" s="106" t="s">
        <v>1999</v>
      </c>
      <c r="J344" s="32"/>
      <c r="K344" s="32"/>
      <c r="L344" s="32"/>
      <c r="M344" s="106">
        <v>101.13749999999999</v>
      </c>
      <c r="N344" s="32"/>
      <c r="O344" s="32"/>
      <c r="P344" s="32"/>
      <c r="Q344" s="32">
        <v>10</v>
      </c>
      <c r="R344" s="32">
        <f t="shared" si="445"/>
        <v>10.11375</v>
      </c>
      <c r="S344" s="32">
        <f t="shared" si="446"/>
        <v>7.0406870624999982</v>
      </c>
      <c r="T344" s="32"/>
      <c r="U344" s="32"/>
      <c r="V344" s="32"/>
      <c r="W344" s="32">
        <f t="shared" si="447"/>
        <v>83.983062937499994</v>
      </c>
      <c r="X344" s="32"/>
      <c r="Y344" s="32"/>
      <c r="Z344" s="32"/>
      <c r="AA344" s="32">
        <f t="shared" si="448"/>
        <v>27.714410769375</v>
      </c>
      <c r="AB344" s="32"/>
      <c r="AC344" s="32"/>
      <c r="AD344" s="32"/>
      <c r="AE344" s="32"/>
    </row>
    <row r="345" spans="1:31" x14ac:dyDescent="0.25">
      <c r="A345" s="106">
        <v>339</v>
      </c>
      <c r="B345" s="106"/>
      <c r="C345" s="110"/>
      <c r="D345" s="110" t="s">
        <v>456</v>
      </c>
      <c r="E345" s="32" t="s">
        <v>1309</v>
      </c>
      <c r="F345" s="13">
        <v>185</v>
      </c>
      <c r="G345" s="106">
        <v>492.93249999999995</v>
      </c>
      <c r="H345" s="106">
        <v>67.0625</v>
      </c>
      <c r="I345" s="106" t="s">
        <v>1999</v>
      </c>
      <c r="J345" s="32"/>
      <c r="K345" s="32"/>
      <c r="L345" s="32"/>
      <c r="M345" s="106">
        <v>67.0625</v>
      </c>
      <c r="N345" s="32"/>
      <c r="O345" s="32"/>
      <c r="P345" s="32"/>
      <c r="Q345" s="32">
        <v>10</v>
      </c>
      <c r="R345" s="32">
        <f t="shared" si="445"/>
        <v>6.7062500000000007</v>
      </c>
      <c r="S345" s="32">
        <f t="shared" si="446"/>
        <v>4.6685559375000025</v>
      </c>
      <c r="T345" s="32"/>
      <c r="U345" s="32"/>
      <c r="V345" s="32"/>
      <c r="W345" s="32">
        <f t="shared" si="447"/>
        <v>55.6876940625</v>
      </c>
      <c r="X345" s="32"/>
      <c r="Y345" s="32"/>
      <c r="Z345" s="32"/>
      <c r="AA345" s="32">
        <f t="shared" si="448"/>
        <v>18.376939040625</v>
      </c>
      <c r="AB345" s="32"/>
      <c r="AC345" s="32"/>
      <c r="AD345" s="32"/>
      <c r="AE345" s="32"/>
    </row>
    <row r="346" spans="1:31" x14ac:dyDescent="0.25">
      <c r="A346" s="106">
        <v>340</v>
      </c>
      <c r="B346" s="106"/>
      <c r="C346" s="110"/>
      <c r="D346" s="110" t="s">
        <v>454</v>
      </c>
      <c r="E346" s="32" t="s">
        <v>690</v>
      </c>
      <c r="F346" s="13">
        <v>198</v>
      </c>
      <c r="G346" s="106">
        <v>527.57099999999991</v>
      </c>
      <c r="H346" s="106">
        <v>71.775000000000006</v>
      </c>
      <c r="I346" s="106" t="s">
        <v>1999</v>
      </c>
      <c r="J346" s="32"/>
      <c r="K346" s="32"/>
      <c r="L346" s="32"/>
      <c r="M346" s="106">
        <v>71.775000000000006</v>
      </c>
      <c r="N346" s="32"/>
      <c r="O346" s="32"/>
      <c r="P346" s="32"/>
      <c r="Q346" s="32">
        <v>10</v>
      </c>
      <c r="R346" s="32">
        <f t="shared" si="445"/>
        <v>7.1775000000000011</v>
      </c>
      <c r="S346" s="32">
        <f t="shared" si="446"/>
        <v>4.9966166250000015</v>
      </c>
      <c r="T346" s="32"/>
      <c r="U346" s="32"/>
      <c r="V346" s="32"/>
      <c r="W346" s="32">
        <f t="shared" si="447"/>
        <v>59.600883375000009</v>
      </c>
      <c r="X346" s="32"/>
      <c r="Y346" s="32"/>
      <c r="Z346" s="32"/>
      <c r="AA346" s="32">
        <f t="shared" si="448"/>
        <v>19.668291513750003</v>
      </c>
      <c r="AB346" s="32"/>
      <c r="AC346" s="32"/>
      <c r="AD346" s="32"/>
      <c r="AE346" s="32"/>
    </row>
    <row r="347" spans="1:31" x14ac:dyDescent="0.25">
      <c r="A347" s="106">
        <v>341</v>
      </c>
      <c r="B347" s="106"/>
      <c r="C347" s="110"/>
      <c r="D347" s="110" t="s">
        <v>454</v>
      </c>
      <c r="E347" s="32" t="s">
        <v>691</v>
      </c>
      <c r="F347" s="13">
        <v>140</v>
      </c>
      <c r="G347" s="106">
        <v>373.03</v>
      </c>
      <c r="H347" s="106">
        <v>50.750000000000007</v>
      </c>
      <c r="I347" s="106" t="s">
        <v>1999</v>
      </c>
      <c r="J347" s="32"/>
      <c r="K347" s="32"/>
      <c r="L347" s="32"/>
      <c r="M347" s="106">
        <v>50.750000000000007</v>
      </c>
      <c r="N347" s="32"/>
      <c r="O347" s="32"/>
      <c r="P347" s="32"/>
      <c r="Q347" s="32">
        <v>10</v>
      </c>
      <c r="R347" s="32">
        <f t="shared" si="445"/>
        <v>5.0750000000000011</v>
      </c>
      <c r="S347" s="32">
        <f t="shared" si="446"/>
        <v>3.5329612499999996</v>
      </c>
      <c r="T347" s="32"/>
      <c r="U347" s="32"/>
      <c r="V347" s="32"/>
      <c r="W347" s="32">
        <f t="shared" si="447"/>
        <v>42.142038750000005</v>
      </c>
      <c r="X347" s="32"/>
      <c r="Y347" s="32"/>
      <c r="Z347" s="32"/>
      <c r="AA347" s="32">
        <f t="shared" si="448"/>
        <v>13.906872787500003</v>
      </c>
      <c r="AB347" s="32"/>
      <c r="AC347" s="32"/>
      <c r="AD347" s="32"/>
      <c r="AE347" s="32"/>
    </row>
    <row r="348" spans="1:31" x14ac:dyDescent="0.25">
      <c r="A348" s="106">
        <v>342</v>
      </c>
      <c r="B348" s="106"/>
      <c r="C348" s="110"/>
      <c r="D348" s="110" t="s">
        <v>454</v>
      </c>
      <c r="E348" s="32" t="s">
        <v>692</v>
      </c>
      <c r="F348" s="13">
        <v>183</v>
      </c>
      <c r="G348" s="106">
        <v>487.60349999999994</v>
      </c>
      <c r="H348" s="106">
        <v>66.337500000000006</v>
      </c>
      <c r="I348" s="106" t="s">
        <v>1999</v>
      </c>
      <c r="J348" s="32"/>
      <c r="K348" s="32"/>
      <c r="L348" s="32"/>
      <c r="M348" s="106">
        <v>66.337500000000006</v>
      </c>
      <c r="N348" s="32"/>
      <c r="O348" s="32"/>
      <c r="P348" s="32"/>
      <c r="Q348" s="32">
        <v>10</v>
      </c>
      <c r="R348" s="32">
        <f t="shared" si="445"/>
        <v>6.6337500000000009</v>
      </c>
      <c r="S348" s="32">
        <f t="shared" si="446"/>
        <v>4.6180850625000005</v>
      </c>
      <c r="T348" s="32"/>
      <c r="U348" s="32"/>
      <c r="V348" s="32"/>
      <c r="W348" s="32">
        <f t="shared" si="447"/>
        <v>55.085664937500006</v>
      </c>
      <c r="X348" s="32"/>
      <c r="Y348" s="32"/>
      <c r="Z348" s="32"/>
      <c r="AA348" s="32">
        <f t="shared" si="448"/>
        <v>18.178269429375003</v>
      </c>
      <c r="AB348" s="32"/>
      <c r="AC348" s="32"/>
      <c r="AD348" s="32"/>
      <c r="AE348" s="32"/>
    </row>
    <row r="349" spans="1:31" x14ac:dyDescent="0.25">
      <c r="A349" s="106">
        <v>343</v>
      </c>
      <c r="B349" s="106"/>
      <c r="C349" s="110"/>
      <c r="D349" s="110" t="s">
        <v>454</v>
      </c>
      <c r="E349" s="32" t="s">
        <v>693</v>
      </c>
      <c r="F349" s="13">
        <v>69</v>
      </c>
      <c r="G349" s="106">
        <v>183.85049999999998</v>
      </c>
      <c r="H349" s="106">
        <v>25.012500000000003</v>
      </c>
      <c r="I349" s="106" t="s">
        <v>1999</v>
      </c>
      <c r="J349" s="32"/>
      <c r="K349" s="32"/>
      <c r="L349" s="32"/>
      <c r="M349" s="106">
        <v>25.012500000000003</v>
      </c>
      <c r="N349" s="32"/>
      <c r="O349" s="32"/>
      <c r="P349" s="32"/>
      <c r="Q349" s="32">
        <v>10</v>
      </c>
      <c r="R349" s="32">
        <f t="shared" si="445"/>
        <v>2.5012500000000006</v>
      </c>
      <c r="S349" s="32">
        <f t="shared" si="446"/>
        <v>1.7412451875000023</v>
      </c>
      <c r="T349" s="32"/>
      <c r="U349" s="32"/>
      <c r="V349" s="32"/>
      <c r="W349" s="32">
        <f t="shared" si="447"/>
        <v>20.770004812500002</v>
      </c>
      <c r="X349" s="32"/>
      <c r="Y349" s="32"/>
      <c r="Z349" s="32"/>
      <c r="AA349" s="32">
        <f t="shared" si="448"/>
        <v>6.8541015881250011</v>
      </c>
      <c r="AB349" s="32"/>
      <c r="AC349" s="32"/>
      <c r="AD349" s="32"/>
      <c r="AE349" s="32"/>
    </row>
    <row r="350" spans="1:31" ht="22.5" customHeight="1" x14ac:dyDescent="0.25">
      <c r="A350" s="106">
        <v>344</v>
      </c>
      <c r="B350" s="106"/>
      <c r="C350" s="110" t="s">
        <v>78</v>
      </c>
      <c r="D350" s="110"/>
      <c r="E350" s="106"/>
      <c r="F350" s="13">
        <v>943</v>
      </c>
      <c r="G350" s="106">
        <v>2512.6235000000001</v>
      </c>
      <c r="H350" s="106">
        <v>341.83750000000003</v>
      </c>
      <c r="I350" s="106" t="s">
        <v>1999</v>
      </c>
      <c r="J350" s="32"/>
      <c r="K350" s="32"/>
      <c r="L350" s="32"/>
      <c r="M350" s="32">
        <f t="shared" ref="M350" si="449">SUM(M351:M355)</f>
        <v>341.83750000000003</v>
      </c>
      <c r="N350" s="32"/>
      <c r="O350" s="32"/>
      <c r="P350" s="32"/>
      <c r="Q350" s="32"/>
      <c r="R350" s="32">
        <f t="shared" ref="R350" si="450">SUM(R351:R355)</f>
        <v>34.183750000000003</v>
      </c>
      <c r="S350" s="32">
        <f t="shared" ref="S350" si="451">SUM(S351:S355)</f>
        <v>23.79701756250001</v>
      </c>
      <c r="T350" s="32"/>
      <c r="U350" s="32"/>
      <c r="V350" s="32"/>
      <c r="W350" s="32">
        <f t="shared" ref="W350:AA350" si="452">SUM(W351:W355)</f>
        <v>283.8567324375</v>
      </c>
      <c r="X350" s="32"/>
      <c r="Y350" s="32"/>
      <c r="Z350" s="32"/>
      <c r="AA350" s="32">
        <f t="shared" si="452"/>
        <v>93.672721704375007</v>
      </c>
      <c r="AB350" s="32"/>
      <c r="AC350" s="32"/>
      <c r="AD350" s="32"/>
      <c r="AE350" s="32"/>
    </row>
    <row r="351" spans="1:31" x14ac:dyDescent="0.25">
      <c r="A351" s="106">
        <v>345</v>
      </c>
      <c r="B351" s="106"/>
      <c r="C351" s="110"/>
      <c r="D351" s="110" t="s">
        <v>454</v>
      </c>
      <c r="E351" s="32" t="s">
        <v>694</v>
      </c>
      <c r="F351" s="13">
        <v>493</v>
      </c>
      <c r="G351" s="106">
        <v>1313.5984999999998</v>
      </c>
      <c r="H351" s="106">
        <v>178.71250000000001</v>
      </c>
      <c r="I351" s="106" t="s">
        <v>1999</v>
      </c>
      <c r="J351" s="32"/>
      <c r="K351" s="32"/>
      <c r="L351" s="32"/>
      <c r="M351" s="106">
        <v>178.71250000000001</v>
      </c>
      <c r="N351" s="32"/>
      <c r="O351" s="32"/>
      <c r="P351" s="32"/>
      <c r="Q351" s="32">
        <v>10</v>
      </c>
      <c r="R351" s="32">
        <f t="shared" ref="R351:R355" si="453">M351/100*Q351</f>
        <v>17.87125</v>
      </c>
      <c r="S351" s="32">
        <f t="shared" ref="S351:S355" si="454">M351-R351-W351</f>
        <v>12.441070687500002</v>
      </c>
      <c r="T351" s="32"/>
      <c r="U351" s="32"/>
      <c r="V351" s="32"/>
      <c r="W351" s="32">
        <f t="shared" ref="W351:W355" si="455">M351*0.9*0.92265</f>
        <v>148.4001793125</v>
      </c>
      <c r="X351" s="32"/>
      <c r="Y351" s="32"/>
      <c r="Z351" s="32"/>
      <c r="AA351" s="32">
        <f t="shared" ref="AA351:AA355" si="456">W351*0.33</f>
        <v>48.972059173125004</v>
      </c>
      <c r="AB351" s="32"/>
      <c r="AC351" s="32"/>
      <c r="AD351" s="32"/>
      <c r="AE351" s="32"/>
    </row>
    <row r="352" spans="1:31" x14ac:dyDescent="0.25">
      <c r="A352" s="106">
        <v>346</v>
      </c>
      <c r="B352" s="106"/>
      <c r="C352" s="110"/>
      <c r="D352" s="110" t="s">
        <v>454</v>
      </c>
      <c r="E352" s="32" t="s">
        <v>695</v>
      </c>
      <c r="F352" s="13">
        <v>1</v>
      </c>
      <c r="G352" s="106">
        <v>2.6644999999999994</v>
      </c>
      <c r="H352" s="106">
        <v>0.36250000000000004</v>
      </c>
      <c r="I352" s="106" t="s">
        <v>1999</v>
      </c>
      <c r="J352" s="32"/>
      <c r="K352" s="32"/>
      <c r="L352" s="32"/>
      <c r="M352" s="106">
        <v>0.36250000000000004</v>
      </c>
      <c r="N352" s="32"/>
      <c r="O352" s="32"/>
      <c r="P352" s="32"/>
      <c r="Q352" s="32">
        <v>10</v>
      </c>
      <c r="R352" s="32">
        <f t="shared" si="453"/>
        <v>3.6250000000000004E-2</v>
      </c>
      <c r="S352" s="32">
        <f t="shared" si="454"/>
        <v>2.5235437500000013E-2</v>
      </c>
      <c r="T352" s="32"/>
      <c r="U352" s="32"/>
      <c r="V352" s="32"/>
      <c r="W352" s="32">
        <f t="shared" si="455"/>
        <v>0.30101456250000003</v>
      </c>
      <c r="X352" s="32"/>
      <c r="Y352" s="32"/>
      <c r="Z352" s="32"/>
      <c r="AA352" s="32">
        <f t="shared" si="456"/>
        <v>9.9334805625000008E-2</v>
      </c>
      <c r="AB352" s="32"/>
      <c r="AC352" s="32"/>
      <c r="AD352" s="32"/>
      <c r="AE352" s="32"/>
    </row>
    <row r="353" spans="1:31" x14ac:dyDescent="0.25">
      <c r="A353" s="106">
        <v>347</v>
      </c>
      <c r="B353" s="106"/>
      <c r="C353" s="110"/>
      <c r="D353" s="110" t="s">
        <v>454</v>
      </c>
      <c r="E353" s="32" t="s">
        <v>696</v>
      </c>
      <c r="F353" s="13">
        <v>88</v>
      </c>
      <c r="G353" s="106">
        <v>234.476</v>
      </c>
      <c r="H353" s="106">
        <v>31.9</v>
      </c>
      <c r="I353" s="106" t="s">
        <v>1999</v>
      </c>
      <c r="J353" s="32"/>
      <c r="K353" s="32"/>
      <c r="L353" s="32"/>
      <c r="M353" s="106">
        <v>31.9</v>
      </c>
      <c r="N353" s="32"/>
      <c r="O353" s="32"/>
      <c r="P353" s="32"/>
      <c r="Q353" s="32">
        <v>10</v>
      </c>
      <c r="R353" s="32">
        <f t="shared" si="453"/>
        <v>3.19</v>
      </c>
      <c r="S353" s="32">
        <f t="shared" si="454"/>
        <v>2.2207184999999967</v>
      </c>
      <c r="T353" s="32"/>
      <c r="U353" s="32"/>
      <c r="V353" s="32"/>
      <c r="W353" s="32">
        <f t="shared" si="455"/>
        <v>26.489281500000001</v>
      </c>
      <c r="X353" s="32"/>
      <c r="Y353" s="32"/>
      <c r="Z353" s="32"/>
      <c r="AA353" s="32">
        <f t="shared" si="456"/>
        <v>8.7414628949999997</v>
      </c>
      <c r="AB353" s="32"/>
      <c r="AC353" s="32"/>
      <c r="AD353" s="32"/>
      <c r="AE353" s="32"/>
    </row>
    <row r="354" spans="1:31" x14ac:dyDescent="0.25">
      <c r="A354" s="106">
        <v>348</v>
      </c>
      <c r="B354" s="106"/>
      <c r="C354" s="110"/>
      <c r="D354" s="110" t="s">
        <v>456</v>
      </c>
      <c r="E354" s="32" t="s">
        <v>1310</v>
      </c>
      <c r="F354" s="13">
        <v>219</v>
      </c>
      <c r="G354" s="106">
        <v>583.52549999999997</v>
      </c>
      <c r="H354" s="106">
        <v>79.387500000000003</v>
      </c>
      <c r="I354" s="106" t="s">
        <v>1999</v>
      </c>
      <c r="J354" s="32"/>
      <c r="K354" s="32"/>
      <c r="L354" s="32"/>
      <c r="M354" s="106">
        <v>79.387500000000003</v>
      </c>
      <c r="N354" s="32"/>
      <c r="O354" s="32"/>
      <c r="P354" s="32"/>
      <c r="Q354" s="32">
        <v>10</v>
      </c>
      <c r="R354" s="32">
        <f t="shared" si="453"/>
        <v>7.9387499999999998</v>
      </c>
      <c r="S354" s="32">
        <f t="shared" si="454"/>
        <v>5.5265608125000085</v>
      </c>
      <c r="T354" s="32"/>
      <c r="U354" s="32"/>
      <c r="V354" s="32"/>
      <c r="W354" s="32">
        <f t="shared" si="455"/>
        <v>65.922189187499995</v>
      </c>
      <c r="X354" s="32"/>
      <c r="Y354" s="32"/>
      <c r="Z354" s="32"/>
      <c r="AA354" s="32">
        <f t="shared" si="456"/>
        <v>21.754322431875</v>
      </c>
      <c r="AB354" s="32"/>
      <c r="AC354" s="32"/>
      <c r="AD354" s="32"/>
      <c r="AE354" s="32"/>
    </row>
    <row r="355" spans="1:31" x14ac:dyDescent="0.25">
      <c r="A355" s="106">
        <v>349</v>
      </c>
      <c r="B355" s="106"/>
      <c r="C355" s="110"/>
      <c r="D355" s="110" t="s">
        <v>456</v>
      </c>
      <c r="E355" s="32" t="s">
        <v>1311</v>
      </c>
      <c r="F355" s="13">
        <v>142</v>
      </c>
      <c r="G355" s="106">
        <v>378.35899999999998</v>
      </c>
      <c r="H355" s="106">
        <v>51.475000000000009</v>
      </c>
      <c r="I355" s="106" t="s">
        <v>1999</v>
      </c>
      <c r="J355" s="32"/>
      <c r="K355" s="32"/>
      <c r="L355" s="32"/>
      <c r="M355" s="106">
        <v>51.475000000000009</v>
      </c>
      <c r="N355" s="32"/>
      <c r="O355" s="32"/>
      <c r="P355" s="32"/>
      <c r="Q355" s="32">
        <v>10</v>
      </c>
      <c r="R355" s="32">
        <f t="shared" si="453"/>
        <v>5.1475000000000009</v>
      </c>
      <c r="S355" s="32">
        <f t="shared" si="454"/>
        <v>3.5834321250000016</v>
      </c>
      <c r="T355" s="32"/>
      <c r="U355" s="32"/>
      <c r="V355" s="32"/>
      <c r="W355" s="32">
        <f t="shared" si="455"/>
        <v>42.744067875000006</v>
      </c>
      <c r="X355" s="32"/>
      <c r="Y355" s="32"/>
      <c r="Z355" s="32"/>
      <c r="AA355" s="32">
        <f t="shared" si="456"/>
        <v>14.105542398750003</v>
      </c>
      <c r="AB355" s="32"/>
      <c r="AC355" s="32"/>
      <c r="AD355" s="32"/>
      <c r="AE355" s="32"/>
    </row>
    <row r="356" spans="1:31" ht="21" customHeight="1" x14ac:dyDescent="0.25">
      <c r="A356" s="106">
        <v>350</v>
      </c>
      <c r="B356" s="106"/>
      <c r="C356" s="110" t="s">
        <v>79</v>
      </c>
      <c r="D356" s="110"/>
      <c r="E356" s="106"/>
      <c r="F356" s="13">
        <v>1047</v>
      </c>
      <c r="G356" s="106">
        <v>2789.7314999999999</v>
      </c>
      <c r="H356" s="106">
        <v>379.53750000000002</v>
      </c>
      <c r="I356" s="106" t="s">
        <v>1999</v>
      </c>
      <c r="J356" s="32"/>
      <c r="K356" s="32"/>
      <c r="L356" s="32"/>
      <c r="M356" s="32">
        <f t="shared" ref="M356" si="457">SUM(M357:M363)</f>
        <v>379.53750000000002</v>
      </c>
      <c r="N356" s="32"/>
      <c r="O356" s="32"/>
      <c r="P356" s="32"/>
      <c r="Q356" s="32"/>
      <c r="R356" s="32">
        <f t="shared" ref="R356" si="458">SUM(R357:R363)</f>
        <v>37.953749999999999</v>
      </c>
      <c r="S356" s="32">
        <f t="shared" ref="S356" si="459">SUM(S357:S363)</f>
        <v>26.421503062500015</v>
      </c>
      <c r="T356" s="32"/>
      <c r="U356" s="32"/>
      <c r="V356" s="32"/>
      <c r="W356" s="32">
        <f t="shared" ref="W356:AA356" si="460">SUM(W357:W363)</f>
        <v>315.16224693750002</v>
      </c>
      <c r="X356" s="32"/>
      <c r="Y356" s="32"/>
      <c r="Z356" s="32"/>
      <c r="AA356" s="32">
        <f t="shared" si="460"/>
        <v>104.00354148937501</v>
      </c>
      <c r="AB356" s="32"/>
      <c r="AC356" s="32"/>
      <c r="AD356" s="32"/>
      <c r="AE356" s="32"/>
    </row>
    <row r="357" spans="1:31" x14ac:dyDescent="0.25">
      <c r="A357" s="106">
        <v>351</v>
      </c>
      <c r="B357" s="106"/>
      <c r="C357" s="110"/>
      <c r="D357" s="110" t="s">
        <v>454</v>
      </c>
      <c r="E357" s="32" t="s">
        <v>697</v>
      </c>
      <c r="F357" s="13">
        <v>217</v>
      </c>
      <c r="G357" s="106">
        <v>578.1964999999999</v>
      </c>
      <c r="H357" s="106">
        <v>78.662499999999994</v>
      </c>
      <c r="I357" s="106" t="s">
        <v>1999</v>
      </c>
      <c r="J357" s="32"/>
      <c r="K357" s="32"/>
      <c r="L357" s="32"/>
      <c r="M357" s="106">
        <v>78.662499999999994</v>
      </c>
      <c r="N357" s="32"/>
      <c r="O357" s="32"/>
      <c r="P357" s="32"/>
      <c r="Q357" s="32">
        <v>10</v>
      </c>
      <c r="R357" s="32">
        <f t="shared" ref="R357:R363" si="461">M357/100*Q357</f>
        <v>7.8662499999999991</v>
      </c>
      <c r="S357" s="32">
        <f t="shared" ref="S357:S363" si="462">M357-R357-W357</f>
        <v>5.4760899375000065</v>
      </c>
      <c r="T357" s="32"/>
      <c r="U357" s="32"/>
      <c r="V357" s="32"/>
      <c r="W357" s="32">
        <f t="shared" ref="W357:W363" si="463">M357*0.9*0.92265</f>
        <v>65.320160062499994</v>
      </c>
      <c r="X357" s="32"/>
      <c r="Y357" s="32"/>
      <c r="Z357" s="32"/>
      <c r="AA357" s="32">
        <f t="shared" ref="AA357:AA363" si="464">W357*0.33</f>
        <v>21.555652820624999</v>
      </c>
      <c r="AB357" s="32"/>
      <c r="AC357" s="32"/>
      <c r="AD357" s="32"/>
      <c r="AE357" s="32"/>
    </row>
    <row r="358" spans="1:31" x14ac:dyDescent="0.25">
      <c r="A358" s="106">
        <v>352</v>
      </c>
      <c r="B358" s="106"/>
      <c r="C358" s="110"/>
      <c r="D358" s="110" t="s">
        <v>454</v>
      </c>
      <c r="E358" s="32" t="s">
        <v>698</v>
      </c>
      <c r="F358" s="13">
        <v>140</v>
      </c>
      <c r="G358" s="106">
        <v>373.03</v>
      </c>
      <c r="H358" s="106">
        <v>50.750000000000007</v>
      </c>
      <c r="I358" s="106" t="s">
        <v>1999</v>
      </c>
      <c r="J358" s="32"/>
      <c r="K358" s="32"/>
      <c r="L358" s="32"/>
      <c r="M358" s="106">
        <v>50.750000000000007</v>
      </c>
      <c r="N358" s="32"/>
      <c r="O358" s="32"/>
      <c r="P358" s="32"/>
      <c r="Q358" s="32">
        <v>10</v>
      </c>
      <c r="R358" s="32">
        <f t="shared" si="461"/>
        <v>5.0750000000000011</v>
      </c>
      <c r="S358" s="32">
        <f t="shared" si="462"/>
        <v>3.5329612499999996</v>
      </c>
      <c r="T358" s="32"/>
      <c r="U358" s="32"/>
      <c r="V358" s="32"/>
      <c r="W358" s="32">
        <f t="shared" si="463"/>
        <v>42.142038750000005</v>
      </c>
      <c r="X358" s="32"/>
      <c r="Y358" s="32"/>
      <c r="Z358" s="32"/>
      <c r="AA358" s="32">
        <f t="shared" si="464"/>
        <v>13.906872787500003</v>
      </c>
      <c r="AB358" s="32"/>
      <c r="AC358" s="32"/>
      <c r="AD358" s="32"/>
      <c r="AE358" s="32"/>
    </row>
    <row r="359" spans="1:31" x14ac:dyDescent="0.25">
      <c r="A359" s="106">
        <v>353</v>
      </c>
      <c r="B359" s="106"/>
      <c r="C359" s="110"/>
      <c r="D359" s="110" t="s">
        <v>456</v>
      </c>
      <c r="E359" s="32" t="s">
        <v>1312</v>
      </c>
      <c r="F359" s="13">
        <v>202</v>
      </c>
      <c r="G359" s="106">
        <v>538.22899999999993</v>
      </c>
      <c r="H359" s="106">
        <v>73.225000000000009</v>
      </c>
      <c r="I359" s="106" t="s">
        <v>1999</v>
      </c>
      <c r="J359" s="32"/>
      <c r="K359" s="32"/>
      <c r="L359" s="32"/>
      <c r="M359" s="106">
        <v>73.225000000000009</v>
      </c>
      <c r="N359" s="32"/>
      <c r="O359" s="32"/>
      <c r="P359" s="32"/>
      <c r="Q359" s="32">
        <v>10</v>
      </c>
      <c r="R359" s="32">
        <f t="shared" si="461"/>
        <v>7.3225000000000007</v>
      </c>
      <c r="S359" s="32">
        <f t="shared" si="462"/>
        <v>5.0975583750000055</v>
      </c>
      <c r="T359" s="32"/>
      <c r="U359" s="32"/>
      <c r="V359" s="32"/>
      <c r="W359" s="32">
        <f t="shared" si="463"/>
        <v>60.804941624999998</v>
      </c>
      <c r="X359" s="32"/>
      <c r="Y359" s="32"/>
      <c r="Z359" s="32"/>
      <c r="AA359" s="32">
        <f t="shared" si="464"/>
        <v>20.06563073625</v>
      </c>
      <c r="AB359" s="32"/>
      <c r="AC359" s="32"/>
      <c r="AD359" s="32"/>
      <c r="AE359" s="32"/>
    </row>
    <row r="360" spans="1:31" x14ac:dyDescent="0.25">
      <c r="A360" s="106">
        <v>354</v>
      </c>
      <c r="B360" s="106"/>
      <c r="C360" s="110"/>
      <c r="D360" s="110" t="s">
        <v>543</v>
      </c>
      <c r="E360" s="32" t="s">
        <v>584</v>
      </c>
      <c r="F360" s="13">
        <v>0</v>
      </c>
      <c r="G360" s="106">
        <v>0</v>
      </c>
      <c r="H360" s="106">
        <v>0</v>
      </c>
      <c r="I360" s="106" t="s">
        <v>1999</v>
      </c>
      <c r="J360" s="32"/>
      <c r="K360" s="32"/>
      <c r="L360" s="32"/>
      <c r="M360" s="106">
        <v>0</v>
      </c>
      <c r="N360" s="32"/>
      <c r="O360" s="32"/>
      <c r="P360" s="32"/>
      <c r="Q360" s="32">
        <v>10</v>
      </c>
      <c r="R360" s="32">
        <f t="shared" si="461"/>
        <v>0</v>
      </c>
      <c r="S360" s="32">
        <f t="shared" si="462"/>
        <v>0</v>
      </c>
      <c r="T360" s="32"/>
      <c r="U360" s="32"/>
      <c r="V360" s="32"/>
      <c r="W360" s="32">
        <f t="shared" si="463"/>
        <v>0</v>
      </c>
      <c r="X360" s="32"/>
      <c r="Y360" s="32"/>
      <c r="Z360" s="32"/>
      <c r="AA360" s="32">
        <f>H360-R360-S360</f>
        <v>0</v>
      </c>
      <c r="AB360" s="32"/>
      <c r="AC360" s="32"/>
      <c r="AD360" s="32"/>
      <c r="AE360" s="32"/>
    </row>
    <row r="361" spans="1:31" x14ac:dyDescent="0.25">
      <c r="A361" s="106">
        <v>355</v>
      </c>
      <c r="B361" s="106"/>
      <c r="C361" s="110"/>
      <c r="D361" s="110" t="s">
        <v>454</v>
      </c>
      <c r="E361" s="32" t="s">
        <v>699</v>
      </c>
      <c r="F361" s="13">
        <v>86</v>
      </c>
      <c r="G361" s="106">
        <v>229.14699999999996</v>
      </c>
      <c r="H361" s="106">
        <v>31.175000000000004</v>
      </c>
      <c r="I361" s="106" t="s">
        <v>1999</v>
      </c>
      <c r="J361" s="32"/>
      <c r="K361" s="32"/>
      <c r="L361" s="32"/>
      <c r="M361" s="106">
        <v>31.175000000000004</v>
      </c>
      <c r="N361" s="32"/>
      <c r="O361" s="32"/>
      <c r="P361" s="32"/>
      <c r="Q361" s="32">
        <v>10</v>
      </c>
      <c r="R361" s="32">
        <f t="shared" si="461"/>
        <v>3.1175000000000002</v>
      </c>
      <c r="S361" s="32">
        <f t="shared" si="462"/>
        <v>2.1702476250000018</v>
      </c>
      <c r="T361" s="32"/>
      <c r="U361" s="32"/>
      <c r="V361" s="32"/>
      <c r="W361" s="32">
        <f t="shared" si="463"/>
        <v>25.887252375000003</v>
      </c>
      <c r="X361" s="32"/>
      <c r="Y361" s="32"/>
      <c r="Z361" s="32"/>
      <c r="AA361" s="32">
        <f t="shared" si="464"/>
        <v>8.5427932837500009</v>
      </c>
      <c r="AB361" s="32"/>
      <c r="AC361" s="32"/>
      <c r="AD361" s="32"/>
      <c r="AE361" s="32"/>
    </row>
    <row r="362" spans="1:31" x14ac:dyDescent="0.25">
      <c r="A362" s="106">
        <v>356</v>
      </c>
      <c r="B362" s="106"/>
      <c r="C362" s="110"/>
      <c r="D362" s="110" t="s">
        <v>454</v>
      </c>
      <c r="E362" s="32" t="s">
        <v>700</v>
      </c>
      <c r="F362" s="13">
        <v>204</v>
      </c>
      <c r="G362" s="106">
        <v>543.55799999999999</v>
      </c>
      <c r="H362" s="106">
        <v>73.95</v>
      </c>
      <c r="I362" s="106" t="s">
        <v>1999</v>
      </c>
      <c r="J362" s="32"/>
      <c r="K362" s="32"/>
      <c r="L362" s="32"/>
      <c r="M362" s="106">
        <v>73.95</v>
      </c>
      <c r="N362" s="32"/>
      <c r="O362" s="32"/>
      <c r="P362" s="32"/>
      <c r="Q362" s="32">
        <v>10</v>
      </c>
      <c r="R362" s="32">
        <f t="shared" si="461"/>
        <v>7.3950000000000005</v>
      </c>
      <c r="S362" s="32">
        <f t="shared" si="462"/>
        <v>5.1480292500000004</v>
      </c>
      <c r="T362" s="32"/>
      <c r="U362" s="32"/>
      <c r="V362" s="32"/>
      <c r="W362" s="32">
        <f t="shared" si="463"/>
        <v>61.406970750000006</v>
      </c>
      <c r="X362" s="32"/>
      <c r="Y362" s="32"/>
      <c r="Z362" s="32"/>
      <c r="AA362" s="32">
        <f t="shared" si="464"/>
        <v>20.264300347500004</v>
      </c>
      <c r="AB362" s="32"/>
      <c r="AC362" s="32"/>
      <c r="AD362" s="32"/>
      <c r="AE362" s="32"/>
    </row>
    <row r="363" spans="1:31" x14ac:dyDescent="0.25">
      <c r="A363" s="106">
        <v>357</v>
      </c>
      <c r="B363" s="106"/>
      <c r="C363" s="110"/>
      <c r="D363" s="110" t="s">
        <v>456</v>
      </c>
      <c r="E363" s="32" t="s">
        <v>1313</v>
      </c>
      <c r="F363" s="13">
        <v>198</v>
      </c>
      <c r="G363" s="106">
        <v>527.57099999999991</v>
      </c>
      <c r="H363" s="106">
        <v>71.775000000000006</v>
      </c>
      <c r="I363" s="106" t="s">
        <v>1999</v>
      </c>
      <c r="J363" s="32"/>
      <c r="K363" s="32"/>
      <c r="L363" s="32"/>
      <c r="M363" s="106">
        <v>71.775000000000006</v>
      </c>
      <c r="N363" s="32"/>
      <c r="O363" s="32"/>
      <c r="P363" s="32"/>
      <c r="Q363" s="32">
        <v>10</v>
      </c>
      <c r="R363" s="32">
        <f t="shared" si="461"/>
        <v>7.1775000000000011</v>
      </c>
      <c r="S363" s="32">
        <f t="shared" si="462"/>
        <v>4.9966166250000015</v>
      </c>
      <c r="T363" s="32"/>
      <c r="U363" s="32"/>
      <c r="V363" s="32"/>
      <c r="W363" s="32">
        <f t="shared" si="463"/>
        <v>59.600883375000009</v>
      </c>
      <c r="X363" s="32"/>
      <c r="Y363" s="32"/>
      <c r="Z363" s="32"/>
      <c r="AA363" s="32">
        <f t="shared" si="464"/>
        <v>19.668291513750003</v>
      </c>
      <c r="AB363" s="32"/>
      <c r="AC363" s="32"/>
      <c r="AD363" s="32"/>
      <c r="AE363" s="32"/>
    </row>
    <row r="364" spans="1:31" ht="18.75" customHeight="1" x14ac:dyDescent="0.25">
      <c r="A364" s="106">
        <v>358</v>
      </c>
      <c r="B364" s="106"/>
      <c r="C364" s="110" t="s">
        <v>80</v>
      </c>
      <c r="D364" s="110"/>
      <c r="E364" s="106"/>
      <c r="F364" s="13">
        <v>2031</v>
      </c>
      <c r="G364" s="106">
        <v>5407.4494999999988</v>
      </c>
      <c r="H364" s="106">
        <v>734.71249999999998</v>
      </c>
      <c r="I364" s="106" t="s">
        <v>1999</v>
      </c>
      <c r="J364" s="32"/>
      <c r="K364" s="32"/>
      <c r="L364" s="32"/>
      <c r="M364" s="32">
        <f t="shared" ref="M364" si="465">SUM(M365:M373)</f>
        <v>734.71249999999998</v>
      </c>
      <c r="N364" s="32"/>
      <c r="O364" s="32"/>
      <c r="P364" s="32"/>
      <c r="Q364" s="32"/>
      <c r="R364" s="32">
        <f t="shared" ref="R364" si="466">SUM(R365:R373)</f>
        <v>73.471249999999998</v>
      </c>
      <c r="S364" s="32">
        <f t="shared" ref="S364" si="467">SUM(S365:S373)</f>
        <v>51.147010687500035</v>
      </c>
      <c r="T364" s="32"/>
      <c r="U364" s="32"/>
      <c r="V364" s="32"/>
      <c r="W364" s="32">
        <f t="shared" ref="W364:AA364" si="468">SUM(W365:W373)</f>
        <v>610.09423931250012</v>
      </c>
      <c r="X364" s="32"/>
      <c r="Y364" s="32"/>
      <c r="Z364" s="32"/>
      <c r="AA364" s="32">
        <f t="shared" si="468"/>
        <v>201.33109897312499</v>
      </c>
      <c r="AB364" s="32"/>
      <c r="AC364" s="32"/>
      <c r="AD364" s="32"/>
      <c r="AE364" s="32"/>
    </row>
    <row r="365" spans="1:31" x14ac:dyDescent="0.25">
      <c r="A365" s="106">
        <v>359</v>
      </c>
      <c r="B365" s="106"/>
      <c r="C365" s="110"/>
      <c r="D365" s="110" t="s">
        <v>455</v>
      </c>
      <c r="E365" s="32" t="s">
        <v>1725</v>
      </c>
      <c r="F365" s="13">
        <v>400</v>
      </c>
      <c r="G365" s="106">
        <v>1061.6499999999999</v>
      </c>
      <c r="H365" s="106">
        <v>143.47499999999999</v>
      </c>
      <c r="I365" s="106" t="s">
        <v>1999</v>
      </c>
      <c r="J365" s="32"/>
      <c r="K365" s="32"/>
      <c r="L365" s="32"/>
      <c r="M365" s="106">
        <v>143.47499999999999</v>
      </c>
      <c r="N365" s="32"/>
      <c r="O365" s="32"/>
      <c r="P365" s="32"/>
      <c r="Q365" s="32">
        <v>10</v>
      </c>
      <c r="R365" s="32">
        <f t="shared" ref="R365:R373" si="469">M365/100*Q365</f>
        <v>14.3475</v>
      </c>
      <c r="S365" s="32">
        <f t="shared" ref="S365:S373" si="470">M365-R365-W365</f>
        <v>9.9880121249999974</v>
      </c>
      <c r="T365" s="32"/>
      <c r="U365" s="32"/>
      <c r="V365" s="32"/>
      <c r="W365" s="32">
        <f t="shared" ref="W365:W373" si="471">M365*0.9*0.92265</f>
        <v>119.139487875</v>
      </c>
      <c r="X365" s="32"/>
      <c r="Y365" s="32"/>
      <c r="Z365" s="32"/>
      <c r="AA365" s="32">
        <f t="shared" ref="AA365:AA373" si="472">W365*0.33</f>
        <v>39.316030998750001</v>
      </c>
      <c r="AB365" s="32"/>
      <c r="AC365" s="32"/>
      <c r="AD365" s="32"/>
      <c r="AE365" s="32"/>
    </row>
    <row r="366" spans="1:31" x14ac:dyDescent="0.25">
      <c r="A366" s="106">
        <v>360</v>
      </c>
      <c r="B366" s="106"/>
      <c r="C366" s="110"/>
      <c r="D366" s="110" t="s">
        <v>454</v>
      </c>
      <c r="E366" s="32" t="s">
        <v>701</v>
      </c>
      <c r="F366" s="13">
        <v>180</v>
      </c>
      <c r="G366" s="106">
        <v>479.61</v>
      </c>
      <c r="H366" s="106">
        <v>65.25</v>
      </c>
      <c r="I366" s="106" t="s">
        <v>1999</v>
      </c>
      <c r="J366" s="32"/>
      <c r="K366" s="32"/>
      <c r="L366" s="32"/>
      <c r="M366" s="106">
        <v>65.25</v>
      </c>
      <c r="N366" s="32"/>
      <c r="O366" s="32"/>
      <c r="P366" s="32"/>
      <c r="Q366" s="32">
        <v>10</v>
      </c>
      <c r="R366" s="32">
        <f t="shared" si="469"/>
        <v>6.5249999999999995</v>
      </c>
      <c r="S366" s="32">
        <f t="shared" si="470"/>
        <v>4.5423787500000046</v>
      </c>
      <c r="T366" s="32"/>
      <c r="U366" s="32"/>
      <c r="V366" s="32"/>
      <c r="W366" s="32">
        <f t="shared" si="471"/>
        <v>54.182621249999997</v>
      </c>
      <c r="X366" s="32"/>
      <c r="Y366" s="32"/>
      <c r="Z366" s="32"/>
      <c r="AA366" s="32">
        <f t="shared" si="472"/>
        <v>17.880265012500001</v>
      </c>
      <c r="AB366" s="32"/>
      <c r="AC366" s="32"/>
      <c r="AD366" s="32"/>
      <c r="AE366" s="32"/>
    </row>
    <row r="367" spans="1:31" x14ac:dyDescent="0.25">
      <c r="A367" s="106">
        <v>361</v>
      </c>
      <c r="B367" s="106"/>
      <c r="C367" s="110"/>
      <c r="D367" s="110" t="s">
        <v>456</v>
      </c>
      <c r="E367" s="32" t="s">
        <v>1314</v>
      </c>
      <c r="F367" s="13">
        <v>128</v>
      </c>
      <c r="G367" s="106">
        <v>341.05599999999993</v>
      </c>
      <c r="H367" s="106">
        <v>46.400000000000006</v>
      </c>
      <c r="I367" s="106" t="s">
        <v>1999</v>
      </c>
      <c r="J367" s="32"/>
      <c r="K367" s="32"/>
      <c r="L367" s="32"/>
      <c r="M367" s="106">
        <v>46.400000000000006</v>
      </c>
      <c r="N367" s="32"/>
      <c r="O367" s="32"/>
      <c r="P367" s="32"/>
      <c r="Q367" s="32">
        <v>10</v>
      </c>
      <c r="R367" s="32">
        <f t="shared" si="469"/>
        <v>4.6400000000000006</v>
      </c>
      <c r="S367" s="32">
        <f t="shared" si="470"/>
        <v>3.2301360000000017</v>
      </c>
      <c r="T367" s="32"/>
      <c r="U367" s="32"/>
      <c r="V367" s="32"/>
      <c r="W367" s="32">
        <f t="shared" si="471"/>
        <v>38.529864000000003</v>
      </c>
      <c r="X367" s="32"/>
      <c r="Y367" s="32"/>
      <c r="Z367" s="32"/>
      <c r="AA367" s="32">
        <f t="shared" si="472"/>
        <v>12.714855120000001</v>
      </c>
      <c r="AB367" s="32"/>
      <c r="AC367" s="32"/>
      <c r="AD367" s="32"/>
      <c r="AE367" s="32"/>
    </row>
    <row r="368" spans="1:31" x14ac:dyDescent="0.25">
      <c r="A368" s="106">
        <v>362</v>
      </c>
      <c r="B368" s="106"/>
      <c r="C368" s="110"/>
      <c r="D368" s="110" t="s">
        <v>454</v>
      </c>
      <c r="E368" s="32" t="s">
        <v>702</v>
      </c>
      <c r="F368" s="13">
        <v>133</v>
      </c>
      <c r="G368" s="106">
        <v>354.37849999999997</v>
      </c>
      <c r="H368" s="106">
        <v>48.212499999999999</v>
      </c>
      <c r="I368" s="106" t="s">
        <v>1999</v>
      </c>
      <c r="J368" s="32"/>
      <c r="K368" s="32"/>
      <c r="L368" s="32"/>
      <c r="M368" s="106">
        <v>48.212499999999999</v>
      </c>
      <c r="N368" s="32"/>
      <c r="O368" s="32"/>
      <c r="P368" s="32"/>
      <c r="Q368" s="32">
        <v>10</v>
      </c>
      <c r="R368" s="32">
        <f t="shared" si="469"/>
        <v>4.82125</v>
      </c>
      <c r="S368" s="32">
        <f t="shared" si="470"/>
        <v>3.3563131874999996</v>
      </c>
      <c r="T368" s="32"/>
      <c r="U368" s="32"/>
      <c r="V368" s="32"/>
      <c r="W368" s="32">
        <f t="shared" si="471"/>
        <v>40.0349368125</v>
      </c>
      <c r="X368" s="32"/>
      <c r="Y368" s="32"/>
      <c r="Z368" s="32"/>
      <c r="AA368" s="32">
        <f t="shared" si="472"/>
        <v>13.211529148125001</v>
      </c>
      <c r="AB368" s="32"/>
      <c r="AC368" s="32"/>
      <c r="AD368" s="32"/>
      <c r="AE368" s="32"/>
    </row>
    <row r="369" spans="1:31" x14ac:dyDescent="0.25">
      <c r="A369" s="106">
        <v>363</v>
      </c>
      <c r="B369" s="106"/>
      <c r="C369" s="110"/>
      <c r="D369" s="110" t="s">
        <v>456</v>
      </c>
      <c r="E369" s="32" t="s">
        <v>540</v>
      </c>
      <c r="F369" s="13">
        <v>348</v>
      </c>
      <c r="G369" s="106">
        <v>927.24599999999987</v>
      </c>
      <c r="H369" s="106">
        <v>126.15000000000002</v>
      </c>
      <c r="I369" s="106" t="s">
        <v>1999</v>
      </c>
      <c r="J369" s="32"/>
      <c r="K369" s="32"/>
      <c r="L369" s="32"/>
      <c r="M369" s="106">
        <v>126.15000000000002</v>
      </c>
      <c r="N369" s="32"/>
      <c r="O369" s="32"/>
      <c r="P369" s="32"/>
      <c r="Q369" s="32">
        <v>10</v>
      </c>
      <c r="R369" s="32">
        <f t="shared" si="469"/>
        <v>12.615000000000002</v>
      </c>
      <c r="S369" s="32">
        <f t="shared" si="470"/>
        <v>8.7819322500000112</v>
      </c>
      <c r="T369" s="32"/>
      <c r="U369" s="32"/>
      <c r="V369" s="32"/>
      <c r="W369" s="32">
        <f t="shared" si="471"/>
        <v>104.75306775000001</v>
      </c>
      <c r="X369" s="32"/>
      <c r="Y369" s="32"/>
      <c r="Z369" s="32"/>
      <c r="AA369" s="32">
        <f t="shared" si="472"/>
        <v>34.568512357500005</v>
      </c>
      <c r="AB369" s="32"/>
      <c r="AC369" s="32"/>
      <c r="AD369" s="32"/>
      <c r="AE369" s="32"/>
    </row>
    <row r="370" spans="1:31" x14ac:dyDescent="0.25">
      <c r="A370" s="106">
        <v>364</v>
      </c>
      <c r="B370" s="106"/>
      <c r="C370" s="110"/>
      <c r="D370" s="110" t="s">
        <v>454</v>
      </c>
      <c r="E370" s="32" t="s">
        <v>504</v>
      </c>
      <c r="F370" s="13">
        <v>385</v>
      </c>
      <c r="G370" s="106">
        <v>1025.8325</v>
      </c>
      <c r="H370" s="106">
        <v>139.5625</v>
      </c>
      <c r="I370" s="106" t="s">
        <v>1999</v>
      </c>
      <c r="J370" s="32"/>
      <c r="K370" s="32"/>
      <c r="L370" s="32"/>
      <c r="M370" s="106">
        <v>139.5625</v>
      </c>
      <c r="N370" s="32"/>
      <c r="O370" s="32"/>
      <c r="P370" s="32"/>
      <c r="Q370" s="32">
        <v>10</v>
      </c>
      <c r="R370" s="32">
        <f t="shared" si="469"/>
        <v>13.956249999999999</v>
      </c>
      <c r="S370" s="32">
        <f t="shared" si="470"/>
        <v>9.715643437500006</v>
      </c>
      <c r="T370" s="32"/>
      <c r="U370" s="32"/>
      <c r="V370" s="32"/>
      <c r="W370" s="32">
        <f t="shared" si="471"/>
        <v>115.8906065625</v>
      </c>
      <c r="X370" s="32"/>
      <c r="Y370" s="32"/>
      <c r="Z370" s="32"/>
      <c r="AA370" s="32">
        <f t="shared" si="472"/>
        <v>38.243900165625</v>
      </c>
      <c r="AB370" s="32"/>
      <c r="AC370" s="32"/>
      <c r="AD370" s="32"/>
      <c r="AE370" s="32"/>
    </row>
    <row r="371" spans="1:31" x14ac:dyDescent="0.25">
      <c r="A371" s="106">
        <v>365</v>
      </c>
      <c r="B371" s="106"/>
      <c r="C371" s="110"/>
      <c r="D371" s="110" t="s">
        <v>456</v>
      </c>
      <c r="E371" s="32" t="s">
        <v>1315</v>
      </c>
      <c r="F371" s="13">
        <v>220</v>
      </c>
      <c r="G371" s="106">
        <v>586.18999999999994</v>
      </c>
      <c r="H371" s="106">
        <v>79.75</v>
      </c>
      <c r="I371" s="106" t="s">
        <v>1999</v>
      </c>
      <c r="J371" s="32"/>
      <c r="K371" s="32"/>
      <c r="L371" s="32"/>
      <c r="M371" s="106">
        <v>79.75</v>
      </c>
      <c r="N371" s="32"/>
      <c r="O371" s="32"/>
      <c r="P371" s="32"/>
      <c r="Q371" s="32">
        <v>10</v>
      </c>
      <c r="R371" s="32">
        <f t="shared" si="469"/>
        <v>7.9749999999999996</v>
      </c>
      <c r="S371" s="32">
        <f t="shared" si="470"/>
        <v>5.5517962500000095</v>
      </c>
      <c r="T371" s="32"/>
      <c r="U371" s="32"/>
      <c r="V371" s="32"/>
      <c r="W371" s="32">
        <f t="shared" si="471"/>
        <v>66.223203749999996</v>
      </c>
      <c r="X371" s="32"/>
      <c r="Y371" s="32"/>
      <c r="Z371" s="32"/>
      <c r="AA371" s="32">
        <f t="shared" si="472"/>
        <v>21.853657237499998</v>
      </c>
      <c r="AB371" s="32"/>
      <c r="AC371" s="32"/>
      <c r="AD371" s="32"/>
      <c r="AE371" s="32"/>
    </row>
    <row r="372" spans="1:31" x14ac:dyDescent="0.25">
      <c r="A372" s="106">
        <v>366</v>
      </c>
      <c r="B372" s="106"/>
      <c r="C372" s="110"/>
      <c r="D372" s="110" t="s">
        <v>454</v>
      </c>
      <c r="E372" s="32" t="s">
        <v>703</v>
      </c>
      <c r="F372" s="13">
        <v>128</v>
      </c>
      <c r="G372" s="106">
        <v>341.05599999999993</v>
      </c>
      <c r="H372" s="106">
        <v>46.400000000000006</v>
      </c>
      <c r="I372" s="106" t="s">
        <v>1999</v>
      </c>
      <c r="J372" s="32"/>
      <c r="K372" s="32"/>
      <c r="L372" s="32"/>
      <c r="M372" s="106">
        <v>46.400000000000006</v>
      </c>
      <c r="N372" s="32"/>
      <c r="O372" s="32"/>
      <c r="P372" s="32"/>
      <c r="Q372" s="32">
        <v>10</v>
      </c>
      <c r="R372" s="32">
        <f t="shared" si="469"/>
        <v>4.6400000000000006</v>
      </c>
      <c r="S372" s="32">
        <f t="shared" si="470"/>
        <v>3.2301360000000017</v>
      </c>
      <c r="T372" s="32"/>
      <c r="U372" s="32"/>
      <c r="V372" s="32"/>
      <c r="W372" s="32">
        <f t="shared" si="471"/>
        <v>38.529864000000003</v>
      </c>
      <c r="X372" s="32"/>
      <c r="Y372" s="32"/>
      <c r="Z372" s="32"/>
      <c r="AA372" s="32">
        <f t="shared" si="472"/>
        <v>12.714855120000001</v>
      </c>
      <c r="AB372" s="32"/>
      <c r="AC372" s="32"/>
      <c r="AD372" s="32"/>
      <c r="AE372" s="32"/>
    </row>
    <row r="373" spans="1:31" x14ac:dyDescent="0.25">
      <c r="A373" s="106">
        <v>367</v>
      </c>
      <c r="B373" s="106"/>
      <c r="C373" s="110"/>
      <c r="D373" s="110" t="s">
        <v>454</v>
      </c>
      <c r="E373" s="32" t="s">
        <v>704</v>
      </c>
      <c r="F373" s="13">
        <v>109</v>
      </c>
      <c r="G373" s="106">
        <v>290.43049999999999</v>
      </c>
      <c r="H373" s="106">
        <v>39.512500000000003</v>
      </c>
      <c r="I373" s="106" t="s">
        <v>1999</v>
      </c>
      <c r="J373" s="32"/>
      <c r="K373" s="32"/>
      <c r="L373" s="32"/>
      <c r="M373" s="106">
        <v>39.512500000000003</v>
      </c>
      <c r="N373" s="32"/>
      <c r="O373" s="32"/>
      <c r="P373" s="32"/>
      <c r="Q373" s="32">
        <v>10</v>
      </c>
      <c r="R373" s="32">
        <f t="shared" si="469"/>
        <v>3.9512499999999999</v>
      </c>
      <c r="S373" s="32">
        <f t="shared" si="470"/>
        <v>2.7506626875000038</v>
      </c>
      <c r="T373" s="32"/>
      <c r="U373" s="32"/>
      <c r="V373" s="32"/>
      <c r="W373" s="32">
        <f t="shared" si="471"/>
        <v>32.810587312499997</v>
      </c>
      <c r="X373" s="32"/>
      <c r="Y373" s="32"/>
      <c r="Z373" s="32"/>
      <c r="AA373" s="32">
        <f t="shared" si="472"/>
        <v>10.827493813124999</v>
      </c>
      <c r="AB373" s="32"/>
      <c r="AC373" s="32"/>
      <c r="AD373" s="32"/>
      <c r="AE373" s="32"/>
    </row>
    <row r="374" spans="1:31" ht="20.25" customHeight="1" x14ac:dyDescent="0.25">
      <c r="A374" s="106">
        <v>368</v>
      </c>
      <c r="B374" s="106"/>
      <c r="C374" s="110" t="s">
        <v>81</v>
      </c>
      <c r="D374" s="110"/>
      <c r="E374" s="106"/>
      <c r="F374" s="13">
        <v>1461</v>
      </c>
      <c r="G374" s="106">
        <v>3871.4619999999995</v>
      </c>
      <c r="H374" s="106">
        <v>521.75875000000008</v>
      </c>
      <c r="I374" s="106" t="s">
        <v>1999</v>
      </c>
      <c r="J374" s="32"/>
      <c r="K374" s="32"/>
      <c r="L374" s="32"/>
      <c r="M374" s="32">
        <f t="shared" ref="M374" si="473">SUM(M375:M384)</f>
        <v>521.75875000000008</v>
      </c>
      <c r="N374" s="32"/>
      <c r="O374" s="32"/>
      <c r="P374" s="32"/>
      <c r="Q374" s="32"/>
      <c r="R374" s="32">
        <f t="shared" ref="R374" si="474">SUM(R375:R384)</f>
        <v>52.175875000000005</v>
      </c>
      <c r="S374" s="32">
        <f t="shared" ref="S374" si="475">SUM(S375:S384)</f>
        <v>36.322235381250032</v>
      </c>
      <c r="T374" s="32"/>
      <c r="U374" s="32"/>
      <c r="V374" s="32"/>
      <c r="W374" s="32">
        <f t="shared" ref="W374:AA374" si="476">SUM(W375:W384)</f>
        <v>433.26063961874996</v>
      </c>
      <c r="X374" s="32"/>
      <c r="Y374" s="32"/>
      <c r="Z374" s="32"/>
      <c r="AA374" s="32">
        <f t="shared" si="476"/>
        <v>142.97601107418754</v>
      </c>
      <c r="AB374" s="32"/>
      <c r="AC374" s="32"/>
      <c r="AD374" s="32"/>
      <c r="AE374" s="32"/>
    </row>
    <row r="375" spans="1:31" x14ac:dyDescent="0.25">
      <c r="A375" s="106">
        <v>369</v>
      </c>
      <c r="B375" s="106"/>
      <c r="C375" s="110"/>
      <c r="D375" s="110" t="s">
        <v>455</v>
      </c>
      <c r="E375" s="32" t="s">
        <v>1726</v>
      </c>
      <c r="F375" s="13">
        <v>709</v>
      </c>
      <c r="G375" s="106">
        <v>1867.7579999999998</v>
      </c>
      <c r="H375" s="106">
        <v>249.15875000000003</v>
      </c>
      <c r="I375" s="106" t="s">
        <v>1999</v>
      </c>
      <c r="J375" s="32"/>
      <c r="K375" s="32"/>
      <c r="L375" s="32"/>
      <c r="M375" s="106">
        <v>249.15875000000003</v>
      </c>
      <c r="N375" s="32"/>
      <c r="O375" s="32"/>
      <c r="P375" s="32"/>
      <c r="Q375" s="32">
        <v>10</v>
      </c>
      <c r="R375" s="32">
        <f t="shared" ref="R375:R384" si="477">M375/100*Q375</f>
        <v>24.915875</v>
      </c>
      <c r="S375" s="32">
        <f t="shared" ref="S375:S384" si="478">M375-R375-W375</f>
        <v>17.345186381250016</v>
      </c>
      <c r="T375" s="32"/>
      <c r="U375" s="32"/>
      <c r="V375" s="32"/>
      <c r="W375" s="32">
        <f t="shared" ref="W375:W384" si="479">M375*0.9*0.92265</f>
        <v>206.89768861875001</v>
      </c>
      <c r="X375" s="32"/>
      <c r="Y375" s="32"/>
      <c r="Z375" s="32"/>
      <c r="AA375" s="32">
        <f t="shared" ref="AA375:AA384" si="480">W375*0.33</f>
        <v>68.276237244187513</v>
      </c>
      <c r="AB375" s="32"/>
      <c r="AC375" s="32"/>
      <c r="AD375" s="32"/>
      <c r="AE375" s="32"/>
    </row>
    <row r="376" spans="1:31" x14ac:dyDescent="0.25">
      <c r="A376" s="106">
        <v>370</v>
      </c>
      <c r="B376" s="106"/>
      <c r="C376" s="110"/>
      <c r="D376" s="110" t="s">
        <v>456</v>
      </c>
      <c r="E376" s="32" t="s">
        <v>1316</v>
      </c>
      <c r="F376" s="13">
        <v>155</v>
      </c>
      <c r="G376" s="106">
        <v>412.99749999999995</v>
      </c>
      <c r="H376" s="106">
        <v>56.1875</v>
      </c>
      <c r="I376" s="106" t="s">
        <v>1999</v>
      </c>
      <c r="J376" s="32"/>
      <c r="K376" s="32"/>
      <c r="L376" s="32"/>
      <c r="M376" s="106">
        <v>56.1875</v>
      </c>
      <c r="N376" s="32"/>
      <c r="O376" s="32"/>
      <c r="P376" s="32"/>
      <c r="Q376" s="32">
        <v>10</v>
      </c>
      <c r="R376" s="32">
        <f t="shared" si="477"/>
        <v>5.6187500000000004</v>
      </c>
      <c r="S376" s="32">
        <f t="shared" si="478"/>
        <v>3.9114928125000006</v>
      </c>
      <c r="T376" s="32"/>
      <c r="U376" s="32"/>
      <c r="V376" s="32"/>
      <c r="W376" s="32">
        <f t="shared" si="479"/>
        <v>46.657257187500001</v>
      </c>
      <c r="X376" s="32"/>
      <c r="Y376" s="32"/>
      <c r="Z376" s="32"/>
      <c r="AA376" s="32">
        <f t="shared" si="480"/>
        <v>15.396894871875</v>
      </c>
      <c r="AB376" s="32"/>
      <c r="AC376" s="32"/>
      <c r="AD376" s="32"/>
      <c r="AE376" s="32"/>
    </row>
    <row r="377" spans="1:31" x14ac:dyDescent="0.25">
      <c r="A377" s="106">
        <v>371</v>
      </c>
      <c r="B377" s="106"/>
      <c r="C377" s="110"/>
      <c r="D377" s="110" t="s">
        <v>456</v>
      </c>
      <c r="E377" s="32" t="s">
        <v>1317</v>
      </c>
      <c r="F377" s="13">
        <v>137</v>
      </c>
      <c r="G377" s="106">
        <v>365.03649999999999</v>
      </c>
      <c r="H377" s="106">
        <v>49.662500000000001</v>
      </c>
      <c r="I377" s="106" t="s">
        <v>1999</v>
      </c>
      <c r="J377" s="32"/>
      <c r="K377" s="32"/>
      <c r="L377" s="32"/>
      <c r="M377" s="106">
        <v>49.662500000000001</v>
      </c>
      <c r="N377" s="32"/>
      <c r="O377" s="32"/>
      <c r="P377" s="32"/>
      <c r="Q377" s="32">
        <v>10</v>
      </c>
      <c r="R377" s="32">
        <f t="shared" si="477"/>
        <v>4.9662500000000005</v>
      </c>
      <c r="S377" s="32">
        <f t="shared" si="478"/>
        <v>3.4572549375000037</v>
      </c>
      <c r="T377" s="32"/>
      <c r="U377" s="32"/>
      <c r="V377" s="32"/>
      <c r="W377" s="32">
        <f t="shared" si="479"/>
        <v>41.238995062499995</v>
      </c>
      <c r="X377" s="32"/>
      <c r="Y377" s="32"/>
      <c r="Z377" s="32"/>
      <c r="AA377" s="32">
        <f t="shared" si="480"/>
        <v>13.608868370624998</v>
      </c>
      <c r="AB377" s="32"/>
      <c r="AC377" s="32"/>
      <c r="AD377" s="32"/>
      <c r="AE377" s="32"/>
    </row>
    <row r="378" spans="1:31" x14ac:dyDescent="0.25">
      <c r="A378" s="106">
        <v>372</v>
      </c>
      <c r="B378" s="106"/>
      <c r="C378" s="110"/>
      <c r="D378" s="110" t="s">
        <v>454</v>
      </c>
      <c r="E378" s="32" t="s">
        <v>705</v>
      </c>
      <c r="F378" s="13">
        <v>31</v>
      </c>
      <c r="G378" s="106">
        <v>82.599499999999978</v>
      </c>
      <c r="H378" s="106">
        <v>11.237500000000001</v>
      </c>
      <c r="I378" s="106" t="s">
        <v>1999</v>
      </c>
      <c r="J378" s="32"/>
      <c r="K378" s="32"/>
      <c r="L378" s="32"/>
      <c r="M378" s="106">
        <v>11.237500000000001</v>
      </c>
      <c r="N378" s="32"/>
      <c r="O378" s="32"/>
      <c r="P378" s="32"/>
      <c r="Q378" s="32">
        <v>10</v>
      </c>
      <c r="R378" s="32">
        <f t="shared" si="477"/>
        <v>1.12375</v>
      </c>
      <c r="S378" s="32">
        <f t="shared" si="478"/>
        <v>0.78229856250000118</v>
      </c>
      <c r="T378" s="32"/>
      <c r="U378" s="32"/>
      <c r="V378" s="32"/>
      <c r="W378" s="32">
        <f t="shared" si="479"/>
        <v>9.3314514375000002</v>
      </c>
      <c r="X378" s="32"/>
      <c r="Y378" s="32"/>
      <c r="Z378" s="32"/>
      <c r="AA378" s="32">
        <f t="shared" si="480"/>
        <v>3.0793789743750004</v>
      </c>
      <c r="AB378" s="32"/>
      <c r="AC378" s="32"/>
      <c r="AD378" s="32"/>
      <c r="AE378" s="32"/>
    </row>
    <row r="379" spans="1:31" x14ac:dyDescent="0.25">
      <c r="A379" s="106">
        <v>373</v>
      </c>
      <c r="B379" s="106"/>
      <c r="C379" s="110"/>
      <c r="D379" s="110" t="s">
        <v>454</v>
      </c>
      <c r="E379" s="32" t="s">
        <v>646</v>
      </c>
      <c r="F379" s="13">
        <v>19</v>
      </c>
      <c r="G379" s="106">
        <v>50.625499999999995</v>
      </c>
      <c r="H379" s="106">
        <v>6.8875000000000011</v>
      </c>
      <c r="I379" s="106" t="s">
        <v>1999</v>
      </c>
      <c r="J379" s="32"/>
      <c r="K379" s="32"/>
      <c r="L379" s="32"/>
      <c r="M379" s="106">
        <v>6.8875000000000011</v>
      </c>
      <c r="N379" s="32"/>
      <c r="O379" s="32"/>
      <c r="P379" s="32"/>
      <c r="Q379" s="32">
        <v>10</v>
      </c>
      <c r="R379" s="32">
        <f t="shared" si="477"/>
        <v>0.68875000000000008</v>
      </c>
      <c r="S379" s="32">
        <f t="shared" si="478"/>
        <v>0.47947331250000058</v>
      </c>
      <c r="T379" s="32"/>
      <c r="U379" s="32"/>
      <c r="V379" s="32"/>
      <c r="W379" s="32">
        <f t="shared" si="479"/>
        <v>5.7192766875000007</v>
      </c>
      <c r="X379" s="32"/>
      <c r="Y379" s="32"/>
      <c r="Z379" s="32"/>
      <c r="AA379" s="32">
        <f t="shared" si="480"/>
        <v>1.8873613068750004</v>
      </c>
      <c r="AB379" s="32"/>
      <c r="AC379" s="32"/>
      <c r="AD379" s="32"/>
      <c r="AE379" s="32"/>
    </row>
    <row r="380" spans="1:31" x14ac:dyDescent="0.25">
      <c r="A380" s="106">
        <v>374</v>
      </c>
      <c r="B380" s="106"/>
      <c r="C380" s="110"/>
      <c r="D380" s="110" t="s">
        <v>458</v>
      </c>
      <c r="E380" s="32" t="s">
        <v>1083</v>
      </c>
      <c r="F380" s="13">
        <v>49</v>
      </c>
      <c r="G380" s="106">
        <v>130.56049999999999</v>
      </c>
      <c r="H380" s="106">
        <v>17.762499999999999</v>
      </c>
      <c r="I380" s="106" t="s">
        <v>1999</v>
      </c>
      <c r="J380" s="32"/>
      <c r="K380" s="32"/>
      <c r="L380" s="32"/>
      <c r="M380" s="106">
        <v>17.762499999999999</v>
      </c>
      <c r="N380" s="32"/>
      <c r="O380" s="32"/>
      <c r="P380" s="32"/>
      <c r="Q380" s="32">
        <v>10</v>
      </c>
      <c r="R380" s="32">
        <f t="shared" si="477"/>
        <v>1.7762500000000001</v>
      </c>
      <c r="S380" s="32">
        <f t="shared" si="478"/>
        <v>1.2365364374999981</v>
      </c>
      <c r="T380" s="32"/>
      <c r="U380" s="32"/>
      <c r="V380" s="32"/>
      <c r="W380" s="32">
        <f t="shared" si="479"/>
        <v>14.7497135625</v>
      </c>
      <c r="X380" s="32"/>
      <c r="Y380" s="32"/>
      <c r="Z380" s="32"/>
      <c r="AA380" s="32">
        <f t="shared" si="480"/>
        <v>4.8674054756250005</v>
      </c>
      <c r="AB380" s="32"/>
      <c r="AC380" s="32"/>
      <c r="AD380" s="32"/>
      <c r="AE380" s="32"/>
    </row>
    <row r="381" spans="1:31" x14ac:dyDescent="0.25">
      <c r="A381" s="106">
        <v>375</v>
      </c>
      <c r="B381" s="106"/>
      <c r="C381" s="110"/>
      <c r="D381" s="110" t="s">
        <v>454</v>
      </c>
      <c r="E381" s="32" t="s">
        <v>706</v>
      </c>
      <c r="F381" s="13">
        <v>0</v>
      </c>
      <c r="G381" s="106">
        <v>0</v>
      </c>
      <c r="H381" s="106">
        <v>0</v>
      </c>
      <c r="I381" s="106" t="s">
        <v>1999</v>
      </c>
      <c r="J381" s="32"/>
      <c r="K381" s="32"/>
      <c r="L381" s="32"/>
      <c r="M381" s="106">
        <v>0</v>
      </c>
      <c r="N381" s="32"/>
      <c r="O381" s="32"/>
      <c r="P381" s="32"/>
      <c r="Q381" s="32">
        <v>10</v>
      </c>
      <c r="R381" s="32">
        <f t="shared" si="477"/>
        <v>0</v>
      </c>
      <c r="S381" s="32">
        <f t="shared" si="478"/>
        <v>0</v>
      </c>
      <c r="T381" s="32"/>
      <c r="U381" s="32"/>
      <c r="V381" s="32"/>
      <c r="W381" s="32">
        <f t="shared" si="479"/>
        <v>0</v>
      </c>
      <c r="X381" s="32"/>
      <c r="Y381" s="32"/>
      <c r="Z381" s="32"/>
      <c r="AA381" s="32">
        <f>H381-R381-S381</f>
        <v>0</v>
      </c>
      <c r="AB381" s="32"/>
      <c r="AC381" s="32"/>
      <c r="AD381" s="32"/>
      <c r="AE381" s="32"/>
    </row>
    <row r="382" spans="1:31" x14ac:dyDescent="0.25">
      <c r="A382" s="106">
        <v>376</v>
      </c>
      <c r="B382" s="106"/>
      <c r="C382" s="110"/>
      <c r="D382" s="110" t="s">
        <v>454</v>
      </c>
      <c r="E382" s="32" t="s">
        <v>707</v>
      </c>
      <c r="F382" s="13">
        <v>18</v>
      </c>
      <c r="G382" s="106">
        <v>47.960999999999999</v>
      </c>
      <c r="H382" s="106">
        <v>6.5250000000000004</v>
      </c>
      <c r="I382" s="106" t="s">
        <v>1999</v>
      </c>
      <c r="J382" s="32"/>
      <c r="K382" s="32"/>
      <c r="L382" s="32"/>
      <c r="M382" s="106">
        <v>6.5250000000000004</v>
      </c>
      <c r="N382" s="32"/>
      <c r="O382" s="32"/>
      <c r="P382" s="32"/>
      <c r="Q382" s="32">
        <v>10</v>
      </c>
      <c r="R382" s="32">
        <f t="shared" si="477"/>
        <v>0.65250000000000008</v>
      </c>
      <c r="S382" s="32">
        <f t="shared" si="478"/>
        <v>0.45423787500000046</v>
      </c>
      <c r="T382" s="32"/>
      <c r="U382" s="32"/>
      <c r="V382" s="32"/>
      <c r="W382" s="32">
        <f t="shared" si="479"/>
        <v>5.418262125</v>
      </c>
      <c r="X382" s="32"/>
      <c r="Y382" s="32"/>
      <c r="Z382" s="32"/>
      <c r="AA382" s="32">
        <f t="shared" si="480"/>
        <v>1.7880265012500001</v>
      </c>
      <c r="AB382" s="32"/>
      <c r="AC382" s="32"/>
      <c r="AD382" s="32"/>
      <c r="AE382" s="32"/>
    </row>
    <row r="383" spans="1:31" ht="31.5" x14ac:dyDescent="0.25">
      <c r="A383" s="106">
        <v>377</v>
      </c>
      <c r="B383" s="106"/>
      <c r="C383" s="110"/>
      <c r="D383" s="110" t="s">
        <v>544</v>
      </c>
      <c r="E383" s="32" t="s">
        <v>585</v>
      </c>
      <c r="F383" s="13">
        <v>11</v>
      </c>
      <c r="G383" s="106">
        <v>29.3095</v>
      </c>
      <c r="H383" s="106">
        <v>3.9874999999999998</v>
      </c>
      <c r="I383" s="106" t="s">
        <v>1999</v>
      </c>
      <c r="J383" s="32"/>
      <c r="K383" s="32"/>
      <c r="L383" s="32"/>
      <c r="M383" s="106">
        <v>3.9874999999999998</v>
      </c>
      <c r="N383" s="32"/>
      <c r="O383" s="32"/>
      <c r="P383" s="32"/>
      <c r="Q383" s="32">
        <v>10</v>
      </c>
      <c r="R383" s="32">
        <f t="shared" si="477"/>
        <v>0.39874999999999999</v>
      </c>
      <c r="S383" s="32">
        <f t="shared" si="478"/>
        <v>0.27758981249999959</v>
      </c>
      <c r="T383" s="32"/>
      <c r="U383" s="32"/>
      <c r="V383" s="32"/>
      <c r="W383" s="32">
        <f t="shared" si="479"/>
        <v>3.3111601875000001</v>
      </c>
      <c r="X383" s="32"/>
      <c r="Y383" s="32"/>
      <c r="Z383" s="32"/>
      <c r="AA383" s="32">
        <f t="shared" si="480"/>
        <v>1.092682861875</v>
      </c>
      <c r="AB383" s="32"/>
      <c r="AC383" s="32"/>
      <c r="AD383" s="32"/>
      <c r="AE383" s="32"/>
    </row>
    <row r="384" spans="1:31" x14ac:dyDescent="0.25">
      <c r="A384" s="106">
        <v>378</v>
      </c>
      <c r="B384" s="106"/>
      <c r="C384" s="110"/>
      <c r="D384" s="110" t="s">
        <v>456</v>
      </c>
      <c r="E384" s="32" t="s">
        <v>1318</v>
      </c>
      <c r="F384" s="13">
        <v>332</v>
      </c>
      <c r="G384" s="106">
        <v>884.61399999999992</v>
      </c>
      <c r="H384" s="106">
        <v>120.35</v>
      </c>
      <c r="I384" s="106" t="s">
        <v>1999</v>
      </c>
      <c r="J384" s="32"/>
      <c r="K384" s="32"/>
      <c r="L384" s="32"/>
      <c r="M384" s="106">
        <v>120.35</v>
      </c>
      <c r="N384" s="32"/>
      <c r="O384" s="32"/>
      <c r="P384" s="32"/>
      <c r="Q384" s="32">
        <v>10</v>
      </c>
      <c r="R384" s="32">
        <f t="shared" si="477"/>
        <v>12.035</v>
      </c>
      <c r="S384" s="32">
        <f t="shared" si="478"/>
        <v>8.3781652500000092</v>
      </c>
      <c r="T384" s="32"/>
      <c r="U384" s="32"/>
      <c r="V384" s="32"/>
      <c r="W384" s="32">
        <f t="shared" si="479"/>
        <v>99.936834749999989</v>
      </c>
      <c r="X384" s="32"/>
      <c r="Y384" s="32"/>
      <c r="Z384" s="32"/>
      <c r="AA384" s="32">
        <f t="shared" si="480"/>
        <v>32.9791554675</v>
      </c>
      <c r="AB384" s="32"/>
      <c r="AC384" s="32"/>
      <c r="AD384" s="32"/>
      <c r="AE384" s="32"/>
    </row>
    <row r="385" spans="1:31" ht="22.5" customHeight="1" x14ac:dyDescent="0.25">
      <c r="A385" s="106">
        <v>379</v>
      </c>
      <c r="B385" s="106"/>
      <c r="C385" s="110" t="s">
        <v>82</v>
      </c>
      <c r="D385" s="110"/>
      <c r="E385" s="106"/>
      <c r="F385" s="13">
        <v>2291</v>
      </c>
      <c r="G385" s="106">
        <v>6099.5969999999998</v>
      </c>
      <c r="H385" s="106">
        <v>828.73374999999999</v>
      </c>
      <c r="I385" s="106" t="s">
        <v>1999</v>
      </c>
      <c r="J385" s="32"/>
      <c r="K385" s="32"/>
      <c r="L385" s="32"/>
      <c r="M385" s="32">
        <f t="shared" ref="M385" si="481">SUM(M386:M395)</f>
        <v>828.73374999999999</v>
      </c>
      <c r="N385" s="32"/>
      <c r="O385" s="32"/>
      <c r="P385" s="32"/>
      <c r="Q385" s="32"/>
      <c r="R385" s="32">
        <f t="shared" ref="R385" si="482">SUM(R386:R395)</f>
        <v>82.87337500000001</v>
      </c>
      <c r="S385" s="32">
        <f t="shared" ref="S385" si="483">SUM(S386:S395)</f>
        <v>57.692300006250015</v>
      </c>
      <c r="T385" s="32"/>
      <c r="U385" s="32"/>
      <c r="V385" s="32"/>
      <c r="W385" s="32">
        <f t="shared" ref="W385:AA385" si="484">SUM(W386:W395)</f>
        <v>688.16807499375</v>
      </c>
      <c r="X385" s="32"/>
      <c r="Y385" s="32"/>
      <c r="Z385" s="32"/>
      <c r="AA385" s="32">
        <f t="shared" si="484"/>
        <v>227.09546474793751</v>
      </c>
      <c r="AB385" s="32"/>
      <c r="AC385" s="32"/>
      <c r="AD385" s="32"/>
      <c r="AE385" s="32"/>
    </row>
    <row r="386" spans="1:31" x14ac:dyDescent="0.25">
      <c r="A386" s="106">
        <v>380</v>
      </c>
      <c r="B386" s="106"/>
      <c r="C386" s="110"/>
      <c r="D386" s="110" t="s">
        <v>455</v>
      </c>
      <c r="E386" s="32" t="s">
        <v>1727</v>
      </c>
      <c r="F386" s="13">
        <v>568</v>
      </c>
      <c r="G386" s="106">
        <v>1508.6634999999999</v>
      </c>
      <c r="H386" s="106">
        <v>204.14625000000001</v>
      </c>
      <c r="I386" s="106" t="s">
        <v>1999</v>
      </c>
      <c r="J386" s="32"/>
      <c r="K386" s="32"/>
      <c r="L386" s="32"/>
      <c r="M386" s="106">
        <v>204.14625000000001</v>
      </c>
      <c r="N386" s="32"/>
      <c r="O386" s="32"/>
      <c r="P386" s="32"/>
      <c r="Q386" s="32">
        <v>10</v>
      </c>
      <c r="R386" s="32">
        <f t="shared" ref="R386:R395" si="485">M386/100*Q386</f>
        <v>20.414625000000001</v>
      </c>
      <c r="S386" s="32">
        <f t="shared" ref="S386:S395" si="486">M386-R386-W386</f>
        <v>14.211641193750012</v>
      </c>
      <c r="T386" s="32"/>
      <c r="U386" s="32"/>
      <c r="V386" s="32"/>
      <c r="W386" s="32">
        <f t="shared" ref="W386:W395" si="487">M386*0.9*0.92265</f>
        <v>169.51998380625</v>
      </c>
      <c r="X386" s="32"/>
      <c r="Y386" s="32"/>
      <c r="Z386" s="32"/>
      <c r="AA386" s="32">
        <f t="shared" ref="AA386:AA395" si="488">W386*0.33</f>
        <v>55.941594656062499</v>
      </c>
      <c r="AB386" s="32"/>
      <c r="AC386" s="32"/>
      <c r="AD386" s="32"/>
      <c r="AE386" s="32"/>
    </row>
    <row r="387" spans="1:31" x14ac:dyDescent="0.25">
      <c r="A387" s="106">
        <v>381</v>
      </c>
      <c r="B387" s="106"/>
      <c r="C387" s="110"/>
      <c r="D387" s="110" t="s">
        <v>454</v>
      </c>
      <c r="E387" s="32" t="s">
        <v>641</v>
      </c>
      <c r="F387" s="13">
        <v>134</v>
      </c>
      <c r="G387" s="106">
        <v>357.04300000000001</v>
      </c>
      <c r="H387" s="106">
        <v>48.574999999999996</v>
      </c>
      <c r="I387" s="106" t="s">
        <v>1999</v>
      </c>
      <c r="J387" s="32"/>
      <c r="K387" s="32"/>
      <c r="L387" s="32"/>
      <c r="M387" s="106">
        <v>48.574999999999996</v>
      </c>
      <c r="N387" s="32"/>
      <c r="O387" s="32"/>
      <c r="P387" s="32"/>
      <c r="Q387" s="32">
        <v>10</v>
      </c>
      <c r="R387" s="32">
        <f t="shared" si="485"/>
        <v>4.8574999999999999</v>
      </c>
      <c r="S387" s="32">
        <f t="shared" si="486"/>
        <v>3.3815486250000006</v>
      </c>
      <c r="T387" s="32"/>
      <c r="U387" s="32"/>
      <c r="V387" s="32"/>
      <c r="W387" s="32">
        <f t="shared" si="487"/>
        <v>40.335951374999993</v>
      </c>
      <c r="X387" s="32"/>
      <c r="Y387" s="32"/>
      <c r="Z387" s="32"/>
      <c r="AA387" s="32">
        <f t="shared" si="488"/>
        <v>13.310863953749999</v>
      </c>
      <c r="AB387" s="32"/>
      <c r="AC387" s="32"/>
      <c r="AD387" s="32"/>
      <c r="AE387" s="32"/>
    </row>
    <row r="388" spans="1:31" x14ac:dyDescent="0.25">
      <c r="A388" s="106">
        <v>382</v>
      </c>
      <c r="B388" s="106"/>
      <c r="C388" s="110"/>
      <c r="D388" s="110" t="s">
        <v>454</v>
      </c>
      <c r="E388" s="32" t="s">
        <v>708</v>
      </c>
      <c r="F388" s="13">
        <v>152</v>
      </c>
      <c r="G388" s="106">
        <v>405.00399999999996</v>
      </c>
      <c r="H388" s="106">
        <v>55.100000000000009</v>
      </c>
      <c r="I388" s="106" t="s">
        <v>1999</v>
      </c>
      <c r="J388" s="32"/>
      <c r="K388" s="32"/>
      <c r="L388" s="32"/>
      <c r="M388" s="106">
        <v>55.100000000000009</v>
      </c>
      <c r="N388" s="32"/>
      <c r="O388" s="32"/>
      <c r="P388" s="32"/>
      <c r="Q388" s="32">
        <v>10</v>
      </c>
      <c r="R388" s="32">
        <f t="shared" si="485"/>
        <v>5.5100000000000007</v>
      </c>
      <c r="S388" s="32">
        <f t="shared" si="486"/>
        <v>3.8357865000000047</v>
      </c>
      <c r="T388" s="32"/>
      <c r="U388" s="32"/>
      <c r="V388" s="32"/>
      <c r="W388" s="32">
        <f t="shared" si="487"/>
        <v>45.754213500000006</v>
      </c>
      <c r="X388" s="32"/>
      <c r="Y388" s="32"/>
      <c r="Z388" s="32"/>
      <c r="AA388" s="32">
        <f t="shared" si="488"/>
        <v>15.098890455000003</v>
      </c>
      <c r="AB388" s="32"/>
      <c r="AC388" s="32"/>
      <c r="AD388" s="32"/>
      <c r="AE388" s="32"/>
    </row>
    <row r="389" spans="1:31" x14ac:dyDescent="0.25">
      <c r="A389" s="106">
        <v>383</v>
      </c>
      <c r="B389" s="106"/>
      <c r="C389" s="110"/>
      <c r="D389" s="110" t="s">
        <v>456</v>
      </c>
      <c r="E389" s="32" t="s">
        <v>1319</v>
      </c>
      <c r="F389" s="13">
        <v>271</v>
      </c>
      <c r="G389" s="106">
        <v>722.07949999999994</v>
      </c>
      <c r="H389" s="106">
        <v>98.237500000000011</v>
      </c>
      <c r="I389" s="106" t="s">
        <v>1999</v>
      </c>
      <c r="J389" s="32"/>
      <c r="K389" s="32"/>
      <c r="L389" s="32"/>
      <c r="M389" s="106">
        <v>98.237500000000011</v>
      </c>
      <c r="N389" s="32"/>
      <c r="O389" s="32"/>
      <c r="P389" s="32"/>
      <c r="Q389" s="32">
        <v>10</v>
      </c>
      <c r="R389" s="32">
        <f t="shared" si="485"/>
        <v>9.8237500000000004</v>
      </c>
      <c r="S389" s="32">
        <f t="shared" si="486"/>
        <v>6.8388035625000043</v>
      </c>
      <c r="T389" s="32"/>
      <c r="U389" s="32"/>
      <c r="V389" s="32"/>
      <c r="W389" s="32">
        <f t="shared" si="487"/>
        <v>81.574946437500003</v>
      </c>
      <c r="X389" s="32"/>
      <c r="Y389" s="32"/>
      <c r="Z389" s="32"/>
      <c r="AA389" s="32">
        <f t="shared" si="488"/>
        <v>26.919732324375001</v>
      </c>
      <c r="AB389" s="32"/>
      <c r="AC389" s="32"/>
      <c r="AD389" s="32"/>
      <c r="AE389" s="32"/>
    </row>
    <row r="390" spans="1:31" x14ac:dyDescent="0.25">
      <c r="A390" s="106">
        <v>384</v>
      </c>
      <c r="B390" s="106"/>
      <c r="C390" s="110"/>
      <c r="D390" s="110" t="s">
        <v>454</v>
      </c>
      <c r="E390" s="32" t="s">
        <v>709</v>
      </c>
      <c r="F390" s="13">
        <v>93</v>
      </c>
      <c r="G390" s="106">
        <v>247.79849999999999</v>
      </c>
      <c r="H390" s="106">
        <v>33.712500000000006</v>
      </c>
      <c r="I390" s="106" t="s">
        <v>1999</v>
      </c>
      <c r="J390" s="32"/>
      <c r="K390" s="32"/>
      <c r="L390" s="32"/>
      <c r="M390" s="106">
        <v>33.712500000000006</v>
      </c>
      <c r="N390" s="32"/>
      <c r="O390" s="32"/>
      <c r="P390" s="32"/>
      <c r="Q390" s="32">
        <v>10</v>
      </c>
      <c r="R390" s="32">
        <f t="shared" si="485"/>
        <v>3.3712500000000007</v>
      </c>
      <c r="S390" s="32">
        <f t="shared" si="486"/>
        <v>2.3468956875000018</v>
      </c>
      <c r="T390" s="32"/>
      <c r="U390" s="32"/>
      <c r="V390" s="32"/>
      <c r="W390" s="32">
        <f t="shared" si="487"/>
        <v>27.994354312500004</v>
      </c>
      <c r="X390" s="32"/>
      <c r="Y390" s="32"/>
      <c r="Z390" s="32"/>
      <c r="AA390" s="32">
        <f t="shared" si="488"/>
        <v>9.2381369231250012</v>
      </c>
      <c r="AB390" s="32"/>
      <c r="AC390" s="32"/>
      <c r="AD390" s="32"/>
      <c r="AE390" s="32"/>
    </row>
    <row r="391" spans="1:31" x14ac:dyDescent="0.25">
      <c r="A391" s="106">
        <v>385</v>
      </c>
      <c r="B391" s="106"/>
      <c r="C391" s="110"/>
      <c r="D391" s="110" t="s">
        <v>454</v>
      </c>
      <c r="E391" s="32" t="s">
        <v>710</v>
      </c>
      <c r="F391" s="13">
        <v>161</v>
      </c>
      <c r="G391" s="106">
        <v>428.98449999999997</v>
      </c>
      <c r="H391" s="106">
        <v>58.362500000000004</v>
      </c>
      <c r="I391" s="106" t="s">
        <v>1999</v>
      </c>
      <c r="J391" s="32"/>
      <c r="K391" s="32"/>
      <c r="L391" s="32"/>
      <c r="M391" s="106">
        <v>58.362500000000004</v>
      </c>
      <c r="N391" s="32"/>
      <c r="O391" s="32"/>
      <c r="P391" s="32"/>
      <c r="Q391" s="32">
        <v>10</v>
      </c>
      <c r="R391" s="32">
        <f t="shared" si="485"/>
        <v>5.8362500000000006</v>
      </c>
      <c r="S391" s="32">
        <f t="shared" si="486"/>
        <v>4.0629054374999996</v>
      </c>
      <c r="T391" s="32"/>
      <c r="U391" s="32"/>
      <c r="V391" s="32"/>
      <c r="W391" s="32">
        <f t="shared" si="487"/>
        <v>48.463344562500005</v>
      </c>
      <c r="X391" s="32"/>
      <c r="Y391" s="32"/>
      <c r="Z391" s="32"/>
      <c r="AA391" s="32">
        <f t="shared" si="488"/>
        <v>15.992903705625002</v>
      </c>
      <c r="AB391" s="32"/>
      <c r="AC391" s="32"/>
      <c r="AD391" s="32"/>
      <c r="AE391" s="32"/>
    </row>
    <row r="392" spans="1:31" x14ac:dyDescent="0.25">
      <c r="A392" s="106">
        <v>386</v>
      </c>
      <c r="B392" s="106"/>
      <c r="C392" s="110"/>
      <c r="D392" s="110" t="s">
        <v>456</v>
      </c>
      <c r="E392" s="32" t="s">
        <v>1320</v>
      </c>
      <c r="F392" s="13">
        <v>442</v>
      </c>
      <c r="G392" s="106">
        <v>1177.7089999999998</v>
      </c>
      <c r="H392" s="106">
        <v>160.22499999999999</v>
      </c>
      <c r="I392" s="106" t="s">
        <v>1999</v>
      </c>
      <c r="J392" s="32"/>
      <c r="K392" s="32"/>
      <c r="L392" s="32"/>
      <c r="M392" s="106">
        <v>160.22499999999999</v>
      </c>
      <c r="N392" s="32"/>
      <c r="O392" s="32"/>
      <c r="P392" s="32"/>
      <c r="Q392" s="32">
        <v>10</v>
      </c>
      <c r="R392" s="32">
        <f t="shared" si="485"/>
        <v>16.022500000000001</v>
      </c>
      <c r="S392" s="32">
        <f t="shared" si="486"/>
        <v>11.154063374999993</v>
      </c>
      <c r="T392" s="32"/>
      <c r="U392" s="32"/>
      <c r="V392" s="32"/>
      <c r="W392" s="32">
        <f t="shared" si="487"/>
        <v>133.04843662499999</v>
      </c>
      <c r="X392" s="32"/>
      <c r="Y392" s="32"/>
      <c r="Z392" s="32"/>
      <c r="AA392" s="32">
        <f t="shared" si="488"/>
        <v>43.905984086250001</v>
      </c>
      <c r="AB392" s="32"/>
      <c r="AC392" s="32"/>
      <c r="AD392" s="32"/>
      <c r="AE392" s="32"/>
    </row>
    <row r="393" spans="1:31" x14ac:dyDescent="0.25">
      <c r="A393" s="106">
        <v>387</v>
      </c>
      <c r="B393" s="106"/>
      <c r="C393" s="110"/>
      <c r="D393" s="110" t="s">
        <v>454</v>
      </c>
      <c r="E393" s="32" t="s">
        <v>711</v>
      </c>
      <c r="F393" s="13">
        <v>164</v>
      </c>
      <c r="G393" s="106">
        <v>436.97799999999995</v>
      </c>
      <c r="H393" s="106">
        <v>59.45</v>
      </c>
      <c r="I393" s="106" t="s">
        <v>1999</v>
      </c>
      <c r="J393" s="32"/>
      <c r="K393" s="32"/>
      <c r="L393" s="32"/>
      <c r="M393" s="106">
        <v>59.45</v>
      </c>
      <c r="N393" s="32"/>
      <c r="O393" s="32"/>
      <c r="P393" s="32"/>
      <c r="Q393" s="32">
        <v>10</v>
      </c>
      <c r="R393" s="32">
        <f t="shared" si="485"/>
        <v>5.9450000000000003</v>
      </c>
      <c r="S393" s="32">
        <f t="shared" si="486"/>
        <v>4.1386117500000026</v>
      </c>
      <c r="T393" s="32"/>
      <c r="U393" s="32"/>
      <c r="V393" s="32"/>
      <c r="W393" s="32">
        <f t="shared" si="487"/>
        <v>49.36638825</v>
      </c>
      <c r="X393" s="32"/>
      <c r="Y393" s="32"/>
      <c r="Z393" s="32"/>
      <c r="AA393" s="32">
        <f t="shared" si="488"/>
        <v>16.290908122499999</v>
      </c>
      <c r="AB393" s="32"/>
      <c r="AC393" s="32"/>
      <c r="AD393" s="32"/>
      <c r="AE393" s="32"/>
    </row>
    <row r="394" spans="1:31" x14ac:dyDescent="0.25">
      <c r="A394" s="106">
        <v>388</v>
      </c>
      <c r="B394" s="106"/>
      <c r="C394" s="110"/>
      <c r="D394" s="110" t="s">
        <v>456</v>
      </c>
      <c r="E394" s="32" t="s">
        <v>1321</v>
      </c>
      <c r="F394" s="13">
        <v>295</v>
      </c>
      <c r="G394" s="106">
        <v>786.02749999999992</v>
      </c>
      <c r="H394" s="106">
        <v>106.9375</v>
      </c>
      <c r="I394" s="106" t="s">
        <v>1999</v>
      </c>
      <c r="J394" s="32"/>
      <c r="K394" s="32"/>
      <c r="L394" s="32"/>
      <c r="M394" s="106">
        <v>106.9375</v>
      </c>
      <c r="N394" s="32"/>
      <c r="O394" s="32"/>
      <c r="P394" s="32"/>
      <c r="Q394" s="32">
        <v>10</v>
      </c>
      <c r="R394" s="32">
        <f t="shared" si="485"/>
        <v>10.69375</v>
      </c>
      <c r="S394" s="32">
        <f t="shared" si="486"/>
        <v>7.4444540625000002</v>
      </c>
      <c r="T394" s="32"/>
      <c r="U394" s="32"/>
      <c r="V394" s="32"/>
      <c r="W394" s="32">
        <f t="shared" si="487"/>
        <v>88.799295937500005</v>
      </c>
      <c r="X394" s="32"/>
      <c r="Y394" s="32"/>
      <c r="Z394" s="32"/>
      <c r="AA394" s="32">
        <f t="shared" si="488"/>
        <v>29.303767659375005</v>
      </c>
      <c r="AB394" s="32"/>
      <c r="AC394" s="32"/>
      <c r="AD394" s="32"/>
      <c r="AE394" s="32"/>
    </row>
    <row r="395" spans="1:31" x14ac:dyDescent="0.25">
      <c r="A395" s="106">
        <v>389</v>
      </c>
      <c r="B395" s="106"/>
      <c r="C395" s="110"/>
      <c r="D395" s="110" t="s">
        <v>456</v>
      </c>
      <c r="E395" s="32" t="s">
        <v>1322</v>
      </c>
      <c r="F395" s="13">
        <v>11</v>
      </c>
      <c r="G395" s="106">
        <v>29.3095</v>
      </c>
      <c r="H395" s="106">
        <v>3.9874999999999998</v>
      </c>
      <c r="I395" s="106" t="s">
        <v>1999</v>
      </c>
      <c r="J395" s="32"/>
      <c r="K395" s="32"/>
      <c r="L395" s="32"/>
      <c r="M395" s="106">
        <v>3.9874999999999998</v>
      </c>
      <c r="N395" s="32"/>
      <c r="O395" s="32"/>
      <c r="P395" s="32"/>
      <c r="Q395" s="32">
        <v>10</v>
      </c>
      <c r="R395" s="32">
        <f t="shared" si="485"/>
        <v>0.39874999999999999</v>
      </c>
      <c r="S395" s="32">
        <f t="shared" si="486"/>
        <v>0.27758981249999959</v>
      </c>
      <c r="T395" s="32"/>
      <c r="U395" s="32"/>
      <c r="V395" s="32"/>
      <c r="W395" s="32">
        <f t="shared" si="487"/>
        <v>3.3111601875000001</v>
      </c>
      <c r="X395" s="32"/>
      <c r="Y395" s="32"/>
      <c r="Z395" s="32"/>
      <c r="AA395" s="32">
        <f t="shared" si="488"/>
        <v>1.092682861875</v>
      </c>
      <c r="AB395" s="32"/>
      <c r="AC395" s="32"/>
      <c r="AD395" s="32"/>
      <c r="AE395" s="32"/>
    </row>
    <row r="396" spans="1:31" ht="23.25" customHeight="1" x14ac:dyDescent="0.25">
      <c r="A396" s="106">
        <v>390</v>
      </c>
      <c r="B396" s="106"/>
      <c r="C396" s="110" t="s">
        <v>83</v>
      </c>
      <c r="D396" s="110"/>
      <c r="E396" s="106"/>
      <c r="F396" s="13">
        <v>3163</v>
      </c>
      <c r="G396" s="106">
        <v>8532.8359999999975</v>
      </c>
      <c r="H396" s="106">
        <v>1160.1550000000002</v>
      </c>
      <c r="I396" s="106" t="s">
        <v>1999</v>
      </c>
      <c r="J396" s="32"/>
      <c r="K396" s="32"/>
      <c r="L396" s="32"/>
      <c r="M396" s="32">
        <f t="shared" ref="M396" si="489">SUM(M397:M412)</f>
        <v>1160.1550000000002</v>
      </c>
      <c r="N396" s="32"/>
      <c r="O396" s="32"/>
      <c r="P396" s="32"/>
      <c r="Q396" s="32"/>
      <c r="R396" s="32">
        <f t="shared" ref="R396" si="490">SUM(R397:R412)</f>
        <v>116.01549999999999</v>
      </c>
      <c r="S396" s="32">
        <f t="shared" ref="S396" si="491">SUM(S397:S412)</f>
        <v>80.764190325000058</v>
      </c>
      <c r="T396" s="32"/>
      <c r="U396" s="32"/>
      <c r="V396" s="32"/>
      <c r="W396" s="32">
        <f t="shared" ref="W396:AA396" si="492">SUM(W397:W412)</f>
        <v>963.37530967499993</v>
      </c>
      <c r="X396" s="32"/>
      <c r="Y396" s="32"/>
      <c r="Z396" s="32"/>
      <c r="AA396" s="32">
        <f t="shared" si="492"/>
        <v>317.91385219274991</v>
      </c>
      <c r="AB396" s="32"/>
      <c r="AC396" s="32"/>
      <c r="AD396" s="32"/>
      <c r="AE396" s="32"/>
    </row>
    <row r="397" spans="1:31" x14ac:dyDescent="0.25">
      <c r="A397" s="106">
        <v>391</v>
      </c>
      <c r="B397" s="106"/>
      <c r="C397" s="110"/>
      <c r="D397" s="110" t="s">
        <v>465</v>
      </c>
      <c r="E397" s="32" t="s">
        <v>1463</v>
      </c>
      <c r="F397" s="13">
        <v>1005</v>
      </c>
      <c r="G397" s="106">
        <v>2782.8449999999998</v>
      </c>
      <c r="H397" s="106">
        <v>377.88</v>
      </c>
      <c r="I397" s="106" t="s">
        <v>1999</v>
      </c>
      <c r="J397" s="32"/>
      <c r="K397" s="32"/>
      <c r="L397" s="32"/>
      <c r="M397" s="106">
        <v>377.88</v>
      </c>
      <c r="N397" s="32"/>
      <c r="O397" s="32"/>
      <c r="P397" s="32"/>
      <c r="Q397" s="32">
        <v>10</v>
      </c>
      <c r="R397" s="32">
        <f t="shared" ref="R397:R412" si="493">M397/100*Q397</f>
        <v>37.787999999999997</v>
      </c>
      <c r="S397" s="32">
        <f t="shared" ref="S397:S412" si="494">M397-R397-W397</f>
        <v>26.306116200000019</v>
      </c>
      <c r="T397" s="32"/>
      <c r="U397" s="32"/>
      <c r="V397" s="32"/>
      <c r="W397" s="32">
        <f t="shared" ref="W397:W412" si="495">M397*0.9*0.92265</f>
        <v>313.78588379999997</v>
      </c>
      <c r="X397" s="32"/>
      <c r="Y397" s="32"/>
      <c r="Z397" s="32"/>
      <c r="AA397" s="32">
        <f t="shared" ref="AA397:AA412" si="496">W397*0.33</f>
        <v>103.54934165399999</v>
      </c>
      <c r="AB397" s="32"/>
      <c r="AC397" s="32"/>
      <c r="AD397" s="32"/>
      <c r="AE397" s="32"/>
    </row>
    <row r="398" spans="1:31" x14ac:dyDescent="0.25">
      <c r="A398" s="106">
        <v>392</v>
      </c>
      <c r="B398" s="106"/>
      <c r="C398" s="110"/>
      <c r="D398" s="110" t="s">
        <v>454</v>
      </c>
      <c r="E398" s="32" t="s">
        <v>713</v>
      </c>
      <c r="F398" s="13">
        <v>144</v>
      </c>
      <c r="G398" s="106">
        <v>383.68799999999999</v>
      </c>
      <c r="H398" s="106">
        <v>52.2</v>
      </c>
      <c r="I398" s="106" t="s">
        <v>1999</v>
      </c>
      <c r="J398" s="32"/>
      <c r="K398" s="32"/>
      <c r="L398" s="32"/>
      <c r="M398" s="106">
        <v>52.2</v>
      </c>
      <c r="N398" s="32"/>
      <c r="O398" s="32"/>
      <c r="P398" s="32"/>
      <c r="Q398" s="32">
        <v>10</v>
      </c>
      <c r="R398" s="32">
        <f t="shared" si="493"/>
        <v>5.2200000000000006</v>
      </c>
      <c r="S398" s="32">
        <f t="shared" si="494"/>
        <v>3.6339030000000037</v>
      </c>
      <c r="T398" s="32"/>
      <c r="U398" s="32"/>
      <c r="V398" s="32"/>
      <c r="W398" s="32">
        <f t="shared" si="495"/>
        <v>43.346097</v>
      </c>
      <c r="X398" s="32"/>
      <c r="Y398" s="32"/>
      <c r="Z398" s="32"/>
      <c r="AA398" s="32">
        <f t="shared" si="496"/>
        <v>14.304212010000001</v>
      </c>
      <c r="AB398" s="32"/>
      <c r="AC398" s="32"/>
      <c r="AD398" s="32"/>
      <c r="AE398" s="32"/>
    </row>
    <row r="399" spans="1:31" x14ac:dyDescent="0.25">
      <c r="A399" s="106">
        <v>393</v>
      </c>
      <c r="B399" s="106"/>
      <c r="C399" s="110"/>
      <c r="D399" s="110" t="s">
        <v>454</v>
      </c>
      <c r="E399" s="32" t="s">
        <v>714</v>
      </c>
      <c r="F399" s="13">
        <v>107</v>
      </c>
      <c r="G399" s="106">
        <v>285.10149999999999</v>
      </c>
      <c r="H399" s="106">
        <v>38.787500000000001</v>
      </c>
      <c r="I399" s="106" t="s">
        <v>1999</v>
      </c>
      <c r="J399" s="32"/>
      <c r="K399" s="32"/>
      <c r="L399" s="32"/>
      <c r="M399" s="106">
        <v>38.787500000000001</v>
      </c>
      <c r="N399" s="32"/>
      <c r="O399" s="32"/>
      <c r="P399" s="32"/>
      <c r="Q399" s="32">
        <v>10</v>
      </c>
      <c r="R399" s="32">
        <f t="shared" si="493"/>
        <v>3.8787500000000001</v>
      </c>
      <c r="S399" s="32">
        <f t="shared" si="494"/>
        <v>2.7001918124999946</v>
      </c>
      <c r="T399" s="32"/>
      <c r="U399" s="32"/>
      <c r="V399" s="32"/>
      <c r="W399" s="32">
        <f t="shared" si="495"/>
        <v>32.208558187500003</v>
      </c>
      <c r="X399" s="32"/>
      <c r="Y399" s="32"/>
      <c r="Z399" s="32"/>
      <c r="AA399" s="32">
        <f t="shared" si="496"/>
        <v>10.628824201875002</v>
      </c>
      <c r="AB399" s="32"/>
      <c r="AC399" s="32"/>
      <c r="AD399" s="32"/>
      <c r="AE399" s="32"/>
    </row>
    <row r="400" spans="1:31" x14ac:dyDescent="0.25">
      <c r="A400" s="106">
        <v>394</v>
      </c>
      <c r="B400" s="106"/>
      <c r="C400" s="110"/>
      <c r="D400" s="110" t="s">
        <v>456</v>
      </c>
      <c r="E400" s="32" t="s">
        <v>1323</v>
      </c>
      <c r="F400" s="13">
        <v>1</v>
      </c>
      <c r="G400" s="106">
        <v>2.6644999999999994</v>
      </c>
      <c r="H400" s="106">
        <v>0.36250000000000004</v>
      </c>
      <c r="I400" s="106" t="s">
        <v>1999</v>
      </c>
      <c r="J400" s="32"/>
      <c r="K400" s="32"/>
      <c r="L400" s="32"/>
      <c r="M400" s="106">
        <v>0.36250000000000004</v>
      </c>
      <c r="N400" s="32"/>
      <c r="O400" s="32"/>
      <c r="P400" s="32"/>
      <c r="Q400" s="32">
        <v>10</v>
      </c>
      <c r="R400" s="32">
        <f t="shared" si="493"/>
        <v>3.6250000000000004E-2</v>
      </c>
      <c r="S400" s="32">
        <f t="shared" si="494"/>
        <v>2.5235437500000013E-2</v>
      </c>
      <c r="T400" s="32"/>
      <c r="U400" s="32"/>
      <c r="V400" s="32"/>
      <c r="W400" s="32">
        <f t="shared" si="495"/>
        <v>0.30101456250000003</v>
      </c>
      <c r="X400" s="32"/>
      <c r="Y400" s="32"/>
      <c r="Z400" s="32"/>
      <c r="AA400" s="32">
        <f t="shared" si="496"/>
        <v>9.9334805625000008E-2</v>
      </c>
      <c r="AB400" s="32"/>
      <c r="AC400" s="32"/>
      <c r="AD400" s="32"/>
      <c r="AE400" s="32"/>
    </row>
    <row r="401" spans="1:31" x14ac:dyDescent="0.25">
      <c r="A401" s="106">
        <v>395</v>
      </c>
      <c r="B401" s="106"/>
      <c r="C401" s="110"/>
      <c r="D401" s="110" t="s">
        <v>456</v>
      </c>
      <c r="E401" s="32" t="s">
        <v>1324</v>
      </c>
      <c r="F401" s="13">
        <v>359</v>
      </c>
      <c r="G401" s="106">
        <v>956.55549999999994</v>
      </c>
      <c r="H401" s="106">
        <v>130.13750000000002</v>
      </c>
      <c r="I401" s="106" t="s">
        <v>1999</v>
      </c>
      <c r="J401" s="32"/>
      <c r="K401" s="32"/>
      <c r="L401" s="32"/>
      <c r="M401" s="106">
        <v>130.13750000000002</v>
      </c>
      <c r="N401" s="32"/>
      <c r="O401" s="32"/>
      <c r="P401" s="32"/>
      <c r="Q401" s="32">
        <v>10</v>
      </c>
      <c r="R401" s="32">
        <f t="shared" si="493"/>
        <v>13.013750000000002</v>
      </c>
      <c r="S401" s="32">
        <f t="shared" si="494"/>
        <v>9.0595220625000081</v>
      </c>
      <c r="T401" s="32"/>
      <c r="U401" s="32"/>
      <c r="V401" s="32"/>
      <c r="W401" s="32">
        <f t="shared" si="495"/>
        <v>108.06422793750001</v>
      </c>
      <c r="X401" s="32"/>
      <c r="Y401" s="32"/>
      <c r="Z401" s="32"/>
      <c r="AA401" s="32">
        <f t="shared" si="496"/>
        <v>35.661195219375003</v>
      </c>
      <c r="AB401" s="32"/>
      <c r="AC401" s="32"/>
      <c r="AD401" s="32"/>
      <c r="AE401" s="32"/>
    </row>
    <row r="402" spans="1:31" x14ac:dyDescent="0.25">
      <c r="A402" s="106">
        <v>396</v>
      </c>
      <c r="B402" s="106"/>
      <c r="C402" s="110"/>
      <c r="D402" s="110" t="s">
        <v>458</v>
      </c>
      <c r="E402" s="32" t="s">
        <v>1325</v>
      </c>
      <c r="F402" s="13">
        <v>35</v>
      </c>
      <c r="G402" s="106">
        <v>93.257499999999993</v>
      </c>
      <c r="H402" s="106">
        <v>12.687500000000002</v>
      </c>
      <c r="I402" s="106" t="s">
        <v>1999</v>
      </c>
      <c r="J402" s="32"/>
      <c r="K402" s="32"/>
      <c r="L402" s="32"/>
      <c r="M402" s="106">
        <v>12.687500000000002</v>
      </c>
      <c r="N402" s="32"/>
      <c r="O402" s="32"/>
      <c r="P402" s="32"/>
      <c r="Q402" s="32">
        <v>10</v>
      </c>
      <c r="R402" s="32">
        <f t="shared" si="493"/>
        <v>1.2687500000000003</v>
      </c>
      <c r="S402" s="32">
        <f t="shared" si="494"/>
        <v>0.8832403124999999</v>
      </c>
      <c r="T402" s="32"/>
      <c r="U402" s="32"/>
      <c r="V402" s="32"/>
      <c r="W402" s="32">
        <f t="shared" si="495"/>
        <v>10.535509687500001</v>
      </c>
      <c r="X402" s="32"/>
      <c r="Y402" s="32"/>
      <c r="Z402" s="32"/>
      <c r="AA402" s="32">
        <f t="shared" si="496"/>
        <v>3.4767181968750007</v>
      </c>
      <c r="AB402" s="32"/>
      <c r="AC402" s="32"/>
      <c r="AD402" s="32"/>
      <c r="AE402" s="32"/>
    </row>
    <row r="403" spans="1:31" x14ac:dyDescent="0.25">
      <c r="A403" s="106">
        <v>397</v>
      </c>
      <c r="B403" s="106"/>
      <c r="C403" s="110"/>
      <c r="D403" s="110" t="s">
        <v>454</v>
      </c>
      <c r="E403" s="32" t="s">
        <v>715</v>
      </c>
      <c r="F403" s="13">
        <v>159</v>
      </c>
      <c r="G403" s="106">
        <v>423.65549999999996</v>
      </c>
      <c r="H403" s="106">
        <v>57.637500000000003</v>
      </c>
      <c r="I403" s="106" t="s">
        <v>1999</v>
      </c>
      <c r="J403" s="32"/>
      <c r="K403" s="32"/>
      <c r="L403" s="32"/>
      <c r="M403" s="106">
        <v>57.637500000000003</v>
      </c>
      <c r="N403" s="32"/>
      <c r="O403" s="32"/>
      <c r="P403" s="32"/>
      <c r="Q403" s="32">
        <v>10</v>
      </c>
      <c r="R403" s="32">
        <f t="shared" si="493"/>
        <v>5.7637500000000008</v>
      </c>
      <c r="S403" s="32">
        <f t="shared" si="494"/>
        <v>4.0124345625000046</v>
      </c>
      <c r="T403" s="32"/>
      <c r="U403" s="32"/>
      <c r="V403" s="32"/>
      <c r="W403" s="32">
        <f t="shared" si="495"/>
        <v>47.861315437499997</v>
      </c>
      <c r="X403" s="32"/>
      <c r="Y403" s="32"/>
      <c r="Z403" s="32"/>
      <c r="AA403" s="32">
        <f t="shared" si="496"/>
        <v>15.794234094375</v>
      </c>
      <c r="AB403" s="32"/>
      <c r="AC403" s="32"/>
      <c r="AD403" s="32"/>
      <c r="AE403" s="32"/>
    </row>
    <row r="404" spans="1:31" x14ac:dyDescent="0.25">
      <c r="A404" s="106">
        <v>398</v>
      </c>
      <c r="B404" s="106"/>
      <c r="C404" s="110"/>
      <c r="D404" s="110" t="s">
        <v>456</v>
      </c>
      <c r="E404" s="32" t="s">
        <v>1326</v>
      </c>
      <c r="F404" s="13">
        <v>279</v>
      </c>
      <c r="G404" s="106">
        <v>743.39549999999997</v>
      </c>
      <c r="H404" s="106">
        <v>101.13749999999999</v>
      </c>
      <c r="I404" s="106" t="s">
        <v>1999</v>
      </c>
      <c r="J404" s="32"/>
      <c r="K404" s="32"/>
      <c r="L404" s="32"/>
      <c r="M404" s="106">
        <v>101.13749999999999</v>
      </c>
      <c r="N404" s="32"/>
      <c r="O404" s="32"/>
      <c r="P404" s="32"/>
      <c r="Q404" s="32">
        <v>10</v>
      </c>
      <c r="R404" s="32">
        <f t="shared" si="493"/>
        <v>10.11375</v>
      </c>
      <c r="S404" s="32">
        <f t="shared" si="494"/>
        <v>7.0406870624999982</v>
      </c>
      <c r="T404" s="32"/>
      <c r="U404" s="32"/>
      <c r="V404" s="32"/>
      <c r="W404" s="32">
        <f t="shared" si="495"/>
        <v>83.983062937499994</v>
      </c>
      <c r="X404" s="32"/>
      <c r="Y404" s="32"/>
      <c r="Z404" s="32"/>
      <c r="AA404" s="32">
        <f t="shared" si="496"/>
        <v>27.714410769375</v>
      </c>
      <c r="AB404" s="32"/>
      <c r="AC404" s="32"/>
      <c r="AD404" s="32"/>
      <c r="AE404" s="32"/>
    </row>
    <row r="405" spans="1:31" x14ac:dyDescent="0.25">
      <c r="A405" s="106">
        <v>399</v>
      </c>
      <c r="B405" s="106"/>
      <c r="C405" s="110"/>
      <c r="D405" s="110" t="s">
        <v>456</v>
      </c>
      <c r="E405" s="32" t="s">
        <v>1327</v>
      </c>
      <c r="F405" s="13">
        <v>161</v>
      </c>
      <c r="G405" s="106">
        <v>428.98449999999997</v>
      </c>
      <c r="H405" s="106">
        <v>58.362500000000004</v>
      </c>
      <c r="I405" s="106" t="s">
        <v>1999</v>
      </c>
      <c r="J405" s="32"/>
      <c r="K405" s="32"/>
      <c r="L405" s="32"/>
      <c r="M405" s="106">
        <v>58.362500000000004</v>
      </c>
      <c r="N405" s="32"/>
      <c r="O405" s="32"/>
      <c r="P405" s="32"/>
      <c r="Q405" s="32">
        <v>10</v>
      </c>
      <c r="R405" s="32">
        <f t="shared" si="493"/>
        <v>5.8362500000000006</v>
      </c>
      <c r="S405" s="32">
        <f t="shared" si="494"/>
        <v>4.0629054374999996</v>
      </c>
      <c r="T405" s="32"/>
      <c r="U405" s="32"/>
      <c r="V405" s="32"/>
      <c r="W405" s="32">
        <f t="shared" si="495"/>
        <v>48.463344562500005</v>
      </c>
      <c r="X405" s="32"/>
      <c r="Y405" s="32"/>
      <c r="Z405" s="32"/>
      <c r="AA405" s="32">
        <f t="shared" si="496"/>
        <v>15.992903705625002</v>
      </c>
      <c r="AB405" s="32"/>
      <c r="AC405" s="32"/>
      <c r="AD405" s="32"/>
      <c r="AE405" s="32"/>
    </row>
    <row r="406" spans="1:31" x14ac:dyDescent="0.25">
      <c r="A406" s="106">
        <v>400</v>
      </c>
      <c r="B406" s="106"/>
      <c r="C406" s="110"/>
      <c r="D406" s="110" t="s">
        <v>454</v>
      </c>
      <c r="E406" s="32" t="s">
        <v>716</v>
      </c>
      <c r="F406" s="13">
        <v>170</v>
      </c>
      <c r="G406" s="106">
        <v>452.96499999999992</v>
      </c>
      <c r="H406" s="106">
        <v>61.625000000000007</v>
      </c>
      <c r="I406" s="106" t="s">
        <v>1999</v>
      </c>
      <c r="J406" s="32"/>
      <c r="K406" s="32"/>
      <c r="L406" s="32"/>
      <c r="M406" s="106">
        <v>61.625000000000007</v>
      </c>
      <c r="N406" s="32"/>
      <c r="O406" s="32"/>
      <c r="P406" s="32"/>
      <c r="Q406" s="32">
        <v>10</v>
      </c>
      <c r="R406" s="32">
        <f t="shared" si="493"/>
        <v>6.1625000000000005</v>
      </c>
      <c r="S406" s="32">
        <f t="shared" si="494"/>
        <v>4.2900243750000016</v>
      </c>
      <c r="T406" s="32"/>
      <c r="U406" s="32"/>
      <c r="V406" s="32"/>
      <c r="W406" s="32">
        <f t="shared" si="495"/>
        <v>51.172475625000004</v>
      </c>
      <c r="X406" s="32"/>
      <c r="Y406" s="32"/>
      <c r="Z406" s="32"/>
      <c r="AA406" s="32">
        <f t="shared" si="496"/>
        <v>16.886916956250001</v>
      </c>
      <c r="AB406" s="32"/>
      <c r="AC406" s="32"/>
      <c r="AD406" s="32"/>
      <c r="AE406" s="32"/>
    </row>
    <row r="407" spans="1:31" x14ac:dyDescent="0.25">
      <c r="A407" s="106">
        <v>401</v>
      </c>
      <c r="B407" s="106"/>
      <c r="C407" s="110"/>
      <c r="D407" s="110" t="s">
        <v>454</v>
      </c>
      <c r="E407" s="32" t="s">
        <v>717</v>
      </c>
      <c r="F407" s="13">
        <v>74</v>
      </c>
      <c r="G407" s="106">
        <v>197.173</v>
      </c>
      <c r="H407" s="106">
        <v>26.824999999999999</v>
      </c>
      <c r="I407" s="106" t="s">
        <v>1999</v>
      </c>
      <c r="J407" s="32"/>
      <c r="K407" s="32"/>
      <c r="L407" s="32"/>
      <c r="M407" s="106">
        <v>26.824999999999999</v>
      </c>
      <c r="N407" s="32"/>
      <c r="O407" s="32"/>
      <c r="P407" s="32"/>
      <c r="Q407" s="32">
        <v>10</v>
      </c>
      <c r="R407" s="32">
        <f t="shared" si="493"/>
        <v>2.6825000000000001</v>
      </c>
      <c r="S407" s="32">
        <f t="shared" si="494"/>
        <v>1.8674223750000003</v>
      </c>
      <c r="T407" s="32"/>
      <c r="U407" s="32"/>
      <c r="V407" s="32"/>
      <c r="W407" s="32">
        <f t="shared" si="495"/>
        <v>22.275077624999998</v>
      </c>
      <c r="X407" s="32"/>
      <c r="Y407" s="32"/>
      <c r="Z407" s="32"/>
      <c r="AA407" s="32">
        <f t="shared" si="496"/>
        <v>7.35077561625</v>
      </c>
      <c r="AB407" s="32"/>
      <c r="AC407" s="32"/>
      <c r="AD407" s="32"/>
      <c r="AE407" s="32"/>
    </row>
    <row r="408" spans="1:31" x14ac:dyDescent="0.25">
      <c r="A408" s="106">
        <v>402</v>
      </c>
      <c r="B408" s="106"/>
      <c r="C408" s="110"/>
      <c r="D408" s="110" t="s">
        <v>454</v>
      </c>
      <c r="E408" s="32" t="s">
        <v>718</v>
      </c>
      <c r="F408" s="13">
        <v>260</v>
      </c>
      <c r="G408" s="106">
        <v>692.77</v>
      </c>
      <c r="H408" s="106">
        <v>94.25</v>
      </c>
      <c r="I408" s="106" t="s">
        <v>1999</v>
      </c>
      <c r="J408" s="32"/>
      <c r="K408" s="32"/>
      <c r="L408" s="32"/>
      <c r="M408" s="106">
        <v>94.25</v>
      </c>
      <c r="N408" s="32"/>
      <c r="O408" s="32"/>
      <c r="P408" s="32"/>
      <c r="Q408" s="32">
        <v>10</v>
      </c>
      <c r="R408" s="32">
        <f t="shared" si="493"/>
        <v>9.4250000000000007</v>
      </c>
      <c r="S408" s="32">
        <f t="shared" si="494"/>
        <v>6.5612137500000074</v>
      </c>
      <c r="T408" s="32"/>
      <c r="U408" s="32"/>
      <c r="V408" s="32"/>
      <c r="W408" s="32">
        <f t="shared" si="495"/>
        <v>78.263786249999995</v>
      </c>
      <c r="X408" s="32"/>
      <c r="Y408" s="32"/>
      <c r="Z408" s="32"/>
      <c r="AA408" s="32">
        <f t="shared" si="496"/>
        <v>25.8270494625</v>
      </c>
      <c r="AB408" s="32"/>
      <c r="AC408" s="32"/>
      <c r="AD408" s="32"/>
      <c r="AE408" s="32"/>
    </row>
    <row r="409" spans="1:31" x14ac:dyDescent="0.25">
      <c r="A409" s="106">
        <v>403</v>
      </c>
      <c r="B409" s="106"/>
      <c r="C409" s="110"/>
      <c r="D409" s="110" t="s">
        <v>456</v>
      </c>
      <c r="E409" s="32" t="s">
        <v>1328</v>
      </c>
      <c r="F409" s="13">
        <v>178</v>
      </c>
      <c r="G409" s="106">
        <v>474.28099999999995</v>
      </c>
      <c r="H409" s="106">
        <v>64.525000000000006</v>
      </c>
      <c r="I409" s="106" t="s">
        <v>1999</v>
      </c>
      <c r="J409" s="32"/>
      <c r="K409" s="32"/>
      <c r="L409" s="32"/>
      <c r="M409" s="106">
        <v>64.525000000000006</v>
      </c>
      <c r="N409" s="32"/>
      <c r="O409" s="32"/>
      <c r="P409" s="32"/>
      <c r="Q409" s="32">
        <v>10</v>
      </c>
      <c r="R409" s="32">
        <f t="shared" si="493"/>
        <v>6.4525000000000006</v>
      </c>
      <c r="S409" s="32">
        <f t="shared" si="494"/>
        <v>4.4919078750000025</v>
      </c>
      <c r="T409" s="32"/>
      <c r="U409" s="32"/>
      <c r="V409" s="32"/>
      <c r="W409" s="32">
        <f t="shared" si="495"/>
        <v>53.580592125000003</v>
      </c>
      <c r="X409" s="32"/>
      <c r="Y409" s="32"/>
      <c r="Z409" s="32"/>
      <c r="AA409" s="32">
        <f t="shared" si="496"/>
        <v>17.68159540125</v>
      </c>
      <c r="AB409" s="32"/>
      <c r="AC409" s="32"/>
      <c r="AD409" s="32"/>
      <c r="AE409" s="32"/>
    </row>
    <row r="410" spans="1:31" x14ac:dyDescent="0.25">
      <c r="A410" s="106">
        <v>404</v>
      </c>
      <c r="B410" s="106"/>
      <c r="C410" s="110"/>
      <c r="D410" s="110" t="s">
        <v>456</v>
      </c>
      <c r="E410" s="32" t="s">
        <v>1329</v>
      </c>
      <c r="F410" s="13">
        <v>170</v>
      </c>
      <c r="G410" s="106">
        <v>452.96499999999992</v>
      </c>
      <c r="H410" s="106">
        <v>61.625000000000007</v>
      </c>
      <c r="I410" s="106" t="s">
        <v>1999</v>
      </c>
      <c r="J410" s="32"/>
      <c r="K410" s="32"/>
      <c r="L410" s="32"/>
      <c r="M410" s="106">
        <v>61.625000000000007</v>
      </c>
      <c r="N410" s="32"/>
      <c r="O410" s="32"/>
      <c r="P410" s="32"/>
      <c r="Q410" s="32">
        <v>10</v>
      </c>
      <c r="R410" s="32">
        <f t="shared" si="493"/>
        <v>6.1625000000000005</v>
      </c>
      <c r="S410" s="32">
        <f t="shared" si="494"/>
        <v>4.2900243750000016</v>
      </c>
      <c r="T410" s="32"/>
      <c r="U410" s="32"/>
      <c r="V410" s="32"/>
      <c r="W410" s="32">
        <f t="shared" si="495"/>
        <v>51.172475625000004</v>
      </c>
      <c r="X410" s="32"/>
      <c r="Y410" s="32"/>
      <c r="Z410" s="32"/>
      <c r="AA410" s="32">
        <f t="shared" si="496"/>
        <v>16.886916956250001</v>
      </c>
      <c r="AB410" s="32"/>
      <c r="AC410" s="32"/>
      <c r="AD410" s="32"/>
      <c r="AE410" s="32"/>
    </row>
    <row r="411" spans="1:31" x14ac:dyDescent="0.25">
      <c r="A411" s="106">
        <v>405</v>
      </c>
      <c r="B411" s="106"/>
      <c r="C411" s="110"/>
      <c r="D411" s="110" t="s">
        <v>454</v>
      </c>
      <c r="E411" s="32" t="s">
        <v>719</v>
      </c>
      <c r="F411" s="13">
        <v>56</v>
      </c>
      <c r="G411" s="106">
        <v>149.21199999999999</v>
      </c>
      <c r="H411" s="106">
        <v>20.3</v>
      </c>
      <c r="I411" s="106" t="s">
        <v>1999</v>
      </c>
      <c r="J411" s="32"/>
      <c r="K411" s="32"/>
      <c r="L411" s="32"/>
      <c r="M411" s="106">
        <v>20.3</v>
      </c>
      <c r="N411" s="32"/>
      <c r="O411" s="32"/>
      <c r="P411" s="32"/>
      <c r="Q411" s="32">
        <v>10</v>
      </c>
      <c r="R411" s="32">
        <f t="shared" si="493"/>
        <v>2.0300000000000002</v>
      </c>
      <c r="S411" s="32">
        <f t="shared" si="494"/>
        <v>1.4131844999999998</v>
      </c>
      <c r="T411" s="32"/>
      <c r="U411" s="32"/>
      <c r="V411" s="32"/>
      <c r="W411" s="32">
        <f t="shared" si="495"/>
        <v>16.8568155</v>
      </c>
      <c r="X411" s="32"/>
      <c r="Y411" s="32"/>
      <c r="Z411" s="32"/>
      <c r="AA411" s="32">
        <f t="shared" si="496"/>
        <v>5.5627491149999999</v>
      </c>
      <c r="AB411" s="32"/>
      <c r="AC411" s="32"/>
      <c r="AD411" s="32"/>
      <c r="AE411" s="32"/>
    </row>
    <row r="412" spans="1:31" x14ac:dyDescent="0.25">
      <c r="A412" s="106">
        <v>406</v>
      </c>
      <c r="B412" s="106"/>
      <c r="C412" s="110"/>
      <c r="D412" s="110" t="s">
        <v>458</v>
      </c>
      <c r="E412" s="32" t="s">
        <v>1227</v>
      </c>
      <c r="F412" s="13">
        <v>5</v>
      </c>
      <c r="G412" s="106">
        <v>13.3225</v>
      </c>
      <c r="H412" s="106">
        <v>1.8125</v>
      </c>
      <c r="I412" s="106" t="s">
        <v>1999</v>
      </c>
      <c r="J412" s="32"/>
      <c r="K412" s="32"/>
      <c r="L412" s="32"/>
      <c r="M412" s="106">
        <v>1.8125</v>
      </c>
      <c r="N412" s="32"/>
      <c r="O412" s="32"/>
      <c r="P412" s="32"/>
      <c r="Q412" s="32">
        <v>10</v>
      </c>
      <c r="R412" s="32">
        <f t="shared" si="493"/>
        <v>0.18124999999999999</v>
      </c>
      <c r="S412" s="32">
        <f t="shared" si="494"/>
        <v>0.12617718749999995</v>
      </c>
      <c r="T412" s="32"/>
      <c r="U412" s="32"/>
      <c r="V412" s="32"/>
      <c r="W412" s="32">
        <f t="shared" si="495"/>
        <v>1.5050728125000001</v>
      </c>
      <c r="X412" s="32"/>
      <c r="Y412" s="32"/>
      <c r="Z412" s="32"/>
      <c r="AA412" s="32">
        <f t="shared" si="496"/>
        <v>0.49667402812500006</v>
      </c>
      <c r="AB412" s="32"/>
      <c r="AC412" s="32"/>
      <c r="AD412" s="32"/>
      <c r="AE412" s="32"/>
    </row>
    <row r="413" spans="1:31" ht="22.5" customHeight="1" x14ac:dyDescent="0.25">
      <c r="A413" s="106">
        <v>407</v>
      </c>
      <c r="B413" s="106"/>
      <c r="C413" s="110" t="s">
        <v>84</v>
      </c>
      <c r="D413" s="110"/>
      <c r="E413" s="106"/>
      <c r="F413" s="13">
        <v>1169</v>
      </c>
      <c r="G413" s="106">
        <v>3114.8004999999994</v>
      </c>
      <c r="H413" s="106">
        <v>423.76250000000005</v>
      </c>
      <c r="I413" s="106" t="s">
        <v>1999</v>
      </c>
      <c r="J413" s="32"/>
      <c r="K413" s="32"/>
      <c r="L413" s="32"/>
      <c r="M413" s="32">
        <f t="shared" ref="M413" si="497">SUM(M414:M419)</f>
        <v>423.76250000000005</v>
      </c>
      <c r="N413" s="32"/>
      <c r="O413" s="32"/>
      <c r="P413" s="32"/>
      <c r="Q413" s="32"/>
      <c r="R413" s="32">
        <f t="shared" ref="R413" si="498">SUM(R414:R419)</f>
        <v>42.376249999999999</v>
      </c>
      <c r="S413" s="32">
        <f t="shared" ref="S413" si="499">SUM(S414:S419)</f>
        <v>29.500226437500011</v>
      </c>
      <c r="T413" s="32"/>
      <c r="U413" s="32"/>
      <c r="V413" s="32"/>
      <c r="W413" s="32">
        <f t="shared" ref="W413:AA413" si="500">SUM(W414:W419)</f>
        <v>351.88602356250004</v>
      </c>
      <c r="X413" s="32"/>
      <c r="Y413" s="32"/>
      <c r="Z413" s="32"/>
      <c r="AA413" s="32">
        <f t="shared" si="500"/>
        <v>116.12238777562501</v>
      </c>
      <c r="AB413" s="32"/>
      <c r="AC413" s="32"/>
      <c r="AD413" s="32"/>
      <c r="AE413" s="32"/>
    </row>
    <row r="414" spans="1:31" x14ac:dyDescent="0.25">
      <c r="A414" s="106">
        <v>408</v>
      </c>
      <c r="B414" s="106"/>
      <c r="C414" s="110"/>
      <c r="D414" s="110" t="s">
        <v>455</v>
      </c>
      <c r="E414" s="32" t="s">
        <v>1728</v>
      </c>
      <c r="F414" s="13">
        <v>307</v>
      </c>
      <c r="G414" s="106">
        <v>818.00149999999996</v>
      </c>
      <c r="H414" s="106">
        <v>111.28749999999999</v>
      </c>
      <c r="I414" s="106" t="s">
        <v>1999</v>
      </c>
      <c r="J414" s="32"/>
      <c r="K414" s="32"/>
      <c r="L414" s="32"/>
      <c r="M414" s="106">
        <v>111.28749999999999</v>
      </c>
      <c r="N414" s="32"/>
      <c r="O414" s="32"/>
      <c r="P414" s="32"/>
      <c r="Q414" s="32">
        <v>10</v>
      </c>
      <c r="R414" s="32">
        <f t="shared" ref="R414:R419" si="501">M414/100*Q414</f>
        <v>11.128749999999998</v>
      </c>
      <c r="S414" s="32">
        <f t="shared" ref="S414:S419" si="502">M414-R414-W414</f>
        <v>7.7472793124999981</v>
      </c>
      <c r="T414" s="32"/>
      <c r="U414" s="32"/>
      <c r="V414" s="32"/>
      <c r="W414" s="32">
        <f t="shared" ref="W414:W419" si="503">M414*0.9*0.92265</f>
        <v>92.4114706875</v>
      </c>
      <c r="X414" s="32"/>
      <c r="Y414" s="32"/>
      <c r="Z414" s="32"/>
      <c r="AA414" s="32">
        <f t="shared" ref="AA414:AA419" si="504">W414*0.33</f>
        <v>30.495785326875001</v>
      </c>
      <c r="AB414" s="32"/>
      <c r="AC414" s="32"/>
      <c r="AD414" s="32"/>
      <c r="AE414" s="32"/>
    </row>
    <row r="415" spans="1:31" x14ac:dyDescent="0.25">
      <c r="A415" s="106">
        <v>409</v>
      </c>
      <c r="B415" s="106"/>
      <c r="C415" s="110"/>
      <c r="D415" s="110" t="s">
        <v>456</v>
      </c>
      <c r="E415" s="32" t="s">
        <v>1330</v>
      </c>
      <c r="F415" s="13">
        <v>231</v>
      </c>
      <c r="G415" s="106">
        <v>615.4994999999999</v>
      </c>
      <c r="H415" s="106">
        <v>83.737499999999997</v>
      </c>
      <c r="I415" s="106" t="s">
        <v>1999</v>
      </c>
      <c r="J415" s="32"/>
      <c r="K415" s="32"/>
      <c r="L415" s="32"/>
      <c r="M415" s="106">
        <v>83.737499999999997</v>
      </c>
      <c r="N415" s="32"/>
      <c r="O415" s="32"/>
      <c r="P415" s="32"/>
      <c r="Q415" s="32">
        <v>10</v>
      </c>
      <c r="R415" s="32">
        <f t="shared" si="501"/>
        <v>8.3737499999999994</v>
      </c>
      <c r="S415" s="32">
        <f t="shared" si="502"/>
        <v>5.8293860625000065</v>
      </c>
      <c r="T415" s="32"/>
      <c r="U415" s="32"/>
      <c r="V415" s="32"/>
      <c r="W415" s="32">
        <f t="shared" si="503"/>
        <v>69.53436393749999</v>
      </c>
      <c r="X415" s="32"/>
      <c r="Y415" s="32"/>
      <c r="Z415" s="32"/>
      <c r="AA415" s="32">
        <f t="shared" si="504"/>
        <v>22.946340099374996</v>
      </c>
      <c r="AB415" s="32"/>
      <c r="AC415" s="32"/>
      <c r="AD415" s="32"/>
      <c r="AE415" s="32"/>
    </row>
    <row r="416" spans="1:31" x14ac:dyDescent="0.25">
      <c r="A416" s="106">
        <v>410</v>
      </c>
      <c r="B416" s="106"/>
      <c r="C416" s="110"/>
      <c r="D416" s="110" t="s">
        <v>454</v>
      </c>
      <c r="E416" s="32" t="s">
        <v>720</v>
      </c>
      <c r="F416" s="13">
        <v>141</v>
      </c>
      <c r="G416" s="106">
        <v>375.69450000000001</v>
      </c>
      <c r="H416" s="106">
        <v>51.112499999999997</v>
      </c>
      <c r="I416" s="106" t="s">
        <v>1999</v>
      </c>
      <c r="J416" s="32"/>
      <c r="K416" s="32"/>
      <c r="L416" s="32"/>
      <c r="M416" s="106">
        <v>51.112499999999997</v>
      </c>
      <c r="N416" s="32"/>
      <c r="O416" s="32"/>
      <c r="P416" s="32"/>
      <c r="Q416" s="32">
        <v>10</v>
      </c>
      <c r="R416" s="32">
        <f t="shared" si="501"/>
        <v>5.1112499999999992</v>
      </c>
      <c r="S416" s="32">
        <f t="shared" si="502"/>
        <v>3.5581966875000006</v>
      </c>
      <c r="T416" s="32"/>
      <c r="U416" s="32"/>
      <c r="V416" s="32"/>
      <c r="W416" s="32">
        <f t="shared" si="503"/>
        <v>42.443053312499998</v>
      </c>
      <c r="X416" s="32"/>
      <c r="Y416" s="32"/>
      <c r="Z416" s="32"/>
      <c r="AA416" s="32">
        <f t="shared" si="504"/>
        <v>14.006207593125</v>
      </c>
      <c r="AB416" s="32"/>
      <c r="AC416" s="32"/>
      <c r="AD416" s="32"/>
      <c r="AE416" s="32"/>
    </row>
    <row r="417" spans="1:31" x14ac:dyDescent="0.25">
      <c r="A417" s="106">
        <v>411</v>
      </c>
      <c r="B417" s="106"/>
      <c r="C417" s="110"/>
      <c r="D417" s="110" t="s">
        <v>454</v>
      </c>
      <c r="E417" s="32" t="s">
        <v>721</v>
      </c>
      <c r="F417" s="13">
        <v>86</v>
      </c>
      <c r="G417" s="106">
        <v>229.14699999999996</v>
      </c>
      <c r="H417" s="106">
        <v>31.175000000000004</v>
      </c>
      <c r="I417" s="106" t="s">
        <v>1999</v>
      </c>
      <c r="J417" s="32"/>
      <c r="K417" s="32"/>
      <c r="L417" s="32"/>
      <c r="M417" s="106">
        <v>31.175000000000004</v>
      </c>
      <c r="N417" s="32"/>
      <c r="O417" s="32"/>
      <c r="P417" s="32"/>
      <c r="Q417" s="32">
        <v>10</v>
      </c>
      <c r="R417" s="32">
        <f t="shared" si="501"/>
        <v>3.1175000000000002</v>
      </c>
      <c r="S417" s="32">
        <f t="shared" si="502"/>
        <v>2.1702476250000018</v>
      </c>
      <c r="T417" s="32"/>
      <c r="U417" s="32"/>
      <c r="V417" s="32"/>
      <c r="W417" s="32">
        <f t="shared" si="503"/>
        <v>25.887252375000003</v>
      </c>
      <c r="X417" s="32"/>
      <c r="Y417" s="32"/>
      <c r="Z417" s="32"/>
      <c r="AA417" s="32">
        <f t="shared" si="504"/>
        <v>8.5427932837500009</v>
      </c>
      <c r="AB417" s="32"/>
      <c r="AC417" s="32"/>
      <c r="AD417" s="32"/>
      <c r="AE417" s="32"/>
    </row>
    <row r="418" spans="1:31" x14ac:dyDescent="0.25">
      <c r="A418" s="106">
        <v>412</v>
      </c>
      <c r="B418" s="106"/>
      <c r="C418" s="110"/>
      <c r="D418" s="110" t="s">
        <v>456</v>
      </c>
      <c r="E418" s="32" t="s">
        <v>1331</v>
      </c>
      <c r="F418" s="13">
        <v>206</v>
      </c>
      <c r="G418" s="106">
        <v>548.88699999999994</v>
      </c>
      <c r="H418" s="106">
        <v>74.675000000000011</v>
      </c>
      <c r="I418" s="106" t="s">
        <v>1999</v>
      </c>
      <c r="J418" s="32"/>
      <c r="K418" s="32"/>
      <c r="L418" s="32"/>
      <c r="M418" s="106">
        <v>74.675000000000011</v>
      </c>
      <c r="N418" s="32"/>
      <c r="O418" s="32"/>
      <c r="P418" s="32"/>
      <c r="Q418" s="32">
        <v>10</v>
      </c>
      <c r="R418" s="32">
        <f t="shared" si="501"/>
        <v>7.4675000000000011</v>
      </c>
      <c r="S418" s="32">
        <f t="shared" si="502"/>
        <v>5.1985001250000025</v>
      </c>
      <c r="T418" s="32"/>
      <c r="U418" s="32"/>
      <c r="V418" s="32"/>
      <c r="W418" s="32">
        <f t="shared" si="503"/>
        <v>62.008999875000008</v>
      </c>
      <c r="X418" s="32"/>
      <c r="Y418" s="32"/>
      <c r="Z418" s="32"/>
      <c r="AA418" s="32">
        <f t="shared" si="504"/>
        <v>20.462969958750005</v>
      </c>
      <c r="AB418" s="32"/>
      <c r="AC418" s="32"/>
      <c r="AD418" s="32"/>
      <c r="AE418" s="32"/>
    </row>
    <row r="419" spans="1:31" x14ac:dyDescent="0.25">
      <c r="A419" s="106">
        <v>413</v>
      </c>
      <c r="B419" s="106"/>
      <c r="C419" s="110"/>
      <c r="D419" s="110" t="s">
        <v>456</v>
      </c>
      <c r="E419" s="32" t="s">
        <v>1332</v>
      </c>
      <c r="F419" s="13">
        <v>198</v>
      </c>
      <c r="G419" s="106">
        <v>527.57099999999991</v>
      </c>
      <c r="H419" s="106">
        <v>71.775000000000006</v>
      </c>
      <c r="I419" s="106" t="s">
        <v>1999</v>
      </c>
      <c r="J419" s="32"/>
      <c r="K419" s="32"/>
      <c r="L419" s="32"/>
      <c r="M419" s="106">
        <v>71.775000000000006</v>
      </c>
      <c r="N419" s="32"/>
      <c r="O419" s="32"/>
      <c r="P419" s="32"/>
      <c r="Q419" s="32">
        <v>10</v>
      </c>
      <c r="R419" s="32">
        <f t="shared" si="501"/>
        <v>7.1775000000000011</v>
      </c>
      <c r="S419" s="32">
        <f t="shared" si="502"/>
        <v>4.9966166250000015</v>
      </c>
      <c r="T419" s="32"/>
      <c r="U419" s="32"/>
      <c r="V419" s="32"/>
      <c r="W419" s="32">
        <f t="shared" si="503"/>
        <v>59.600883375000009</v>
      </c>
      <c r="X419" s="32"/>
      <c r="Y419" s="32"/>
      <c r="Z419" s="32"/>
      <c r="AA419" s="32">
        <f t="shared" si="504"/>
        <v>19.668291513750003</v>
      </c>
      <c r="AB419" s="32"/>
      <c r="AC419" s="32"/>
      <c r="AD419" s="32"/>
      <c r="AE419" s="32"/>
    </row>
    <row r="420" spans="1:31" ht="21" customHeight="1" x14ac:dyDescent="0.25">
      <c r="A420" s="106">
        <v>414</v>
      </c>
      <c r="B420" s="106"/>
      <c r="C420" s="110" t="s">
        <v>85</v>
      </c>
      <c r="D420" s="110"/>
      <c r="E420" s="110"/>
      <c r="F420" s="13">
        <v>2016</v>
      </c>
      <c r="G420" s="106">
        <v>5351.7119999999995</v>
      </c>
      <c r="H420" s="106">
        <v>723.48</v>
      </c>
      <c r="I420" s="106" t="s">
        <v>1999</v>
      </c>
      <c r="J420" s="32"/>
      <c r="K420" s="32"/>
      <c r="L420" s="32"/>
      <c r="M420" s="32">
        <f t="shared" ref="M420" si="505">SUM(M421:M427)</f>
        <v>723.48</v>
      </c>
      <c r="N420" s="32"/>
      <c r="O420" s="32"/>
      <c r="P420" s="32"/>
      <c r="Q420" s="32"/>
      <c r="R420" s="32">
        <f t="shared" ref="R420" si="506">SUM(R421:R427)</f>
        <v>72.348000000000013</v>
      </c>
      <c r="S420" s="32">
        <f t="shared" ref="S420" si="507">SUM(S421:S427)</f>
        <v>50.365060200000016</v>
      </c>
      <c r="T420" s="32"/>
      <c r="U420" s="32"/>
      <c r="V420" s="32"/>
      <c r="W420" s="32">
        <f t="shared" ref="W420:AA420" si="508">SUM(W421:W427)</f>
        <v>600.76693980000005</v>
      </c>
      <c r="X420" s="32"/>
      <c r="Y420" s="32"/>
      <c r="Z420" s="32"/>
      <c r="AA420" s="32">
        <f t="shared" si="508"/>
        <v>198.25309013400002</v>
      </c>
      <c r="AB420" s="32"/>
      <c r="AC420" s="32"/>
      <c r="AD420" s="32"/>
      <c r="AE420" s="32"/>
    </row>
    <row r="421" spans="1:31" x14ac:dyDescent="0.25">
      <c r="A421" s="106">
        <v>415</v>
      </c>
      <c r="B421" s="106"/>
      <c r="C421" s="110"/>
      <c r="D421" s="110" t="s">
        <v>455</v>
      </c>
      <c r="E421" s="32" t="s">
        <v>1729</v>
      </c>
      <c r="F421" s="13">
        <v>994</v>
      </c>
      <c r="G421" s="106">
        <v>2628.5929999999998</v>
      </c>
      <c r="H421" s="106">
        <v>353.005</v>
      </c>
      <c r="I421" s="106" t="s">
        <v>1999</v>
      </c>
      <c r="J421" s="32"/>
      <c r="K421" s="32"/>
      <c r="L421" s="32"/>
      <c r="M421" s="106">
        <v>353.005</v>
      </c>
      <c r="N421" s="32"/>
      <c r="O421" s="32"/>
      <c r="P421" s="32"/>
      <c r="Q421" s="32">
        <v>10</v>
      </c>
      <c r="R421" s="32">
        <f t="shared" ref="R421:R427" si="509">M421/100*Q421</f>
        <v>35.3005</v>
      </c>
      <c r="S421" s="32">
        <f t="shared" ref="S421:S427" si="510">M421-R421-W421</f>
        <v>24.574443075000033</v>
      </c>
      <c r="T421" s="32"/>
      <c r="U421" s="32"/>
      <c r="V421" s="32"/>
      <c r="W421" s="32">
        <f t="shared" ref="W421:W427" si="511">M421*0.9*0.92265</f>
        <v>293.13005692499996</v>
      </c>
      <c r="X421" s="32"/>
      <c r="Y421" s="32"/>
      <c r="Z421" s="32"/>
      <c r="AA421" s="32">
        <f t="shared" ref="AA421:AA427" si="512">W421*0.33</f>
        <v>96.732918785249993</v>
      </c>
      <c r="AB421" s="32"/>
      <c r="AC421" s="32"/>
      <c r="AD421" s="32"/>
      <c r="AE421" s="32"/>
    </row>
    <row r="422" spans="1:31" x14ac:dyDescent="0.25">
      <c r="A422" s="106">
        <v>416</v>
      </c>
      <c r="B422" s="106"/>
      <c r="C422" s="110"/>
      <c r="D422" s="110" t="s">
        <v>454</v>
      </c>
      <c r="E422" s="32" t="s">
        <v>722</v>
      </c>
      <c r="F422" s="13">
        <v>59</v>
      </c>
      <c r="G422" s="106">
        <v>157.20549999999997</v>
      </c>
      <c r="H422" s="106">
        <v>21.387500000000003</v>
      </c>
      <c r="I422" s="106" t="s">
        <v>1999</v>
      </c>
      <c r="J422" s="32"/>
      <c r="K422" s="32"/>
      <c r="L422" s="32"/>
      <c r="M422" s="106">
        <v>21.387500000000003</v>
      </c>
      <c r="N422" s="32"/>
      <c r="O422" s="32"/>
      <c r="P422" s="32"/>
      <c r="Q422" s="32">
        <v>10</v>
      </c>
      <c r="R422" s="32">
        <f t="shared" si="509"/>
        <v>2.1387500000000004</v>
      </c>
      <c r="S422" s="32">
        <f t="shared" si="510"/>
        <v>1.4888908124999958</v>
      </c>
      <c r="T422" s="32"/>
      <c r="U422" s="32"/>
      <c r="V422" s="32"/>
      <c r="W422" s="32">
        <f t="shared" si="511"/>
        <v>17.759859187500005</v>
      </c>
      <c r="X422" s="32"/>
      <c r="Y422" s="32"/>
      <c r="Z422" s="32"/>
      <c r="AA422" s="32">
        <f t="shared" si="512"/>
        <v>5.8607535318750017</v>
      </c>
      <c r="AB422" s="32"/>
      <c r="AC422" s="32"/>
      <c r="AD422" s="32"/>
      <c r="AE422" s="32"/>
    </row>
    <row r="423" spans="1:31" x14ac:dyDescent="0.25">
      <c r="A423" s="106">
        <v>417</v>
      </c>
      <c r="B423" s="106"/>
      <c r="C423" s="110"/>
      <c r="D423" s="110" t="s">
        <v>454</v>
      </c>
      <c r="E423" s="32" t="s">
        <v>723</v>
      </c>
      <c r="F423" s="13">
        <v>90</v>
      </c>
      <c r="G423" s="106">
        <v>239.80500000000001</v>
      </c>
      <c r="H423" s="106">
        <v>32.625</v>
      </c>
      <c r="I423" s="106" t="s">
        <v>1999</v>
      </c>
      <c r="J423" s="32"/>
      <c r="K423" s="32"/>
      <c r="L423" s="32"/>
      <c r="M423" s="106">
        <v>32.625</v>
      </c>
      <c r="N423" s="32"/>
      <c r="O423" s="32"/>
      <c r="P423" s="32"/>
      <c r="Q423" s="32">
        <v>10</v>
      </c>
      <c r="R423" s="32">
        <f t="shared" si="509"/>
        <v>3.2624999999999997</v>
      </c>
      <c r="S423" s="32">
        <f t="shared" si="510"/>
        <v>2.2711893750000023</v>
      </c>
      <c r="T423" s="32"/>
      <c r="U423" s="32"/>
      <c r="V423" s="32"/>
      <c r="W423" s="32">
        <f t="shared" si="511"/>
        <v>27.091310624999998</v>
      </c>
      <c r="X423" s="32"/>
      <c r="Y423" s="32"/>
      <c r="Z423" s="32"/>
      <c r="AA423" s="32">
        <f t="shared" si="512"/>
        <v>8.9401325062500003</v>
      </c>
      <c r="AB423" s="32"/>
      <c r="AC423" s="32"/>
      <c r="AD423" s="32"/>
      <c r="AE423" s="32"/>
    </row>
    <row r="424" spans="1:31" x14ac:dyDescent="0.25">
      <c r="A424" s="106">
        <v>418</v>
      </c>
      <c r="B424" s="106"/>
      <c r="C424" s="110"/>
      <c r="D424" s="110" t="s">
        <v>456</v>
      </c>
      <c r="E424" s="32" t="s">
        <v>1333</v>
      </c>
      <c r="F424" s="13">
        <v>321</v>
      </c>
      <c r="G424" s="106">
        <v>855.30449999999996</v>
      </c>
      <c r="H424" s="106">
        <v>116.36250000000001</v>
      </c>
      <c r="I424" s="106" t="s">
        <v>1999</v>
      </c>
      <c r="J424" s="32"/>
      <c r="K424" s="32"/>
      <c r="L424" s="32"/>
      <c r="M424" s="106">
        <v>116.36250000000001</v>
      </c>
      <c r="N424" s="32"/>
      <c r="O424" s="32"/>
      <c r="P424" s="32"/>
      <c r="Q424" s="32">
        <v>10</v>
      </c>
      <c r="R424" s="32">
        <f t="shared" si="509"/>
        <v>11.63625</v>
      </c>
      <c r="S424" s="32">
        <f t="shared" si="510"/>
        <v>8.1005754374999981</v>
      </c>
      <c r="T424" s="32"/>
      <c r="U424" s="32"/>
      <c r="V424" s="32"/>
      <c r="W424" s="32">
        <f t="shared" si="511"/>
        <v>96.625674562500009</v>
      </c>
      <c r="X424" s="32"/>
      <c r="Y424" s="32"/>
      <c r="Z424" s="32"/>
      <c r="AA424" s="32">
        <f t="shared" si="512"/>
        <v>31.886472605625006</v>
      </c>
      <c r="AB424" s="32"/>
      <c r="AC424" s="32"/>
      <c r="AD424" s="32"/>
      <c r="AE424" s="32"/>
    </row>
    <row r="425" spans="1:31" x14ac:dyDescent="0.25">
      <c r="A425" s="106">
        <v>419</v>
      </c>
      <c r="B425" s="106"/>
      <c r="C425" s="110"/>
      <c r="D425" s="110" t="s">
        <v>456</v>
      </c>
      <c r="E425" s="32" t="s">
        <v>1334</v>
      </c>
      <c r="F425" s="13">
        <v>298</v>
      </c>
      <c r="G425" s="106">
        <v>794.02099999999996</v>
      </c>
      <c r="H425" s="106">
        <v>108.02500000000001</v>
      </c>
      <c r="I425" s="106" t="s">
        <v>1999</v>
      </c>
      <c r="J425" s="32"/>
      <c r="K425" s="32"/>
      <c r="L425" s="32"/>
      <c r="M425" s="106">
        <v>108.02500000000001</v>
      </c>
      <c r="N425" s="32"/>
      <c r="O425" s="32"/>
      <c r="P425" s="32"/>
      <c r="Q425" s="32">
        <v>10</v>
      </c>
      <c r="R425" s="32">
        <f t="shared" si="509"/>
        <v>10.802500000000002</v>
      </c>
      <c r="S425" s="32">
        <f t="shared" si="510"/>
        <v>7.520160374999989</v>
      </c>
      <c r="T425" s="32"/>
      <c r="U425" s="32"/>
      <c r="V425" s="32"/>
      <c r="W425" s="32">
        <f t="shared" si="511"/>
        <v>89.702339625000008</v>
      </c>
      <c r="X425" s="32"/>
      <c r="Y425" s="32"/>
      <c r="Z425" s="32"/>
      <c r="AA425" s="32">
        <f t="shared" si="512"/>
        <v>29.601772076250004</v>
      </c>
      <c r="AB425" s="32"/>
      <c r="AC425" s="32"/>
      <c r="AD425" s="32"/>
      <c r="AE425" s="32"/>
    </row>
    <row r="426" spans="1:31" x14ac:dyDescent="0.25">
      <c r="A426" s="106">
        <v>420</v>
      </c>
      <c r="B426" s="106"/>
      <c r="C426" s="110"/>
      <c r="D426" s="110" t="s">
        <v>454</v>
      </c>
      <c r="E426" s="32" t="s">
        <v>724</v>
      </c>
      <c r="F426" s="13">
        <v>65</v>
      </c>
      <c r="G426" s="106">
        <v>173.1925</v>
      </c>
      <c r="H426" s="106">
        <v>23.5625</v>
      </c>
      <c r="I426" s="106" t="s">
        <v>1999</v>
      </c>
      <c r="J426" s="32"/>
      <c r="K426" s="32"/>
      <c r="L426" s="32"/>
      <c r="M426" s="106">
        <v>23.5625</v>
      </c>
      <c r="N426" s="32"/>
      <c r="O426" s="32"/>
      <c r="P426" s="32"/>
      <c r="Q426" s="32">
        <v>10</v>
      </c>
      <c r="R426" s="32">
        <f t="shared" si="509"/>
        <v>2.3562500000000002</v>
      </c>
      <c r="S426" s="32">
        <f t="shared" si="510"/>
        <v>1.6403034375000018</v>
      </c>
      <c r="T426" s="32"/>
      <c r="U426" s="32"/>
      <c r="V426" s="32"/>
      <c r="W426" s="32">
        <f t="shared" si="511"/>
        <v>19.565946562499999</v>
      </c>
      <c r="X426" s="32"/>
      <c r="Y426" s="32"/>
      <c r="Z426" s="32"/>
      <c r="AA426" s="32">
        <f t="shared" si="512"/>
        <v>6.4567623656249999</v>
      </c>
      <c r="AB426" s="32"/>
      <c r="AC426" s="32"/>
      <c r="AD426" s="32"/>
      <c r="AE426" s="32"/>
    </row>
    <row r="427" spans="1:31" x14ac:dyDescent="0.25">
      <c r="A427" s="106">
        <v>421</v>
      </c>
      <c r="B427" s="106"/>
      <c r="C427" s="110"/>
      <c r="D427" s="110" t="s">
        <v>456</v>
      </c>
      <c r="E427" s="32" t="s">
        <v>1335</v>
      </c>
      <c r="F427" s="13">
        <v>189</v>
      </c>
      <c r="G427" s="106">
        <v>503.59049999999996</v>
      </c>
      <c r="H427" s="106">
        <v>68.512500000000003</v>
      </c>
      <c r="I427" s="106" t="s">
        <v>1999</v>
      </c>
      <c r="J427" s="32"/>
      <c r="K427" s="32"/>
      <c r="L427" s="32"/>
      <c r="M427" s="106">
        <v>68.512500000000003</v>
      </c>
      <c r="N427" s="32"/>
      <c r="O427" s="32"/>
      <c r="P427" s="32"/>
      <c r="Q427" s="32">
        <v>10</v>
      </c>
      <c r="R427" s="32">
        <f t="shared" si="509"/>
        <v>6.8512500000000003</v>
      </c>
      <c r="S427" s="32">
        <f t="shared" si="510"/>
        <v>4.7694976874999995</v>
      </c>
      <c r="T427" s="32"/>
      <c r="U427" s="32"/>
      <c r="V427" s="32"/>
      <c r="W427" s="32">
        <f t="shared" si="511"/>
        <v>56.891752312500003</v>
      </c>
      <c r="X427" s="32"/>
      <c r="Y427" s="32"/>
      <c r="Z427" s="32"/>
      <c r="AA427" s="32">
        <f t="shared" si="512"/>
        <v>18.774278263125002</v>
      </c>
      <c r="AB427" s="32"/>
      <c r="AC427" s="32"/>
      <c r="AD427" s="32"/>
      <c r="AE427" s="32"/>
    </row>
    <row r="428" spans="1:31" ht="20.25" customHeight="1" x14ac:dyDescent="0.25">
      <c r="A428" s="106">
        <v>422</v>
      </c>
      <c r="B428" s="106"/>
      <c r="C428" s="110" t="s">
        <v>86</v>
      </c>
      <c r="D428" s="110"/>
      <c r="E428" s="110"/>
      <c r="F428" s="13">
        <v>406</v>
      </c>
      <c r="G428" s="106">
        <v>1081.7869999999998</v>
      </c>
      <c r="H428" s="106">
        <v>147.17500000000001</v>
      </c>
      <c r="I428" s="106" t="s">
        <v>1999</v>
      </c>
      <c r="J428" s="32"/>
      <c r="K428" s="32"/>
      <c r="L428" s="32"/>
      <c r="M428" s="32">
        <f t="shared" ref="M428" si="513">SUM(M429:M430)</f>
        <v>147.17500000000001</v>
      </c>
      <c r="N428" s="32"/>
      <c r="O428" s="32"/>
      <c r="P428" s="32"/>
      <c r="Q428" s="32"/>
      <c r="R428" s="32">
        <f t="shared" ref="R428" si="514">SUM(R429:R430)</f>
        <v>14.717500000000001</v>
      </c>
      <c r="S428" s="32">
        <f t="shared" ref="S428" si="515">SUM(S429:S430)</f>
        <v>10.245587625000006</v>
      </c>
      <c r="T428" s="32"/>
      <c r="U428" s="32"/>
      <c r="V428" s="32"/>
      <c r="W428" s="32">
        <f t="shared" ref="W428:AA428" si="516">SUM(W429:W430)</f>
        <v>122.211912375</v>
      </c>
      <c r="X428" s="32"/>
      <c r="Y428" s="32"/>
      <c r="Z428" s="32"/>
      <c r="AA428" s="32">
        <f t="shared" si="516"/>
        <v>40.329931083750004</v>
      </c>
      <c r="AB428" s="32"/>
      <c r="AC428" s="32"/>
      <c r="AD428" s="32"/>
      <c r="AE428" s="32"/>
    </row>
    <row r="429" spans="1:31" x14ac:dyDescent="0.25">
      <c r="A429" s="106">
        <v>423</v>
      </c>
      <c r="B429" s="106"/>
      <c r="C429" s="110"/>
      <c r="D429" s="110" t="s">
        <v>455</v>
      </c>
      <c r="E429" s="32" t="s">
        <v>1730</v>
      </c>
      <c r="F429" s="13">
        <v>287</v>
      </c>
      <c r="G429" s="106">
        <v>764.71149999999989</v>
      </c>
      <c r="H429" s="106">
        <v>104.03750000000001</v>
      </c>
      <c r="I429" s="106" t="s">
        <v>1999</v>
      </c>
      <c r="J429" s="32"/>
      <c r="K429" s="32"/>
      <c r="L429" s="32"/>
      <c r="M429" s="106">
        <v>104.03750000000001</v>
      </c>
      <c r="N429" s="32"/>
      <c r="O429" s="32"/>
      <c r="P429" s="32"/>
      <c r="Q429" s="32">
        <v>10</v>
      </c>
      <c r="R429" s="32">
        <f t="shared" ref="R429:R430" si="517">M429/100*Q429</f>
        <v>10.40375</v>
      </c>
      <c r="S429" s="32">
        <f t="shared" ref="S429:S430" si="518">M429-R429-W429</f>
        <v>7.2425705625000063</v>
      </c>
      <c r="T429" s="32"/>
      <c r="U429" s="32"/>
      <c r="V429" s="32"/>
      <c r="W429" s="32">
        <f t="shared" ref="W429:W430" si="519">M429*0.9*0.92265</f>
        <v>86.3911794375</v>
      </c>
      <c r="X429" s="32"/>
      <c r="Y429" s="32"/>
      <c r="Z429" s="32"/>
      <c r="AA429" s="32">
        <f t="shared" ref="AA429:AA430" si="520">W429*0.33</f>
        <v>28.509089214375003</v>
      </c>
      <c r="AB429" s="32"/>
      <c r="AC429" s="32"/>
      <c r="AD429" s="32"/>
      <c r="AE429" s="32"/>
    </row>
    <row r="430" spans="1:31" x14ac:dyDescent="0.25">
      <c r="A430" s="106">
        <v>424</v>
      </c>
      <c r="B430" s="106"/>
      <c r="C430" s="110"/>
      <c r="D430" s="110" t="s">
        <v>454</v>
      </c>
      <c r="E430" s="32" t="s">
        <v>494</v>
      </c>
      <c r="F430" s="13">
        <v>119</v>
      </c>
      <c r="G430" s="106">
        <v>317.07549999999998</v>
      </c>
      <c r="H430" s="106">
        <v>43.137500000000003</v>
      </c>
      <c r="I430" s="106" t="s">
        <v>1999</v>
      </c>
      <c r="J430" s="32"/>
      <c r="K430" s="32"/>
      <c r="L430" s="32"/>
      <c r="M430" s="106">
        <v>43.137500000000003</v>
      </c>
      <c r="N430" s="32"/>
      <c r="O430" s="32"/>
      <c r="P430" s="32"/>
      <c r="Q430" s="32">
        <v>10</v>
      </c>
      <c r="R430" s="32">
        <f t="shared" si="517"/>
        <v>4.3137499999999998</v>
      </c>
      <c r="S430" s="32">
        <f t="shared" si="518"/>
        <v>3.0030170624999997</v>
      </c>
      <c r="T430" s="32"/>
      <c r="U430" s="32"/>
      <c r="V430" s="32"/>
      <c r="W430" s="32">
        <f t="shared" si="519"/>
        <v>35.820732937500004</v>
      </c>
      <c r="X430" s="32"/>
      <c r="Y430" s="32"/>
      <c r="Z430" s="32"/>
      <c r="AA430" s="32">
        <f t="shared" si="520"/>
        <v>11.820841869375002</v>
      </c>
      <c r="AB430" s="32"/>
      <c r="AC430" s="32"/>
      <c r="AD430" s="32"/>
      <c r="AE430" s="32"/>
    </row>
    <row r="431" spans="1:31" ht="72.75" customHeight="1" x14ac:dyDescent="0.25">
      <c r="A431" s="106">
        <v>425</v>
      </c>
      <c r="B431" s="106"/>
      <c r="C431" s="107" t="s">
        <v>87</v>
      </c>
      <c r="D431" s="107"/>
      <c r="E431" s="107"/>
      <c r="F431" s="89">
        <v>12371</v>
      </c>
      <c r="G431" s="108">
        <v>33267.576499999996</v>
      </c>
      <c r="H431" s="108">
        <v>4517.6885000000002</v>
      </c>
      <c r="I431" s="106" t="s">
        <v>1999</v>
      </c>
      <c r="J431" s="32" t="s">
        <v>2109</v>
      </c>
      <c r="K431" s="32" t="s">
        <v>2096</v>
      </c>
      <c r="L431" s="32" t="s">
        <v>2097</v>
      </c>
      <c r="M431" s="109">
        <f>M432+M438+M442+M444+M449+M456+M461+M467+M471+M475+M481+M487</f>
        <v>4517.6885000000002</v>
      </c>
      <c r="N431" s="32" t="s">
        <v>2086</v>
      </c>
      <c r="O431" s="32" t="s">
        <v>2087</v>
      </c>
      <c r="P431" s="32" t="s">
        <v>2088</v>
      </c>
      <c r="Q431" s="32"/>
      <c r="R431" s="109">
        <f t="shared" ref="R431:S431" si="521">R432+R438+R442+R444+R449+R456+R461+R467+R471+R475+R481+R487</f>
        <v>451.76885000000004</v>
      </c>
      <c r="S431" s="109">
        <f t="shared" si="521"/>
        <v>314.49888492750006</v>
      </c>
      <c r="T431" s="32" t="s">
        <v>2090</v>
      </c>
      <c r="U431" s="32" t="s">
        <v>2087</v>
      </c>
      <c r="V431" s="32" t="s">
        <v>2088</v>
      </c>
      <c r="W431" s="109">
        <f>W432+W438+W442+W444+W449+W456+W461+W467+W471+W475+W481+W487</f>
        <v>3751.4207650724998</v>
      </c>
      <c r="X431" s="32" t="s">
        <v>2092</v>
      </c>
      <c r="Y431" s="32" t="s">
        <v>2093</v>
      </c>
      <c r="Z431" s="32" t="s">
        <v>2094</v>
      </c>
      <c r="AA431" s="109">
        <f>AA432+AA438+AA442+AA444+AA449+AA456+AA461+AA467+AA471+AA475+AA481+AA487</f>
        <v>1237.9688524739252</v>
      </c>
      <c r="AB431" s="32" t="s">
        <v>2095</v>
      </c>
      <c r="AC431" s="32" t="s">
        <v>2087</v>
      </c>
      <c r="AD431" s="32" t="s">
        <v>2030</v>
      </c>
      <c r="AE431" s="32" t="s">
        <v>2088</v>
      </c>
    </row>
    <row r="432" spans="1:31" x14ac:dyDescent="0.25">
      <c r="A432" s="106">
        <v>426</v>
      </c>
      <c r="B432" s="106"/>
      <c r="C432" s="110" t="s">
        <v>88</v>
      </c>
      <c r="D432" s="110"/>
      <c r="E432" s="110"/>
      <c r="F432" s="13">
        <v>3973</v>
      </c>
      <c r="G432" s="106">
        <v>10891.1055</v>
      </c>
      <c r="H432" s="106">
        <v>1473.4135000000003</v>
      </c>
      <c r="I432" s="106" t="s">
        <v>1999</v>
      </c>
      <c r="J432" s="32"/>
      <c r="K432" s="32"/>
      <c r="L432" s="32"/>
      <c r="M432" s="32">
        <f t="shared" ref="M432" si="522">SUM(M433:M437)</f>
        <v>1473.4135000000003</v>
      </c>
      <c r="N432" s="32"/>
      <c r="O432" s="32"/>
      <c r="P432" s="32"/>
      <c r="Q432" s="32"/>
      <c r="R432" s="32">
        <f t="shared" ref="R432" si="523">SUM(R433:R437)</f>
        <v>147.34135000000001</v>
      </c>
      <c r="S432" s="32">
        <f t="shared" ref="S432" si="524">SUM(S433:S437)</f>
        <v>102.57168080250003</v>
      </c>
      <c r="T432" s="32"/>
      <c r="U432" s="32"/>
      <c r="V432" s="32"/>
      <c r="W432" s="32">
        <f t="shared" ref="W432:AA432" si="525">SUM(W433:W437)</f>
        <v>1223.5004691975</v>
      </c>
      <c r="X432" s="32"/>
      <c r="Y432" s="32"/>
      <c r="Z432" s="32"/>
      <c r="AA432" s="32">
        <f t="shared" si="525"/>
        <v>403.75515483517512</v>
      </c>
      <c r="AB432" s="32"/>
      <c r="AC432" s="32"/>
      <c r="AD432" s="32"/>
      <c r="AE432" s="32"/>
    </row>
    <row r="433" spans="1:31" x14ac:dyDescent="0.25">
      <c r="A433" s="106">
        <v>427</v>
      </c>
      <c r="B433" s="106"/>
      <c r="C433" s="110"/>
      <c r="D433" s="110" t="s">
        <v>455</v>
      </c>
      <c r="E433" s="110" t="s">
        <v>478</v>
      </c>
      <c r="F433" s="13">
        <v>3166</v>
      </c>
      <c r="G433" s="106">
        <v>8740.8539999999994</v>
      </c>
      <c r="H433" s="106">
        <v>1180.8760000000002</v>
      </c>
      <c r="I433" s="106" t="s">
        <v>1999</v>
      </c>
      <c r="J433" s="32"/>
      <c r="K433" s="32"/>
      <c r="L433" s="32"/>
      <c r="M433" s="106">
        <v>1180.8760000000002</v>
      </c>
      <c r="N433" s="32"/>
      <c r="O433" s="32"/>
      <c r="P433" s="32"/>
      <c r="Q433" s="32">
        <v>10</v>
      </c>
      <c r="R433" s="32">
        <f t="shared" ref="R433:R437" si="526">M433/100*Q433</f>
        <v>118.08760000000001</v>
      </c>
      <c r="S433" s="32">
        <f t="shared" ref="S433:S437" si="527">M433-R433-W433</f>
        <v>82.206682740000019</v>
      </c>
      <c r="T433" s="32"/>
      <c r="U433" s="32"/>
      <c r="V433" s="32"/>
      <c r="W433" s="32">
        <f t="shared" ref="W433:W437" si="528">M433*0.9*0.92265</f>
        <v>980.58171726000012</v>
      </c>
      <c r="X433" s="32"/>
      <c r="Y433" s="32"/>
      <c r="Z433" s="32"/>
      <c r="AA433" s="32">
        <f t="shared" ref="AA433:AA437" si="529">W433*0.33</f>
        <v>323.59196669580007</v>
      </c>
      <c r="AB433" s="32"/>
      <c r="AC433" s="32"/>
      <c r="AD433" s="32"/>
      <c r="AE433" s="32"/>
    </row>
    <row r="434" spans="1:31" x14ac:dyDescent="0.25">
      <c r="A434" s="106">
        <v>428</v>
      </c>
      <c r="B434" s="106"/>
      <c r="C434" s="110"/>
      <c r="D434" s="110" t="s">
        <v>454</v>
      </c>
      <c r="E434" s="110" t="s">
        <v>479</v>
      </c>
      <c r="F434" s="13">
        <v>256</v>
      </c>
      <c r="G434" s="106">
        <v>682.11199999999985</v>
      </c>
      <c r="H434" s="106">
        <v>92.800000000000011</v>
      </c>
      <c r="I434" s="106" t="s">
        <v>1999</v>
      </c>
      <c r="J434" s="32"/>
      <c r="K434" s="32"/>
      <c r="L434" s="32"/>
      <c r="M434" s="106">
        <v>92.800000000000011</v>
      </c>
      <c r="N434" s="32"/>
      <c r="O434" s="32"/>
      <c r="P434" s="32"/>
      <c r="Q434" s="32">
        <v>10</v>
      </c>
      <c r="R434" s="32">
        <f t="shared" si="526"/>
        <v>9.2800000000000011</v>
      </c>
      <c r="S434" s="32">
        <f t="shared" si="527"/>
        <v>6.4602720000000033</v>
      </c>
      <c r="T434" s="32"/>
      <c r="U434" s="32"/>
      <c r="V434" s="32"/>
      <c r="W434" s="32">
        <f t="shared" si="528"/>
        <v>77.059728000000007</v>
      </c>
      <c r="X434" s="32"/>
      <c r="Y434" s="32"/>
      <c r="Z434" s="32"/>
      <c r="AA434" s="32">
        <f t="shared" si="529"/>
        <v>25.429710240000002</v>
      </c>
      <c r="AB434" s="32"/>
      <c r="AC434" s="32"/>
      <c r="AD434" s="32"/>
      <c r="AE434" s="32"/>
    </row>
    <row r="435" spans="1:31" x14ac:dyDescent="0.25">
      <c r="A435" s="106">
        <v>429</v>
      </c>
      <c r="B435" s="106"/>
      <c r="C435" s="110"/>
      <c r="D435" s="110" t="s">
        <v>454</v>
      </c>
      <c r="E435" s="110" t="s">
        <v>480</v>
      </c>
      <c r="F435" s="13">
        <v>338</v>
      </c>
      <c r="G435" s="106">
        <v>900.601</v>
      </c>
      <c r="H435" s="106">
        <v>122.52500000000001</v>
      </c>
      <c r="I435" s="106" t="s">
        <v>1999</v>
      </c>
      <c r="J435" s="32"/>
      <c r="K435" s="32"/>
      <c r="L435" s="32"/>
      <c r="M435" s="106">
        <v>122.52500000000001</v>
      </c>
      <c r="N435" s="32"/>
      <c r="O435" s="32"/>
      <c r="P435" s="32"/>
      <c r="Q435" s="32">
        <v>10</v>
      </c>
      <c r="R435" s="32">
        <f t="shared" si="526"/>
        <v>12.2525</v>
      </c>
      <c r="S435" s="32">
        <f t="shared" si="527"/>
        <v>8.5295778750000011</v>
      </c>
      <c r="T435" s="32"/>
      <c r="U435" s="32"/>
      <c r="V435" s="32"/>
      <c r="W435" s="32">
        <f t="shared" si="528"/>
        <v>101.74292212500001</v>
      </c>
      <c r="X435" s="32"/>
      <c r="Y435" s="32"/>
      <c r="Z435" s="32"/>
      <c r="AA435" s="32">
        <f t="shared" si="529"/>
        <v>33.575164301250005</v>
      </c>
      <c r="AB435" s="32"/>
      <c r="AC435" s="32"/>
      <c r="AD435" s="32"/>
      <c r="AE435" s="32"/>
    </row>
    <row r="436" spans="1:31" x14ac:dyDescent="0.25">
      <c r="A436" s="106">
        <v>430</v>
      </c>
      <c r="B436" s="106"/>
      <c r="C436" s="110"/>
      <c r="D436" s="110" t="s">
        <v>454</v>
      </c>
      <c r="E436" s="110" t="s">
        <v>481</v>
      </c>
      <c r="F436" s="13">
        <v>94</v>
      </c>
      <c r="G436" s="106">
        <v>250.46299999999999</v>
      </c>
      <c r="H436" s="106">
        <v>34.075000000000003</v>
      </c>
      <c r="I436" s="106" t="s">
        <v>1999</v>
      </c>
      <c r="J436" s="32"/>
      <c r="K436" s="32"/>
      <c r="L436" s="32"/>
      <c r="M436" s="106">
        <v>34.075000000000003</v>
      </c>
      <c r="N436" s="32"/>
      <c r="O436" s="32"/>
      <c r="P436" s="32"/>
      <c r="Q436" s="32">
        <v>10</v>
      </c>
      <c r="R436" s="32">
        <f t="shared" si="526"/>
        <v>3.4075000000000006</v>
      </c>
      <c r="S436" s="32">
        <f t="shared" si="527"/>
        <v>2.3721311250000028</v>
      </c>
      <c r="T436" s="32"/>
      <c r="U436" s="32"/>
      <c r="V436" s="32"/>
      <c r="W436" s="32">
        <f t="shared" si="528"/>
        <v>28.295368875000001</v>
      </c>
      <c r="X436" s="32"/>
      <c r="Y436" s="32"/>
      <c r="Z436" s="32"/>
      <c r="AA436" s="32">
        <f t="shared" si="529"/>
        <v>9.3374717287500015</v>
      </c>
      <c r="AB436" s="32"/>
      <c r="AC436" s="32"/>
      <c r="AD436" s="32"/>
      <c r="AE436" s="32"/>
    </row>
    <row r="437" spans="1:31" x14ac:dyDescent="0.25">
      <c r="A437" s="106">
        <v>431</v>
      </c>
      <c r="B437" s="106"/>
      <c r="C437" s="110"/>
      <c r="D437" s="110" t="s">
        <v>454</v>
      </c>
      <c r="E437" s="110" t="s">
        <v>482</v>
      </c>
      <c r="F437" s="13">
        <v>119</v>
      </c>
      <c r="G437" s="106">
        <v>317.07549999999998</v>
      </c>
      <c r="H437" s="106">
        <v>43.137500000000003</v>
      </c>
      <c r="I437" s="106" t="s">
        <v>1999</v>
      </c>
      <c r="J437" s="32"/>
      <c r="K437" s="32"/>
      <c r="L437" s="32"/>
      <c r="M437" s="106">
        <v>43.137500000000003</v>
      </c>
      <c r="N437" s="32"/>
      <c r="O437" s="32"/>
      <c r="P437" s="32"/>
      <c r="Q437" s="32">
        <v>10</v>
      </c>
      <c r="R437" s="32">
        <f t="shared" si="526"/>
        <v>4.3137499999999998</v>
      </c>
      <c r="S437" s="32">
        <f t="shared" si="527"/>
        <v>3.0030170624999997</v>
      </c>
      <c r="T437" s="32"/>
      <c r="U437" s="32"/>
      <c r="V437" s="32"/>
      <c r="W437" s="32">
        <f t="shared" si="528"/>
        <v>35.820732937500004</v>
      </c>
      <c r="X437" s="32"/>
      <c r="Y437" s="32"/>
      <c r="Z437" s="32"/>
      <c r="AA437" s="32">
        <f t="shared" si="529"/>
        <v>11.820841869375002</v>
      </c>
      <c r="AB437" s="32"/>
      <c r="AC437" s="32"/>
      <c r="AD437" s="32"/>
      <c r="AE437" s="32"/>
    </row>
    <row r="438" spans="1:31" x14ac:dyDescent="0.25">
      <c r="A438" s="106">
        <v>432</v>
      </c>
      <c r="B438" s="106"/>
      <c r="C438" s="110" t="s">
        <v>89</v>
      </c>
      <c r="D438" s="110"/>
      <c r="E438" s="110"/>
      <c r="F438" s="13">
        <v>1024</v>
      </c>
      <c r="G438" s="106">
        <v>2728.4479999999999</v>
      </c>
      <c r="H438" s="106">
        <v>371.2</v>
      </c>
      <c r="I438" s="106" t="s">
        <v>1999</v>
      </c>
      <c r="J438" s="32"/>
      <c r="K438" s="32"/>
      <c r="L438" s="32"/>
      <c r="M438" s="32">
        <f t="shared" ref="M438" si="530">SUM(M439:M441)</f>
        <v>371.2</v>
      </c>
      <c r="N438" s="32"/>
      <c r="O438" s="32"/>
      <c r="P438" s="32"/>
      <c r="Q438" s="32"/>
      <c r="R438" s="32">
        <f t="shared" ref="R438" si="531">SUM(R439:R441)</f>
        <v>37.120000000000005</v>
      </c>
      <c r="S438" s="32">
        <f t="shared" ref="S438" si="532">SUM(S439:S441)</f>
        <v>25.841088000000013</v>
      </c>
      <c r="T438" s="32"/>
      <c r="U438" s="32"/>
      <c r="V438" s="32"/>
      <c r="W438" s="32">
        <f t="shared" ref="W438:AA438" si="533">SUM(W439:W441)</f>
        <v>308.23891200000003</v>
      </c>
      <c r="X438" s="32"/>
      <c r="Y438" s="32"/>
      <c r="Z438" s="32"/>
      <c r="AA438" s="32">
        <f t="shared" si="533"/>
        <v>101.71884096000001</v>
      </c>
      <c r="AB438" s="32"/>
      <c r="AC438" s="32"/>
      <c r="AD438" s="32"/>
      <c r="AE438" s="32"/>
    </row>
    <row r="439" spans="1:31" x14ac:dyDescent="0.25">
      <c r="A439" s="106">
        <v>433</v>
      </c>
      <c r="B439" s="106"/>
      <c r="C439" s="110"/>
      <c r="D439" s="110" t="s">
        <v>454</v>
      </c>
      <c r="E439" s="110" t="s">
        <v>483</v>
      </c>
      <c r="F439" s="13">
        <v>200</v>
      </c>
      <c r="G439" s="106">
        <v>532.9</v>
      </c>
      <c r="H439" s="106">
        <v>72.5</v>
      </c>
      <c r="I439" s="106" t="s">
        <v>1999</v>
      </c>
      <c r="J439" s="32"/>
      <c r="K439" s="32"/>
      <c r="L439" s="32"/>
      <c r="M439" s="106">
        <v>72.5</v>
      </c>
      <c r="N439" s="32"/>
      <c r="O439" s="32"/>
      <c r="P439" s="32"/>
      <c r="Q439" s="32">
        <v>10</v>
      </c>
      <c r="R439" s="32">
        <f t="shared" ref="R439:R441" si="534">M439/100*Q439</f>
        <v>7.25</v>
      </c>
      <c r="S439" s="32">
        <f t="shared" ref="S439:S441" si="535">M439-R439-W439</f>
        <v>5.0470875000000035</v>
      </c>
      <c r="T439" s="32"/>
      <c r="U439" s="32"/>
      <c r="V439" s="32"/>
      <c r="W439" s="32">
        <f t="shared" ref="W439:W441" si="536">M439*0.9*0.92265</f>
        <v>60.202912499999996</v>
      </c>
      <c r="X439" s="32"/>
      <c r="Y439" s="32"/>
      <c r="Z439" s="32"/>
      <c r="AA439" s="32">
        <f t="shared" ref="AA439:AA441" si="537">W439*0.33</f>
        <v>19.866961125</v>
      </c>
      <c r="AB439" s="32"/>
      <c r="AC439" s="32"/>
      <c r="AD439" s="32"/>
      <c r="AE439" s="32"/>
    </row>
    <row r="440" spans="1:31" x14ac:dyDescent="0.25">
      <c r="A440" s="106">
        <v>434</v>
      </c>
      <c r="B440" s="106"/>
      <c r="C440" s="110"/>
      <c r="D440" s="110" t="s">
        <v>455</v>
      </c>
      <c r="E440" s="110" t="s">
        <v>484</v>
      </c>
      <c r="F440" s="13">
        <v>680</v>
      </c>
      <c r="G440" s="106">
        <v>1811.8599999999997</v>
      </c>
      <c r="H440" s="106">
        <v>246.50000000000003</v>
      </c>
      <c r="I440" s="106" t="s">
        <v>1999</v>
      </c>
      <c r="J440" s="32"/>
      <c r="K440" s="32"/>
      <c r="L440" s="32"/>
      <c r="M440" s="106">
        <v>246.50000000000003</v>
      </c>
      <c r="N440" s="32"/>
      <c r="O440" s="32"/>
      <c r="P440" s="32"/>
      <c r="Q440" s="32">
        <v>10</v>
      </c>
      <c r="R440" s="32">
        <f t="shared" si="534"/>
        <v>24.650000000000002</v>
      </c>
      <c r="S440" s="32">
        <f t="shared" si="535"/>
        <v>17.160097500000006</v>
      </c>
      <c r="T440" s="32"/>
      <c r="U440" s="32"/>
      <c r="V440" s="32"/>
      <c r="W440" s="32">
        <f t="shared" si="536"/>
        <v>204.68990250000002</v>
      </c>
      <c r="X440" s="32"/>
      <c r="Y440" s="32"/>
      <c r="Z440" s="32"/>
      <c r="AA440" s="32">
        <f t="shared" si="537"/>
        <v>67.547667825000005</v>
      </c>
      <c r="AB440" s="32"/>
      <c r="AC440" s="32"/>
      <c r="AD440" s="32"/>
      <c r="AE440" s="32"/>
    </row>
    <row r="441" spans="1:31" x14ac:dyDescent="0.25">
      <c r="A441" s="106">
        <v>435</v>
      </c>
      <c r="B441" s="106"/>
      <c r="C441" s="110"/>
      <c r="D441" s="110" t="s">
        <v>454</v>
      </c>
      <c r="E441" s="110" t="s">
        <v>485</v>
      </c>
      <c r="F441" s="13">
        <v>144</v>
      </c>
      <c r="G441" s="106">
        <v>383.68799999999999</v>
      </c>
      <c r="H441" s="106">
        <v>52.2</v>
      </c>
      <c r="I441" s="106" t="s">
        <v>1999</v>
      </c>
      <c r="J441" s="32"/>
      <c r="K441" s="32"/>
      <c r="L441" s="32"/>
      <c r="M441" s="106">
        <v>52.2</v>
      </c>
      <c r="N441" s="32"/>
      <c r="O441" s="32"/>
      <c r="P441" s="32"/>
      <c r="Q441" s="32">
        <v>10</v>
      </c>
      <c r="R441" s="32">
        <f t="shared" si="534"/>
        <v>5.2200000000000006</v>
      </c>
      <c r="S441" s="32">
        <f t="shared" si="535"/>
        <v>3.6339030000000037</v>
      </c>
      <c r="T441" s="32"/>
      <c r="U441" s="32"/>
      <c r="V441" s="32"/>
      <c r="W441" s="32">
        <f t="shared" si="536"/>
        <v>43.346097</v>
      </c>
      <c r="X441" s="32"/>
      <c r="Y441" s="32"/>
      <c r="Z441" s="32"/>
      <c r="AA441" s="32">
        <f t="shared" si="537"/>
        <v>14.304212010000001</v>
      </c>
      <c r="AB441" s="32"/>
      <c r="AC441" s="32"/>
      <c r="AD441" s="32"/>
      <c r="AE441" s="32"/>
    </row>
    <row r="442" spans="1:31" x14ac:dyDescent="0.25">
      <c r="A442" s="106">
        <v>436</v>
      </c>
      <c r="B442" s="106"/>
      <c r="C442" s="110" t="s">
        <v>90</v>
      </c>
      <c r="D442" s="110"/>
      <c r="E442" s="110"/>
      <c r="F442" s="13">
        <v>169</v>
      </c>
      <c r="G442" s="106">
        <v>450.3005</v>
      </c>
      <c r="H442" s="106">
        <v>61.262500000000003</v>
      </c>
      <c r="I442" s="106" t="s">
        <v>1999</v>
      </c>
      <c r="J442" s="32"/>
      <c r="K442" s="32"/>
      <c r="L442" s="32"/>
      <c r="M442" s="32">
        <f t="shared" ref="M442" si="538">SUM(M443)</f>
        <v>61.262500000000003</v>
      </c>
      <c r="N442" s="32"/>
      <c r="O442" s="32"/>
      <c r="P442" s="32"/>
      <c r="Q442" s="32"/>
      <c r="R442" s="32">
        <f t="shared" ref="R442" si="539">SUM(R443)</f>
        <v>6.1262499999999998</v>
      </c>
      <c r="S442" s="32">
        <f t="shared" ref="S442" si="540">SUM(S443)</f>
        <v>4.2647889375000005</v>
      </c>
      <c r="T442" s="32"/>
      <c r="U442" s="32"/>
      <c r="V442" s="32"/>
      <c r="W442" s="32">
        <f t="shared" ref="W442:AA442" si="541">SUM(W443)</f>
        <v>50.871461062500003</v>
      </c>
      <c r="X442" s="32"/>
      <c r="Y442" s="32"/>
      <c r="Z442" s="32"/>
      <c r="AA442" s="32">
        <f t="shared" si="541"/>
        <v>16.787582150625003</v>
      </c>
      <c r="AB442" s="32"/>
      <c r="AC442" s="32"/>
      <c r="AD442" s="32"/>
      <c r="AE442" s="32"/>
    </row>
    <row r="443" spans="1:31" x14ac:dyDescent="0.25">
      <c r="A443" s="106">
        <v>437</v>
      </c>
      <c r="B443" s="106"/>
      <c r="C443" s="110"/>
      <c r="D443" s="110" t="s">
        <v>455</v>
      </c>
      <c r="E443" s="110" t="s">
        <v>486</v>
      </c>
      <c r="F443" s="13">
        <v>169</v>
      </c>
      <c r="G443" s="106">
        <v>450.3005</v>
      </c>
      <c r="H443" s="106">
        <v>61.262500000000003</v>
      </c>
      <c r="I443" s="106" t="s">
        <v>1999</v>
      </c>
      <c r="J443" s="32"/>
      <c r="K443" s="32"/>
      <c r="L443" s="32"/>
      <c r="M443" s="106">
        <v>61.262500000000003</v>
      </c>
      <c r="N443" s="32"/>
      <c r="O443" s="32"/>
      <c r="P443" s="32"/>
      <c r="Q443" s="32">
        <v>10</v>
      </c>
      <c r="R443" s="32">
        <f>M443/100*Q443</f>
        <v>6.1262499999999998</v>
      </c>
      <c r="S443" s="32">
        <f>M443-R443-W443</f>
        <v>4.2647889375000005</v>
      </c>
      <c r="T443" s="32"/>
      <c r="U443" s="32"/>
      <c r="V443" s="32"/>
      <c r="W443" s="32">
        <f>M443*0.9*0.92265</f>
        <v>50.871461062500003</v>
      </c>
      <c r="X443" s="32"/>
      <c r="Y443" s="32"/>
      <c r="Z443" s="32"/>
      <c r="AA443" s="32">
        <f>W443*0.33</f>
        <v>16.787582150625003</v>
      </c>
      <c r="AB443" s="32"/>
      <c r="AC443" s="32"/>
      <c r="AD443" s="32"/>
      <c r="AE443" s="32"/>
    </row>
    <row r="444" spans="1:31" x14ac:dyDescent="0.25">
      <c r="A444" s="106">
        <v>438</v>
      </c>
      <c r="B444" s="106"/>
      <c r="C444" s="110" t="s">
        <v>91</v>
      </c>
      <c r="D444" s="110"/>
      <c r="E444" s="110"/>
      <c r="F444" s="13">
        <v>499</v>
      </c>
      <c r="G444" s="106">
        <v>1329.5854999999997</v>
      </c>
      <c r="H444" s="106">
        <v>180.88750000000002</v>
      </c>
      <c r="I444" s="106" t="s">
        <v>1999</v>
      </c>
      <c r="J444" s="32"/>
      <c r="K444" s="32"/>
      <c r="L444" s="32"/>
      <c r="M444" s="32">
        <f t="shared" ref="M444" si="542">SUM(M445:M448)</f>
        <v>180.88750000000002</v>
      </c>
      <c r="N444" s="32"/>
      <c r="O444" s="32"/>
      <c r="P444" s="32"/>
      <c r="Q444" s="32"/>
      <c r="R444" s="32">
        <f t="shared" ref="R444" si="543">SUM(R445:R448)</f>
        <v>18.088750000000001</v>
      </c>
      <c r="S444" s="32">
        <f t="shared" ref="S444" si="544">SUM(S445:S448)</f>
        <v>12.59248331250001</v>
      </c>
      <c r="T444" s="32"/>
      <c r="U444" s="32"/>
      <c r="V444" s="32"/>
      <c r="W444" s="32">
        <f t="shared" ref="W444:AA444" si="545">SUM(W445:W448)</f>
        <v>150.20626668750003</v>
      </c>
      <c r="X444" s="32"/>
      <c r="Y444" s="32"/>
      <c r="Z444" s="32"/>
      <c r="AA444" s="32">
        <f t="shared" si="545"/>
        <v>49.568068006875009</v>
      </c>
      <c r="AB444" s="32"/>
      <c r="AC444" s="32"/>
      <c r="AD444" s="32"/>
      <c r="AE444" s="32"/>
    </row>
    <row r="445" spans="1:31" x14ac:dyDescent="0.25">
      <c r="A445" s="106">
        <v>439</v>
      </c>
      <c r="B445" s="106"/>
      <c r="C445" s="110"/>
      <c r="D445" s="110" t="s">
        <v>453</v>
      </c>
      <c r="E445" s="110" t="s">
        <v>487</v>
      </c>
      <c r="F445" s="13">
        <v>5</v>
      </c>
      <c r="G445" s="106">
        <v>13.3225</v>
      </c>
      <c r="H445" s="106">
        <v>1.8125</v>
      </c>
      <c r="I445" s="106" t="s">
        <v>1999</v>
      </c>
      <c r="J445" s="32"/>
      <c r="K445" s="32"/>
      <c r="L445" s="32"/>
      <c r="M445" s="106">
        <v>1.8125</v>
      </c>
      <c r="N445" s="32"/>
      <c r="O445" s="32"/>
      <c r="P445" s="32"/>
      <c r="Q445" s="32">
        <v>10</v>
      </c>
      <c r="R445" s="32">
        <f t="shared" ref="R445:R448" si="546">M445/100*Q445</f>
        <v>0.18124999999999999</v>
      </c>
      <c r="S445" s="32">
        <f t="shared" ref="S445:S448" si="547">M445-R445-W445</f>
        <v>0.12617718749999995</v>
      </c>
      <c r="T445" s="32"/>
      <c r="U445" s="32"/>
      <c r="V445" s="32"/>
      <c r="W445" s="32">
        <f t="shared" ref="W445:W448" si="548">M445*0.9*0.92265</f>
        <v>1.5050728125000001</v>
      </c>
      <c r="X445" s="32"/>
      <c r="Y445" s="32"/>
      <c r="Z445" s="32"/>
      <c r="AA445" s="32">
        <f t="shared" ref="AA445:AA448" si="549">W445*0.33</f>
        <v>0.49667402812500006</v>
      </c>
      <c r="AB445" s="32"/>
      <c r="AC445" s="32"/>
      <c r="AD445" s="32"/>
      <c r="AE445" s="32"/>
    </row>
    <row r="446" spans="1:31" x14ac:dyDescent="0.25">
      <c r="A446" s="106">
        <v>440</v>
      </c>
      <c r="B446" s="106"/>
      <c r="C446" s="110"/>
      <c r="D446" s="110" t="s">
        <v>455</v>
      </c>
      <c r="E446" s="110" t="s">
        <v>488</v>
      </c>
      <c r="F446" s="13">
        <v>291</v>
      </c>
      <c r="G446" s="106">
        <v>775.3694999999999</v>
      </c>
      <c r="H446" s="106">
        <v>105.48750000000001</v>
      </c>
      <c r="I446" s="106" t="s">
        <v>1999</v>
      </c>
      <c r="J446" s="32"/>
      <c r="K446" s="32"/>
      <c r="L446" s="32"/>
      <c r="M446" s="106">
        <v>105.48750000000001</v>
      </c>
      <c r="N446" s="32"/>
      <c r="O446" s="32"/>
      <c r="P446" s="32"/>
      <c r="Q446" s="32">
        <v>10</v>
      </c>
      <c r="R446" s="32">
        <f t="shared" si="546"/>
        <v>10.54875</v>
      </c>
      <c r="S446" s="32">
        <f t="shared" si="547"/>
        <v>7.3435123125000104</v>
      </c>
      <c r="T446" s="32"/>
      <c r="U446" s="32"/>
      <c r="V446" s="32"/>
      <c r="W446" s="32">
        <f t="shared" si="548"/>
        <v>87.595237687500003</v>
      </c>
      <c r="X446" s="32"/>
      <c r="Y446" s="32"/>
      <c r="Z446" s="32"/>
      <c r="AA446" s="32">
        <f t="shared" si="549"/>
        <v>28.906428436875004</v>
      </c>
      <c r="AB446" s="32"/>
      <c r="AC446" s="32"/>
      <c r="AD446" s="32"/>
      <c r="AE446" s="32"/>
    </row>
    <row r="447" spans="1:31" x14ac:dyDescent="0.25">
      <c r="A447" s="106">
        <v>441</v>
      </c>
      <c r="B447" s="106"/>
      <c r="C447" s="110"/>
      <c r="D447" s="110" t="s">
        <v>454</v>
      </c>
      <c r="E447" s="110" t="s">
        <v>489</v>
      </c>
      <c r="F447" s="13">
        <v>95</v>
      </c>
      <c r="G447" s="106">
        <v>253.1275</v>
      </c>
      <c r="H447" s="106">
        <v>34.4375</v>
      </c>
      <c r="I447" s="106" t="s">
        <v>1999</v>
      </c>
      <c r="J447" s="32"/>
      <c r="K447" s="32"/>
      <c r="L447" s="32"/>
      <c r="M447" s="106">
        <v>34.4375</v>
      </c>
      <c r="N447" s="32"/>
      <c r="O447" s="32"/>
      <c r="P447" s="32"/>
      <c r="Q447" s="32">
        <v>10</v>
      </c>
      <c r="R447" s="32">
        <f t="shared" si="546"/>
        <v>3.4437499999999996</v>
      </c>
      <c r="S447" s="32">
        <f t="shared" si="547"/>
        <v>2.3973665624999967</v>
      </c>
      <c r="T447" s="32"/>
      <c r="U447" s="32"/>
      <c r="V447" s="32"/>
      <c r="W447" s="32">
        <f t="shared" si="548"/>
        <v>28.596383437500002</v>
      </c>
      <c r="X447" s="32"/>
      <c r="Y447" s="32"/>
      <c r="Z447" s="32"/>
      <c r="AA447" s="32">
        <f t="shared" si="549"/>
        <v>9.4368065343750018</v>
      </c>
      <c r="AB447" s="32"/>
      <c r="AC447" s="32"/>
      <c r="AD447" s="32"/>
      <c r="AE447" s="32"/>
    </row>
    <row r="448" spans="1:31" x14ac:dyDescent="0.25">
      <c r="A448" s="106">
        <v>442</v>
      </c>
      <c r="B448" s="106"/>
      <c r="C448" s="110"/>
      <c r="D448" s="110" t="s">
        <v>454</v>
      </c>
      <c r="E448" s="110" t="s">
        <v>490</v>
      </c>
      <c r="F448" s="13">
        <v>108</v>
      </c>
      <c r="G448" s="106">
        <v>287.76599999999996</v>
      </c>
      <c r="H448" s="106">
        <v>39.150000000000006</v>
      </c>
      <c r="I448" s="106" t="s">
        <v>1999</v>
      </c>
      <c r="J448" s="32"/>
      <c r="K448" s="32"/>
      <c r="L448" s="32"/>
      <c r="M448" s="106">
        <v>39.150000000000006</v>
      </c>
      <c r="N448" s="32"/>
      <c r="O448" s="32"/>
      <c r="P448" s="32"/>
      <c r="Q448" s="32">
        <v>10</v>
      </c>
      <c r="R448" s="32">
        <f t="shared" si="546"/>
        <v>3.9150000000000009</v>
      </c>
      <c r="S448" s="32">
        <f t="shared" si="547"/>
        <v>2.7254272500000027</v>
      </c>
      <c r="T448" s="32"/>
      <c r="U448" s="32"/>
      <c r="V448" s="32"/>
      <c r="W448" s="32">
        <f t="shared" si="548"/>
        <v>32.509572750000004</v>
      </c>
      <c r="X448" s="32"/>
      <c r="Y448" s="32"/>
      <c r="Z448" s="32"/>
      <c r="AA448" s="32">
        <f t="shared" si="549"/>
        <v>10.728159007500002</v>
      </c>
      <c r="AB448" s="32"/>
      <c r="AC448" s="32"/>
      <c r="AD448" s="32"/>
      <c r="AE448" s="32"/>
    </row>
    <row r="449" spans="1:31" x14ac:dyDescent="0.25">
      <c r="A449" s="106">
        <v>443</v>
      </c>
      <c r="B449" s="106"/>
      <c r="C449" s="110" t="s">
        <v>92</v>
      </c>
      <c r="D449" s="110"/>
      <c r="E449" s="110"/>
      <c r="F449" s="13">
        <v>1220</v>
      </c>
      <c r="G449" s="106">
        <v>3250.69</v>
      </c>
      <c r="H449" s="106">
        <v>442.25</v>
      </c>
      <c r="I449" s="106" t="s">
        <v>1999</v>
      </c>
      <c r="J449" s="32"/>
      <c r="K449" s="32"/>
      <c r="L449" s="32"/>
      <c r="M449" s="32">
        <f t="shared" ref="M449" si="550">SUM(M450:M455)</f>
        <v>442.25</v>
      </c>
      <c r="N449" s="32"/>
      <c r="O449" s="32"/>
      <c r="P449" s="32"/>
      <c r="Q449" s="32"/>
      <c r="R449" s="32">
        <f t="shared" ref="R449" si="551">SUM(R450:R455)</f>
        <v>44.224999999999994</v>
      </c>
      <c r="S449" s="32">
        <f t="shared" ref="S449" si="552">SUM(S450:S455)</f>
        <v>30.787233750000006</v>
      </c>
      <c r="T449" s="32"/>
      <c r="U449" s="32"/>
      <c r="V449" s="32"/>
      <c r="W449" s="32">
        <f t="shared" ref="W449:AA449" si="553">SUM(W450:W455)</f>
        <v>367.23776625000005</v>
      </c>
      <c r="X449" s="32"/>
      <c r="Y449" s="32"/>
      <c r="Z449" s="32"/>
      <c r="AA449" s="32">
        <f t="shared" si="553"/>
        <v>121.18846286250003</v>
      </c>
      <c r="AB449" s="32"/>
      <c r="AC449" s="32"/>
      <c r="AD449" s="32"/>
      <c r="AE449" s="32"/>
    </row>
    <row r="450" spans="1:31" x14ac:dyDescent="0.25">
      <c r="A450" s="106">
        <v>444</v>
      </c>
      <c r="B450" s="106"/>
      <c r="C450" s="110"/>
      <c r="D450" s="110" t="s">
        <v>454</v>
      </c>
      <c r="E450" s="110" t="s">
        <v>491</v>
      </c>
      <c r="F450" s="13">
        <v>207</v>
      </c>
      <c r="G450" s="106">
        <v>551.55150000000003</v>
      </c>
      <c r="H450" s="106">
        <v>75.037499999999994</v>
      </c>
      <c r="I450" s="106" t="s">
        <v>1999</v>
      </c>
      <c r="J450" s="32"/>
      <c r="K450" s="32"/>
      <c r="L450" s="32"/>
      <c r="M450" s="106">
        <v>75.037499999999994</v>
      </c>
      <c r="N450" s="32"/>
      <c r="O450" s="32"/>
      <c r="P450" s="32"/>
      <c r="Q450" s="32">
        <v>10</v>
      </c>
      <c r="R450" s="32">
        <f t="shared" ref="R450:R455" si="554">M450/100*Q450</f>
        <v>7.5037499999999993</v>
      </c>
      <c r="S450" s="32">
        <f t="shared" ref="S450:S455" si="555">M450-R450-W450</f>
        <v>5.2237355625000035</v>
      </c>
      <c r="T450" s="32"/>
      <c r="U450" s="32"/>
      <c r="V450" s="32"/>
      <c r="W450" s="32">
        <f t="shared" ref="W450:W455" si="556">M450*0.9*0.92265</f>
        <v>62.310014437499994</v>
      </c>
      <c r="X450" s="32"/>
      <c r="Y450" s="32"/>
      <c r="Z450" s="32"/>
      <c r="AA450" s="32">
        <f t="shared" ref="AA450:AA455" si="557">W450*0.33</f>
        <v>20.562304764375</v>
      </c>
      <c r="AB450" s="32"/>
      <c r="AC450" s="32"/>
      <c r="AD450" s="32"/>
      <c r="AE450" s="32"/>
    </row>
    <row r="451" spans="1:31" x14ac:dyDescent="0.25">
      <c r="A451" s="106">
        <v>445</v>
      </c>
      <c r="B451" s="106"/>
      <c r="C451" s="110"/>
      <c r="D451" s="110" t="s">
        <v>454</v>
      </c>
      <c r="E451" s="110" t="s">
        <v>492</v>
      </c>
      <c r="F451" s="13">
        <v>206</v>
      </c>
      <c r="G451" s="106">
        <v>548.88699999999994</v>
      </c>
      <c r="H451" s="106">
        <v>74.675000000000011</v>
      </c>
      <c r="I451" s="106" t="s">
        <v>1999</v>
      </c>
      <c r="J451" s="32"/>
      <c r="K451" s="32"/>
      <c r="L451" s="32"/>
      <c r="M451" s="106">
        <v>74.675000000000011</v>
      </c>
      <c r="N451" s="32"/>
      <c r="O451" s="32"/>
      <c r="P451" s="32"/>
      <c r="Q451" s="32">
        <v>10</v>
      </c>
      <c r="R451" s="32">
        <f t="shared" si="554"/>
        <v>7.4675000000000011</v>
      </c>
      <c r="S451" s="32">
        <f t="shared" si="555"/>
        <v>5.1985001250000025</v>
      </c>
      <c r="T451" s="32"/>
      <c r="U451" s="32"/>
      <c r="V451" s="32"/>
      <c r="W451" s="32">
        <f t="shared" si="556"/>
        <v>62.008999875000008</v>
      </c>
      <c r="X451" s="32"/>
      <c r="Y451" s="32"/>
      <c r="Z451" s="32"/>
      <c r="AA451" s="32">
        <f t="shared" si="557"/>
        <v>20.462969958750005</v>
      </c>
      <c r="AB451" s="32"/>
      <c r="AC451" s="32"/>
      <c r="AD451" s="32"/>
      <c r="AE451" s="32"/>
    </row>
    <row r="452" spans="1:31" x14ac:dyDescent="0.25">
      <c r="A452" s="106">
        <v>446</v>
      </c>
      <c r="B452" s="106"/>
      <c r="C452" s="110"/>
      <c r="D452" s="110" t="s">
        <v>454</v>
      </c>
      <c r="E452" s="110" t="s">
        <v>493</v>
      </c>
      <c r="F452" s="13">
        <v>8</v>
      </c>
      <c r="G452" s="106">
        <v>21.315999999999995</v>
      </c>
      <c r="H452" s="106">
        <v>2.9000000000000004</v>
      </c>
      <c r="I452" s="106" t="s">
        <v>1999</v>
      </c>
      <c r="J452" s="32"/>
      <c r="K452" s="32"/>
      <c r="L452" s="32"/>
      <c r="M452" s="106">
        <v>2.9000000000000004</v>
      </c>
      <c r="N452" s="32"/>
      <c r="O452" s="32"/>
      <c r="P452" s="32"/>
      <c r="Q452" s="32">
        <v>10</v>
      </c>
      <c r="R452" s="32">
        <f t="shared" si="554"/>
        <v>0.29000000000000004</v>
      </c>
      <c r="S452" s="32">
        <f t="shared" si="555"/>
        <v>0.2018835000000001</v>
      </c>
      <c r="T452" s="32"/>
      <c r="U452" s="32"/>
      <c r="V452" s="32"/>
      <c r="W452" s="32">
        <f t="shared" si="556"/>
        <v>2.4081165000000002</v>
      </c>
      <c r="X452" s="32"/>
      <c r="Y452" s="32"/>
      <c r="Z452" s="32"/>
      <c r="AA452" s="32">
        <f t="shared" si="557"/>
        <v>0.79467844500000007</v>
      </c>
      <c r="AB452" s="32"/>
      <c r="AC452" s="32"/>
      <c r="AD452" s="32"/>
      <c r="AE452" s="32"/>
    </row>
    <row r="453" spans="1:31" x14ac:dyDescent="0.25">
      <c r="A453" s="106">
        <v>447</v>
      </c>
      <c r="B453" s="106"/>
      <c r="C453" s="110"/>
      <c r="D453" s="110" t="s">
        <v>453</v>
      </c>
      <c r="E453" s="110" t="s">
        <v>494</v>
      </c>
      <c r="F453" s="13">
        <v>119</v>
      </c>
      <c r="G453" s="106">
        <v>317.07549999999998</v>
      </c>
      <c r="H453" s="106">
        <v>43.137500000000003</v>
      </c>
      <c r="I453" s="106" t="s">
        <v>1999</v>
      </c>
      <c r="J453" s="32"/>
      <c r="K453" s="32"/>
      <c r="L453" s="32"/>
      <c r="M453" s="106">
        <v>43.137500000000003</v>
      </c>
      <c r="N453" s="32"/>
      <c r="O453" s="32"/>
      <c r="P453" s="32"/>
      <c r="Q453" s="32">
        <v>10</v>
      </c>
      <c r="R453" s="32">
        <f t="shared" si="554"/>
        <v>4.3137499999999998</v>
      </c>
      <c r="S453" s="32">
        <f t="shared" si="555"/>
        <v>3.0030170624999997</v>
      </c>
      <c r="T453" s="32"/>
      <c r="U453" s="32"/>
      <c r="V453" s="32"/>
      <c r="W453" s="32">
        <f t="shared" si="556"/>
        <v>35.820732937500004</v>
      </c>
      <c r="X453" s="32"/>
      <c r="Y453" s="32"/>
      <c r="Z453" s="32"/>
      <c r="AA453" s="32">
        <f t="shared" si="557"/>
        <v>11.820841869375002</v>
      </c>
      <c r="AB453" s="32"/>
      <c r="AC453" s="32"/>
      <c r="AD453" s="32"/>
      <c r="AE453" s="32"/>
    </row>
    <row r="454" spans="1:31" x14ac:dyDescent="0.25">
      <c r="A454" s="106">
        <v>448</v>
      </c>
      <c r="B454" s="106"/>
      <c r="C454" s="110"/>
      <c r="D454" s="110" t="s">
        <v>455</v>
      </c>
      <c r="E454" s="110" t="s">
        <v>495</v>
      </c>
      <c r="F454" s="13">
        <v>586</v>
      </c>
      <c r="G454" s="106">
        <v>1561.3969999999999</v>
      </c>
      <c r="H454" s="106">
        <v>212.42500000000001</v>
      </c>
      <c r="I454" s="106" t="s">
        <v>1999</v>
      </c>
      <c r="J454" s="32"/>
      <c r="K454" s="32"/>
      <c r="L454" s="32"/>
      <c r="M454" s="106">
        <v>212.42500000000001</v>
      </c>
      <c r="N454" s="32"/>
      <c r="O454" s="32"/>
      <c r="P454" s="32"/>
      <c r="Q454" s="32">
        <v>10</v>
      </c>
      <c r="R454" s="32">
        <f t="shared" si="554"/>
        <v>21.2425</v>
      </c>
      <c r="S454" s="32">
        <f t="shared" si="555"/>
        <v>14.787966374999996</v>
      </c>
      <c r="T454" s="32"/>
      <c r="U454" s="32"/>
      <c r="V454" s="32"/>
      <c r="W454" s="32">
        <f t="shared" si="556"/>
        <v>176.39453362500001</v>
      </c>
      <c r="X454" s="32"/>
      <c r="Y454" s="32"/>
      <c r="Z454" s="32"/>
      <c r="AA454" s="32">
        <f t="shared" si="557"/>
        <v>58.210196096250009</v>
      </c>
      <c r="AB454" s="32"/>
      <c r="AC454" s="32"/>
      <c r="AD454" s="32"/>
      <c r="AE454" s="32"/>
    </row>
    <row r="455" spans="1:31" x14ac:dyDescent="0.25">
      <c r="A455" s="106">
        <v>449</v>
      </c>
      <c r="B455" s="106"/>
      <c r="C455" s="110"/>
      <c r="D455" s="110" t="s">
        <v>454</v>
      </c>
      <c r="E455" s="110" t="s">
        <v>496</v>
      </c>
      <c r="F455" s="13">
        <v>94</v>
      </c>
      <c r="G455" s="106">
        <v>250.46299999999999</v>
      </c>
      <c r="H455" s="106">
        <v>34.075000000000003</v>
      </c>
      <c r="I455" s="106" t="s">
        <v>1999</v>
      </c>
      <c r="J455" s="32"/>
      <c r="K455" s="32"/>
      <c r="L455" s="32"/>
      <c r="M455" s="106">
        <v>34.075000000000003</v>
      </c>
      <c r="N455" s="32"/>
      <c r="O455" s="32"/>
      <c r="P455" s="32"/>
      <c r="Q455" s="32">
        <v>10</v>
      </c>
      <c r="R455" s="32">
        <f t="shared" si="554"/>
        <v>3.4075000000000006</v>
      </c>
      <c r="S455" s="32">
        <f t="shared" si="555"/>
        <v>2.3721311250000028</v>
      </c>
      <c r="T455" s="32"/>
      <c r="U455" s="32"/>
      <c r="V455" s="32"/>
      <c r="W455" s="32">
        <f t="shared" si="556"/>
        <v>28.295368875000001</v>
      </c>
      <c r="X455" s="32"/>
      <c r="Y455" s="32"/>
      <c r="Z455" s="32"/>
      <c r="AA455" s="32">
        <f t="shared" si="557"/>
        <v>9.3374717287500015</v>
      </c>
      <c r="AB455" s="32"/>
      <c r="AC455" s="32"/>
      <c r="AD455" s="32"/>
      <c r="AE455" s="32"/>
    </row>
    <row r="456" spans="1:31" x14ac:dyDescent="0.25">
      <c r="A456" s="106">
        <v>450</v>
      </c>
      <c r="B456" s="106"/>
      <c r="C456" s="110" t="s">
        <v>93</v>
      </c>
      <c r="D456" s="110"/>
      <c r="E456" s="110"/>
      <c r="F456" s="13">
        <v>585</v>
      </c>
      <c r="G456" s="106">
        <v>1558.7324999999998</v>
      </c>
      <c r="H456" s="106">
        <v>212.0625</v>
      </c>
      <c r="I456" s="106" t="s">
        <v>1999</v>
      </c>
      <c r="J456" s="32"/>
      <c r="K456" s="32"/>
      <c r="L456" s="32"/>
      <c r="M456" s="32">
        <f t="shared" ref="M456" si="558">SUM(M457:M460)</f>
        <v>212.0625</v>
      </c>
      <c r="N456" s="32"/>
      <c r="O456" s="32"/>
      <c r="P456" s="32"/>
      <c r="Q456" s="32"/>
      <c r="R456" s="32">
        <f t="shared" ref="R456" si="559">SUM(R457:R460)</f>
        <v>21.206250000000001</v>
      </c>
      <c r="S456" s="32">
        <f t="shared" ref="S456" si="560">SUM(S457:S460)</f>
        <v>14.76273093750001</v>
      </c>
      <c r="T456" s="32"/>
      <c r="U456" s="32"/>
      <c r="V456" s="32"/>
      <c r="W456" s="32">
        <f t="shared" ref="W456:AA456" si="561">SUM(W457:W460)</f>
        <v>176.09351906250001</v>
      </c>
      <c r="X456" s="32"/>
      <c r="Y456" s="32"/>
      <c r="Z456" s="32"/>
      <c r="AA456" s="32">
        <f t="shared" si="561"/>
        <v>58.110861290624996</v>
      </c>
      <c r="AB456" s="32"/>
      <c r="AC456" s="32"/>
      <c r="AD456" s="32"/>
      <c r="AE456" s="32"/>
    </row>
    <row r="457" spans="1:31" x14ac:dyDescent="0.25">
      <c r="A457" s="106">
        <v>451</v>
      </c>
      <c r="B457" s="106"/>
      <c r="C457" s="110"/>
      <c r="D457" s="110" t="s">
        <v>454</v>
      </c>
      <c r="E457" s="110" t="s">
        <v>497</v>
      </c>
      <c r="F457" s="13">
        <v>51</v>
      </c>
      <c r="G457" s="106">
        <v>135.8895</v>
      </c>
      <c r="H457" s="106">
        <v>18.487500000000001</v>
      </c>
      <c r="I457" s="106" t="s">
        <v>1999</v>
      </c>
      <c r="J457" s="32"/>
      <c r="K457" s="32"/>
      <c r="L457" s="32"/>
      <c r="M457" s="106">
        <v>18.487500000000001</v>
      </c>
      <c r="N457" s="32"/>
      <c r="O457" s="32"/>
      <c r="P457" s="32"/>
      <c r="Q457" s="32">
        <v>10</v>
      </c>
      <c r="R457" s="32">
        <f t="shared" ref="R457:R460" si="562">M457/100*Q457</f>
        <v>1.8487500000000001</v>
      </c>
      <c r="S457" s="32">
        <f t="shared" ref="S457:S460" si="563">M457-R457-W457</f>
        <v>1.2870073125000001</v>
      </c>
      <c r="T457" s="32"/>
      <c r="U457" s="32"/>
      <c r="V457" s="32"/>
      <c r="W457" s="32">
        <f t="shared" ref="W457:W460" si="564">M457*0.9*0.92265</f>
        <v>15.351742687500002</v>
      </c>
      <c r="X457" s="32"/>
      <c r="Y457" s="32"/>
      <c r="Z457" s="32"/>
      <c r="AA457" s="32">
        <f t="shared" ref="AA457:AA460" si="565">W457*0.33</f>
        <v>5.0660750868750011</v>
      </c>
      <c r="AB457" s="32"/>
      <c r="AC457" s="32"/>
      <c r="AD457" s="32"/>
      <c r="AE457" s="32"/>
    </row>
    <row r="458" spans="1:31" x14ac:dyDescent="0.25">
      <c r="A458" s="106">
        <v>452</v>
      </c>
      <c r="B458" s="106"/>
      <c r="C458" s="110"/>
      <c r="D458" s="110" t="s">
        <v>453</v>
      </c>
      <c r="E458" s="110" t="s">
        <v>498</v>
      </c>
      <c r="F458" s="13">
        <v>123</v>
      </c>
      <c r="G458" s="106">
        <v>327.73349999999999</v>
      </c>
      <c r="H458" s="106">
        <v>44.587499999999999</v>
      </c>
      <c r="I458" s="106" t="s">
        <v>1999</v>
      </c>
      <c r="J458" s="32"/>
      <c r="K458" s="32"/>
      <c r="L458" s="32"/>
      <c r="M458" s="106">
        <v>44.587499999999999</v>
      </c>
      <c r="N458" s="32"/>
      <c r="O458" s="32"/>
      <c r="P458" s="32"/>
      <c r="Q458" s="32">
        <v>10</v>
      </c>
      <c r="R458" s="32">
        <f t="shared" si="562"/>
        <v>4.4587499999999993</v>
      </c>
      <c r="S458" s="32">
        <f t="shared" si="563"/>
        <v>3.1039588125000037</v>
      </c>
      <c r="T458" s="32"/>
      <c r="U458" s="32"/>
      <c r="V458" s="32"/>
      <c r="W458" s="32">
        <f t="shared" si="564"/>
        <v>37.024791187499993</v>
      </c>
      <c r="X458" s="32"/>
      <c r="Y458" s="32"/>
      <c r="Z458" s="32"/>
      <c r="AA458" s="32">
        <f t="shared" si="565"/>
        <v>12.218181091874998</v>
      </c>
      <c r="AB458" s="32"/>
      <c r="AC458" s="32"/>
      <c r="AD458" s="32"/>
      <c r="AE458" s="32"/>
    </row>
    <row r="459" spans="1:31" x14ac:dyDescent="0.25">
      <c r="A459" s="106">
        <v>453</v>
      </c>
      <c r="B459" s="106"/>
      <c r="C459" s="110"/>
      <c r="D459" s="110" t="s">
        <v>455</v>
      </c>
      <c r="E459" s="110" t="s">
        <v>499</v>
      </c>
      <c r="F459" s="13">
        <v>371</v>
      </c>
      <c r="G459" s="106">
        <v>988.52949999999998</v>
      </c>
      <c r="H459" s="106">
        <v>134.48750000000001</v>
      </c>
      <c r="I459" s="106" t="s">
        <v>1999</v>
      </c>
      <c r="J459" s="32"/>
      <c r="K459" s="32"/>
      <c r="L459" s="32"/>
      <c r="M459" s="106">
        <v>134.48750000000001</v>
      </c>
      <c r="N459" s="32"/>
      <c r="O459" s="32"/>
      <c r="P459" s="32"/>
      <c r="Q459" s="32">
        <v>10</v>
      </c>
      <c r="R459" s="32">
        <f t="shared" si="562"/>
        <v>13.44875</v>
      </c>
      <c r="S459" s="32">
        <f t="shared" si="563"/>
        <v>9.3623473125000061</v>
      </c>
      <c r="T459" s="32"/>
      <c r="U459" s="32"/>
      <c r="V459" s="32"/>
      <c r="W459" s="32">
        <f t="shared" si="564"/>
        <v>111.6764026875</v>
      </c>
      <c r="X459" s="32"/>
      <c r="Y459" s="32"/>
      <c r="Z459" s="32"/>
      <c r="AA459" s="32">
        <f t="shared" si="565"/>
        <v>36.853212886874999</v>
      </c>
      <c r="AB459" s="32"/>
      <c r="AC459" s="32"/>
      <c r="AD459" s="32"/>
      <c r="AE459" s="32"/>
    </row>
    <row r="460" spans="1:31" x14ac:dyDescent="0.25">
      <c r="A460" s="106">
        <v>454</v>
      </c>
      <c r="B460" s="106"/>
      <c r="C460" s="110"/>
      <c r="D460" s="110" t="s">
        <v>454</v>
      </c>
      <c r="E460" s="110" t="s">
        <v>500</v>
      </c>
      <c r="F460" s="13">
        <v>40</v>
      </c>
      <c r="G460" s="106">
        <v>106.58</v>
      </c>
      <c r="H460" s="106">
        <v>14.5</v>
      </c>
      <c r="I460" s="106" t="s">
        <v>1999</v>
      </c>
      <c r="J460" s="32"/>
      <c r="K460" s="32"/>
      <c r="L460" s="32"/>
      <c r="M460" s="106">
        <v>14.5</v>
      </c>
      <c r="N460" s="32"/>
      <c r="O460" s="32"/>
      <c r="P460" s="32"/>
      <c r="Q460" s="32">
        <v>10</v>
      </c>
      <c r="R460" s="32">
        <f t="shared" si="562"/>
        <v>1.45</v>
      </c>
      <c r="S460" s="32">
        <f t="shared" si="563"/>
        <v>1.0094174999999996</v>
      </c>
      <c r="T460" s="32"/>
      <c r="U460" s="32"/>
      <c r="V460" s="32"/>
      <c r="W460" s="32">
        <f t="shared" si="564"/>
        <v>12.040582500000001</v>
      </c>
      <c r="X460" s="32"/>
      <c r="Y460" s="32"/>
      <c r="Z460" s="32"/>
      <c r="AA460" s="32">
        <f t="shared" si="565"/>
        <v>3.9733922250000004</v>
      </c>
      <c r="AB460" s="32"/>
      <c r="AC460" s="32"/>
      <c r="AD460" s="32"/>
      <c r="AE460" s="32"/>
    </row>
    <row r="461" spans="1:31" x14ac:dyDescent="0.25">
      <c r="A461" s="106">
        <v>455</v>
      </c>
      <c r="B461" s="106"/>
      <c r="C461" s="110" t="s">
        <v>94</v>
      </c>
      <c r="D461" s="110"/>
      <c r="E461" s="110"/>
      <c r="F461" s="13">
        <v>1332</v>
      </c>
      <c r="G461" s="106">
        <v>3549.1139999999996</v>
      </c>
      <c r="H461" s="106">
        <v>482.85</v>
      </c>
      <c r="I461" s="106" t="s">
        <v>1999</v>
      </c>
      <c r="J461" s="32"/>
      <c r="K461" s="32"/>
      <c r="L461" s="32"/>
      <c r="M461" s="32">
        <f t="shared" ref="M461" si="566">SUM(M462:M466)</f>
        <v>482.85</v>
      </c>
      <c r="N461" s="32"/>
      <c r="O461" s="32"/>
      <c r="P461" s="32"/>
      <c r="Q461" s="32"/>
      <c r="R461" s="32">
        <f t="shared" ref="R461" si="567">SUM(R462:R466)</f>
        <v>48.285000000000004</v>
      </c>
      <c r="S461" s="32">
        <f t="shared" ref="S461" si="568">SUM(S462:S466)</f>
        <v>33.613602750000005</v>
      </c>
      <c r="T461" s="32"/>
      <c r="U461" s="32"/>
      <c r="V461" s="32"/>
      <c r="W461" s="32">
        <f t="shared" ref="W461:AA461" si="569">SUM(W462:W466)</f>
        <v>400.95139725000001</v>
      </c>
      <c r="X461" s="32"/>
      <c r="Y461" s="32"/>
      <c r="Z461" s="32"/>
      <c r="AA461" s="32">
        <f t="shared" si="569"/>
        <v>132.31396109250002</v>
      </c>
      <c r="AB461" s="32"/>
      <c r="AC461" s="32"/>
      <c r="AD461" s="32"/>
      <c r="AE461" s="32"/>
    </row>
    <row r="462" spans="1:31" x14ac:dyDescent="0.25">
      <c r="A462" s="106">
        <v>456</v>
      </c>
      <c r="B462" s="106"/>
      <c r="C462" s="110"/>
      <c r="D462" s="110" t="s">
        <v>454</v>
      </c>
      <c r="E462" s="110" t="s">
        <v>501</v>
      </c>
      <c r="F462" s="13">
        <v>142</v>
      </c>
      <c r="G462" s="106">
        <v>378.35899999999998</v>
      </c>
      <c r="H462" s="106">
        <v>51.475000000000009</v>
      </c>
      <c r="I462" s="106" t="s">
        <v>1999</v>
      </c>
      <c r="J462" s="32"/>
      <c r="K462" s="32"/>
      <c r="L462" s="32"/>
      <c r="M462" s="106">
        <v>51.475000000000009</v>
      </c>
      <c r="N462" s="32"/>
      <c r="O462" s="32"/>
      <c r="P462" s="32"/>
      <c r="Q462" s="32">
        <v>10</v>
      </c>
      <c r="R462" s="32">
        <f t="shared" ref="R462:R466" si="570">M462/100*Q462</f>
        <v>5.1475000000000009</v>
      </c>
      <c r="S462" s="32">
        <f t="shared" ref="S462:S466" si="571">M462-R462-W462</f>
        <v>3.5834321250000016</v>
      </c>
      <c r="T462" s="32"/>
      <c r="U462" s="32"/>
      <c r="V462" s="32"/>
      <c r="W462" s="32">
        <f t="shared" ref="W462:W466" si="572">M462*0.9*0.92265</f>
        <v>42.744067875000006</v>
      </c>
      <c r="X462" s="32"/>
      <c r="Y462" s="32"/>
      <c r="Z462" s="32"/>
      <c r="AA462" s="32">
        <f t="shared" ref="AA462:AA466" si="573">W462*0.33</f>
        <v>14.105542398750003</v>
      </c>
      <c r="AB462" s="32"/>
      <c r="AC462" s="32"/>
      <c r="AD462" s="32"/>
      <c r="AE462" s="32"/>
    </row>
    <row r="463" spans="1:31" x14ac:dyDescent="0.25">
      <c r="A463" s="106">
        <v>457</v>
      </c>
      <c r="B463" s="106"/>
      <c r="C463" s="110"/>
      <c r="D463" s="110" t="s">
        <v>453</v>
      </c>
      <c r="E463" s="110" t="s">
        <v>502</v>
      </c>
      <c r="F463" s="13">
        <v>450</v>
      </c>
      <c r="G463" s="106">
        <v>1199.0249999999999</v>
      </c>
      <c r="H463" s="106">
        <v>163.125</v>
      </c>
      <c r="I463" s="106" t="s">
        <v>1999</v>
      </c>
      <c r="J463" s="32"/>
      <c r="K463" s="32"/>
      <c r="L463" s="32"/>
      <c r="M463" s="106">
        <v>163.125</v>
      </c>
      <c r="N463" s="32"/>
      <c r="O463" s="32"/>
      <c r="P463" s="32"/>
      <c r="Q463" s="32">
        <v>10</v>
      </c>
      <c r="R463" s="32">
        <f t="shared" si="570"/>
        <v>16.3125</v>
      </c>
      <c r="S463" s="32">
        <f t="shared" si="571"/>
        <v>11.355946875000001</v>
      </c>
      <c r="T463" s="32"/>
      <c r="U463" s="32"/>
      <c r="V463" s="32"/>
      <c r="W463" s="32">
        <f t="shared" si="572"/>
        <v>135.456553125</v>
      </c>
      <c r="X463" s="32"/>
      <c r="Y463" s="32"/>
      <c r="Z463" s="32"/>
      <c r="AA463" s="32">
        <f t="shared" si="573"/>
        <v>44.700662531250003</v>
      </c>
      <c r="AB463" s="32"/>
      <c r="AC463" s="32"/>
      <c r="AD463" s="32"/>
      <c r="AE463" s="32"/>
    </row>
    <row r="464" spans="1:31" x14ac:dyDescent="0.25">
      <c r="A464" s="106">
        <v>458</v>
      </c>
      <c r="B464" s="106"/>
      <c r="C464" s="110"/>
      <c r="D464" s="110" t="s">
        <v>455</v>
      </c>
      <c r="E464" s="110" t="s">
        <v>503</v>
      </c>
      <c r="F464" s="13">
        <v>281</v>
      </c>
      <c r="G464" s="106">
        <v>748.72450000000003</v>
      </c>
      <c r="H464" s="106">
        <v>101.8625</v>
      </c>
      <c r="I464" s="106" t="s">
        <v>1999</v>
      </c>
      <c r="J464" s="32"/>
      <c r="K464" s="32"/>
      <c r="L464" s="32"/>
      <c r="M464" s="106">
        <v>101.8625</v>
      </c>
      <c r="N464" s="32"/>
      <c r="O464" s="32"/>
      <c r="P464" s="32"/>
      <c r="Q464" s="32">
        <v>10</v>
      </c>
      <c r="R464" s="32">
        <f t="shared" si="570"/>
        <v>10.186249999999999</v>
      </c>
      <c r="S464" s="32">
        <f t="shared" si="571"/>
        <v>7.0911579375000002</v>
      </c>
      <c r="T464" s="32"/>
      <c r="U464" s="32"/>
      <c r="V464" s="32"/>
      <c r="W464" s="32">
        <f t="shared" si="572"/>
        <v>84.585092062499996</v>
      </c>
      <c r="X464" s="32"/>
      <c r="Y464" s="32"/>
      <c r="Z464" s="32"/>
      <c r="AA464" s="32">
        <f t="shared" si="573"/>
        <v>27.913080380625001</v>
      </c>
      <c r="AB464" s="32"/>
      <c r="AC464" s="32"/>
      <c r="AD464" s="32"/>
      <c r="AE464" s="32"/>
    </row>
    <row r="465" spans="1:31" x14ac:dyDescent="0.25">
      <c r="A465" s="106">
        <v>459</v>
      </c>
      <c r="B465" s="106"/>
      <c r="C465" s="110"/>
      <c r="D465" s="110" t="s">
        <v>454</v>
      </c>
      <c r="E465" s="110" t="s">
        <v>504</v>
      </c>
      <c r="F465" s="13">
        <v>33</v>
      </c>
      <c r="G465" s="106">
        <v>87.9285</v>
      </c>
      <c r="H465" s="106">
        <v>11.962499999999999</v>
      </c>
      <c r="I465" s="106" t="s">
        <v>1999</v>
      </c>
      <c r="J465" s="32"/>
      <c r="K465" s="32"/>
      <c r="L465" s="32"/>
      <c r="M465" s="106">
        <v>11.962499999999999</v>
      </c>
      <c r="N465" s="32"/>
      <c r="O465" s="32"/>
      <c r="P465" s="32"/>
      <c r="Q465" s="32">
        <v>10</v>
      </c>
      <c r="R465" s="32">
        <f t="shared" si="570"/>
        <v>1.1962499999999998</v>
      </c>
      <c r="S465" s="32">
        <f t="shared" si="571"/>
        <v>0.83276943749999965</v>
      </c>
      <c r="T465" s="32"/>
      <c r="U465" s="32"/>
      <c r="V465" s="32"/>
      <c r="W465" s="32">
        <f t="shared" si="572"/>
        <v>9.9334805624999998</v>
      </c>
      <c r="X465" s="32"/>
      <c r="Y465" s="32"/>
      <c r="Z465" s="32"/>
      <c r="AA465" s="32">
        <f t="shared" si="573"/>
        <v>3.2780485856250001</v>
      </c>
      <c r="AB465" s="32"/>
      <c r="AC465" s="32"/>
      <c r="AD465" s="32"/>
      <c r="AE465" s="32"/>
    </row>
    <row r="466" spans="1:31" x14ac:dyDescent="0.25">
      <c r="A466" s="106">
        <v>460</v>
      </c>
      <c r="B466" s="106"/>
      <c r="C466" s="110"/>
      <c r="D466" s="110" t="s">
        <v>454</v>
      </c>
      <c r="E466" s="110" t="s">
        <v>505</v>
      </c>
      <c r="F466" s="13">
        <v>426</v>
      </c>
      <c r="G466" s="106">
        <v>1135.077</v>
      </c>
      <c r="H466" s="106">
        <v>154.42500000000001</v>
      </c>
      <c r="I466" s="106" t="s">
        <v>1999</v>
      </c>
      <c r="J466" s="32"/>
      <c r="K466" s="32"/>
      <c r="L466" s="32"/>
      <c r="M466" s="106">
        <v>154.42500000000001</v>
      </c>
      <c r="N466" s="32"/>
      <c r="O466" s="32"/>
      <c r="P466" s="32"/>
      <c r="Q466" s="32">
        <v>10</v>
      </c>
      <c r="R466" s="32">
        <f t="shared" si="570"/>
        <v>15.442500000000001</v>
      </c>
      <c r="S466" s="32">
        <f t="shared" si="571"/>
        <v>10.750296375000005</v>
      </c>
      <c r="T466" s="32"/>
      <c r="U466" s="32"/>
      <c r="V466" s="32"/>
      <c r="W466" s="32">
        <f t="shared" si="572"/>
        <v>128.23220362500001</v>
      </c>
      <c r="X466" s="32"/>
      <c r="Y466" s="32"/>
      <c r="Z466" s="32"/>
      <c r="AA466" s="32">
        <f t="shared" si="573"/>
        <v>42.316627196250003</v>
      </c>
      <c r="AB466" s="32"/>
      <c r="AC466" s="32"/>
      <c r="AD466" s="32"/>
      <c r="AE466" s="32"/>
    </row>
    <row r="467" spans="1:31" x14ac:dyDescent="0.25">
      <c r="A467" s="106">
        <v>461</v>
      </c>
      <c r="B467" s="106"/>
      <c r="C467" s="110" t="s">
        <v>95</v>
      </c>
      <c r="D467" s="110"/>
      <c r="E467" s="110"/>
      <c r="F467" s="13">
        <v>429</v>
      </c>
      <c r="G467" s="106">
        <v>1143.0704999999998</v>
      </c>
      <c r="H467" s="106">
        <v>155.51250000000002</v>
      </c>
      <c r="I467" s="106" t="s">
        <v>1999</v>
      </c>
      <c r="J467" s="32"/>
      <c r="K467" s="32"/>
      <c r="L467" s="32"/>
      <c r="M467" s="32">
        <f t="shared" ref="M467" si="574">SUM(M468:M470)</f>
        <v>155.51250000000002</v>
      </c>
      <c r="N467" s="32"/>
      <c r="O467" s="32"/>
      <c r="P467" s="32"/>
      <c r="Q467" s="32"/>
      <c r="R467" s="32">
        <f t="shared" ref="R467" si="575">SUM(R468:R470)</f>
        <v>15.551250000000001</v>
      </c>
      <c r="S467" s="32">
        <f t="shared" ref="S467" si="576">SUM(S468:S470)</f>
        <v>10.826002687500001</v>
      </c>
      <c r="T467" s="32"/>
      <c r="U467" s="32"/>
      <c r="V467" s="32"/>
      <c r="W467" s="32">
        <f t="shared" ref="W467:AA467" si="577">SUM(W468:W470)</f>
        <v>129.13524731250001</v>
      </c>
      <c r="X467" s="32"/>
      <c r="Y467" s="32"/>
      <c r="Z467" s="32"/>
      <c r="AA467" s="32">
        <f t="shared" si="577"/>
        <v>42.614631613125006</v>
      </c>
      <c r="AB467" s="32"/>
      <c r="AC467" s="32"/>
      <c r="AD467" s="32"/>
      <c r="AE467" s="32"/>
    </row>
    <row r="468" spans="1:31" x14ac:dyDescent="0.25">
      <c r="A468" s="106">
        <v>462</v>
      </c>
      <c r="B468" s="106"/>
      <c r="C468" s="110"/>
      <c r="D468" s="110" t="s">
        <v>454</v>
      </c>
      <c r="E468" s="110" t="s">
        <v>506</v>
      </c>
      <c r="F468" s="13">
        <v>89</v>
      </c>
      <c r="G468" s="106">
        <v>237.14049999999997</v>
      </c>
      <c r="H468" s="106">
        <v>32.262500000000003</v>
      </c>
      <c r="I468" s="106" t="s">
        <v>1999</v>
      </c>
      <c r="J468" s="32"/>
      <c r="K468" s="32"/>
      <c r="L468" s="32"/>
      <c r="M468" s="106">
        <v>32.262500000000003</v>
      </c>
      <c r="N468" s="32"/>
      <c r="O468" s="32"/>
      <c r="P468" s="32"/>
      <c r="Q468" s="32">
        <v>10</v>
      </c>
      <c r="R468" s="32">
        <f t="shared" ref="R468:R470" si="578">M468/100*Q468</f>
        <v>3.2262500000000003</v>
      </c>
      <c r="S468" s="32">
        <f t="shared" ref="S468:S470" si="579">M468-R468-W468</f>
        <v>2.2459539375000013</v>
      </c>
      <c r="T468" s="32"/>
      <c r="U468" s="32"/>
      <c r="V468" s="32"/>
      <c r="W468" s="32">
        <f t="shared" ref="W468:W470" si="580">M468*0.9*0.92265</f>
        <v>26.790296062500001</v>
      </c>
      <c r="X468" s="32"/>
      <c r="Y468" s="32"/>
      <c r="Z468" s="32"/>
      <c r="AA468" s="32">
        <f t="shared" ref="AA468:AA470" si="581">W468*0.33</f>
        <v>8.840797700625</v>
      </c>
      <c r="AB468" s="32"/>
      <c r="AC468" s="32"/>
      <c r="AD468" s="32"/>
      <c r="AE468" s="32"/>
    </row>
    <row r="469" spans="1:31" x14ac:dyDescent="0.25">
      <c r="A469" s="106">
        <v>463</v>
      </c>
      <c r="B469" s="106"/>
      <c r="C469" s="110"/>
      <c r="D469" s="110" t="s">
        <v>455</v>
      </c>
      <c r="E469" s="110" t="s">
        <v>507</v>
      </c>
      <c r="F469" s="13">
        <v>278</v>
      </c>
      <c r="G469" s="106">
        <v>740.73099999999999</v>
      </c>
      <c r="H469" s="106">
        <v>100.77500000000001</v>
      </c>
      <c r="I469" s="106" t="s">
        <v>1999</v>
      </c>
      <c r="J469" s="32"/>
      <c r="K469" s="32"/>
      <c r="L469" s="32"/>
      <c r="M469" s="106">
        <v>100.77500000000001</v>
      </c>
      <c r="N469" s="32"/>
      <c r="O469" s="32"/>
      <c r="P469" s="32"/>
      <c r="Q469" s="32">
        <v>10</v>
      </c>
      <c r="R469" s="32">
        <f t="shared" si="578"/>
        <v>10.077500000000001</v>
      </c>
      <c r="S469" s="32">
        <f t="shared" si="579"/>
        <v>7.0154516249999972</v>
      </c>
      <c r="T469" s="32"/>
      <c r="U469" s="32"/>
      <c r="V469" s="32"/>
      <c r="W469" s="32">
        <f t="shared" si="580"/>
        <v>83.682048375000008</v>
      </c>
      <c r="X469" s="32"/>
      <c r="Y469" s="32"/>
      <c r="Z469" s="32"/>
      <c r="AA469" s="32">
        <f t="shared" si="581"/>
        <v>27.615075963750005</v>
      </c>
      <c r="AB469" s="32"/>
      <c r="AC469" s="32"/>
      <c r="AD469" s="32"/>
      <c r="AE469" s="32"/>
    </row>
    <row r="470" spans="1:31" x14ac:dyDescent="0.25">
      <c r="A470" s="106">
        <v>464</v>
      </c>
      <c r="B470" s="106"/>
      <c r="C470" s="110"/>
      <c r="D470" s="110" t="s">
        <v>454</v>
      </c>
      <c r="E470" s="110" t="s">
        <v>508</v>
      </c>
      <c r="F470" s="13">
        <v>62</v>
      </c>
      <c r="G470" s="106">
        <v>165.19899999999996</v>
      </c>
      <c r="H470" s="106">
        <v>22.475000000000001</v>
      </c>
      <c r="I470" s="106" t="s">
        <v>1999</v>
      </c>
      <c r="J470" s="32"/>
      <c r="K470" s="32"/>
      <c r="L470" s="32"/>
      <c r="M470" s="106">
        <v>22.475000000000001</v>
      </c>
      <c r="N470" s="32"/>
      <c r="O470" s="32"/>
      <c r="P470" s="32"/>
      <c r="Q470" s="32">
        <v>10</v>
      </c>
      <c r="R470" s="32">
        <f t="shared" si="578"/>
        <v>2.2475000000000001</v>
      </c>
      <c r="S470" s="32">
        <f t="shared" si="579"/>
        <v>1.5645971250000024</v>
      </c>
      <c r="T470" s="32"/>
      <c r="U470" s="32"/>
      <c r="V470" s="32"/>
      <c r="W470" s="32">
        <f t="shared" si="580"/>
        <v>18.662902875</v>
      </c>
      <c r="X470" s="32"/>
      <c r="Y470" s="32"/>
      <c r="Z470" s="32"/>
      <c r="AA470" s="32">
        <f t="shared" si="581"/>
        <v>6.1587579487500008</v>
      </c>
      <c r="AB470" s="32"/>
      <c r="AC470" s="32"/>
      <c r="AD470" s="32"/>
      <c r="AE470" s="32"/>
    </row>
    <row r="471" spans="1:31" x14ac:dyDescent="0.25">
      <c r="A471" s="106">
        <v>465</v>
      </c>
      <c r="B471" s="106"/>
      <c r="C471" s="110" t="s">
        <v>96</v>
      </c>
      <c r="D471" s="110"/>
      <c r="E471" s="110"/>
      <c r="F471" s="13">
        <v>1368</v>
      </c>
      <c r="G471" s="106">
        <v>3645.0360000000001</v>
      </c>
      <c r="H471" s="106">
        <v>495.90000000000003</v>
      </c>
      <c r="I471" s="106" t="s">
        <v>1999</v>
      </c>
      <c r="J471" s="32"/>
      <c r="K471" s="32"/>
      <c r="L471" s="32"/>
      <c r="M471" s="32">
        <f t="shared" ref="M471" si="582">SUM(M472:M474)</f>
        <v>495.90000000000003</v>
      </c>
      <c r="N471" s="32"/>
      <c r="O471" s="32"/>
      <c r="P471" s="32"/>
      <c r="Q471" s="32"/>
      <c r="R471" s="32">
        <f t="shared" ref="R471" si="583">SUM(R472:R474)</f>
        <v>49.59</v>
      </c>
      <c r="S471" s="32">
        <f t="shared" ref="S471" si="584">SUM(S472:S474)</f>
        <v>34.522078499999978</v>
      </c>
      <c r="T471" s="32"/>
      <c r="U471" s="32"/>
      <c r="V471" s="32"/>
      <c r="W471" s="32">
        <f t="shared" ref="W471:AA471" si="585">SUM(W472:W474)</f>
        <v>411.78792150000004</v>
      </c>
      <c r="X471" s="32"/>
      <c r="Y471" s="32"/>
      <c r="Z471" s="32"/>
      <c r="AA471" s="32">
        <f t="shared" si="585"/>
        <v>135.89001409500003</v>
      </c>
      <c r="AB471" s="32"/>
      <c r="AC471" s="32"/>
      <c r="AD471" s="32"/>
      <c r="AE471" s="32"/>
    </row>
    <row r="472" spans="1:31" x14ac:dyDescent="0.25">
      <c r="A472" s="106">
        <v>466</v>
      </c>
      <c r="B472" s="106"/>
      <c r="C472" s="110"/>
      <c r="D472" s="110" t="s">
        <v>454</v>
      </c>
      <c r="E472" s="110" t="s">
        <v>509</v>
      </c>
      <c r="F472" s="13">
        <v>75</v>
      </c>
      <c r="G472" s="106">
        <v>199.83750000000001</v>
      </c>
      <c r="H472" s="106">
        <v>27.1875</v>
      </c>
      <c r="I472" s="106" t="s">
        <v>1999</v>
      </c>
      <c r="J472" s="32"/>
      <c r="K472" s="32"/>
      <c r="L472" s="32"/>
      <c r="M472" s="106">
        <v>27.1875</v>
      </c>
      <c r="N472" s="32"/>
      <c r="O472" s="32"/>
      <c r="P472" s="32"/>
      <c r="Q472" s="32">
        <v>10</v>
      </c>
      <c r="R472" s="32">
        <f t="shared" ref="R472:R474" si="586">M472/100*Q472</f>
        <v>2.71875</v>
      </c>
      <c r="S472" s="32">
        <f t="shared" ref="S472:S474" si="587">M472-R472-W472</f>
        <v>1.8926578125000013</v>
      </c>
      <c r="T472" s="32"/>
      <c r="U472" s="32"/>
      <c r="V472" s="32"/>
      <c r="W472" s="32">
        <f t="shared" ref="W472:W474" si="588">M472*0.9*0.92265</f>
        <v>22.576092187499999</v>
      </c>
      <c r="X472" s="32"/>
      <c r="Y472" s="32"/>
      <c r="Z472" s="32"/>
      <c r="AA472" s="32">
        <f t="shared" ref="AA472:AA474" si="589">W472*0.33</f>
        <v>7.4501104218750003</v>
      </c>
      <c r="AB472" s="32"/>
      <c r="AC472" s="32"/>
      <c r="AD472" s="32"/>
      <c r="AE472" s="32"/>
    </row>
    <row r="473" spans="1:31" x14ac:dyDescent="0.25">
      <c r="A473" s="106">
        <v>467</v>
      </c>
      <c r="B473" s="106"/>
      <c r="C473" s="110"/>
      <c r="D473" s="110" t="s">
        <v>453</v>
      </c>
      <c r="E473" s="110" t="s">
        <v>510</v>
      </c>
      <c r="F473" s="13">
        <v>412</v>
      </c>
      <c r="G473" s="106">
        <v>1097.7739999999999</v>
      </c>
      <c r="H473" s="106">
        <v>149.35000000000002</v>
      </c>
      <c r="I473" s="106" t="s">
        <v>1999</v>
      </c>
      <c r="J473" s="32"/>
      <c r="K473" s="32"/>
      <c r="L473" s="32"/>
      <c r="M473" s="106">
        <v>149.35000000000002</v>
      </c>
      <c r="N473" s="32"/>
      <c r="O473" s="32"/>
      <c r="P473" s="32"/>
      <c r="Q473" s="32">
        <v>10</v>
      </c>
      <c r="R473" s="32">
        <f t="shared" si="586"/>
        <v>14.935000000000002</v>
      </c>
      <c r="S473" s="32">
        <f t="shared" si="587"/>
        <v>10.397000250000005</v>
      </c>
      <c r="T473" s="32"/>
      <c r="U473" s="32"/>
      <c r="V473" s="32"/>
      <c r="W473" s="32">
        <f t="shared" si="588"/>
        <v>124.01799975000002</v>
      </c>
      <c r="X473" s="32"/>
      <c r="Y473" s="32"/>
      <c r="Z473" s="32"/>
      <c r="AA473" s="32">
        <f t="shared" si="589"/>
        <v>40.92593991750001</v>
      </c>
      <c r="AB473" s="32"/>
      <c r="AC473" s="32"/>
      <c r="AD473" s="32"/>
      <c r="AE473" s="32"/>
    </row>
    <row r="474" spans="1:31" x14ac:dyDescent="0.25">
      <c r="A474" s="106">
        <v>468</v>
      </c>
      <c r="B474" s="106"/>
      <c r="C474" s="110"/>
      <c r="D474" s="110" t="s">
        <v>455</v>
      </c>
      <c r="E474" s="110" t="s">
        <v>511</v>
      </c>
      <c r="F474" s="13">
        <v>881</v>
      </c>
      <c r="G474" s="106">
        <v>2347.4245000000001</v>
      </c>
      <c r="H474" s="106">
        <v>319.36250000000001</v>
      </c>
      <c r="I474" s="106" t="s">
        <v>1999</v>
      </c>
      <c r="J474" s="32"/>
      <c r="K474" s="32"/>
      <c r="L474" s="32"/>
      <c r="M474" s="106">
        <v>319.36250000000001</v>
      </c>
      <c r="N474" s="32"/>
      <c r="O474" s="32"/>
      <c r="P474" s="32"/>
      <c r="Q474" s="32">
        <v>10</v>
      </c>
      <c r="R474" s="32">
        <f t="shared" si="586"/>
        <v>31.936250000000001</v>
      </c>
      <c r="S474" s="32">
        <f t="shared" si="587"/>
        <v>22.232420437499968</v>
      </c>
      <c r="T474" s="32"/>
      <c r="U474" s="32"/>
      <c r="V474" s="32"/>
      <c r="W474" s="32">
        <f t="shared" si="588"/>
        <v>265.19382956250001</v>
      </c>
      <c r="X474" s="32"/>
      <c r="Y474" s="32"/>
      <c r="Z474" s="32"/>
      <c r="AA474" s="32">
        <f t="shared" si="589"/>
        <v>87.513963755625014</v>
      </c>
      <c r="AB474" s="32"/>
      <c r="AC474" s="32"/>
      <c r="AD474" s="32"/>
      <c r="AE474" s="32"/>
    </row>
    <row r="475" spans="1:31" x14ac:dyDescent="0.25">
      <c r="A475" s="106">
        <v>469</v>
      </c>
      <c r="B475" s="106"/>
      <c r="C475" s="110" t="s">
        <v>97</v>
      </c>
      <c r="D475" s="110"/>
      <c r="E475" s="110"/>
      <c r="F475" s="13">
        <v>554</v>
      </c>
      <c r="G475" s="106">
        <v>1476.1329999999998</v>
      </c>
      <c r="H475" s="106">
        <v>200.82499999999999</v>
      </c>
      <c r="I475" s="106" t="s">
        <v>1999</v>
      </c>
      <c r="J475" s="32"/>
      <c r="K475" s="32"/>
      <c r="L475" s="32"/>
      <c r="M475" s="32">
        <f t="shared" ref="M475" si="590">SUM(M476:M480)</f>
        <v>200.82499999999999</v>
      </c>
      <c r="N475" s="32"/>
      <c r="O475" s="32"/>
      <c r="P475" s="32"/>
      <c r="Q475" s="32"/>
      <c r="R475" s="32">
        <f t="shared" ref="R475" si="591">SUM(R476:R480)</f>
        <v>20.082500000000003</v>
      </c>
      <c r="S475" s="32">
        <f t="shared" ref="S475" si="592">SUM(S476:S480)</f>
        <v>13.980432374999987</v>
      </c>
      <c r="T475" s="32"/>
      <c r="U475" s="32"/>
      <c r="V475" s="32"/>
      <c r="W475" s="32">
        <f t="shared" ref="W475:AA475" si="593">SUM(W476:W480)</f>
        <v>166.76206762499999</v>
      </c>
      <c r="X475" s="32"/>
      <c r="Y475" s="32"/>
      <c r="Z475" s="32"/>
      <c r="AA475" s="32">
        <f t="shared" si="593"/>
        <v>55.031482316249999</v>
      </c>
      <c r="AB475" s="32"/>
      <c r="AC475" s="32"/>
      <c r="AD475" s="32"/>
      <c r="AE475" s="32"/>
    </row>
    <row r="476" spans="1:31" x14ac:dyDescent="0.25">
      <c r="A476" s="106">
        <v>470</v>
      </c>
      <c r="B476" s="106"/>
      <c r="C476" s="110"/>
      <c r="D476" s="110" t="s">
        <v>453</v>
      </c>
      <c r="E476" s="110" t="s">
        <v>512</v>
      </c>
      <c r="F476" s="13">
        <v>0</v>
      </c>
      <c r="G476" s="106">
        <v>0</v>
      </c>
      <c r="H476" s="106">
        <v>0</v>
      </c>
      <c r="I476" s="106" t="s">
        <v>1999</v>
      </c>
      <c r="J476" s="32"/>
      <c r="K476" s="32"/>
      <c r="L476" s="32"/>
      <c r="M476" s="106">
        <v>0</v>
      </c>
      <c r="N476" s="32"/>
      <c r="O476" s="32"/>
      <c r="P476" s="32"/>
      <c r="Q476" s="32">
        <v>10</v>
      </c>
      <c r="R476" s="32">
        <f t="shared" ref="R476:R480" si="594">M476/100*Q476</f>
        <v>0</v>
      </c>
      <c r="S476" s="32">
        <f t="shared" ref="S476:S480" si="595">M476-R476-W476</f>
        <v>0</v>
      </c>
      <c r="T476" s="32"/>
      <c r="U476" s="32"/>
      <c r="V476" s="32"/>
      <c r="W476" s="32">
        <f t="shared" ref="W476:W480" si="596">M476*0.9*0.92265</f>
        <v>0</v>
      </c>
      <c r="X476" s="32"/>
      <c r="Y476" s="32"/>
      <c r="Z476" s="32"/>
      <c r="AA476" s="32">
        <f>H476-R476-S476</f>
        <v>0</v>
      </c>
      <c r="AB476" s="32"/>
      <c r="AC476" s="32"/>
      <c r="AD476" s="32"/>
      <c r="AE476" s="32"/>
    </row>
    <row r="477" spans="1:31" x14ac:dyDescent="0.25">
      <c r="A477" s="106">
        <v>471</v>
      </c>
      <c r="B477" s="106"/>
      <c r="C477" s="110"/>
      <c r="D477" s="110" t="s">
        <v>453</v>
      </c>
      <c r="E477" s="110" t="s">
        <v>513</v>
      </c>
      <c r="F477" s="13">
        <v>137</v>
      </c>
      <c r="G477" s="106">
        <v>365.03649999999999</v>
      </c>
      <c r="H477" s="106">
        <v>49.662500000000001</v>
      </c>
      <c r="I477" s="106" t="s">
        <v>1999</v>
      </c>
      <c r="J477" s="32"/>
      <c r="K477" s="32"/>
      <c r="L477" s="32"/>
      <c r="M477" s="106">
        <v>49.662500000000001</v>
      </c>
      <c r="N477" s="32"/>
      <c r="O477" s="32"/>
      <c r="P477" s="32"/>
      <c r="Q477" s="32">
        <v>10</v>
      </c>
      <c r="R477" s="32">
        <f t="shared" si="594"/>
        <v>4.9662500000000005</v>
      </c>
      <c r="S477" s="32">
        <f t="shared" si="595"/>
        <v>3.4572549375000037</v>
      </c>
      <c r="T477" s="32"/>
      <c r="U477" s="32"/>
      <c r="V477" s="32"/>
      <c r="W477" s="32">
        <f t="shared" si="596"/>
        <v>41.238995062499995</v>
      </c>
      <c r="X477" s="32"/>
      <c r="Y477" s="32"/>
      <c r="Z477" s="32"/>
      <c r="AA477" s="32">
        <f t="shared" ref="AA477:AA480" si="597">W477*0.33</f>
        <v>13.608868370624998</v>
      </c>
      <c r="AB477" s="32"/>
      <c r="AC477" s="32"/>
      <c r="AD477" s="32"/>
      <c r="AE477" s="32"/>
    </row>
    <row r="478" spans="1:31" x14ac:dyDescent="0.25">
      <c r="A478" s="106">
        <v>472</v>
      </c>
      <c r="B478" s="106"/>
      <c r="C478" s="110"/>
      <c r="D478" s="110" t="s">
        <v>455</v>
      </c>
      <c r="E478" s="110" t="s">
        <v>514</v>
      </c>
      <c r="F478" s="13">
        <v>308</v>
      </c>
      <c r="G478" s="106">
        <v>820.66599999999994</v>
      </c>
      <c r="H478" s="106">
        <v>111.65</v>
      </c>
      <c r="I478" s="106" t="s">
        <v>1999</v>
      </c>
      <c r="J478" s="32"/>
      <c r="K478" s="32"/>
      <c r="L478" s="32"/>
      <c r="M478" s="106">
        <v>111.65</v>
      </c>
      <c r="N478" s="32"/>
      <c r="O478" s="32"/>
      <c r="P478" s="32"/>
      <c r="Q478" s="32">
        <v>10</v>
      </c>
      <c r="R478" s="32">
        <f t="shared" si="594"/>
        <v>11.165000000000001</v>
      </c>
      <c r="S478" s="32">
        <f t="shared" si="595"/>
        <v>7.7725147499999849</v>
      </c>
      <c r="T478" s="32"/>
      <c r="U478" s="32"/>
      <c r="V478" s="32"/>
      <c r="W478" s="32">
        <f t="shared" si="596"/>
        <v>92.712485250000015</v>
      </c>
      <c r="X478" s="32"/>
      <c r="Y478" s="32"/>
      <c r="Z478" s="32"/>
      <c r="AA478" s="32">
        <f t="shared" si="597"/>
        <v>30.595120132500007</v>
      </c>
      <c r="AB478" s="32"/>
      <c r="AC478" s="32"/>
      <c r="AD478" s="32"/>
      <c r="AE478" s="32"/>
    </row>
    <row r="479" spans="1:31" x14ac:dyDescent="0.25">
      <c r="A479" s="106">
        <v>473</v>
      </c>
      <c r="B479" s="106"/>
      <c r="C479" s="110"/>
      <c r="D479" s="110" t="s">
        <v>454</v>
      </c>
      <c r="E479" s="110" t="s">
        <v>515</v>
      </c>
      <c r="F479" s="13">
        <v>60</v>
      </c>
      <c r="G479" s="106">
        <v>159.86999999999998</v>
      </c>
      <c r="H479" s="106">
        <v>21.75</v>
      </c>
      <c r="I479" s="106" t="s">
        <v>1999</v>
      </c>
      <c r="J479" s="32"/>
      <c r="K479" s="32"/>
      <c r="L479" s="32"/>
      <c r="M479" s="106">
        <v>21.75</v>
      </c>
      <c r="N479" s="32"/>
      <c r="O479" s="32"/>
      <c r="P479" s="32"/>
      <c r="Q479" s="32">
        <v>10</v>
      </c>
      <c r="R479" s="32">
        <f t="shared" si="594"/>
        <v>2.1749999999999998</v>
      </c>
      <c r="S479" s="32">
        <f t="shared" si="595"/>
        <v>1.5141262500000003</v>
      </c>
      <c r="T479" s="32"/>
      <c r="U479" s="32"/>
      <c r="V479" s="32"/>
      <c r="W479" s="32">
        <f t="shared" si="596"/>
        <v>18.060873749999999</v>
      </c>
      <c r="X479" s="32"/>
      <c r="Y479" s="32"/>
      <c r="Z479" s="32"/>
      <c r="AA479" s="32">
        <f t="shared" si="597"/>
        <v>5.9600883375000002</v>
      </c>
      <c r="AB479" s="32"/>
      <c r="AC479" s="32"/>
      <c r="AD479" s="32"/>
      <c r="AE479" s="32"/>
    </row>
    <row r="480" spans="1:31" x14ac:dyDescent="0.25">
      <c r="A480" s="106">
        <v>474</v>
      </c>
      <c r="B480" s="106"/>
      <c r="C480" s="110"/>
      <c r="D480" s="110" t="s">
        <v>454</v>
      </c>
      <c r="E480" s="110" t="s">
        <v>516</v>
      </c>
      <c r="F480" s="13">
        <v>49</v>
      </c>
      <c r="G480" s="106">
        <v>130.56049999999999</v>
      </c>
      <c r="H480" s="106">
        <v>17.762499999999999</v>
      </c>
      <c r="I480" s="106" t="s">
        <v>1999</v>
      </c>
      <c r="J480" s="32"/>
      <c r="K480" s="32"/>
      <c r="L480" s="32"/>
      <c r="M480" s="106">
        <v>17.762499999999999</v>
      </c>
      <c r="N480" s="32"/>
      <c r="O480" s="32"/>
      <c r="P480" s="32"/>
      <c r="Q480" s="32">
        <v>10</v>
      </c>
      <c r="R480" s="32">
        <f t="shared" si="594"/>
        <v>1.7762500000000001</v>
      </c>
      <c r="S480" s="32">
        <f t="shared" si="595"/>
        <v>1.2365364374999981</v>
      </c>
      <c r="T480" s="32"/>
      <c r="U480" s="32"/>
      <c r="V480" s="32"/>
      <c r="W480" s="32">
        <f t="shared" si="596"/>
        <v>14.7497135625</v>
      </c>
      <c r="X480" s="32"/>
      <c r="Y480" s="32"/>
      <c r="Z480" s="32"/>
      <c r="AA480" s="32">
        <f t="shared" si="597"/>
        <v>4.8674054756250005</v>
      </c>
      <c r="AB480" s="32"/>
      <c r="AC480" s="32"/>
      <c r="AD480" s="32"/>
      <c r="AE480" s="32"/>
    </row>
    <row r="481" spans="1:31" x14ac:dyDescent="0.25">
      <c r="A481" s="106">
        <v>475</v>
      </c>
      <c r="B481" s="106"/>
      <c r="C481" s="110" t="s">
        <v>98</v>
      </c>
      <c r="D481" s="110"/>
      <c r="E481" s="110"/>
      <c r="F481" s="13">
        <v>694</v>
      </c>
      <c r="G481" s="106">
        <v>1849.163</v>
      </c>
      <c r="H481" s="106">
        <v>251.57500000000002</v>
      </c>
      <c r="I481" s="106" t="s">
        <v>1999</v>
      </c>
      <c r="J481" s="32"/>
      <c r="K481" s="32"/>
      <c r="L481" s="32"/>
      <c r="M481" s="32">
        <f t="shared" ref="M481" si="598">SUM(M482:M486)</f>
        <v>251.57500000000002</v>
      </c>
      <c r="N481" s="32"/>
      <c r="O481" s="32"/>
      <c r="P481" s="32"/>
      <c r="Q481" s="32"/>
      <c r="R481" s="32">
        <f t="shared" ref="R481" si="599">SUM(R482:R486)</f>
        <v>25.157500000000006</v>
      </c>
      <c r="S481" s="32">
        <f t="shared" ref="S481" si="600">SUM(S482:S486)</f>
        <v>17.51339362500001</v>
      </c>
      <c r="T481" s="32"/>
      <c r="U481" s="32"/>
      <c r="V481" s="32"/>
      <c r="W481" s="32">
        <f t="shared" ref="W481:AA481" si="601">SUM(W482:W486)</f>
        <v>208.904106375</v>
      </c>
      <c r="X481" s="32"/>
      <c r="Y481" s="32"/>
      <c r="Z481" s="32"/>
      <c r="AA481" s="32">
        <f t="shared" si="601"/>
        <v>68.938355103749998</v>
      </c>
      <c r="AB481" s="32"/>
      <c r="AC481" s="32"/>
      <c r="AD481" s="32"/>
      <c r="AE481" s="32"/>
    </row>
    <row r="482" spans="1:31" x14ac:dyDescent="0.25">
      <c r="A482" s="106">
        <v>476</v>
      </c>
      <c r="B482" s="106"/>
      <c r="C482" s="110"/>
      <c r="D482" s="110" t="s">
        <v>453</v>
      </c>
      <c r="E482" s="110" t="s">
        <v>517</v>
      </c>
      <c r="F482" s="13">
        <v>305</v>
      </c>
      <c r="G482" s="106">
        <v>812.6724999999999</v>
      </c>
      <c r="H482" s="106">
        <v>110.56250000000001</v>
      </c>
      <c r="I482" s="106" t="s">
        <v>1999</v>
      </c>
      <c r="J482" s="32"/>
      <c r="K482" s="32"/>
      <c r="L482" s="32"/>
      <c r="M482" s="106">
        <v>110.56250000000001</v>
      </c>
      <c r="N482" s="32"/>
      <c r="O482" s="32"/>
      <c r="P482" s="32"/>
      <c r="Q482" s="32">
        <v>10</v>
      </c>
      <c r="R482" s="32">
        <f t="shared" ref="R482:R486" si="602">M482/100*Q482</f>
        <v>11.05625</v>
      </c>
      <c r="S482" s="32">
        <f t="shared" ref="S482:S486" si="603">M482-R482-W482</f>
        <v>7.6968084375000103</v>
      </c>
      <c r="T482" s="32"/>
      <c r="U482" s="32"/>
      <c r="V482" s="32"/>
      <c r="W482" s="32">
        <f t="shared" ref="W482:W486" si="604">M482*0.9*0.92265</f>
        <v>91.809441562499998</v>
      </c>
      <c r="X482" s="32"/>
      <c r="Y482" s="32"/>
      <c r="Z482" s="32"/>
      <c r="AA482" s="32">
        <f t="shared" ref="AA482:AA486" si="605">W482*0.33</f>
        <v>30.297115715625001</v>
      </c>
      <c r="AB482" s="32"/>
      <c r="AC482" s="32"/>
      <c r="AD482" s="32"/>
      <c r="AE482" s="32"/>
    </row>
    <row r="483" spans="1:31" x14ac:dyDescent="0.25">
      <c r="A483" s="106">
        <v>477</v>
      </c>
      <c r="B483" s="106"/>
      <c r="C483" s="110"/>
      <c r="D483" s="110" t="s">
        <v>454</v>
      </c>
      <c r="E483" s="110" t="s">
        <v>518</v>
      </c>
      <c r="F483" s="13">
        <v>64</v>
      </c>
      <c r="G483" s="106">
        <v>170.52799999999996</v>
      </c>
      <c r="H483" s="106">
        <v>23.200000000000003</v>
      </c>
      <c r="I483" s="106" t="s">
        <v>1999</v>
      </c>
      <c r="J483" s="32"/>
      <c r="K483" s="32"/>
      <c r="L483" s="32"/>
      <c r="M483" s="106">
        <v>23.200000000000003</v>
      </c>
      <c r="N483" s="32"/>
      <c r="O483" s="32"/>
      <c r="P483" s="32"/>
      <c r="Q483" s="32">
        <v>10</v>
      </c>
      <c r="R483" s="32">
        <f t="shared" si="602"/>
        <v>2.3200000000000003</v>
      </c>
      <c r="S483" s="32">
        <f t="shared" si="603"/>
        <v>1.6150680000000008</v>
      </c>
      <c r="T483" s="32"/>
      <c r="U483" s="32"/>
      <c r="V483" s="32"/>
      <c r="W483" s="32">
        <f t="shared" si="604"/>
        <v>19.264932000000002</v>
      </c>
      <c r="X483" s="32"/>
      <c r="Y483" s="32"/>
      <c r="Z483" s="32"/>
      <c r="AA483" s="32">
        <f t="shared" si="605"/>
        <v>6.3574275600000005</v>
      </c>
      <c r="AB483" s="32"/>
      <c r="AC483" s="32"/>
      <c r="AD483" s="32"/>
      <c r="AE483" s="32"/>
    </row>
    <row r="484" spans="1:31" x14ac:dyDescent="0.25">
      <c r="A484" s="106">
        <v>478</v>
      </c>
      <c r="B484" s="106"/>
      <c r="C484" s="110"/>
      <c r="D484" s="110" t="s">
        <v>455</v>
      </c>
      <c r="E484" s="110" t="s">
        <v>519</v>
      </c>
      <c r="F484" s="13">
        <v>146</v>
      </c>
      <c r="G484" s="106">
        <v>389.017</v>
      </c>
      <c r="H484" s="106">
        <v>52.925000000000004</v>
      </c>
      <c r="I484" s="106" t="s">
        <v>1999</v>
      </c>
      <c r="J484" s="32"/>
      <c r="K484" s="32"/>
      <c r="L484" s="32"/>
      <c r="M484" s="106">
        <v>52.925000000000004</v>
      </c>
      <c r="N484" s="32"/>
      <c r="O484" s="32"/>
      <c r="P484" s="32"/>
      <c r="Q484" s="32">
        <v>10</v>
      </c>
      <c r="R484" s="32">
        <f t="shared" si="602"/>
        <v>5.2925000000000004</v>
      </c>
      <c r="S484" s="32">
        <f t="shared" si="603"/>
        <v>3.6843738749999986</v>
      </c>
      <c r="T484" s="32"/>
      <c r="U484" s="32"/>
      <c r="V484" s="32"/>
      <c r="W484" s="32">
        <f t="shared" si="604"/>
        <v>43.948126125000009</v>
      </c>
      <c r="X484" s="32"/>
      <c r="Y484" s="32"/>
      <c r="Z484" s="32"/>
      <c r="AA484" s="32">
        <f t="shared" si="605"/>
        <v>14.502881621250003</v>
      </c>
      <c r="AB484" s="32"/>
      <c r="AC484" s="32"/>
      <c r="AD484" s="32"/>
      <c r="AE484" s="32"/>
    </row>
    <row r="485" spans="1:31" x14ac:dyDescent="0.25">
      <c r="A485" s="106">
        <v>479</v>
      </c>
      <c r="B485" s="106"/>
      <c r="C485" s="110"/>
      <c r="D485" s="110" t="s">
        <v>454</v>
      </c>
      <c r="E485" s="110" t="s">
        <v>520</v>
      </c>
      <c r="F485" s="13">
        <v>112</v>
      </c>
      <c r="G485" s="106">
        <v>298.42399999999998</v>
      </c>
      <c r="H485" s="106">
        <v>40.6</v>
      </c>
      <c r="I485" s="106" t="s">
        <v>1999</v>
      </c>
      <c r="J485" s="32"/>
      <c r="K485" s="32"/>
      <c r="L485" s="32"/>
      <c r="M485" s="106">
        <v>40.6</v>
      </c>
      <c r="N485" s="32"/>
      <c r="O485" s="32"/>
      <c r="P485" s="32"/>
      <c r="Q485" s="32">
        <v>10</v>
      </c>
      <c r="R485" s="32">
        <f t="shared" si="602"/>
        <v>4.0600000000000005</v>
      </c>
      <c r="S485" s="32">
        <f t="shared" si="603"/>
        <v>2.8263689999999997</v>
      </c>
      <c r="T485" s="32"/>
      <c r="U485" s="32"/>
      <c r="V485" s="32"/>
      <c r="W485" s="32">
        <f t="shared" si="604"/>
        <v>33.713630999999999</v>
      </c>
      <c r="X485" s="32"/>
      <c r="Y485" s="32"/>
      <c r="Z485" s="32"/>
      <c r="AA485" s="32">
        <f t="shared" si="605"/>
        <v>11.12549823</v>
      </c>
      <c r="AB485" s="32"/>
      <c r="AC485" s="32"/>
      <c r="AD485" s="32"/>
      <c r="AE485" s="32"/>
    </row>
    <row r="486" spans="1:31" x14ac:dyDescent="0.25">
      <c r="A486" s="106">
        <v>480</v>
      </c>
      <c r="B486" s="106"/>
      <c r="C486" s="110"/>
      <c r="D486" s="110" t="s">
        <v>454</v>
      </c>
      <c r="E486" s="110" t="s">
        <v>521</v>
      </c>
      <c r="F486" s="13">
        <v>67</v>
      </c>
      <c r="G486" s="106">
        <v>178.5215</v>
      </c>
      <c r="H486" s="106">
        <v>24.287499999999998</v>
      </c>
      <c r="I486" s="106" t="s">
        <v>1999</v>
      </c>
      <c r="J486" s="32"/>
      <c r="K486" s="32"/>
      <c r="L486" s="32"/>
      <c r="M486" s="106">
        <v>24.287499999999998</v>
      </c>
      <c r="N486" s="32"/>
      <c r="O486" s="32"/>
      <c r="P486" s="32"/>
      <c r="Q486" s="32">
        <v>10</v>
      </c>
      <c r="R486" s="32">
        <f t="shared" si="602"/>
        <v>2.42875</v>
      </c>
      <c r="S486" s="32">
        <f t="shared" si="603"/>
        <v>1.6907743125000003</v>
      </c>
      <c r="T486" s="32"/>
      <c r="U486" s="32"/>
      <c r="V486" s="32"/>
      <c r="W486" s="32">
        <f t="shared" si="604"/>
        <v>20.167975687499997</v>
      </c>
      <c r="X486" s="32"/>
      <c r="Y486" s="32"/>
      <c r="Z486" s="32"/>
      <c r="AA486" s="32">
        <f t="shared" si="605"/>
        <v>6.6554319768749997</v>
      </c>
      <c r="AB486" s="32"/>
      <c r="AC486" s="32"/>
      <c r="AD486" s="32"/>
      <c r="AE486" s="32"/>
    </row>
    <row r="487" spans="1:31" x14ac:dyDescent="0.25">
      <c r="A487" s="106">
        <v>481</v>
      </c>
      <c r="B487" s="106"/>
      <c r="C487" s="110" t="s">
        <v>99</v>
      </c>
      <c r="D487" s="110"/>
      <c r="E487" s="110"/>
      <c r="F487" s="13">
        <v>524</v>
      </c>
      <c r="G487" s="106">
        <v>1396.1979999999999</v>
      </c>
      <c r="H487" s="106">
        <v>189.95000000000002</v>
      </c>
      <c r="I487" s="106" t="s">
        <v>1999</v>
      </c>
      <c r="J487" s="32"/>
      <c r="K487" s="32"/>
      <c r="L487" s="32"/>
      <c r="M487" s="32">
        <f t="shared" ref="M487" si="606">SUM(M488:M490)</f>
        <v>189.95000000000002</v>
      </c>
      <c r="N487" s="32"/>
      <c r="O487" s="32"/>
      <c r="P487" s="32"/>
      <c r="Q487" s="32"/>
      <c r="R487" s="32">
        <f t="shared" ref="R487" si="607">SUM(R488:R490)</f>
        <v>18.995000000000001</v>
      </c>
      <c r="S487" s="32">
        <f t="shared" ref="S487" si="608">SUM(S488:S490)</f>
        <v>13.223369250000005</v>
      </c>
      <c r="T487" s="32"/>
      <c r="U487" s="32"/>
      <c r="V487" s="32"/>
      <c r="W487" s="32">
        <f t="shared" ref="W487:AA487" si="609">SUM(W488:W490)</f>
        <v>157.73163075000002</v>
      </c>
      <c r="X487" s="32"/>
      <c r="Y487" s="32"/>
      <c r="Z487" s="32"/>
      <c r="AA487" s="32">
        <f t="shared" si="609"/>
        <v>52.051438147500008</v>
      </c>
      <c r="AB487" s="32"/>
      <c r="AC487" s="32"/>
      <c r="AD487" s="32"/>
      <c r="AE487" s="32"/>
    </row>
    <row r="488" spans="1:31" x14ac:dyDescent="0.25">
      <c r="A488" s="106">
        <v>482</v>
      </c>
      <c r="B488" s="106"/>
      <c r="C488" s="110"/>
      <c r="D488" s="110" t="s">
        <v>454</v>
      </c>
      <c r="E488" s="110" t="s">
        <v>522</v>
      </c>
      <c r="F488" s="13">
        <v>58</v>
      </c>
      <c r="G488" s="106">
        <v>154.541</v>
      </c>
      <c r="H488" s="106">
        <v>21.025000000000002</v>
      </c>
      <c r="I488" s="106" t="s">
        <v>1999</v>
      </c>
      <c r="J488" s="32"/>
      <c r="K488" s="32"/>
      <c r="L488" s="32"/>
      <c r="M488" s="106">
        <v>21.025000000000002</v>
      </c>
      <c r="N488" s="32"/>
      <c r="O488" s="32"/>
      <c r="P488" s="32"/>
      <c r="Q488" s="32">
        <v>10</v>
      </c>
      <c r="R488" s="32">
        <f t="shared" ref="R488:R490" si="610">M488/100*Q488</f>
        <v>2.1025</v>
      </c>
      <c r="S488" s="32">
        <f t="shared" ref="S488:S490" si="611">M488-R488-W488</f>
        <v>1.4636553750000019</v>
      </c>
      <c r="T488" s="32"/>
      <c r="U488" s="32"/>
      <c r="V488" s="32"/>
      <c r="W488" s="32">
        <f t="shared" ref="W488:W490" si="612">M488*0.9*0.92265</f>
        <v>17.458844625000001</v>
      </c>
      <c r="X488" s="32"/>
      <c r="Y488" s="32"/>
      <c r="Z488" s="32"/>
      <c r="AA488" s="32">
        <f t="shared" ref="AA488:AA490" si="613">W488*0.33</f>
        <v>5.7614187262500005</v>
      </c>
      <c r="AB488" s="32"/>
      <c r="AC488" s="32"/>
      <c r="AD488" s="32"/>
      <c r="AE488" s="32"/>
    </row>
    <row r="489" spans="1:31" x14ac:dyDescent="0.25">
      <c r="A489" s="106">
        <v>483</v>
      </c>
      <c r="B489" s="106"/>
      <c r="C489" s="110"/>
      <c r="D489" s="110" t="s">
        <v>454</v>
      </c>
      <c r="E489" s="110" t="s">
        <v>523</v>
      </c>
      <c r="F489" s="13">
        <v>100</v>
      </c>
      <c r="G489" s="106">
        <v>266.45</v>
      </c>
      <c r="H489" s="106">
        <v>36.25</v>
      </c>
      <c r="I489" s="106" t="s">
        <v>1999</v>
      </c>
      <c r="J489" s="32"/>
      <c r="K489" s="32"/>
      <c r="L489" s="32"/>
      <c r="M489" s="106">
        <v>36.25</v>
      </c>
      <c r="N489" s="32"/>
      <c r="O489" s="32"/>
      <c r="P489" s="32"/>
      <c r="Q489" s="32">
        <v>10</v>
      </c>
      <c r="R489" s="32">
        <f t="shared" si="610"/>
        <v>3.625</v>
      </c>
      <c r="S489" s="32">
        <f t="shared" si="611"/>
        <v>2.5235437500000018</v>
      </c>
      <c r="T489" s="32"/>
      <c r="U489" s="32"/>
      <c r="V489" s="32"/>
      <c r="W489" s="32">
        <f t="shared" si="612"/>
        <v>30.101456249999998</v>
      </c>
      <c r="X489" s="32"/>
      <c r="Y489" s="32"/>
      <c r="Z489" s="32"/>
      <c r="AA489" s="32">
        <f t="shared" si="613"/>
        <v>9.9334805624999998</v>
      </c>
      <c r="AB489" s="32"/>
      <c r="AC489" s="32"/>
      <c r="AD489" s="32"/>
      <c r="AE489" s="32"/>
    </row>
    <row r="490" spans="1:31" x14ac:dyDescent="0.25">
      <c r="A490" s="106">
        <v>484</v>
      </c>
      <c r="B490" s="106"/>
      <c r="C490" s="110"/>
      <c r="D490" s="110" t="s">
        <v>455</v>
      </c>
      <c r="E490" s="110" t="s">
        <v>524</v>
      </c>
      <c r="F490" s="13">
        <v>366</v>
      </c>
      <c r="G490" s="106">
        <v>975.20699999999988</v>
      </c>
      <c r="H490" s="106">
        <v>132.67500000000001</v>
      </c>
      <c r="I490" s="106" t="s">
        <v>1999</v>
      </c>
      <c r="J490" s="32"/>
      <c r="K490" s="32"/>
      <c r="L490" s="32"/>
      <c r="M490" s="106">
        <v>132.67500000000001</v>
      </c>
      <c r="N490" s="32"/>
      <c r="O490" s="32"/>
      <c r="P490" s="32"/>
      <c r="Q490" s="32">
        <v>10</v>
      </c>
      <c r="R490" s="32">
        <f t="shared" si="610"/>
        <v>13.267500000000002</v>
      </c>
      <c r="S490" s="32">
        <f t="shared" si="611"/>
        <v>9.236170125000001</v>
      </c>
      <c r="T490" s="32"/>
      <c r="U490" s="32"/>
      <c r="V490" s="32"/>
      <c r="W490" s="32">
        <f t="shared" si="612"/>
        <v>110.17132987500001</v>
      </c>
      <c r="X490" s="32"/>
      <c r="Y490" s="32"/>
      <c r="Z490" s="32"/>
      <c r="AA490" s="32">
        <f t="shared" si="613"/>
        <v>36.356538858750007</v>
      </c>
      <c r="AB490" s="32"/>
      <c r="AC490" s="32"/>
      <c r="AD490" s="32"/>
      <c r="AE490" s="32"/>
    </row>
    <row r="491" spans="1:31" ht="68.25" customHeight="1" x14ac:dyDescent="0.25">
      <c r="A491" s="106">
        <v>485</v>
      </c>
      <c r="B491" s="106"/>
      <c r="C491" s="107" t="s">
        <v>101</v>
      </c>
      <c r="D491" s="107"/>
      <c r="E491" s="107"/>
      <c r="F491" s="89">
        <v>32861</v>
      </c>
      <c r="G491" s="108">
        <v>89262.560500000021</v>
      </c>
      <c r="H491" s="108">
        <v>11970.46175</v>
      </c>
      <c r="I491" s="106" t="s">
        <v>1999</v>
      </c>
      <c r="J491" s="32" t="s">
        <v>2109</v>
      </c>
      <c r="K491" s="32" t="s">
        <v>2096</v>
      </c>
      <c r="L491" s="32" t="s">
        <v>2097</v>
      </c>
      <c r="M491" s="109">
        <f>M492+M497+M501+M506+M512+M519+M528+M534+M541+M546+M552+M557+M560+M562+M567+M575+M578+M584</f>
        <v>11970.46175</v>
      </c>
      <c r="N491" s="32" t="s">
        <v>2086</v>
      </c>
      <c r="O491" s="32" t="s">
        <v>2087</v>
      </c>
      <c r="P491" s="32" t="s">
        <v>2088</v>
      </c>
      <c r="Q491" s="32"/>
      <c r="R491" s="109">
        <f t="shared" ref="R491:S491" si="614">R492+R497+R501+R506+R512+R519+R528+R534+R541+R546+R552+R557+R560+R562+R567+R575+R578+R584</f>
        <v>1197.0461750000004</v>
      </c>
      <c r="S491" s="109">
        <f t="shared" si="614"/>
        <v>833.3236947262501</v>
      </c>
      <c r="T491" s="32" t="s">
        <v>2090</v>
      </c>
      <c r="U491" s="32" t="s">
        <v>2087</v>
      </c>
      <c r="V491" s="32" t="s">
        <v>2088</v>
      </c>
      <c r="W491" s="109">
        <f>W492+W497+W501+W506+W512+W519+W528+W534+W541+W546+W552+W557+W560+W562+W567+W575+W578+W584</f>
        <v>9940.0918802737488</v>
      </c>
      <c r="X491" s="32" t="s">
        <v>2092</v>
      </c>
      <c r="Y491" s="32" t="s">
        <v>2093</v>
      </c>
      <c r="Z491" s="32" t="s">
        <v>2094</v>
      </c>
      <c r="AA491" s="109">
        <f>AA492+AA497+AA501+AA506+AA512+AA519+AA528+AA534+AA541+AA546+AA552+AA557+AA560+AA562+AA567+AA575+AA578+AA584</f>
        <v>3280.2303204903378</v>
      </c>
      <c r="AB491" s="32" t="s">
        <v>2095</v>
      </c>
      <c r="AC491" s="32" t="s">
        <v>2087</v>
      </c>
      <c r="AD491" s="32" t="s">
        <v>2030</v>
      </c>
      <c r="AE491" s="32" t="s">
        <v>2088</v>
      </c>
    </row>
    <row r="492" spans="1:31" x14ac:dyDescent="0.25">
      <c r="A492" s="106">
        <v>486</v>
      </c>
      <c r="B492" s="106"/>
      <c r="C492" s="110" t="s">
        <v>102</v>
      </c>
      <c r="D492" s="110"/>
      <c r="E492" s="110"/>
      <c r="F492" s="13">
        <v>8490</v>
      </c>
      <c r="G492" s="106">
        <v>23804.404999999999</v>
      </c>
      <c r="H492" s="106">
        <v>3100.2725000000009</v>
      </c>
      <c r="I492" s="106" t="s">
        <v>1999</v>
      </c>
      <c r="J492" s="32"/>
      <c r="K492" s="32"/>
      <c r="L492" s="32"/>
      <c r="M492" s="32">
        <f t="shared" ref="M492" si="615">SUM(M493:M496)</f>
        <v>3100.2725000000009</v>
      </c>
      <c r="N492" s="32"/>
      <c r="O492" s="32"/>
      <c r="P492" s="32"/>
      <c r="Q492" s="32"/>
      <c r="R492" s="32">
        <f t="shared" ref="R492" si="616">SUM(R493:R496)</f>
        <v>310.02725000000004</v>
      </c>
      <c r="S492" s="32">
        <f t="shared" ref="S492" si="617">SUM(S493:S496)</f>
        <v>215.82547008750007</v>
      </c>
      <c r="T492" s="32"/>
      <c r="U492" s="32"/>
      <c r="V492" s="32"/>
      <c r="W492" s="32">
        <f t="shared" ref="W492:AA492" si="618">SUM(W493:W496)</f>
        <v>2574.4197799125004</v>
      </c>
      <c r="X492" s="32"/>
      <c r="Y492" s="32"/>
      <c r="Z492" s="32"/>
      <c r="AA492" s="32">
        <f t="shared" si="618"/>
        <v>849.55852737112525</v>
      </c>
      <c r="AB492" s="32"/>
      <c r="AC492" s="32"/>
      <c r="AD492" s="32"/>
      <c r="AE492" s="32"/>
    </row>
    <row r="493" spans="1:31" x14ac:dyDescent="0.25">
      <c r="A493" s="106">
        <v>487</v>
      </c>
      <c r="B493" s="106"/>
      <c r="C493" s="110"/>
      <c r="D493" s="110" t="s">
        <v>463</v>
      </c>
      <c r="E493" s="110" t="s">
        <v>545</v>
      </c>
      <c r="F493" s="13">
        <v>8225</v>
      </c>
      <c r="G493" s="106">
        <v>23098.3125</v>
      </c>
      <c r="H493" s="106">
        <v>3004.2100000000005</v>
      </c>
      <c r="I493" s="106" t="s">
        <v>1999</v>
      </c>
      <c r="J493" s="32"/>
      <c r="K493" s="32"/>
      <c r="L493" s="32"/>
      <c r="M493" s="106">
        <v>3004.2100000000005</v>
      </c>
      <c r="N493" s="32"/>
      <c r="O493" s="32"/>
      <c r="P493" s="32"/>
      <c r="Q493" s="32">
        <v>10</v>
      </c>
      <c r="R493" s="32">
        <f t="shared" ref="R493:R496" si="619">M493/100*Q493</f>
        <v>300.42100000000005</v>
      </c>
      <c r="S493" s="32">
        <f t="shared" ref="S493:S496" si="620">M493-R493-W493</f>
        <v>209.13807915000007</v>
      </c>
      <c r="T493" s="32"/>
      <c r="U493" s="32"/>
      <c r="V493" s="32"/>
      <c r="W493" s="32">
        <f t="shared" ref="W493:W496" si="621">M493*0.9*0.92265</f>
        <v>2494.6509208500006</v>
      </c>
      <c r="X493" s="32"/>
      <c r="Y493" s="32"/>
      <c r="Z493" s="32"/>
      <c r="AA493" s="32">
        <f t="shared" ref="AA493:AA496" si="622">W493*0.33</f>
        <v>823.23480388050029</v>
      </c>
      <c r="AB493" s="32"/>
      <c r="AC493" s="32"/>
      <c r="AD493" s="32"/>
      <c r="AE493" s="32"/>
    </row>
    <row r="494" spans="1:31" x14ac:dyDescent="0.25">
      <c r="A494" s="106">
        <v>488</v>
      </c>
      <c r="B494" s="106"/>
      <c r="C494" s="110"/>
      <c r="D494" s="110" t="s">
        <v>454</v>
      </c>
      <c r="E494" s="110" t="s">
        <v>546</v>
      </c>
      <c r="F494" s="13">
        <v>116</v>
      </c>
      <c r="G494" s="106">
        <v>309.08199999999999</v>
      </c>
      <c r="H494" s="106">
        <v>42.050000000000004</v>
      </c>
      <c r="I494" s="106" t="s">
        <v>1999</v>
      </c>
      <c r="J494" s="32"/>
      <c r="K494" s="32"/>
      <c r="L494" s="32"/>
      <c r="M494" s="106">
        <v>42.050000000000004</v>
      </c>
      <c r="N494" s="32"/>
      <c r="O494" s="32"/>
      <c r="P494" s="32"/>
      <c r="Q494" s="32">
        <v>10</v>
      </c>
      <c r="R494" s="32">
        <f t="shared" si="619"/>
        <v>4.2050000000000001</v>
      </c>
      <c r="S494" s="32">
        <f t="shared" si="620"/>
        <v>2.9273107500000037</v>
      </c>
      <c r="T494" s="32"/>
      <c r="U494" s="32"/>
      <c r="V494" s="32"/>
      <c r="W494" s="32">
        <f t="shared" si="621"/>
        <v>34.917689250000002</v>
      </c>
      <c r="X494" s="32"/>
      <c r="Y494" s="32"/>
      <c r="Z494" s="32"/>
      <c r="AA494" s="32">
        <f t="shared" si="622"/>
        <v>11.522837452500001</v>
      </c>
      <c r="AB494" s="32"/>
      <c r="AC494" s="32"/>
      <c r="AD494" s="32"/>
      <c r="AE494" s="32"/>
    </row>
    <row r="495" spans="1:31" x14ac:dyDescent="0.25">
      <c r="A495" s="106">
        <v>489</v>
      </c>
      <c r="B495" s="106"/>
      <c r="C495" s="110"/>
      <c r="D495" s="110" t="s">
        <v>454</v>
      </c>
      <c r="E495" s="110" t="s">
        <v>547</v>
      </c>
      <c r="F495" s="13">
        <v>148</v>
      </c>
      <c r="G495" s="106">
        <v>394.346</v>
      </c>
      <c r="H495" s="106">
        <v>53.65</v>
      </c>
      <c r="I495" s="106" t="s">
        <v>1999</v>
      </c>
      <c r="J495" s="32"/>
      <c r="K495" s="32"/>
      <c r="L495" s="32"/>
      <c r="M495" s="106">
        <v>53.65</v>
      </c>
      <c r="N495" s="32"/>
      <c r="O495" s="32"/>
      <c r="P495" s="32"/>
      <c r="Q495" s="32">
        <v>10</v>
      </c>
      <c r="R495" s="32">
        <f t="shared" si="619"/>
        <v>5.3650000000000002</v>
      </c>
      <c r="S495" s="32">
        <f t="shared" si="620"/>
        <v>3.7348447500000006</v>
      </c>
      <c r="T495" s="32"/>
      <c r="U495" s="32"/>
      <c r="V495" s="32"/>
      <c r="W495" s="32">
        <f t="shared" si="621"/>
        <v>44.550155249999996</v>
      </c>
      <c r="X495" s="32"/>
      <c r="Y495" s="32"/>
      <c r="Z495" s="32"/>
      <c r="AA495" s="32">
        <f t="shared" si="622"/>
        <v>14.7015512325</v>
      </c>
      <c r="AB495" s="32"/>
      <c r="AC495" s="32"/>
      <c r="AD495" s="32"/>
      <c r="AE495" s="32"/>
    </row>
    <row r="496" spans="1:31" x14ac:dyDescent="0.25">
      <c r="A496" s="106">
        <v>490</v>
      </c>
      <c r="B496" s="106"/>
      <c r="C496" s="110"/>
      <c r="D496" s="110" t="s">
        <v>454</v>
      </c>
      <c r="E496" s="110" t="s">
        <v>548</v>
      </c>
      <c r="F496" s="13">
        <v>1</v>
      </c>
      <c r="G496" s="106">
        <v>2.6644999999999994</v>
      </c>
      <c r="H496" s="106">
        <v>0.36250000000000004</v>
      </c>
      <c r="I496" s="106" t="s">
        <v>1999</v>
      </c>
      <c r="J496" s="32"/>
      <c r="K496" s="32"/>
      <c r="L496" s="32"/>
      <c r="M496" s="106">
        <v>0.36250000000000004</v>
      </c>
      <c r="N496" s="32"/>
      <c r="O496" s="32"/>
      <c r="P496" s="32"/>
      <c r="Q496" s="32">
        <v>10</v>
      </c>
      <c r="R496" s="32">
        <f t="shared" si="619"/>
        <v>3.6250000000000004E-2</v>
      </c>
      <c r="S496" s="32">
        <f t="shared" si="620"/>
        <v>2.5235437500000013E-2</v>
      </c>
      <c r="T496" s="32"/>
      <c r="U496" s="32"/>
      <c r="V496" s="32"/>
      <c r="W496" s="32">
        <f t="shared" si="621"/>
        <v>0.30101456250000003</v>
      </c>
      <c r="X496" s="32"/>
      <c r="Y496" s="32"/>
      <c r="Z496" s="32"/>
      <c r="AA496" s="32">
        <f t="shared" si="622"/>
        <v>9.9334805625000008E-2</v>
      </c>
      <c r="AB496" s="32"/>
      <c r="AC496" s="32"/>
      <c r="AD496" s="32"/>
      <c r="AE496" s="32"/>
    </row>
    <row r="497" spans="1:31" x14ac:dyDescent="0.25">
      <c r="A497" s="106">
        <v>491</v>
      </c>
      <c r="B497" s="106"/>
      <c r="C497" s="110" t="s">
        <v>103</v>
      </c>
      <c r="D497" s="110"/>
      <c r="E497" s="110"/>
      <c r="F497" s="13">
        <v>1557</v>
      </c>
      <c r="G497" s="106">
        <v>4148.6264999999994</v>
      </c>
      <c r="H497" s="106">
        <v>564.41250000000002</v>
      </c>
      <c r="I497" s="106" t="s">
        <v>1999</v>
      </c>
      <c r="J497" s="32"/>
      <c r="K497" s="32"/>
      <c r="L497" s="32"/>
      <c r="M497" s="32">
        <f t="shared" ref="M497" si="623">SUM(M498:M500)</f>
        <v>564.41250000000002</v>
      </c>
      <c r="N497" s="32"/>
      <c r="O497" s="32"/>
      <c r="P497" s="32"/>
      <c r="Q497" s="32"/>
      <c r="R497" s="32">
        <f t="shared" ref="R497" si="624">SUM(R498:R500)</f>
        <v>56.441249999999997</v>
      </c>
      <c r="S497" s="32">
        <f t="shared" ref="S497" si="625">SUM(S498:S500)</f>
        <v>39.291576187500041</v>
      </c>
      <c r="T497" s="32"/>
      <c r="U497" s="32"/>
      <c r="V497" s="32"/>
      <c r="W497" s="32">
        <f t="shared" ref="W497:AA497" si="626">SUM(W498:W500)</f>
        <v>468.67967381249991</v>
      </c>
      <c r="X497" s="32"/>
      <c r="Y497" s="32"/>
      <c r="Z497" s="32"/>
      <c r="AA497" s="32">
        <f t="shared" si="626"/>
        <v>154.66429235812501</v>
      </c>
      <c r="AB497" s="32"/>
      <c r="AC497" s="32"/>
      <c r="AD497" s="32"/>
      <c r="AE497" s="32"/>
    </row>
    <row r="498" spans="1:31" x14ac:dyDescent="0.25">
      <c r="A498" s="106">
        <v>492</v>
      </c>
      <c r="B498" s="106"/>
      <c r="C498" s="110"/>
      <c r="D498" s="110" t="s">
        <v>455</v>
      </c>
      <c r="E498" s="32" t="s">
        <v>1731</v>
      </c>
      <c r="F498" s="13">
        <v>893</v>
      </c>
      <c r="G498" s="106">
        <v>2379.3984999999998</v>
      </c>
      <c r="H498" s="106">
        <v>323.71249999999998</v>
      </c>
      <c r="I498" s="106" t="s">
        <v>1999</v>
      </c>
      <c r="J498" s="32"/>
      <c r="K498" s="32"/>
      <c r="L498" s="32"/>
      <c r="M498" s="106">
        <v>323.71249999999998</v>
      </c>
      <c r="N498" s="32"/>
      <c r="O498" s="32"/>
      <c r="P498" s="32"/>
      <c r="Q498" s="32">
        <v>10</v>
      </c>
      <c r="R498" s="32">
        <f t="shared" ref="R498:R500" si="627">M498/100*Q498</f>
        <v>32.371249999999996</v>
      </c>
      <c r="S498" s="32">
        <f t="shared" ref="S498:S500" si="628">M498-R498-W498</f>
        <v>22.535245687500037</v>
      </c>
      <c r="T498" s="32"/>
      <c r="U498" s="32"/>
      <c r="V498" s="32"/>
      <c r="W498" s="32">
        <f t="shared" ref="W498:W500" si="629">M498*0.9*0.92265</f>
        <v>268.80600431249997</v>
      </c>
      <c r="X498" s="32"/>
      <c r="Y498" s="32"/>
      <c r="Z498" s="32"/>
      <c r="AA498" s="32">
        <f t="shared" ref="AA498:AA500" si="630">W498*0.33</f>
        <v>88.705981423124996</v>
      </c>
      <c r="AB498" s="32"/>
      <c r="AC498" s="32"/>
      <c r="AD498" s="32"/>
      <c r="AE498" s="32"/>
    </row>
    <row r="499" spans="1:31" x14ac:dyDescent="0.25">
      <c r="A499" s="106">
        <v>493</v>
      </c>
      <c r="B499" s="106"/>
      <c r="C499" s="110"/>
      <c r="D499" s="110" t="s">
        <v>454</v>
      </c>
      <c r="E499" s="32" t="s">
        <v>698</v>
      </c>
      <c r="F499" s="13">
        <v>399</v>
      </c>
      <c r="G499" s="106">
        <v>1063.1355000000001</v>
      </c>
      <c r="H499" s="106">
        <v>144.63749999999999</v>
      </c>
      <c r="I499" s="106" t="s">
        <v>1999</v>
      </c>
      <c r="J499" s="32"/>
      <c r="K499" s="32"/>
      <c r="L499" s="32"/>
      <c r="M499" s="106">
        <v>144.63749999999999</v>
      </c>
      <c r="N499" s="32"/>
      <c r="O499" s="32"/>
      <c r="P499" s="32"/>
      <c r="Q499" s="32">
        <v>10</v>
      </c>
      <c r="R499" s="32">
        <f t="shared" si="627"/>
        <v>14.463749999999999</v>
      </c>
      <c r="S499" s="32">
        <f t="shared" si="628"/>
        <v>10.068939562500006</v>
      </c>
      <c r="T499" s="32"/>
      <c r="U499" s="32"/>
      <c r="V499" s="32"/>
      <c r="W499" s="32">
        <f t="shared" si="629"/>
        <v>120.10481043749998</v>
      </c>
      <c r="X499" s="32"/>
      <c r="Y499" s="32"/>
      <c r="Z499" s="32"/>
      <c r="AA499" s="32">
        <f t="shared" si="630"/>
        <v>39.634587444374993</v>
      </c>
      <c r="AB499" s="32"/>
      <c r="AC499" s="32"/>
      <c r="AD499" s="32"/>
      <c r="AE499" s="32"/>
    </row>
    <row r="500" spans="1:31" x14ac:dyDescent="0.25">
      <c r="A500" s="106">
        <v>494</v>
      </c>
      <c r="B500" s="106"/>
      <c r="C500" s="110"/>
      <c r="D500" s="110" t="s">
        <v>454</v>
      </c>
      <c r="E500" s="32" t="s">
        <v>726</v>
      </c>
      <c r="F500" s="13">
        <v>265</v>
      </c>
      <c r="G500" s="106">
        <v>706.09249999999986</v>
      </c>
      <c r="H500" s="106">
        <v>96.062500000000014</v>
      </c>
      <c r="I500" s="106" t="s">
        <v>1999</v>
      </c>
      <c r="J500" s="32"/>
      <c r="K500" s="32"/>
      <c r="L500" s="32"/>
      <c r="M500" s="106">
        <v>96.062500000000014</v>
      </c>
      <c r="N500" s="32"/>
      <c r="O500" s="32"/>
      <c r="P500" s="32"/>
      <c r="Q500" s="32">
        <v>10</v>
      </c>
      <c r="R500" s="32">
        <f t="shared" si="627"/>
        <v>9.6062500000000011</v>
      </c>
      <c r="S500" s="32">
        <f t="shared" si="628"/>
        <v>6.6873909374999982</v>
      </c>
      <c r="T500" s="32"/>
      <c r="U500" s="32"/>
      <c r="V500" s="32"/>
      <c r="W500" s="32">
        <f t="shared" si="629"/>
        <v>79.768859062500013</v>
      </c>
      <c r="X500" s="32"/>
      <c r="Y500" s="32"/>
      <c r="Z500" s="32"/>
      <c r="AA500" s="32">
        <f t="shared" si="630"/>
        <v>26.323723490625007</v>
      </c>
      <c r="AB500" s="32"/>
      <c r="AC500" s="32"/>
      <c r="AD500" s="32"/>
      <c r="AE500" s="32"/>
    </row>
    <row r="501" spans="1:31" x14ac:dyDescent="0.25">
      <c r="A501" s="106">
        <v>495</v>
      </c>
      <c r="B501" s="106"/>
      <c r="C501" s="110" t="s">
        <v>104</v>
      </c>
      <c r="D501" s="110"/>
      <c r="E501" s="106"/>
      <c r="F501" s="13">
        <v>796</v>
      </c>
      <c r="G501" s="106">
        <v>2120.942</v>
      </c>
      <c r="H501" s="106">
        <v>288.54999999999995</v>
      </c>
      <c r="I501" s="106" t="s">
        <v>1999</v>
      </c>
      <c r="J501" s="32"/>
      <c r="K501" s="32"/>
      <c r="L501" s="32"/>
      <c r="M501" s="32">
        <f t="shared" ref="M501" si="631">SUM(M502:M505)</f>
        <v>288.54999999999995</v>
      </c>
      <c r="N501" s="32"/>
      <c r="O501" s="32"/>
      <c r="P501" s="32"/>
      <c r="Q501" s="32"/>
      <c r="R501" s="32">
        <f t="shared" ref="R501" si="632">SUM(R502:R505)</f>
        <v>28.855</v>
      </c>
      <c r="S501" s="32">
        <f t="shared" ref="S501" si="633">SUM(S502:S505)</f>
        <v>20.087408249999996</v>
      </c>
      <c r="T501" s="32"/>
      <c r="U501" s="32"/>
      <c r="V501" s="32"/>
      <c r="W501" s="32">
        <f t="shared" ref="W501:AA501" si="634">SUM(W502:W505)</f>
        <v>239.60759174999998</v>
      </c>
      <c r="X501" s="32"/>
      <c r="Y501" s="32"/>
      <c r="Z501" s="32"/>
      <c r="AA501" s="32">
        <f t="shared" si="634"/>
        <v>79.070505277500004</v>
      </c>
      <c r="AB501" s="32"/>
      <c r="AC501" s="32"/>
      <c r="AD501" s="32"/>
      <c r="AE501" s="32"/>
    </row>
    <row r="502" spans="1:31" x14ac:dyDescent="0.25">
      <c r="A502" s="106">
        <v>496</v>
      </c>
      <c r="B502" s="106"/>
      <c r="C502" s="110"/>
      <c r="D502" s="110" t="s">
        <v>466</v>
      </c>
      <c r="E502" s="32" t="s">
        <v>727</v>
      </c>
      <c r="F502" s="13">
        <v>519</v>
      </c>
      <c r="G502" s="106">
        <v>1382.8755000000001</v>
      </c>
      <c r="H502" s="106">
        <v>188.13749999999999</v>
      </c>
      <c r="I502" s="106" t="s">
        <v>1999</v>
      </c>
      <c r="J502" s="32"/>
      <c r="K502" s="32"/>
      <c r="L502" s="32"/>
      <c r="M502" s="106">
        <v>188.13749999999999</v>
      </c>
      <c r="N502" s="32"/>
      <c r="O502" s="32"/>
      <c r="P502" s="32"/>
      <c r="Q502" s="32">
        <v>10</v>
      </c>
      <c r="R502" s="32">
        <f t="shared" ref="R502:R505" si="635">M502/100*Q502</f>
        <v>18.813749999999999</v>
      </c>
      <c r="S502" s="32">
        <f t="shared" ref="S502:S505" si="636">M502-R502-W502</f>
        <v>13.0971920625</v>
      </c>
      <c r="T502" s="32"/>
      <c r="U502" s="32"/>
      <c r="V502" s="32"/>
      <c r="W502" s="32">
        <f t="shared" ref="W502:W505" si="637">M502*0.9*0.92265</f>
        <v>156.22655793749999</v>
      </c>
      <c r="X502" s="32"/>
      <c r="Y502" s="32"/>
      <c r="Z502" s="32"/>
      <c r="AA502" s="32">
        <f t="shared" ref="AA502:AA505" si="638">W502*0.33</f>
        <v>51.554764119375001</v>
      </c>
      <c r="AB502" s="32"/>
      <c r="AC502" s="32"/>
      <c r="AD502" s="32"/>
      <c r="AE502" s="32"/>
    </row>
    <row r="503" spans="1:31" x14ac:dyDescent="0.25">
      <c r="A503" s="106">
        <v>497</v>
      </c>
      <c r="B503" s="106"/>
      <c r="C503" s="110"/>
      <c r="D503" s="110" t="s">
        <v>454</v>
      </c>
      <c r="E503" s="32" t="s">
        <v>728</v>
      </c>
      <c r="F503" s="13">
        <v>112</v>
      </c>
      <c r="G503" s="106">
        <v>298.42399999999998</v>
      </c>
      <c r="H503" s="106">
        <v>40.6</v>
      </c>
      <c r="I503" s="106" t="s">
        <v>1999</v>
      </c>
      <c r="J503" s="32"/>
      <c r="K503" s="32"/>
      <c r="L503" s="32"/>
      <c r="M503" s="106">
        <v>40.6</v>
      </c>
      <c r="N503" s="32"/>
      <c r="O503" s="32"/>
      <c r="P503" s="32"/>
      <c r="Q503" s="32">
        <v>10</v>
      </c>
      <c r="R503" s="32">
        <f t="shared" si="635"/>
        <v>4.0600000000000005</v>
      </c>
      <c r="S503" s="32">
        <f t="shared" si="636"/>
        <v>2.8263689999999997</v>
      </c>
      <c r="T503" s="32"/>
      <c r="U503" s="32"/>
      <c r="V503" s="32"/>
      <c r="W503" s="32">
        <f t="shared" si="637"/>
        <v>33.713630999999999</v>
      </c>
      <c r="X503" s="32"/>
      <c r="Y503" s="32"/>
      <c r="Z503" s="32"/>
      <c r="AA503" s="32">
        <f t="shared" si="638"/>
        <v>11.12549823</v>
      </c>
      <c r="AB503" s="32"/>
      <c r="AC503" s="32"/>
      <c r="AD503" s="32"/>
      <c r="AE503" s="32"/>
    </row>
    <row r="504" spans="1:31" x14ac:dyDescent="0.25">
      <c r="A504" s="106">
        <v>498</v>
      </c>
      <c r="B504" s="106"/>
      <c r="C504" s="110"/>
      <c r="D504" s="110" t="s">
        <v>454</v>
      </c>
      <c r="E504" s="32" t="s">
        <v>729</v>
      </c>
      <c r="F504" s="13">
        <v>0</v>
      </c>
      <c r="G504" s="106">
        <v>0</v>
      </c>
      <c r="H504" s="106">
        <v>0</v>
      </c>
      <c r="I504" s="106" t="s">
        <v>1999</v>
      </c>
      <c r="J504" s="32"/>
      <c r="K504" s="32"/>
      <c r="L504" s="32"/>
      <c r="M504" s="106">
        <v>0</v>
      </c>
      <c r="N504" s="32"/>
      <c r="O504" s="32"/>
      <c r="P504" s="32"/>
      <c r="Q504" s="32">
        <v>10</v>
      </c>
      <c r="R504" s="32">
        <f t="shared" si="635"/>
        <v>0</v>
      </c>
      <c r="S504" s="32">
        <f t="shared" si="636"/>
        <v>0</v>
      </c>
      <c r="T504" s="32"/>
      <c r="U504" s="32"/>
      <c r="V504" s="32"/>
      <c r="W504" s="32">
        <f t="shared" si="637"/>
        <v>0</v>
      </c>
      <c r="X504" s="32"/>
      <c r="Y504" s="32"/>
      <c r="Z504" s="32"/>
      <c r="AA504" s="32">
        <f>H504-R504-S504</f>
        <v>0</v>
      </c>
      <c r="AB504" s="32"/>
      <c r="AC504" s="32"/>
      <c r="AD504" s="32"/>
      <c r="AE504" s="32"/>
    </row>
    <row r="505" spans="1:31" x14ac:dyDescent="0.25">
      <c r="A505" s="106">
        <v>499</v>
      </c>
      <c r="B505" s="106"/>
      <c r="C505" s="110"/>
      <c r="D505" s="110" t="s">
        <v>454</v>
      </c>
      <c r="E505" s="32" t="s">
        <v>730</v>
      </c>
      <c r="F505" s="13">
        <v>165</v>
      </c>
      <c r="G505" s="106">
        <v>439.64249999999998</v>
      </c>
      <c r="H505" s="106">
        <v>59.8125</v>
      </c>
      <c r="I505" s="106" t="s">
        <v>1999</v>
      </c>
      <c r="J505" s="32"/>
      <c r="K505" s="32"/>
      <c r="L505" s="32"/>
      <c r="M505" s="106">
        <v>59.8125</v>
      </c>
      <c r="N505" s="32"/>
      <c r="O505" s="32"/>
      <c r="P505" s="32"/>
      <c r="Q505" s="32">
        <v>10</v>
      </c>
      <c r="R505" s="32">
        <f t="shared" si="635"/>
        <v>5.9812500000000002</v>
      </c>
      <c r="S505" s="32">
        <f t="shared" si="636"/>
        <v>4.1638471874999965</v>
      </c>
      <c r="T505" s="32"/>
      <c r="U505" s="32"/>
      <c r="V505" s="32"/>
      <c r="W505" s="32">
        <f t="shared" si="637"/>
        <v>49.667402812500001</v>
      </c>
      <c r="X505" s="32"/>
      <c r="Y505" s="32"/>
      <c r="Z505" s="32"/>
      <c r="AA505" s="32">
        <f t="shared" si="638"/>
        <v>16.390242928125001</v>
      </c>
      <c r="AB505" s="32"/>
      <c r="AC505" s="32"/>
      <c r="AD505" s="32"/>
      <c r="AE505" s="32"/>
    </row>
    <row r="506" spans="1:31" x14ac:dyDescent="0.25">
      <c r="A506" s="106">
        <v>500</v>
      </c>
      <c r="B506" s="106"/>
      <c r="C506" s="110" t="s">
        <v>105</v>
      </c>
      <c r="D506" s="110"/>
      <c r="E506" s="106"/>
      <c r="F506" s="13">
        <v>1083</v>
      </c>
      <c r="G506" s="106">
        <v>2885.6534999999999</v>
      </c>
      <c r="H506" s="106">
        <v>392.58749999999998</v>
      </c>
      <c r="I506" s="106" t="s">
        <v>1999</v>
      </c>
      <c r="J506" s="32"/>
      <c r="K506" s="32"/>
      <c r="L506" s="32"/>
      <c r="M506" s="32">
        <f t="shared" ref="M506" si="639">SUM(M507:M511)</f>
        <v>392.58749999999998</v>
      </c>
      <c r="N506" s="32"/>
      <c r="O506" s="32"/>
      <c r="P506" s="32"/>
      <c r="Q506" s="32"/>
      <c r="R506" s="32">
        <f t="shared" ref="R506" si="640">SUM(R507:R511)</f>
        <v>39.258749999999999</v>
      </c>
      <c r="S506" s="32">
        <f t="shared" ref="S506" si="641">SUM(S507:S511)</f>
        <v>27.329978812500016</v>
      </c>
      <c r="T506" s="32"/>
      <c r="U506" s="32"/>
      <c r="V506" s="32"/>
      <c r="W506" s="32">
        <f t="shared" ref="W506:AA506" si="642">SUM(W507:W511)</f>
        <v>325.99877118749998</v>
      </c>
      <c r="X506" s="32"/>
      <c r="Y506" s="32"/>
      <c r="Z506" s="32"/>
      <c r="AA506" s="32">
        <f t="shared" si="642"/>
        <v>107.579594491875</v>
      </c>
      <c r="AB506" s="32"/>
      <c r="AC506" s="32"/>
      <c r="AD506" s="32"/>
      <c r="AE506" s="32"/>
    </row>
    <row r="507" spans="1:31" x14ac:dyDescent="0.25">
      <c r="A507" s="106">
        <v>501</v>
      </c>
      <c r="B507" s="106"/>
      <c r="C507" s="110"/>
      <c r="D507" s="110" t="s">
        <v>455</v>
      </c>
      <c r="E507" s="32" t="s">
        <v>1732</v>
      </c>
      <c r="F507" s="13">
        <v>414</v>
      </c>
      <c r="G507" s="106">
        <v>1103.1030000000001</v>
      </c>
      <c r="H507" s="106">
        <v>150.07499999999999</v>
      </c>
      <c r="I507" s="106" t="s">
        <v>1999</v>
      </c>
      <c r="J507" s="32"/>
      <c r="K507" s="32"/>
      <c r="L507" s="32"/>
      <c r="M507" s="106">
        <v>150.07499999999999</v>
      </c>
      <c r="N507" s="32"/>
      <c r="O507" s="32"/>
      <c r="P507" s="32"/>
      <c r="Q507" s="32">
        <v>10</v>
      </c>
      <c r="R507" s="32">
        <f t="shared" ref="R507:R511" si="643">M507/100*Q507</f>
        <v>15.007499999999999</v>
      </c>
      <c r="S507" s="32">
        <f t="shared" ref="S507:S511" si="644">M507-R507-W507</f>
        <v>10.447471125000007</v>
      </c>
      <c r="T507" s="32"/>
      <c r="U507" s="32"/>
      <c r="V507" s="32"/>
      <c r="W507" s="32">
        <f t="shared" ref="W507:W511" si="645">M507*0.9*0.92265</f>
        <v>124.62002887499999</v>
      </c>
      <c r="X507" s="32"/>
      <c r="Y507" s="32"/>
      <c r="Z507" s="32"/>
      <c r="AA507" s="32">
        <f t="shared" ref="AA507:AA511" si="646">W507*0.33</f>
        <v>41.12460952875</v>
      </c>
      <c r="AB507" s="32"/>
      <c r="AC507" s="32"/>
      <c r="AD507" s="32"/>
      <c r="AE507" s="32"/>
    </row>
    <row r="508" spans="1:31" x14ac:dyDescent="0.25">
      <c r="A508" s="106">
        <v>502</v>
      </c>
      <c r="B508" s="106"/>
      <c r="C508" s="110"/>
      <c r="D508" s="110" t="s">
        <v>454</v>
      </c>
      <c r="E508" s="32" t="s">
        <v>494</v>
      </c>
      <c r="F508" s="13">
        <v>63</v>
      </c>
      <c r="G508" s="106">
        <v>167.86349999999999</v>
      </c>
      <c r="H508" s="106">
        <v>22.837500000000002</v>
      </c>
      <c r="I508" s="106" t="s">
        <v>1999</v>
      </c>
      <c r="J508" s="32"/>
      <c r="K508" s="32"/>
      <c r="L508" s="32"/>
      <c r="M508" s="106">
        <v>22.837500000000002</v>
      </c>
      <c r="N508" s="32"/>
      <c r="O508" s="32"/>
      <c r="P508" s="32"/>
      <c r="Q508" s="32">
        <v>10</v>
      </c>
      <c r="R508" s="32">
        <f t="shared" si="643"/>
        <v>2.2837500000000004</v>
      </c>
      <c r="S508" s="32">
        <f t="shared" si="644"/>
        <v>1.5898325624999998</v>
      </c>
      <c r="T508" s="32"/>
      <c r="U508" s="32"/>
      <c r="V508" s="32"/>
      <c r="W508" s="32">
        <f t="shared" si="645"/>
        <v>18.963917437500001</v>
      </c>
      <c r="X508" s="32"/>
      <c r="Y508" s="32"/>
      <c r="Z508" s="32"/>
      <c r="AA508" s="32">
        <f t="shared" si="646"/>
        <v>6.2580927543750002</v>
      </c>
      <c r="AB508" s="32"/>
      <c r="AC508" s="32"/>
      <c r="AD508" s="32"/>
      <c r="AE508" s="32"/>
    </row>
    <row r="509" spans="1:31" x14ac:dyDescent="0.25">
      <c r="A509" s="106">
        <v>503</v>
      </c>
      <c r="B509" s="106"/>
      <c r="C509" s="110"/>
      <c r="D509" s="110" t="s">
        <v>453</v>
      </c>
      <c r="E509" s="32" t="s">
        <v>1336</v>
      </c>
      <c r="F509" s="13">
        <v>327</v>
      </c>
      <c r="G509" s="106">
        <v>871.29150000000004</v>
      </c>
      <c r="H509" s="106">
        <v>118.53750000000001</v>
      </c>
      <c r="I509" s="106" t="s">
        <v>1999</v>
      </c>
      <c r="J509" s="32"/>
      <c r="K509" s="32"/>
      <c r="L509" s="32"/>
      <c r="M509" s="106">
        <v>118.53750000000001</v>
      </c>
      <c r="N509" s="32"/>
      <c r="O509" s="32"/>
      <c r="P509" s="32"/>
      <c r="Q509" s="32">
        <v>10</v>
      </c>
      <c r="R509" s="32">
        <f t="shared" si="643"/>
        <v>11.853750000000002</v>
      </c>
      <c r="S509" s="32">
        <f t="shared" si="644"/>
        <v>8.2519880625000042</v>
      </c>
      <c r="T509" s="32"/>
      <c r="U509" s="32"/>
      <c r="V509" s="32"/>
      <c r="W509" s="32">
        <f t="shared" si="645"/>
        <v>98.431761937499999</v>
      </c>
      <c r="X509" s="32"/>
      <c r="Y509" s="32"/>
      <c r="Z509" s="32"/>
      <c r="AA509" s="32">
        <f t="shared" si="646"/>
        <v>32.482481439375</v>
      </c>
      <c r="AB509" s="32"/>
      <c r="AC509" s="32"/>
      <c r="AD509" s="32"/>
      <c r="AE509" s="32"/>
    </row>
    <row r="510" spans="1:31" x14ac:dyDescent="0.25">
      <c r="A510" s="106">
        <v>504</v>
      </c>
      <c r="B510" s="106"/>
      <c r="C510" s="110"/>
      <c r="D510" s="110" t="s">
        <v>454</v>
      </c>
      <c r="E510" s="32" t="s">
        <v>731</v>
      </c>
      <c r="F510" s="13">
        <v>151</v>
      </c>
      <c r="G510" s="106">
        <v>402.33949999999993</v>
      </c>
      <c r="H510" s="106">
        <v>54.737500000000004</v>
      </c>
      <c r="I510" s="106" t="s">
        <v>1999</v>
      </c>
      <c r="J510" s="32"/>
      <c r="K510" s="32"/>
      <c r="L510" s="32"/>
      <c r="M510" s="106">
        <v>54.737500000000004</v>
      </c>
      <c r="N510" s="32"/>
      <c r="O510" s="32"/>
      <c r="P510" s="32"/>
      <c r="Q510" s="32">
        <v>10</v>
      </c>
      <c r="R510" s="32">
        <f t="shared" si="643"/>
        <v>5.4737500000000008</v>
      </c>
      <c r="S510" s="32">
        <f t="shared" si="644"/>
        <v>3.8105510625000036</v>
      </c>
      <c r="T510" s="32"/>
      <c r="U510" s="32"/>
      <c r="V510" s="32"/>
      <c r="W510" s="32">
        <f t="shared" si="645"/>
        <v>45.453198937499998</v>
      </c>
      <c r="X510" s="32"/>
      <c r="Y510" s="32"/>
      <c r="Z510" s="32"/>
      <c r="AA510" s="32">
        <f t="shared" si="646"/>
        <v>14.999555649375001</v>
      </c>
      <c r="AB510" s="32"/>
      <c r="AC510" s="32"/>
      <c r="AD510" s="32"/>
      <c r="AE510" s="32"/>
    </row>
    <row r="511" spans="1:31" x14ac:dyDescent="0.25">
      <c r="A511" s="106">
        <v>505</v>
      </c>
      <c r="B511" s="106"/>
      <c r="C511" s="110"/>
      <c r="D511" s="110" t="s">
        <v>454</v>
      </c>
      <c r="E511" s="32" t="s">
        <v>732</v>
      </c>
      <c r="F511" s="13">
        <v>128</v>
      </c>
      <c r="G511" s="106">
        <v>341.05599999999993</v>
      </c>
      <c r="H511" s="106">
        <v>46.400000000000006</v>
      </c>
      <c r="I511" s="106" t="s">
        <v>1999</v>
      </c>
      <c r="J511" s="32"/>
      <c r="K511" s="32"/>
      <c r="L511" s="32"/>
      <c r="M511" s="106">
        <v>46.400000000000006</v>
      </c>
      <c r="N511" s="32"/>
      <c r="O511" s="32"/>
      <c r="P511" s="32"/>
      <c r="Q511" s="32">
        <v>10</v>
      </c>
      <c r="R511" s="32">
        <f t="shared" si="643"/>
        <v>4.6400000000000006</v>
      </c>
      <c r="S511" s="32">
        <f t="shared" si="644"/>
        <v>3.2301360000000017</v>
      </c>
      <c r="T511" s="32"/>
      <c r="U511" s="32"/>
      <c r="V511" s="32"/>
      <c r="W511" s="32">
        <f t="shared" si="645"/>
        <v>38.529864000000003</v>
      </c>
      <c r="X511" s="32"/>
      <c r="Y511" s="32"/>
      <c r="Z511" s="32"/>
      <c r="AA511" s="32">
        <f t="shared" si="646"/>
        <v>12.714855120000001</v>
      </c>
      <c r="AB511" s="32"/>
      <c r="AC511" s="32"/>
      <c r="AD511" s="32"/>
      <c r="AE511" s="32"/>
    </row>
    <row r="512" spans="1:31" x14ac:dyDescent="0.25">
      <c r="A512" s="106">
        <v>506</v>
      </c>
      <c r="B512" s="106"/>
      <c r="C512" s="110" t="s">
        <v>106</v>
      </c>
      <c r="D512" s="110"/>
      <c r="E512" s="106"/>
      <c r="F512" s="13">
        <v>1830</v>
      </c>
      <c r="G512" s="106">
        <v>4870.6399999999994</v>
      </c>
      <c r="H512" s="106">
        <v>661.39250000000004</v>
      </c>
      <c r="I512" s="106" t="s">
        <v>1999</v>
      </c>
      <c r="J512" s="32"/>
      <c r="K512" s="32"/>
      <c r="L512" s="32"/>
      <c r="M512" s="32">
        <f t="shared" ref="M512" si="647">SUM(M513:M518)</f>
        <v>661.39250000000004</v>
      </c>
      <c r="N512" s="32"/>
      <c r="O512" s="32"/>
      <c r="P512" s="32"/>
      <c r="Q512" s="32"/>
      <c r="R512" s="32">
        <f t="shared" ref="R512" si="648">SUM(R513:R518)</f>
        <v>66.139250000000004</v>
      </c>
      <c r="S512" s="32">
        <f t="shared" ref="S512" si="649">SUM(S513:S518)</f>
        <v>46.042838887500004</v>
      </c>
      <c r="T512" s="32"/>
      <c r="U512" s="32"/>
      <c r="V512" s="32"/>
      <c r="W512" s="32">
        <f t="shared" ref="W512:AA512" si="650">SUM(W513:W518)</f>
        <v>549.21041111250008</v>
      </c>
      <c r="X512" s="32"/>
      <c r="Y512" s="32"/>
      <c r="Z512" s="32"/>
      <c r="AA512" s="32">
        <f t="shared" si="650"/>
        <v>181.23943566712504</v>
      </c>
      <c r="AB512" s="32"/>
      <c r="AC512" s="32"/>
      <c r="AD512" s="32"/>
      <c r="AE512" s="32"/>
    </row>
    <row r="513" spans="1:31" ht="31.5" x14ac:dyDescent="0.25">
      <c r="A513" s="106">
        <v>507</v>
      </c>
      <c r="B513" s="106"/>
      <c r="C513" s="110"/>
      <c r="D513" s="110" t="s">
        <v>531</v>
      </c>
      <c r="E513" s="32" t="s">
        <v>733</v>
      </c>
      <c r="F513" s="13">
        <v>536</v>
      </c>
      <c r="G513" s="106">
        <v>1422.7769999999998</v>
      </c>
      <c r="H513" s="106">
        <v>192.31750000000002</v>
      </c>
      <c r="I513" s="106" t="s">
        <v>1999</v>
      </c>
      <c r="J513" s="32"/>
      <c r="K513" s="32"/>
      <c r="L513" s="32"/>
      <c r="M513" s="106">
        <v>192.31750000000002</v>
      </c>
      <c r="N513" s="32"/>
      <c r="O513" s="32"/>
      <c r="P513" s="32"/>
      <c r="Q513" s="32">
        <v>10</v>
      </c>
      <c r="R513" s="32">
        <f t="shared" ref="R513:R518" si="651">M513/100*Q513</f>
        <v>19.231750000000002</v>
      </c>
      <c r="S513" s="32">
        <f t="shared" ref="S513:S518" si="652">M513-R513-W513</f>
        <v>13.388182762500008</v>
      </c>
      <c r="T513" s="32"/>
      <c r="U513" s="32"/>
      <c r="V513" s="32"/>
      <c r="W513" s="32">
        <f t="shared" ref="W513:W518" si="653">M513*0.9*0.92265</f>
        <v>159.69756723750001</v>
      </c>
      <c r="X513" s="32"/>
      <c r="Y513" s="32"/>
      <c r="Z513" s="32"/>
      <c r="AA513" s="32">
        <f t="shared" ref="AA513:AA518" si="654">W513*0.33</f>
        <v>52.700197188375007</v>
      </c>
      <c r="AB513" s="32"/>
      <c r="AC513" s="32"/>
      <c r="AD513" s="32"/>
      <c r="AE513" s="32"/>
    </row>
    <row r="514" spans="1:31" x14ac:dyDescent="0.25">
      <c r="A514" s="106">
        <v>508</v>
      </c>
      <c r="B514" s="106"/>
      <c r="C514" s="110"/>
      <c r="D514" s="110" t="s">
        <v>453</v>
      </c>
      <c r="E514" s="32" t="s">
        <v>1337</v>
      </c>
      <c r="F514" s="13">
        <v>349</v>
      </c>
      <c r="G514" s="106">
        <v>929.91049999999996</v>
      </c>
      <c r="H514" s="106">
        <v>126.5125</v>
      </c>
      <c r="I514" s="106" t="s">
        <v>1999</v>
      </c>
      <c r="J514" s="32"/>
      <c r="K514" s="32"/>
      <c r="L514" s="32"/>
      <c r="M514" s="106">
        <v>126.5125</v>
      </c>
      <c r="N514" s="32"/>
      <c r="O514" s="32"/>
      <c r="P514" s="32"/>
      <c r="Q514" s="32">
        <v>10</v>
      </c>
      <c r="R514" s="32">
        <f t="shared" si="651"/>
        <v>12.651250000000001</v>
      </c>
      <c r="S514" s="32">
        <f t="shared" si="652"/>
        <v>8.807167687499998</v>
      </c>
      <c r="T514" s="32"/>
      <c r="U514" s="32"/>
      <c r="V514" s="32"/>
      <c r="W514" s="32">
        <f t="shared" si="653"/>
        <v>105.0540823125</v>
      </c>
      <c r="X514" s="32"/>
      <c r="Y514" s="32"/>
      <c r="Z514" s="32"/>
      <c r="AA514" s="32">
        <f t="shared" si="654"/>
        <v>34.667847163125003</v>
      </c>
      <c r="AB514" s="32"/>
      <c r="AC514" s="32"/>
      <c r="AD514" s="32"/>
      <c r="AE514" s="32"/>
    </row>
    <row r="515" spans="1:31" x14ac:dyDescent="0.25">
      <c r="A515" s="106">
        <v>509</v>
      </c>
      <c r="B515" s="106"/>
      <c r="C515" s="110"/>
      <c r="D515" s="110" t="s">
        <v>454</v>
      </c>
      <c r="E515" s="32" t="s">
        <v>734</v>
      </c>
      <c r="F515" s="13">
        <v>109</v>
      </c>
      <c r="G515" s="106">
        <v>290.43049999999999</v>
      </c>
      <c r="H515" s="106">
        <v>39.512500000000003</v>
      </c>
      <c r="I515" s="106" t="s">
        <v>1999</v>
      </c>
      <c r="J515" s="32"/>
      <c r="K515" s="32"/>
      <c r="L515" s="32"/>
      <c r="M515" s="106">
        <v>39.512500000000003</v>
      </c>
      <c r="N515" s="32"/>
      <c r="O515" s="32"/>
      <c r="P515" s="32"/>
      <c r="Q515" s="32">
        <v>10</v>
      </c>
      <c r="R515" s="32">
        <f t="shared" si="651"/>
        <v>3.9512499999999999</v>
      </c>
      <c r="S515" s="32">
        <f t="shared" si="652"/>
        <v>2.7506626875000038</v>
      </c>
      <c r="T515" s="32"/>
      <c r="U515" s="32"/>
      <c r="V515" s="32"/>
      <c r="W515" s="32">
        <f t="shared" si="653"/>
        <v>32.810587312499997</v>
      </c>
      <c r="X515" s="32"/>
      <c r="Y515" s="32"/>
      <c r="Z515" s="32"/>
      <c r="AA515" s="32">
        <f t="shared" si="654"/>
        <v>10.827493813124999</v>
      </c>
      <c r="AB515" s="32"/>
      <c r="AC515" s="32"/>
      <c r="AD515" s="32"/>
      <c r="AE515" s="32"/>
    </row>
    <row r="516" spans="1:31" x14ac:dyDescent="0.25">
      <c r="A516" s="106">
        <v>510</v>
      </c>
      <c r="B516" s="106"/>
      <c r="C516" s="110"/>
      <c r="D516" s="110" t="s">
        <v>453</v>
      </c>
      <c r="E516" s="32" t="s">
        <v>1338</v>
      </c>
      <c r="F516" s="13">
        <v>344</v>
      </c>
      <c r="G516" s="106">
        <v>916.58799999999985</v>
      </c>
      <c r="H516" s="106">
        <v>124.70000000000002</v>
      </c>
      <c r="I516" s="106" t="s">
        <v>1999</v>
      </c>
      <c r="J516" s="32"/>
      <c r="K516" s="32"/>
      <c r="L516" s="32"/>
      <c r="M516" s="106">
        <v>124.70000000000002</v>
      </c>
      <c r="N516" s="32"/>
      <c r="O516" s="32"/>
      <c r="P516" s="32"/>
      <c r="Q516" s="32">
        <v>10</v>
      </c>
      <c r="R516" s="32">
        <f t="shared" si="651"/>
        <v>12.47</v>
      </c>
      <c r="S516" s="32">
        <f t="shared" si="652"/>
        <v>8.6809905000000072</v>
      </c>
      <c r="T516" s="32"/>
      <c r="U516" s="32"/>
      <c r="V516" s="32"/>
      <c r="W516" s="32">
        <f t="shared" si="653"/>
        <v>103.54900950000001</v>
      </c>
      <c r="X516" s="32"/>
      <c r="Y516" s="32"/>
      <c r="Z516" s="32"/>
      <c r="AA516" s="32">
        <f t="shared" si="654"/>
        <v>34.171173135000004</v>
      </c>
      <c r="AB516" s="32"/>
      <c r="AC516" s="32"/>
      <c r="AD516" s="32"/>
      <c r="AE516" s="32"/>
    </row>
    <row r="517" spans="1:31" x14ac:dyDescent="0.25">
      <c r="A517" s="106">
        <v>511</v>
      </c>
      <c r="B517" s="106"/>
      <c r="C517" s="110"/>
      <c r="D517" s="110" t="s">
        <v>453</v>
      </c>
      <c r="E517" s="32" t="s">
        <v>1339</v>
      </c>
      <c r="F517" s="13">
        <v>308</v>
      </c>
      <c r="G517" s="106">
        <v>820.66599999999994</v>
      </c>
      <c r="H517" s="106">
        <v>111.65</v>
      </c>
      <c r="I517" s="106" t="s">
        <v>1999</v>
      </c>
      <c r="J517" s="32"/>
      <c r="K517" s="32"/>
      <c r="L517" s="32"/>
      <c r="M517" s="106">
        <v>111.65</v>
      </c>
      <c r="N517" s="32"/>
      <c r="O517" s="32"/>
      <c r="P517" s="32"/>
      <c r="Q517" s="32">
        <v>10</v>
      </c>
      <c r="R517" s="32">
        <f t="shared" si="651"/>
        <v>11.165000000000001</v>
      </c>
      <c r="S517" s="32">
        <f t="shared" si="652"/>
        <v>7.7725147499999849</v>
      </c>
      <c r="T517" s="32"/>
      <c r="U517" s="32"/>
      <c r="V517" s="32"/>
      <c r="W517" s="32">
        <f t="shared" si="653"/>
        <v>92.712485250000015</v>
      </c>
      <c r="X517" s="32"/>
      <c r="Y517" s="32"/>
      <c r="Z517" s="32"/>
      <c r="AA517" s="32">
        <f t="shared" si="654"/>
        <v>30.595120132500007</v>
      </c>
      <c r="AB517" s="32"/>
      <c r="AC517" s="32"/>
      <c r="AD517" s="32"/>
      <c r="AE517" s="32"/>
    </row>
    <row r="518" spans="1:31" x14ac:dyDescent="0.25">
      <c r="A518" s="106">
        <v>512</v>
      </c>
      <c r="B518" s="106"/>
      <c r="C518" s="110"/>
      <c r="D518" s="110" t="s">
        <v>454</v>
      </c>
      <c r="E518" s="32" t="s">
        <v>735</v>
      </c>
      <c r="F518" s="13">
        <v>184</v>
      </c>
      <c r="G518" s="106">
        <v>490.26799999999992</v>
      </c>
      <c r="H518" s="106">
        <v>66.7</v>
      </c>
      <c r="I518" s="106" t="s">
        <v>1999</v>
      </c>
      <c r="J518" s="32"/>
      <c r="K518" s="32"/>
      <c r="L518" s="32"/>
      <c r="M518" s="106">
        <v>66.7</v>
      </c>
      <c r="N518" s="32"/>
      <c r="O518" s="32"/>
      <c r="P518" s="32"/>
      <c r="Q518" s="32">
        <v>10</v>
      </c>
      <c r="R518" s="32">
        <f t="shared" si="651"/>
        <v>6.67</v>
      </c>
      <c r="S518" s="32">
        <f t="shared" si="652"/>
        <v>4.6433205000000015</v>
      </c>
      <c r="T518" s="32"/>
      <c r="U518" s="32"/>
      <c r="V518" s="32"/>
      <c r="W518" s="32">
        <f t="shared" si="653"/>
        <v>55.3866795</v>
      </c>
      <c r="X518" s="32"/>
      <c r="Y518" s="32"/>
      <c r="Z518" s="32"/>
      <c r="AA518" s="32">
        <f t="shared" si="654"/>
        <v>18.277604235000002</v>
      </c>
      <c r="AB518" s="32"/>
      <c r="AC518" s="32"/>
      <c r="AD518" s="32"/>
      <c r="AE518" s="32"/>
    </row>
    <row r="519" spans="1:31" x14ac:dyDescent="0.25">
      <c r="A519" s="106">
        <v>513</v>
      </c>
      <c r="B519" s="106"/>
      <c r="C519" s="110" t="s">
        <v>107</v>
      </c>
      <c r="D519" s="110"/>
      <c r="E519" s="106"/>
      <c r="F519" s="13">
        <v>1675</v>
      </c>
      <c r="G519" s="106">
        <v>4463.0375000000004</v>
      </c>
      <c r="H519" s="106">
        <v>607.1875</v>
      </c>
      <c r="I519" s="106" t="s">
        <v>1999</v>
      </c>
      <c r="J519" s="32"/>
      <c r="K519" s="32"/>
      <c r="L519" s="32"/>
      <c r="M519" s="32">
        <f t="shared" ref="M519" si="655">SUM(M520:M527)</f>
        <v>607.1875</v>
      </c>
      <c r="N519" s="32"/>
      <c r="O519" s="32"/>
      <c r="P519" s="32"/>
      <c r="Q519" s="32"/>
      <c r="R519" s="32">
        <f t="shared" ref="R519" si="656">SUM(R520:R527)</f>
        <v>60.718750000000007</v>
      </c>
      <c r="S519" s="32">
        <f t="shared" ref="S519" si="657">SUM(S520:S527)</f>
        <v>42.269357812499962</v>
      </c>
      <c r="T519" s="32"/>
      <c r="U519" s="32"/>
      <c r="V519" s="32"/>
      <c r="W519" s="32">
        <f t="shared" ref="W519:AA519" si="658">SUM(W520:W527)</f>
        <v>504.19939218750005</v>
      </c>
      <c r="X519" s="32"/>
      <c r="Y519" s="32"/>
      <c r="Z519" s="32"/>
      <c r="AA519" s="32">
        <f t="shared" si="658"/>
        <v>166.38579942187502</v>
      </c>
      <c r="AB519" s="32"/>
      <c r="AC519" s="32"/>
      <c r="AD519" s="32"/>
      <c r="AE519" s="32"/>
    </row>
    <row r="520" spans="1:31" x14ac:dyDescent="0.25">
      <c r="A520" s="106">
        <v>514</v>
      </c>
      <c r="B520" s="106"/>
      <c r="C520" s="110"/>
      <c r="D520" s="110" t="s">
        <v>455</v>
      </c>
      <c r="E520" s="32" t="s">
        <v>1733</v>
      </c>
      <c r="F520" s="13">
        <v>869</v>
      </c>
      <c r="G520" s="106">
        <v>2315.4504999999999</v>
      </c>
      <c r="H520" s="106">
        <v>315.01250000000005</v>
      </c>
      <c r="I520" s="106" t="s">
        <v>1999</v>
      </c>
      <c r="J520" s="32"/>
      <c r="K520" s="32"/>
      <c r="L520" s="32"/>
      <c r="M520" s="106">
        <v>315.01250000000005</v>
      </c>
      <c r="N520" s="32"/>
      <c r="O520" s="32"/>
      <c r="P520" s="32"/>
      <c r="Q520" s="32">
        <v>10</v>
      </c>
      <c r="R520" s="32">
        <f t="shared" ref="R520:R527" si="659">M520/100*Q520</f>
        <v>31.501250000000006</v>
      </c>
      <c r="S520" s="32">
        <f t="shared" ref="S520:S527" si="660">M520-R520-W520</f>
        <v>21.929595187499956</v>
      </c>
      <c r="T520" s="32"/>
      <c r="U520" s="32"/>
      <c r="V520" s="32"/>
      <c r="W520" s="32">
        <f t="shared" ref="W520:W527" si="661">M520*0.9*0.92265</f>
        <v>261.58165481250006</v>
      </c>
      <c r="X520" s="32"/>
      <c r="Y520" s="32"/>
      <c r="Z520" s="32"/>
      <c r="AA520" s="32">
        <f t="shared" ref="AA520:AA526" si="662">W520*0.33</f>
        <v>86.321946088125031</v>
      </c>
      <c r="AB520" s="32"/>
      <c r="AC520" s="32"/>
      <c r="AD520" s="32"/>
      <c r="AE520" s="32"/>
    </row>
    <row r="521" spans="1:31" x14ac:dyDescent="0.25">
      <c r="A521" s="106">
        <v>515</v>
      </c>
      <c r="B521" s="106"/>
      <c r="C521" s="110"/>
      <c r="D521" s="110" t="s">
        <v>454</v>
      </c>
      <c r="E521" s="32" t="s">
        <v>736</v>
      </c>
      <c r="F521" s="13">
        <v>203</v>
      </c>
      <c r="G521" s="106">
        <v>540.89350000000002</v>
      </c>
      <c r="H521" s="106">
        <v>73.587500000000006</v>
      </c>
      <c r="I521" s="106" t="s">
        <v>1999</v>
      </c>
      <c r="J521" s="32"/>
      <c r="K521" s="32"/>
      <c r="L521" s="32"/>
      <c r="M521" s="106">
        <v>73.587500000000006</v>
      </c>
      <c r="N521" s="32"/>
      <c r="O521" s="32"/>
      <c r="P521" s="32"/>
      <c r="Q521" s="32">
        <v>10</v>
      </c>
      <c r="R521" s="32">
        <f t="shared" si="659"/>
        <v>7.3587500000000006</v>
      </c>
      <c r="S521" s="32">
        <f t="shared" si="660"/>
        <v>5.1227938124999994</v>
      </c>
      <c r="T521" s="32"/>
      <c r="U521" s="32"/>
      <c r="V521" s="32"/>
      <c r="W521" s="32">
        <f t="shared" si="661"/>
        <v>61.105956187500006</v>
      </c>
      <c r="X521" s="32"/>
      <c r="Y521" s="32"/>
      <c r="Z521" s="32"/>
      <c r="AA521" s="32">
        <f t="shared" si="662"/>
        <v>20.164965541875002</v>
      </c>
      <c r="AB521" s="32"/>
      <c r="AC521" s="32"/>
      <c r="AD521" s="32"/>
      <c r="AE521" s="32"/>
    </row>
    <row r="522" spans="1:31" x14ac:dyDescent="0.25">
      <c r="A522" s="106">
        <v>516</v>
      </c>
      <c r="B522" s="106"/>
      <c r="C522" s="110"/>
      <c r="D522" s="110" t="s">
        <v>453</v>
      </c>
      <c r="E522" s="32" t="s">
        <v>1340</v>
      </c>
      <c r="F522" s="13">
        <v>57</v>
      </c>
      <c r="G522" s="106">
        <v>151.87649999999999</v>
      </c>
      <c r="H522" s="106">
        <v>20.662500000000001</v>
      </c>
      <c r="I522" s="106" t="s">
        <v>1999</v>
      </c>
      <c r="J522" s="32"/>
      <c r="K522" s="32"/>
      <c r="L522" s="32"/>
      <c r="M522" s="106">
        <v>20.662500000000001</v>
      </c>
      <c r="N522" s="32"/>
      <c r="O522" s="32"/>
      <c r="P522" s="32"/>
      <c r="Q522" s="32">
        <v>10</v>
      </c>
      <c r="R522" s="32">
        <f t="shared" si="659"/>
        <v>2.0662500000000001</v>
      </c>
      <c r="S522" s="32">
        <f t="shared" si="660"/>
        <v>1.4384199375000009</v>
      </c>
      <c r="T522" s="32"/>
      <c r="U522" s="32"/>
      <c r="V522" s="32"/>
      <c r="W522" s="32">
        <f t="shared" si="661"/>
        <v>17.1578300625</v>
      </c>
      <c r="X522" s="32"/>
      <c r="Y522" s="32"/>
      <c r="Z522" s="32"/>
      <c r="AA522" s="32">
        <f t="shared" si="662"/>
        <v>5.6620839206250002</v>
      </c>
      <c r="AB522" s="32"/>
      <c r="AC522" s="32"/>
      <c r="AD522" s="32"/>
      <c r="AE522" s="32"/>
    </row>
    <row r="523" spans="1:31" x14ac:dyDescent="0.25">
      <c r="A523" s="106">
        <v>517</v>
      </c>
      <c r="B523" s="106"/>
      <c r="C523" s="110"/>
      <c r="D523" s="110" t="s">
        <v>454</v>
      </c>
      <c r="E523" s="32" t="s">
        <v>737</v>
      </c>
      <c r="F523" s="13">
        <v>63</v>
      </c>
      <c r="G523" s="106">
        <v>167.86349999999999</v>
      </c>
      <c r="H523" s="106">
        <v>22.837500000000002</v>
      </c>
      <c r="I523" s="106" t="s">
        <v>1999</v>
      </c>
      <c r="J523" s="32"/>
      <c r="K523" s="32"/>
      <c r="L523" s="32"/>
      <c r="M523" s="106">
        <v>22.837500000000002</v>
      </c>
      <c r="N523" s="32"/>
      <c r="O523" s="32"/>
      <c r="P523" s="32"/>
      <c r="Q523" s="32">
        <v>10</v>
      </c>
      <c r="R523" s="32">
        <f t="shared" si="659"/>
        <v>2.2837500000000004</v>
      </c>
      <c r="S523" s="32">
        <f t="shared" si="660"/>
        <v>1.5898325624999998</v>
      </c>
      <c r="T523" s="32"/>
      <c r="U523" s="32"/>
      <c r="V523" s="32"/>
      <c r="W523" s="32">
        <f t="shared" si="661"/>
        <v>18.963917437500001</v>
      </c>
      <c r="X523" s="32"/>
      <c r="Y523" s="32"/>
      <c r="Z523" s="32"/>
      <c r="AA523" s="32">
        <f t="shared" si="662"/>
        <v>6.2580927543750002</v>
      </c>
      <c r="AB523" s="32"/>
      <c r="AC523" s="32"/>
      <c r="AD523" s="32"/>
      <c r="AE523" s="32"/>
    </row>
    <row r="524" spans="1:31" x14ac:dyDescent="0.25">
      <c r="A524" s="106">
        <v>518</v>
      </c>
      <c r="B524" s="106"/>
      <c r="C524" s="110"/>
      <c r="D524" s="110" t="s">
        <v>454</v>
      </c>
      <c r="E524" s="32" t="s">
        <v>738</v>
      </c>
      <c r="F524" s="13">
        <v>49</v>
      </c>
      <c r="G524" s="106">
        <v>130.56049999999999</v>
      </c>
      <c r="H524" s="106">
        <v>17.762499999999999</v>
      </c>
      <c r="I524" s="106" t="s">
        <v>1999</v>
      </c>
      <c r="J524" s="32"/>
      <c r="K524" s="32"/>
      <c r="L524" s="32"/>
      <c r="M524" s="106">
        <v>17.762499999999999</v>
      </c>
      <c r="N524" s="32"/>
      <c r="O524" s="32"/>
      <c r="P524" s="32"/>
      <c r="Q524" s="32">
        <v>10</v>
      </c>
      <c r="R524" s="32">
        <f t="shared" si="659"/>
        <v>1.7762500000000001</v>
      </c>
      <c r="S524" s="32">
        <f t="shared" si="660"/>
        <v>1.2365364374999981</v>
      </c>
      <c r="T524" s="32"/>
      <c r="U524" s="32"/>
      <c r="V524" s="32"/>
      <c r="W524" s="32">
        <f t="shared" si="661"/>
        <v>14.7497135625</v>
      </c>
      <c r="X524" s="32"/>
      <c r="Y524" s="32"/>
      <c r="Z524" s="32"/>
      <c r="AA524" s="32">
        <f t="shared" si="662"/>
        <v>4.8674054756250005</v>
      </c>
      <c r="AB524" s="32"/>
      <c r="AC524" s="32"/>
      <c r="AD524" s="32"/>
      <c r="AE524" s="32"/>
    </row>
    <row r="525" spans="1:31" x14ac:dyDescent="0.25">
      <c r="A525" s="106">
        <v>519</v>
      </c>
      <c r="B525" s="106"/>
      <c r="C525" s="110"/>
      <c r="D525" s="110" t="s">
        <v>454</v>
      </c>
      <c r="E525" s="32" t="s">
        <v>739</v>
      </c>
      <c r="F525" s="13">
        <v>203</v>
      </c>
      <c r="G525" s="106">
        <v>540.89350000000002</v>
      </c>
      <c r="H525" s="106">
        <v>73.587500000000006</v>
      </c>
      <c r="I525" s="106" t="s">
        <v>1999</v>
      </c>
      <c r="J525" s="32"/>
      <c r="K525" s="32"/>
      <c r="L525" s="32"/>
      <c r="M525" s="106">
        <v>73.587500000000006</v>
      </c>
      <c r="N525" s="32"/>
      <c r="O525" s="32"/>
      <c r="P525" s="32"/>
      <c r="Q525" s="32">
        <v>10</v>
      </c>
      <c r="R525" s="32">
        <f t="shared" si="659"/>
        <v>7.3587500000000006</v>
      </c>
      <c r="S525" s="32">
        <f t="shared" si="660"/>
        <v>5.1227938124999994</v>
      </c>
      <c r="T525" s="32"/>
      <c r="U525" s="32"/>
      <c r="V525" s="32"/>
      <c r="W525" s="32">
        <f t="shared" si="661"/>
        <v>61.105956187500006</v>
      </c>
      <c r="X525" s="32"/>
      <c r="Y525" s="32"/>
      <c r="Z525" s="32"/>
      <c r="AA525" s="32">
        <f t="shared" si="662"/>
        <v>20.164965541875002</v>
      </c>
      <c r="AB525" s="32"/>
      <c r="AC525" s="32"/>
      <c r="AD525" s="32"/>
      <c r="AE525" s="32"/>
    </row>
    <row r="526" spans="1:31" x14ac:dyDescent="0.25">
      <c r="A526" s="106">
        <v>520</v>
      </c>
      <c r="B526" s="106"/>
      <c r="C526" s="110"/>
      <c r="D526" s="110" t="s">
        <v>453</v>
      </c>
      <c r="E526" s="32" t="s">
        <v>1341</v>
      </c>
      <c r="F526" s="13">
        <v>231</v>
      </c>
      <c r="G526" s="106">
        <v>615.4994999999999</v>
      </c>
      <c r="H526" s="106">
        <v>83.737499999999997</v>
      </c>
      <c r="I526" s="106" t="s">
        <v>1999</v>
      </c>
      <c r="J526" s="32"/>
      <c r="K526" s="32"/>
      <c r="L526" s="32"/>
      <c r="M526" s="106">
        <v>83.737499999999997</v>
      </c>
      <c r="N526" s="32"/>
      <c r="O526" s="32"/>
      <c r="P526" s="32"/>
      <c r="Q526" s="32">
        <v>10</v>
      </c>
      <c r="R526" s="32">
        <f t="shared" si="659"/>
        <v>8.3737499999999994</v>
      </c>
      <c r="S526" s="32">
        <f t="shared" si="660"/>
        <v>5.8293860625000065</v>
      </c>
      <c r="T526" s="32"/>
      <c r="U526" s="32"/>
      <c r="V526" s="32"/>
      <c r="W526" s="32">
        <f t="shared" si="661"/>
        <v>69.53436393749999</v>
      </c>
      <c r="X526" s="32"/>
      <c r="Y526" s="32"/>
      <c r="Z526" s="32"/>
      <c r="AA526" s="32">
        <f t="shared" si="662"/>
        <v>22.946340099374996</v>
      </c>
      <c r="AB526" s="32"/>
      <c r="AC526" s="32"/>
      <c r="AD526" s="32"/>
      <c r="AE526" s="32"/>
    </row>
    <row r="527" spans="1:31" x14ac:dyDescent="0.25">
      <c r="A527" s="106">
        <v>521</v>
      </c>
      <c r="B527" s="106"/>
      <c r="C527" s="110"/>
      <c r="D527" s="110" t="s">
        <v>458</v>
      </c>
      <c r="E527" s="32" t="s">
        <v>1342</v>
      </c>
      <c r="F527" s="13">
        <v>0</v>
      </c>
      <c r="G527" s="106">
        <v>0</v>
      </c>
      <c r="H527" s="106">
        <v>0</v>
      </c>
      <c r="I527" s="106" t="s">
        <v>1999</v>
      </c>
      <c r="J527" s="32"/>
      <c r="K527" s="32"/>
      <c r="L527" s="32"/>
      <c r="M527" s="106">
        <v>0</v>
      </c>
      <c r="N527" s="32"/>
      <c r="O527" s="32"/>
      <c r="P527" s="32"/>
      <c r="Q527" s="32">
        <v>10</v>
      </c>
      <c r="R527" s="32">
        <f t="shared" si="659"/>
        <v>0</v>
      </c>
      <c r="S527" s="32">
        <f t="shared" si="660"/>
        <v>0</v>
      </c>
      <c r="T527" s="32"/>
      <c r="U527" s="32"/>
      <c r="V527" s="32"/>
      <c r="W527" s="32">
        <f t="shared" si="661"/>
        <v>0</v>
      </c>
      <c r="X527" s="32"/>
      <c r="Y527" s="32"/>
      <c r="Z527" s="32"/>
      <c r="AA527" s="32">
        <f>H527-R527-S527</f>
        <v>0</v>
      </c>
      <c r="AB527" s="32"/>
      <c r="AC527" s="32"/>
      <c r="AD527" s="32"/>
      <c r="AE527" s="32"/>
    </row>
    <row r="528" spans="1:31" x14ac:dyDescent="0.25">
      <c r="A528" s="106">
        <v>522</v>
      </c>
      <c r="B528" s="106"/>
      <c r="C528" s="110" t="s">
        <v>108</v>
      </c>
      <c r="D528" s="110"/>
      <c r="E528" s="106"/>
      <c r="F528" s="13">
        <v>1183</v>
      </c>
      <c r="G528" s="106">
        <v>3146.0859999999993</v>
      </c>
      <c r="H528" s="106">
        <v>426.62625000000003</v>
      </c>
      <c r="I528" s="106" t="s">
        <v>1999</v>
      </c>
      <c r="J528" s="32"/>
      <c r="K528" s="32"/>
      <c r="L528" s="32"/>
      <c r="M528" s="32">
        <f t="shared" ref="M528" si="663">SUM(M529:M533)</f>
        <v>426.62625000000003</v>
      </c>
      <c r="N528" s="32"/>
      <c r="O528" s="32"/>
      <c r="P528" s="32"/>
      <c r="Q528" s="32"/>
      <c r="R528" s="32">
        <f t="shared" ref="R528" si="664">SUM(R529:R533)</f>
        <v>42.662625000000006</v>
      </c>
      <c r="S528" s="32">
        <f t="shared" ref="S528" si="665">SUM(S529:S533)</f>
        <v>29.699586393749996</v>
      </c>
      <c r="T528" s="32"/>
      <c r="U528" s="32"/>
      <c r="V528" s="32"/>
      <c r="W528" s="32">
        <f t="shared" ref="W528:AA528" si="666">SUM(W529:W533)</f>
        <v>354.26403860625004</v>
      </c>
      <c r="X528" s="32"/>
      <c r="Y528" s="32"/>
      <c r="Z528" s="32"/>
      <c r="AA528" s="32">
        <f t="shared" si="666"/>
        <v>116.90713274006251</v>
      </c>
      <c r="AB528" s="32"/>
      <c r="AC528" s="32"/>
      <c r="AD528" s="32"/>
      <c r="AE528" s="32"/>
    </row>
    <row r="529" spans="1:31" x14ac:dyDescent="0.25">
      <c r="A529" s="106">
        <v>523</v>
      </c>
      <c r="B529" s="106"/>
      <c r="C529" s="110"/>
      <c r="D529" s="110" t="s">
        <v>455</v>
      </c>
      <c r="E529" s="32" t="s">
        <v>1734</v>
      </c>
      <c r="F529" s="13">
        <v>409</v>
      </c>
      <c r="G529" s="106">
        <v>1083.7629999999999</v>
      </c>
      <c r="H529" s="106">
        <v>146.05125000000001</v>
      </c>
      <c r="I529" s="106" t="s">
        <v>1999</v>
      </c>
      <c r="J529" s="32"/>
      <c r="K529" s="32"/>
      <c r="L529" s="32"/>
      <c r="M529" s="106">
        <v>146.05125000000001</v>
      </c>
      <c r="N529" s="32"/>
      <c r="O529" s="32"/>
      <c r="P529" s="32"/>
      <c r="Q529" s="32">
        <v>10</v>
      </c>
      <c r="R529" s="32">
        <f t="shared" ref="R529:R533" si="667">M529/100*Q529</f>
        <v>14.605125000000001</v>
      </c>
      <c r="S529" s="32">
        <f t="shared" ref="S529:S533" si="668">M529-R529-W529</f>
        <v>10.16735776874998</v>
      </c>
      <c r="T529" s="32"/>
      <c r="U529" s="32"/>
      <c r="V529" s="32"/>
      <c r="W529" s="32">
        <f t="shared" ref="W529:W533" si="669">M529*0.9*0.92265</f>
        <v>121.27876723125001</v>
      </c>
      <c r="X529" s="32"/>
      <c r="Y529" s="32"/>
      <c r="Z529" s="32"/>
      <c r="AA529" s="32">
        <f t="shared" ref="AA529:AA533" si="670">W529*0.33</f>
        <v>40.021993186312507</v>
      </c>
      <c r="AB529" s="32"/>
      <c r="AC529" s="32"/>
      <c r="AD529" s="32"/>
      <c r="AE529" s="32"/>
    </row>
    <row r="530" spans="1:31" x14ac:dyDescent="0.25">
      <c r="A530" s="106">
        <v>524</v>
      </c>
      <c r="B530" s="106"/>
      <c r="C530" s="110"/>
      <c r="D530" s="110" t="s">
        <v>454</v>
      </c>
      <c r="E530" s="32" t="s">
        <v>740</v>
      </c>
      <c r="F530" s="13">
        <v>249</v>
      </c>
      <c r="G530" s="106">
        <v>663.46049999999991</v>
      </c>
      <c r="H530" s="106">
        <v>90.262500000000017</v>
      </c>
      <c r="I530" s="106" t="s">
        <v>1999</v>
      </c>
      <c r="J530" s="32"/>
      <c r="K530" s="32"/>
      <c r="L530" s="32"/>
      <c r="M530" s="106">
        <v>90.262500000000017</v>
      </c>
      <c r="N530" s="32"/>
      <c r="O530" s="32"/>
      <c r="P530" s="32"/>
      <c r="Q530" s="32">
        <v>10</v>
      </c>
      <c r="R530" s="32">
        <f t="shared" si="667"/>
        <v>9.026250000000001</v>
      </c>
      <c r="S530" s="32">
        <f t="shared" si="668"/>
        <v>6.2836239375000105</v>
      </c>
      <c r="T530" s="32"/>
      <c r="U530" s="32"/>
      <c r="V530" s="32"/>
      <c r="W530" s="32">
        <f t="shared" si="669"/>
        <v>74.952626062500002</v>
      </c>
      <c r="X530" s="32"/>
      <c r="Y530" s="32"/>
      <c r="Z530" s="32"/>
      <c r="AA530" s="32">
        <f t="shared" si="670"/>
        <v>24.734366600625002</v>
      </c>
      <c r="AB530" s="32"/>
      <c r="AC530" s="32"/>
      <c r="AD530" s="32"/>
      <c r="AE530" s="32"/>
    </row>
    <row r="531" spans="1:31" x14ac:dyDescent="0.25">
      <c r="A531" s="106">
        <v>525</v>
      </c>
      <c r="B531" s="106"/>
      <c r="C531" s="110"/>
      <c r="D531" s="110" t="s">
        <v>454</v>
      </c>
      <c r="E531" s="32" t="s">
        <v>741</v>
      </c>
      <c r="F531" s="13">
        <v>243</v>
      </c>
      <c r="G531" s="106">
        <v>647.47349999999994</v>
      </c>
      <c r="H531" s="106">
        <v>88.087500000000006</v>
      </c>
      <c r="I531" s="106" t="s">
        <v>1999</v>
      </c>
      <c r="J531" s="32"/>
      <c r="K531" s="32"/>
      <c r="L531" s="32"/>
      <c r="M531" s="106">
        <v>88.087500000000006</v>
      </c>
      <c r="N531" s="32"/>
      <c r="O531" s="32"/>
      <c r="P531" s="32"/>
      <c r="Q531" s="32">
        <v>10</v>
      </c>
      <c r="R531" s="32">
        <f t="shared" si="667"/>
        <v>8.8087499999999999</v>
      </c>
      <c r="S531" s="32">
        <f t="shared" si="668"/>
        <v>6.1322113125000044</v>
      </c>
      <c r="T531" s="32"/>
      <c r="U531" s="32"/>
      <c r="V531" s="32"/>
      <c r="W531" s="32">
        <f t="shared" si="669"/>
        <v>73.146538687499998</v>
      </c>
      <c r="X531" s="32"/>
      <c r="Y531" s="32"/>
      <c r="Z531" s="32"/>
      <c r="AA531" s="32">
        <f t="shared" si="670"/>
        <v>24.138357766875</v>
      </c>
      <c r="AB531" s="32"/>
      <c r="AC531" s="32"/>
      <c r="AD531" s="32"/>
      <c r="AE531" s="32"/>
    </row>
    <row r="532" spans="1:31" x14ac:dyDescent="0.25">
      <c r="A532" s="106">
        <v>526</v>
      </c>
      <c r="B532" s="106"/>
      <c r="C532" s="110"/>
      <c r="D532" s="110" t="s">
        <v>454</v>
      </c>
      <c r="E532" s="32" t="s">
        <v>742</v>
      </c>
      <c r="F532" s="13">
        <v>242</v>
      </c>
      <c r="G532" s="106">
        <v>644.80899999999997</v>
      </c>
      <c r="H532" s="106">
        <v>87.724999999999994</v>
      </c>
      <c r="I532" s="106" t="s">
        <v>1999</v>
      </c>
      <c r="J532" s="32"/>
      <c r="K532" s="32"/>
      <c r="L532" s="32"/>
      <c r="M532" s="106">
        <v>87.724999999999994</v>
      </c>
      <c r="N532" s="32"/>
      <c r="O532" s="32"/>
      <c r="P532" s="32"/>
      <c r="Q532" s="32">
        <v>10</v>
      </c>
      <c r="R532" s="32">
        <f t="shared" si="667"/>
        <v>8.7724999999999991</v>
      </c>
      <c r="S532" s="32">
        <f t="shared" si="668"/>
        <v>6.1069758750000034</v>
      </c>
      <c r="T532" s="32"/>
      <c r="U532" s="32"/>
      <c r="V532" s="32"/>
      <c r="W532" s="32">
        <f t="shared" si="669"/>
        <v>72.845524124999997</v>
      </c>
      <c r="X532" s="32"/>
      <c r="Y532" s="32"/>
      <c r="Z532" s="32"/>
      <c r="AA532" s="32">
        <f t="shared" si="670"/>
        <v>24.039022961250001</v>
      </c>
      <c r="AB532" s="32"/>
      <c r="AC532" s="32"/>
      <c r="AD532" s="32"/>
      <c r="AE532" s="32"/>
    </row>
    <row r="533" spans="1:31" x14ac:dyDescent="0.25">
      <c r="A533" s="106">
        <v>527</v>
      </c>
      <c r="B533" s="106"/>
      <c r="C533" s="110"/>
      <c r="D533" s="110" t="s">
        <v>458</v>
      </c>
      <c r="E533" s="32" t="s">
        <v>1343</v>
      </c>
      <c r="F533" s="13">
        <v>40</v>
      </c>
      <c r="G533" s="106">
        <v>106.58</v>
      </c>
      <c r="H533" s="106">
        <v>14.5</v>
      </c>
      <c r="I533" s="106" t="s">
        <v>1999</v>
      </c>
      <c r="J533" s="32"/>
      <c r="K533" s="32"/>
      <c r="L533" s="32"/>
      <c r="M533" s="106">
        <v>14.5</v>
      </c>
      <c r="N533" s="32"/>
      <c r="O533" s="32"/>
      <c r="P533" s="32"/>
      <c r="Q533" s="32">
        <v>10</v>
      </c>
      <c r="R533" s="32">
        <f t="shared" si="667"/>
        <v>1.45</v>
      </c>
      <c r="S533" s="32">
        <f t="shared" si="668"/>
        <v>1.0094174999999996</v>
      </c>
      <c r="T533" s="32"/>
      <c r="U533" s="32"/>
      <c r="V533" s="32"/>
      <c r="W533" s="32">
        <f t="shared" si="669"/>
        <v>12.040582500000001</v>
      </c>
      <c r="X533" s="32"/>
      <c r="Y533" s="32"/>
      <c r="Z533" s="32"/>
      <c r="AA533" s="32">
        <f t="shared" si="670"/>
        <v>3.9733922250000004</v>
      </c>
      <c r="AB533" s="32"/>
      <c r="AC533" s="32"/>
      <c r="AD533" s="32"/>
      <c r="AE533" s="32"/>
    </row>
    <row r="534" spans="1:31" x14ac:dyDescent="0.25">
      <c r="A534" s="106">
        <v>528</v>
      </c>
      <c r="B534" s="106"/>
      <c r="C534" s="110" t="s">
        <v>109</v>
      </c>
      <c r="D534" s="110"/>
      <c r="E534" s="106"/>
      <c r="F534" s="13">
        <v>3574</v>
      </c>
      <c r="G534" s="106">
        <v>9688.4524999999976</v>
      </c>
      <c r="H534" s="106">
        <v>1292.6484999999998</v>
      </c>
      <c r="I534" s="106" t="s">
        <v>1999</v>
      </c>
      <c r="J534" s="32"/>
      <c r="K534" s="32"/>
      <c r="L534" s="32"/>
      <c r="M534" s="32">
        <f t="shared" ref="M534" si="671">SUM(M535:M540)</f>
        <v>1292.6484999999998</v>
      </c>
      <c r="N534" s="32"/>
      <c r="O534" s="32"/>
      <c r="P534" s="32"/>
      <c r="Q534" s="32"/>
      <c r="R534" s="32">
        <f t="shared" ref="R534" si="672">SUM(R535:R540)</f>
        <v>129.26485</v>
      </c>
      <c r="S534" s="32">
        <f t="shared" ref="S534" si="673">SUM(S535:S540)</f>
        <v>89.987725327500002</v>
      </c>
      <c r="T534" s="32"/>
      <c r="U534" s="32"/>
      <c r="V534" s="32"/>
      <c r="W534" s="32">
        <f t="shared" ref="W534:AA534" si="674">SUM(W535:W540)</f>
        <v>1073.3959246724999</v>
      </c>
      <c r="X534" s="32"/>
      <c r="Y534" s="32"/>
      <c r="Z534" s="32"/>
      <c r="AA534" s="32">
        <f t="shared" si="674"/>
        <v>354.22065514192502</v>
      </c>
      <c r="AB534" s="32"/>
      <c r="AC534" s="32"/>
      <c r="AD534" s="32"/>
      <c r="AE534" s="32"/>
    </row>
    <row r="535" spans="1:31" x14ac:dyDescent="0.25">
      <c r="A535" s="106">
        <v>529</v>
      </c>
      <c r="B535" s="106"/>
      <c r="C535" s="110"/>
      <c r="D535" s="110" t="s">
        <v>455</v>
      </c>
      <c r="E535" s="32" t="s">
        <v>1735</v>
      </c>
      <c r="F535" s="13">
        <v>1264</v>
      </c>
      <c r="G535" s="106">
        <v>3449.9209999999998</v>
      </c>
      <c r="H535" s="106">
        <v>456.7405</v>
      </c>
      <c r="I535" s="106" t="s">
        <v>1999</v>
      </c>
      <c r="J535" s="32"/>
      <c r="K535" s="32"/>
      <c r="L535" s="32"/>
      <c r="M535" s="106">
        <v>456.7405</v>
      </c>
      <c r="N535" s="32"/>
      <c r="O535" s="32"/>
      <c r="P535" s="32"/>
      <c r="Q535" s="32">
        <v>10</v>
      </c>
      <c r="R535" s="32">
        <f t="shared" ref="R535:R540" si="675">M535/100*Q535</f>
        <v>45.674050000000001</v>
      </c>
      <c r="S535" s="32">
        <f t="shared" ref="S535:S540" si="676">M535-R535-W535</f>
        <v>31.795989907499973</v>
      </c>
      <c r="T535" s="32"/>
      <c r="U535" s="32"/>
      <c r="V535" s="32"/>
      <c r="W535" s="32">
        <f t="shared" ref="W535:W540" si="677">M535*0.9*0.92265</f>
        <v>379.2704600925</v>
      </c>
      <c r="X535" s="32"/>
      <c r="Y535" s="32"/>
      <c r="Z535" s="32"/>
      <c r="AA535" s="32">
        <f t="shared" ref="AA535:AA540" si="678">W535*0.33</f>
        <v>125.15925183052501</v>
      </c>
      <c r="AB535" s="32"/>
      <c r="AC535" s="32"/>
      <c r="AD535" s="32"/>
      <c r="AE535" s="32"/>
    </row>
    <row r="536" spans="1:31" x14ac:dyDescent="0.25">
      <c r="A536" s="106">
        <v>530</v>
      </c>
      <c r="B536" s="106"/>
      <c r="C536" s="110"/>
      <c r="D536" s="110" t="s">
        <v>453</v>
      </c>
      <c r="E536" s="32" t="s">
        <v>1344</v>
      </c>
      <c r="F536" s="13">
        <v>1287</v>
      </c>
      <c r="G536" s="106">
        <v>3512.7479999999996</v>
      </c>
      <c r="H536" s="106">
        <v>465.07049999999998</v>
      </c>
      <c r="I536" s="106" t="s">
        <v>1999</v>
      </c>
      <c r="J536" s="32"/>
      <c r="K536" s="32"/>
      <c r="L536" s="32"/>
      <c r="M536" s="106">
        <v>465.07049999999998</v>
      </c>
      <c r="N536" s="32"/>
      <c r="O536" s="32"/>
      <c r="P536" s="32"/>
      <c r="Q536" s="32">
        <v>10</v>
      </c>
      <c r="R536" s="32">
        <f t="shared" si="675"/>
        <v>46.507049999999992</v>
      </c>
      <c r="S536" s="32">
        <f t="shared" si="676"/>
        <v>32.375882857500017</v>
      </c>
      <c r="T536" s="32"/>
      <c r="U536" s="32"/>
      <c r="V536" s="32"/>
      <c r="W536" s="32">
        <f t="shared" si="677"/>
        <v>386.18756714249997</v>
      </c>
      <c r="X536" s="32"/>
      <c r="Y536" s="32"/>
      <c r="Z536" s="32"/>
      <c r="AA536" s="32">
        <f t="shared" si="678"/>
        <v>127.441897157025</v>
      </c>
      <c r="AB536" s="32"/>
      <c r="AC536" s="32"/>
      <c r="AD536" s="32"/>
      <c r="AE536" s="32"/>
    </row>
    <row r="537" spans="1:31" x14ac:dyDescent="0.25">
      <c r="A537" s="106">
        <v>531</v>
      </c>
      <c r="B537" s="106"/>
      <c r="C537" s="110"/>
      <c r="D537" s="110" t="s">
        <v>453</v>
      </c>
      <c r="E537" s="32" t="s">
        <v>1345</v>
      </c>
      <c r="F537" s="13">
        <v>331</v>
      </c>
      <c r="G537" s="106">
        <v>881.94949999999994</v>
      </c>
      <c r="H537" s="106">
        <v>119.98750000000001</v>
      </c>
      <c r="I537" s="106" t="s">
        <v>1999</v>
      </c>
      <c r="J537" s="32"/>
      <c r="K537" s="32"/>
      <c r="L537" s="32"/>
      <c r="M537" s="106">
        <v>119.98750000000001</v>
      </c>
      <c r="N537" s="32"/>
      <c r="O537" s="32"/>
      <c r="P537" s="32"/>
      <c r="Q537" s="32">
        <v>10</v>
      </c>
      <c r="R537" s="32">
        <f t="shared" si="675"/>
        <v>11.998750000000001</v>
      </c>
      <c r="S537" s="32">
        <f t="shared" si="676"/>
        <v>8.3529298125000082</v>
      </c>
      <c r="T537" s="32"/>
      <c r="U537" s="32"/>
      <c r="V537" s="32"/>
      <c r="W537" s="32">
        <f t="shared" si="677"/>
        <v>99.635820187500002</v>
      </c>
      <c r="X537" s="32"/>
      <c r="Y537" s="32"/>
      <c r="Z537" s="32"/>
      <c r="AA537" s="32">
        <f t="shared" si="678"/>
        <v>32.879820661875002</v>
      </c>
      <c r="AB537" s="32"/>
      <c r="AC537" s="32"/>
      <c r="AD537" s="32"/>
      <c r="AE537" s="32"/>
    </row>
    <row r="538" spans="1:31" x14ac:dyDescent="0.25">
      <c r="A538" s="106">
        <v>532</v>
      </c>
      <c r="B538" s="106"/>
      <c r="C538" s="110"/>
      <c r="D538" s="110" t="s">
        <v>454</v>
      </c>
      <c r="E538" s="32" t="s">
        <v>743</v>
      </c>
      <c r="F538" s="13">
        <v>182</v>
      </c>
      <c r="G538" s="106">
        <v>484.93899999999996</v>
      </c>
      <c r="H538" s="106">
        <v>65.974999999999994</v>
      </c>
      <c r="I538" s="106" t="s">
        <v>1999</v>
      </c>
      <c r="J538" s="32"/>
      <c r="K538" s="32"/>
      <c r="L538" s="32"/>
      <c r="M538" s="106">
        <v>65.974999999999994</v>
      </c>
      <c r="N538" s="32"/>
      <c r="O538" s="32"/>
      <c r="P538" s="32"/>
      <c r="Q538" s="32">
        <v>10</v>
      </c>
      <c r="R538" s="32">
        <f t="shared" si="675"/>
        <v>6.5974999999999993</v>
      </c>
      <c r="S538" s="32">
        <f t="shared" si="676"/>
        <v>4.5928496249999995</v>
      </c>
      <c r="T538" s="32"/>
      <c r="U538" s="32"/>
      <c r="V538" s="32"/>
      <c r="W538" s="32">
        <f t="shared" si="677"/>
        <v>54.784650374999998</v>
      </c>
      <c r="X538" s="32"/>
      <c r="Y538" s="32"/>
      <c r="Z538" s="32"/>
      <c r="AA538" s="32">
        <f t="shared" si="678"/>
        <v>18.078934623750001</v>
      </c>
      <c r="AB538" s="32"/>
      <c r="AC538" s="32"/>
      <c r="AD538" s="32"/>
      <c r="AE538" s="32"/>
    </row>
    <row r="539" spans="1:31" x14ac:dyDescent="0.25">
      <c r="A539" s="106">
        <v>533</v>
      </c>
      <c r="B539" s="106"/>
      <c r="C539" s="110"/>
      <c r="D539" s="110" t="s">
        <v>454</v>
      </c>
      <c r="E539" s="32" t="s">
        <v>744</v>
      </c>
      <c r="F539" s="13">
        <v>197</v>
      </c>
      <c r="G539" s="106">
        <v>524.90649999999994</v>
      </c>
      <c r="H539" s="106">
        <v>71.412500000000009</v>
      </c>
      <c r="I539" s="106" t="s">
        <v>1999</v>
      </c>
      <c r="J539" s="32"/>
      <c r="K539" s="32"/>
      <c r="L539" s="32"/>
      <c r="M539" s="106">
        <v>71.412500000000009</v>
      </c>
      <c r="N539" s="32"/>
      <c r="O539" s="32"/>
      <c r="P539" s="32"/>
      <c r="Q539" s="32">
        <v>10</v>
      </c>
      <c r="R539" s="32">
        <f t="shared" si="675"/>
        <v>7.1412500000000012</v>
      </c>
      <c r="S539" s="32">
        <f t="shared" si="676"/>
        <v>4.9713811875000005</v>
      </c>
      <c r="T539" s="32"/>
      <c r="U539" s="32"/>
      <c r="V539" s="32"/>
      <c r="W539" s="32">
        <f t="shared" si="677"/>
        <v>59.299868812500009</v>
      </c>
      <c r="X539" s="32"/>
      <c r="Y539" s="32"/>
      <c r="Z539" s="32"/>
      <c r="AA539" s="32">
        <f t="shared" si="678"/>
        <v>19.568956708125004</v>
      </c>
      <c r="AB539" s="32"/>
      <c r="AC539" s="32"/>
      <c r="AD539" s="32"/>
      <c r="AE539" s="32"/>
    </row>
    <row r="540" spans="1:31" x14ac:dyDescent="0.25">
      <c r="A540" s="106">
        <v>534</v>
      </c>
      <c r="B540" s="106"/>
      <c r="C540" s="110"/>
      <c r="D540" s="110" t="s">
        <v>453</v>
      </c>
      <c r="E540" s="32" t="s">
        <v>1346</v>
      </c>
      <c r="F540" s="13">
        <v>313</v>
      </c>
      <c r="G540" s="106">
        <v>833.98849999999993</v>
      </c>
      <c r="H540" s="106">
        <v>113.46250000000001</v>
      </c>
      <c r="I540" s="106" t="s">
        <v>1999</v>
      </c>
      <c r="J540" s="32"/>
      <c r="K540" s="32"/>
      <c r="L540" s="32"/>
      <c r="M540" s="106">
        <v>113.46250000000001</v>
      </c>
      <c r="N540" s="32"/>
      <c r="O540" s="32"/>
      <c r="P540" s="32"/>
      <c r="Q540" s="32">
        <v>10</v>
      </c>
      <c r="R540" s="32">
        <f t="shared" si="675"/>
        <v>11.34625</v>
      </c>
      <c r="S540" s="32">
        <f t="shared" si="676"/>
        <v>7.8986919375000042</v>
      </c>
      <c r="T540" s="32"/>
      <c r="U540" s="32"/>
      <c r="V540" s="32"/>
      <c r="W540" s="32">
        <f t="shared" si="677"/>
        <v>94.217558062500004</v>
      </c>
      <c r="X540" s="32"/>
      <c r="Y540" s="32"/>
      <c r="Z540" s="32"/>
      <c r="AA540" s="32">
        <f t="shared" si="678"/>
        <v>31.091794160625003</v>
      </c>
      <c r="AB540" s="32"/>
      <c r="AC540" s="32"/>
      <c r="AD540" s="32"/>
      <c r="AE540" s="32"/>
    </row>
    <row r="541" spans="1:31" x14ac:dyDescent="0.25">
      <c r="A541" s="106">
        <v>535</v>
      </c>
      <c r="B541" s="106"/>
      <c r="C541" s="110" t="s">
        <v>110</v>
      </c>
      <c r="D541" s="110"/>
      <c r="E541" s="106"/>
      <c r="F541" s="13">
        <v>1317</v>
      </c>
      <c r="G541" s="106">
        <v>3509.1464999999998</v>
      </c>
      <c r="H541" s="106">
        <v>477.41250000000002</v>
      </c>
      <c r="I541" s="106" t="s">
        <v>1999</v>
      </c>
      <c r="J541" s="32"/>
      <c r="K541" s="32"/>
      <c r="L541" s="32"/>
      <c r="M541" s="32">
        <f t="shared" ref="M541" si="679">SUM(M542:M545)</f>
        <v>477.41250000000002</v>
      </c>
      <c r="N541" s="32"/>
      <c r="O541" s="32"/>
      <c r="P541" s="32"/>
      <c r="Q541" s="32"/>
      <c r="R541" s="32">
        <f t="shared" ref="R541" si="680">SUM(R542:R545)</f>
        <v>47.741250000000001</v>
      </c>
      <c r="S541" s="32">
        <f t="shared" ref="S541" si="681">SUM(S542:S545)</f>
        <v>33.235071187499976</v>
      </c>
      <c r="T541" s="32"/>
      <c r="U541" s="32"/>
      <c r="V541" s="32"/>
      <c r="W541" s="32">
        <f t="shared" ref="W541:AA541" si="682">SUM(W542:W545)</f>
        <v>396.43617881249997</v>
      </c>
      <c r="X541" s="32"/>
      <c r="Y541" s="32"/>
      <c r="Z541" s="32"/>
      <c r="AA541" s="32">
        <f t="shared" si="682"/>
        <v>130.82393900812502</v>
      </c>
      <c r="AB541" s="32"/>
      <c r="AC541" s="32"/>
      <c r="AD541" s="32"/>
      <c r="AE541" s="32"/>
    </row>
    <row r="542" spans="1:31" x14ac:dyDescent="0.25">
      <c r="A542" s="106">
        <v>536</v>
      </c>
      <c r="B542" s="106"/>
      <c r="C542" s="110"/>
      <c r="D542" s="110" t="s">
        <v>455</v>
      </c>
      <c r="E542" s="32" t="s">
        <v>1736</v>
      </c>
      <c r="F542" s="13">
        <v>910</v>
      </c>
      <c r="G542" s="106">
        <v>2424.6949999999997</v>
      </c>
      <c r="H542" s="106">
        <v>329.875</v>
      </c>
      <c r="I542" s="106" t="s">
        <v>1999</v>
      </c>
      <c r="J542" s="32"/>
      <c r="K542" s="32"/>
      <c r="L542" s="32"/>
      <c r="M542" s="106">
        <v>329.875</v>
      </c>
      <c r="N542" s="32"/>
      <c r="O542" s="32"/>
      <c r="P542" s="32"/>
      <c r="Q542" s="32">
        <v>10</v>
      </c>
      <c r="R542" s="32">
        <f t="shared" ref="R542:R545" si="683">M542/100*Q542</f>
        <v>32.987499999999997</v>
      </c>
      <c r="S542" s="32">
        <f t="shared" ref="S542:S545" si="684">M542-R542-W542</f>
        <v>22.964248124999983</v>
      </c>
      <c r="T542" s="32"/>
      <c r="U542" s="32"/>
      <c r="V542" s="32"/>
      <c r="W542" s="32">
        <f t="shared" ref="W542:W545" si="685">M542*0.9*0.92265</f>
        <v>273.92325187500001</v>
      </c>
      <c r="X542" s="32"/>
      <c r="Y542" s="32"/>
      <c r="Z542" s="32"/>
      <c r="AA542" s="32">
        <f t="shared" ref="AA542:AA545" si="686">W542*0.33</f>
        <v>90.394673118750006</v>
      </c>
      <c r="AB542" s="32"/>
      <c r="AC542" s="32"/>
      <c r="AD542" s="32"/>
      <c r="AE542" s="32"/>
    </row>
    <row r="543" spans="1:31" x14ac:dyDescent="0.25">
      <c r="A543" s="106">
        <v>537</v>
      </c>
      <c r="B543" s="106"/>
      <c r="C543" s="110"/>
      <c r="D543" s="110" t="s">
        <v>454</v>
      </c>
      <c r="E543" s="32" t="s">
        <v>745</v>
      </c>
      <c r="F543" s="13">
        <v>92</v>
      </c>
      <c r="G543" s="106">
        <v>245.13399999999996</v>
      </c>
      <c r="H543" s="106">
        <v>33.35</v>
      </c>
      <c r="I543" s="106" t="s">
        <v>1999</v>
      </c>
      <c r="J543" s="32"/>
      <c r="K543" s="32"/>
      <c r="L543" s="32"/>
      <c r="M543" s="106">
        <v>33.35</v>
      </c>
      <c r="N543" s="32"/>
      <c r="O543" s="32"/>
      <c r="P543" s="32"/>
      <c r="Q543" s="32">
        <v>10</v>
      </c>
      <c r="R543" s="32">
        <f t="shared" si="683"/>
        <v>3.335</v>
      </c>
      <c r="S543" s="32">
        <f t="shared" si="684"/>
        <v>2.3216602500000008</v>
      </c>
      <c r="T543" s="32"/>
      <c r="U543" s="32"/>
      <c r="V543" s="32"/>
      <c r="W543" s="32">
        <f t="shared" si="685"/>
        <v>27.69333975</v>
      </c>
      <c r="X543" s="32"/>
      <c r="Y543" s="32"/>
      <c r="Z543" s="32"/>
      <c r="AA543" s="32">
        <f t="shared" si="686"/>
        <v>9.1388021175000009</v>
      </c>
      <c r="AB543" s="32"/>
      <c r="AC543" s="32"/>
      <c r="AD543" s="32"/>
      <c r="AE543" s="32"/>
    </row>
    <row r="544" spans="1:31" x14ac:dyDescent="0.25">
      <c r="A544" s="106">
        <v>538</v>
      </c>
      <c r="B544" s="106"/>
      <c r="C544" s="110"/>
      <c r="D544" s="110" t="s">
        <v>458</v>
      </c>
      <c r="E544" s="32" t="s">
        <v>1347</v>
      </c>
      <c r="F544" s="13">
        <v>1</v>
      </c>
      <c r="G544" s="106">
        <v>2.6644999999999994</v>
      </c>
      <c r="H544" s="106">
        <v>0.36250000000000004</v>
      </c>
      <c r="I544" s="106" t="s">
        <v>1999</v>
      </c>
      <c r="J544" s="32"/>
      <c r="K544" s="32"/>
      <c r="L544" s="32"/>
      <c r="M544" s="106">
        <v>0.36250000000000004</v>
      </c>
      <c r="N544" s="32"/>
      <c r="O544" s="32"/>
      <c r="P544" s="32"/>
      <c r="Q544" s="32">
        <v>10</v>
      </c>
      <c r="R544" s="32">
        <f t="shared" si="683"/>
        <v>3.6250000000000004E-2</v>
      </c>
      <c r="S544" s="32">
        <f t="shared" si="684"/>
        <v>2.5235437500000013E-2</v>
      </c>
      <c r="T544" s="32"/>
      <c r="U544" s="32"/>
      <c r="V544" s="32"/>
      <c r="W544" s="32">
        <f t="shared" si="685"/>
        <v>0.30101456250000003</v>
      </c>
      <c r="X544" s="32"/>
      <c r="Y544" s="32"/>
      <c r="Z544" s="32"/>
      <c r="AA544" s="32">
        <f t="shared" si="686"/>
        <v>9.9334805625000008E-2</v>
      </c>
      <c r="AB544" s="32"/>
      <c r="AC544" s="32"/>
      <c r="AD544" s="32"/>
      <c r="AE544" s="32"/>
    </row>
    <row r="545" spans="1:31" x14ac:dyDescent="0.25">
      <c r="A545" s="106">
        <v>539</v>
      </c>
      <c r="B545" s="106"/>
      <c r="C545" s="110"/>
      <c r="D545" s="110" t="s">
        <v>453</v>
      </c>
      <c r="E545" s="32" t="s">
        <v>1348</v>
      </c>
      <c r="F545" s="13">
        <v>314</v>
      </c>
      <c r="G545" s="106">
        <v>836.65300000000002</v>
      </c>
      <c r="H545" s="106">
        <v>113.825</v>
      </c>
      <c r="I545" s="106" t="s">
        <v>1999</v>
      </c>
      <c r="J545" s="32"/>
      <c r="K545" s="32"/>
      <c r="L545" s="32"/>
      <c r="M545" s="106">
        <v>113.825</v>
      </c>
      <c r="N545" s="32"/>
      <c r="O545" s="32"/>
      <c r="P545" s="32"/>
      <c r="Q545" s="32">
        <v>10</v>
      </c>
      <c r="R545" s="32">
        <f t="shared" si="683"/>
        <v>11.3825</v>
      </c>
      <c r="S545" s="32">
        <f t="shared" si="684"/>
        <v>7.923927374999991</v>
      </c>
      <c r="T545" s="32"/>
      <c r="U545" s="32"/>
      <c r="V545" s="32"/>
      <c r="W545" s="32">
        <f t="shared" si="685"/>
        <v>94.518572625000004</v>
      </c>
      <c r="X545" s="32"/>
      <c r="Y545" s="32"/>
      <c r="Z545" s="32"/>
      <c r="AA545" s="32">
        <f t="shared" si="686"/>
        <v>31.191128966250002</v>
      </c>
      <c r="AB545" s="32"/>
      <c r="AC545" s="32"/>
      <c r="AD545" s="32"/>
      <c r="AE545" s="32"/>
    </row>
    <row r="546" spans="1:31" x14ac:dyDescent="0.25">
      <c r="A546" s="106">
        <v>540</v>
      </c>
      <c r="B546" s="106"/>
      <c r="C546" s="110" t="s">
        <v>111</v>
      </c>
      <c r="D546" s="110"/>
      <c r="E546" s="106"/>
      <c r="F546" s="13">
        <v>817</v>
      </c>
      <c r="G546" s="106">
        <v>2176.8964999999998</v>
      </c>
      <c r="H546" s="106">
        <v>296.16250000000002</v>
      </c>
      <c r="I546" s="106" t="s">
        <v>1999</v>
      </c>
      <c r="J546" s="32"/>
      <c r="K546" s="32"/>
      <c r="L546" s="32"/>
      <c r="M546" s="32">
        <f t="shared" ref="M546" si="687">SUM(M547:M551)</f>
        <v>296.16250000000002</v>
      </c>
      <c r="N546" s="32"/>
      <c r="O546" s="32"/>
      <c r="P546" s="32"/>
      <c r="Q546" s="32"/>
      <c r="R546" s="32">
        <f t="shared" ref="R546" si="688">SUM(R547:R551)</f>
        <v>29.616250000000004</v>
      </c>
      <c r="S546" s="32">
        <f t="shared" ref="S546" si="689">SUM(S547:S551)</f>
        <v>20.617352437499996</v>
      </c>
      <c r="T546" s="32"/>
      <c r="U546" s="32"/>
      <c r="V546" s="32"/>
      <c r="W546" s="32">
        <f t="shared" ref="W546:AA546" si="690">SUM(W547:W551)</f>
        <v>245.92889756250003</v>
      </c>
      <c r="X546" s="32"/>
      <c r="Y546" s="32"/>
      <c r="Z546" s="32"/>
      <c r="AA546" s="32">
        <f t="shared" si="690"/>
        <v>81.156536195625023</v>
      </c>
      <c r="AB546" s="32"/>
      <c r="AC546" s="32"/>
      <c r="AD546" s="32"/>
      <c r="AE546" s="32"/>
    </row>
    <row r="547" spans="1:31" x14ac:dyDescent="0.25">
      <c r="A547" s="106">
        <v>541</v>
      </c>
      <c r="B547" s="106"/>
      <c r="C547" s="110"/>
      <c r="D547" s="110" t="s">
        <v>455</v>
      </c>
      <c r="E547" s="32" t="s">
        <v>1737</v>
      </c>
      <c r="F547" s="13">
        <v>402</v>
      </c>
      <c r="G547" s="106">
        <v>1071.1289999999999</v>
      </c>
      <c r="H547" s="106">
        <v>145.72500000000002</v>
      </c>
      <c r="I547" s="106" t="s">
        <v>1999</v>
      </c>
      <c r="J547" s="32"/>
      <c r="K547" s="32"/>
      <c r="L547" s="32"/>
      <c r="M547" s="106">
        <v>145.72500000000002</v>
      </c>
      <c r="N547" s="32"/>
      <c r="O547" s="32"/>
      <c r="P547" s="32"/>
      <c r="Q547" s="32">
        <v>10</v>
      </c>
      <c r="R547" s="32">
        <f t="shared" ref="R547:R551" si="691">M547/100*Q547</f>
        <v>14.572500000000002</v>
      </c>
      <c r="S547" s="32">
        <f t="shared" ref="S547:S551" si="692">M547-R547-W547</f>
        <v>10.144645875000009</v>
      </c>
      <c r="T547" s="32"/>
      <c r="U547" s="32"/>
      <c r="V547" s="32"/>
      <c r="W547" s="32">
        <f t="shared" ref="W547:W551" si="693">M547*0.9*0.92265</f>
        <v>121.00785412500002</v>
      </c>
      <c r="X547" s="32"/>
      <c r="Y547" s="32"/>
      <c r="Z547" s="32"/>
      <c r="AA547" s="32">
        <f t="shared" ref="AA547:AA551" si="694">W547*0.33</f>
        <v>39.93259186125001</v>
      </c>
      <c r="AB547" s="32"/>
      <c r="AC547" s="32"/>
      <c r="AD547" s="32"/>
      <c r="AE547" s="32"/>
    </row>
    <row r="548" spans="1:31" x14ac:dyDescent="0.25">
      <c r="A548" s="106">
        <v>542</v>
      </c>
      <c r="B548" s="106"/>
      <c r="C548" s="110"/>
      <c r="D548" s="110" t="s">
        <v>453</v>
      </c>
      <c r="E548" s="32" t="s">
        <v>1349</v>
      </c>
      <c r="F548" s="13">
        <v>196</v>
      </c>
      <c r="G548" s="106">
        <v>522.24199999999996</v>
      </c>
      <c r="H548" s="106">
        <v>71.05</v>
      </c>
      <c r="I548" s="106" t="s">
        <v>1999</v>
      </c>
      <c r="J548" s="32"/>
      <c r="K548" s="32"/>
      <c r="L548" s="32"/>
      <c r="M548" s="106">
        <v>71.05</v>
      </c>
      <c r="N548" s="32"/>
      <c r="O548" s="32"/>
      <c r="P548" s="32"/>
      <c r="Q548" s="32">
        <v>10</v>
      </c>
      <c r="R548" s="32">
        <f t="shared" si="691"/>
        <v>7.1050000000000004</v>
      </c>
      <c r="S548" s="32">
        <f t="shared" si="692"/>
        <v>4.9461457499999923</v>
      </c>
      <c r="T548" s="32"/>
      <c r="U548" s="32"/>
      <c r="V548" s="32"/>
      <c r="W548" s="32">
        <f t="shared" si="693"/>
        <v>58.998854250000001</v>
      </c>
      <c r="X548" s="32"/>
      <c r="Y548" s="32"/>
      <c r="Z548" s="32"/>
      <c r="AA548" s="32">
        <f t="shared" si="694"/>
        <v>19.469621902500002</v>
      </c>
      <c r="AB548" s="32"/>
      <c r="AC548" s="32"/>
      <c r="AD548" s="32"/>
      <c r="AE548" s="32"/>
    </row>
    <row r="549" spans="1:31" x14ac:dyDescent="0.25">
      <c r="A549" s="106">
        <v>543</v>
      </c>
      <c r="B549" s="106"/>
      <c r="C549" s="110"/>
      <c r="D549" s="110" t="s">
        <v>454</v>
      </c>
      <c r="E549" s="32" t="s">
        <v>746</v>
      </c>
      <c r="F549" s="13">
        <v>24</v>
      </c>
      <c r="G549" s="106">
        <v>63.948</v>
      </c>
      <c r="H549" s="106">
        <v>8.6999999999999993</v>
      </c>
      <c r="I549" s="106" t="s">
        <v>1999</v>
      </c>
      <c r="J549" s="32"/>
      <c r="K549" s="32"/>
      <c r="L549" s="32"/>
      <c r="M549" s="106">
        <v>8.6999999999999993</v>
      </c>
      <c r="N549" s="32"/>
      <c r="O549" s="32"/>
      <c r="P549" s="32"/>
      <c r="Q549" s="32">
        <v>10</v>
      </c>
      <c r="R549" s="32">
        <f t="shared" si="691"/>
        <v>0.86999999999999988</v>
      </c>
      <c r="S549" s="32">
        <f t="shared" si="692"/>
        <v>0.60565050000000031</v>
      </c>
      <c r="T549" s="32"/>
      <c r="U549" s="32"/>
      <c r="V549" s="32"/>
      <c r="W549" s="32">
        <f t="shared" si="693"/>
        <v>7.2243494999999989</v>
      </c>
      <c r="X549" s="32"/>
      <c r="Y549" s="32"/>
      <c r="Z549" s="32"/>
      <c r="AA549" s="32">
        <f t="shared" si="694"/>
        <v>2.3840353349999996</v>
      </c>
      <c r="AB549" s="32"/>
      <c r="AC549" s="32"/>
      <c r="AD549" s="32"/>
      <c r="AE549" s="32"/>
    </row>
    <row r="550" spans="1:31" x14ac:dyDescent="0.25">
      <c r="A550" s="106">
        <v>544</v>
      </c>
      <c r="B550" s="106"/>
      <c r="C550" s="110"/>
      <c r="D550" s="110" t="s">
        <v>453</v>
      </c>
      <c r="E550" s="32" t="s">
        <v>1350</v>
      </c>
      <c r="F550" s="13">
        <v>146</v>
      </c>
      <c r="G550" s="106">
        <v>389.017</v>
      </c>
      <c r="H550" s="106">
        <v>52.925000000000004</v>
      </c>
      <c r="I550" s="106" t="s">
        <v>1999</v>
      </c>
      <c r="J550" s="32"/>
      <c r="K550" s="32"/>
      <c r="L550" s="32"/>
      <c r="M550" s="106">
        <v>52.925000000000004</v>
      </c>
      <c r="N550" s="32"/>
      <c r="O550" s="32"/>
      <c r="P550" s="32"/>
      <c r="Q550" s="32">
        <v>10</v>
      </c>
      <c r="R550" s="32">
        <f t="shared" si="691"/>
        <v>5.2925000000000004</v>
      </c>
      <c r="S550" s="32">
        <f t="shared" si="692"/>
        <v>3.6843738749999986</v>
      </c>
      <c r="T550" s="32"/>
      <c r="U550" s="32"/>
      <c r="V550" s="32"/>
      <c r="W550" s="32">
        <f t="shared" si="693"/>
        <v>43.948126125000009</v>
      </c>
      <c r="X550" s="32"/>
      <c r="Y550" s="32"/>
      <c r="Z550" s="32"/>
      <c r="AA550" s="32">
        <f t="shared" si="694"/>
        <v>14.502881621250003</v>
      </c>
      <c r="AB550" s="32"/>
      <c r="AC550" s="32"/>
      <c r="AD550" s="32"/>
      <c r="AE550" s="32"/>
    </row>
    <row r="551" spans="1:31" x14ac:dyDescent="0.25">
      <c r="A551" s="106">
        <v>545</v>
      </c>
      <c r="B551" s="106"/>
      <c r="C551" s="110"/>
      <c r="D551" s="110" t="s">
        <v>454</v>
      </c>
      <c r="E551" s="32" t="s">
        <v>747</v>
      </c>
      <c r="F551" s="13">
        <v>49</v>
      </c>
      <c r="G551" s="106">
        <v>130.56049999999999</v>
      </c>
      <c r="H551" s="106">
        <v>17.762499999999999</v>
      </c>
      <c r="I551" s="106" t="s">
        <v>1999</v>
      </c>
      <c r="J551" s="32"/>
      <c r="K551" s="32"/>
      <c r="L551" s="32"/>
      <c r="M551" s="106">
        <v>17.762499999999999</v>
      </c>
      <c r="N551" s="32"/>
      <c r="O551" s="32"/>
      <c r="P551" s="32"/>
      <c r="Q551" s="32">
        <v>10</v>
      </c>
      <c r="R551" s="32">
        <f t="shared" si="691"/>
        <v>1.7762500000000001</v>
      </c>
      <c r="S551" s="32">
        <f t="shared" si="692"/>
        <v>1.2365364374999981</v>
      </c>
      <c r="T551" s="32"/>
      <c r="U551" s="32"/>
      <c r="V551" s="32"/>
      <c r="W551" s="32">
        <f t="shared" si="693"/>
        <v>14.7497135625</v>
      </c>
      <c r="X551" s="32"/>
      <c r="Y551" s="32"/>
      <c r="Z551" s="32"/>
      <c r="AA551" s="32">
        <f t="shared" si="694"/>
        <v>4.8674054756250005</v>
      </c>
      <c r="AB551" s="32"/>
      <c r="AC551" s="32"/>
      <c r="AD551" s="32"/>
      <c r="AE551" s="32"/>
    </row>
    <row r="552" spans="1:31" x14ac:dyDescent="0.25">
      <c r="A552" s="106">
        <v>546</v>
      </c>
      <c r="B552" s="106"/>
      <c r="C552" s="110" t="s">
        <v>112</v>
      </c>
      <c r="D552" s="110"/>
      <c r="E552" s="106"/>
      <c r="F552" s="13">
        <v>1675</v>
      </c>
      <c r="G552" s="106">
        <v>4569.0004999999992</v>
      </c>
      <c r="H552" s="106">
        <v>620.87650000000008</v>
      </c>
      <c r="I552" s="106" t="s">
        <v>1999</v>
      </c>
      <c r="J552" s="32"/>
      <c r="K552" s="32"/>
      <c r="L552" s="32"/>
      <c r="M552" s="32">
        <f t="shared" ref="M552" si="695">SUM(M553:M556)</f>
        <v>620.87650000000008</v>
      </c>
      <c r="N552" s="32"/>
      <c r="O552" s="32"/>
      <c r="P552" s="32"/>
      <c r="Q552" s="32"/>
      <c r="R552" s="32">
        <f t="shared" ref="R552" si="696">SUM(R553:R556)</f>
        <v>62.087650000000011</v>
      </c>
      <c r="S552" s="32">
        <f t="shared" ref="S552" si="697">SUM(S553:S556)</f>
        <v>43.222317547500019</v>
      </c>
      <c r="T552" s="32"/>
      <c r="U552" s="32"/>
      <c r="V552" s="32"/>
      <c r="W552" s="32">
        <f t="shared" ref="W552:AA552" si="698">SUM(W553:W556)</f>
        <v>515.56653245249993</v>
      </c>
      <c r="X552" s="32"/>
      <c r="Y552" s="32"/>
      <c r="Z552" s="32"/>
      <c r="AA552" s="32">
        <f t="shared" si="698"/>
        <v>170.13695570932501</v>
      </c>
      <c r="AB552" s="32"/>
      <c r="AC552" s="32"/>
      <c r="AD552" s="32"/>
      <c r="AE552" s="32"/>
    </row>
    <row r="553" spans="1:31" x14ac:dyDescent="0.25">
      <c r="A553" s="106">
        <v>547</v>
      </c>
      <c r="B553" s="106"/>
      <c r="C553" s="110"/>
      <c r="D553" s="110" t="s">
        <v>455</v>
      </c>
      <c r="E553" s="32" t="s">
        <v>1738</v>
      </c>
      <c r="F553" s="13">
        <v>1014</v>
      </c>
      <c r="G553" s="106">
        <v>2807.7659999999996</v>
      </c>
      <c r="H553" s="106">
        <v>381.26400000000001</v>
      </c>
      <c r="I553" s="106" t="s">
        <v>1999</v>
      </c>
      <c r="J553" s="32"/>
      <c r="K553" s="32"/>
      <c r="L553" s="32"/>
      <c r="M553" s="106">
        <v>381.26400000000001</v>
      </c>
      <c r="N553" s="32"/>
      <c r="O553" s="32"/>
      <c r="P553" s="32"/>
      <c r="Q553" s="32">
        <v>10</v>
      </c>
      <c r="R553" s="32">
        <f t="shared" ref="R553:R556" si="699">M553/100*Q553</f>
        <v>38.126400000000004</v>
      </c>
      <c r="S553" s="32">
        <f t="shared" ref="S553:S556" si="700">M553-R553-W553</f>
        <v>26.541693360000011</v>
      </c>
      <c r="T553" s="32"/>
      <c r="U553" s="32"/>
      <c r="V553" s="32"/>
      <c r="W553" s="32">
        <f t="shared" ref="W553:W556" si="701">M553*0.9*0.92265</f>
        <v>316.59590664000001</v>
      </c>
      <c r="X553" s="32"/>
      <c r="Y553" s="32"/>
      <c r="Z553" s="32"/>
      <c r="AA553" s="32">
        <f t="shared" ref="AA553:AA556" si="702">W553*0.33</f>
        <v>104.47664919120001</v>
      </c>
      <c r="AB553" s="32"/>
      <c r="AC553" s="32"/>
      <c r="AD553" s="32"/>
      <c r="AE553" s="32"/>
    </row>
    <row r="554" spans="1:31" x14ac:dyDescent="0.25">
      <c r="A554" s="106">
        <v>548</v>
      </c>
      <c r="B554" s="106"/>
      <c r="C554" s="110"/>
      <c r="D554" s="110" t="s">
        <v>454</v>
      </c>
      <c r="E554" s="32" t="s">
        <v>748</v>
      </c>
      <c r="F554" s="13">
        <v>224</v>
      </c>
      <c r="G554" s="106">
        <v>596.84799999999996</v>
      </c>
      <c r="H554" s="106">
        <v>81.2</v>
      </c>
      <c r="I554" s="106" t="s">
        <v>1999</v>
      </c>
      <c r="J554" s="32"/>
      <c r="K554" s="32"/>
      <c r="L554" s="32"/>
      <c r="M554" s="106">
        <v>81.2</v>
      </c>
      <c r="N554" s="32"/>
      <c r="O554" s="32"/>
      <c r="P554" s="32"/>
      <c r="Q554" s="32">
        <v>10</v>
      </c>
      <c r="R554" s="32">
        <f t="shared" si="699"/>
        <v>8.120000000000001</v>
      </c>
      <c r="S554" s="32">
        <f t="shared" si="700"/>
        <v>5.6527379999999994</v>
      </c>
      <c r="T554" s="32"/>
      <c r="U554" s="32"/>
      <c r="V554" s="32"/>
      <c r="W554" s="32">
        <f t="shared" si="701"/>
        <v>67.427261999999999</v>
      </c>
      <c r="X554" s="32"/>
      <c r="Y554" s="32"/>
      <c r="Z554" s="32"/>
      <c r="AA554" s="32">
        <f t="shared" si="702"/>
        <v>22.25099646</v>
      </c>
      <c r="AB554" s="32"/>
      <c r="AC554" s="32"/>
      <c r="AD554" s="32"/>
      <c r="AE554" s="32"/>
    </row>
    <row r="555" spans="1:31" x14ac:dyDescent="0.25">
      <c r="A555" s="106">
        <v>549</v>
      </c>
      <c r="B555" s="106"/>
      <c r="C555" s="110"/>
      <c r="D555" s="110" t="s">
        <v>454</v>
      </c>
      <c r="E555" s="32" t="s">
        <v>749</v>
      </c>
      <c r="F555" s="13">
        <v>231</v>
      </c>
      <c r="G555" s="106">
        <v>615.4994999999999</v>
      </c>
      <c r="H555" s="106">
        <v>83.737499999999997</v>
      </c>
      <c r="I555" s="106" t="s">
        <v>1999</v>
      </c>
      <c r="J555" s="32"/>
      <c r="K555" s="32"/>
      <c r="L555" s="32"/>
      <c r="M555" s="106">
        <v>83.737499999999997</v>
      </c>
      <c r="N555" s="32"/>
      <c r="O555" s="32"/>
      <c r="P555" s="32"/>
      <c r="Q555" s="32">
        <v>10</v>
      </c>
      <c r="R555" s="32">
        <f t="shared" si="699"/>
        <v>8.3737499999999994</v>
      </c>
      <c r="S555" s="32">
        <f t="shared" si="700"/>
        <v>5.8293860625000065</v>
      </c>
      <c r="T555" s="32"/>
      <c r="U555" s="32"/>
      <c r="V555" s="32"/>
      <c r="W555" s="32">
        <f t="shared" si="701"/>
        <v>69.53436393749999</v>
      </c>
      <c r="X555" s="32"/>
      <c r="Y555" s="32"/>
      <c r="Z555" s="32"/>
      <c r="AA555" s="32">
        <f t="shared" si="702"/>
        <v>22.946340099374996</v>
      </c>
      <c r="AB555" s="32"/>
      <c r="AC555" s="32"/>
      <c r="AD555" s="32"/>
      <c r="AE555" s="32"/>
    </row>
    <row r="556" spans="1:31" x14ac:dyDescent="0.25">
      <c r="A556" s="106">
        <v>550</v>
      </c>
      <c r="B556" s="106"/>
      <c r="C556" s="110"/>
      <c r="D556" s="110" t="s">
        <v>454</v>
      </c>
      <c r="E556" s="32" t="s">
        <v>750</v>
      </c>
      <c r="F556" s="13">
        <v>206</v>
      </c>
      <c r="G556" s="106">
        <v>548.88699999999994</v>
      </c>
      <c r="H556" s="106">
        <v>74.675000000000011</v>
      </c>
      <c r="I556" s="106" t="s">
        <v>1999</v>
      </c>
      <c r="J556" s="32"/>
      <c r="K556" s="32"/>
      <c r="L556" s="32"/>
      <c r="M556" s="106">
        <v>74.675000000000011</v>
      </c>
      <c r="N556" s="32"/>
      <c r="O556" s="32"/>
      <c r="P556" s="32"/>
      <c r="Q556" s="32">
        <v>10</v>
      </c>
      <c r="R556" s="32">
        <f t="shared" si="699"/>
        <v>7.4675000000000011</v>
      </c>
      <c r="S556" s="32">
        <f t="shared" si="700"/>
        <v>5.1985001250000025</v>
      </c>
      <c r="T556" s="32"/>
      <c r="U556" s="32"/>
      <c r="V556" s="32"/>
      <c r="W556" s="32">
        <f t="shared" si="701"/>
        <v>62.008999875000008</v>
      </c>
      <c r="X556" s="32"/>
      <c r="Y556" s="32"/>
      <c r="Z556" s="32"/>
      <c r="AA556" s="32">
        <f t="shared" si="702"/>
        <v>20.462969958750005</v>
      </c>
      <c r="AB556" s="32"/>
      <c r="AC556" s="32"/>
      <c r="AD556" s="32"/>
      <c r="AE556" s="32"/>
    </row>
    <row r="557" spans="1:31" x14ac:dyDescent="0.25">
      <c r="A557" s="106">
        <v>551</v>
      </c>
      <c r="B557" s="106"/>
      <c r="C557" s="110" t="s">
        <v>113</v>
      </c>
      <c r="D557" s="110"/>
      <c r="E557" s="106"/>
      <c r="F557" s="13">
        <v>938</v>
      </c>
      <c r="G557" s="106">
        <v>2499.3009999999999</v>
      </c>
      <c r="H557" s="106">
        <v>340.02500000000003</v>
      </c>
      <c r="I557" s="106" t="s">
        <v>1999</v>
      </c>
      <c r="J557" s="32"/>
      <c r="K557" s="32"/>
      <c r="L557" s="32"/>
      <c r="M557" s="32">
        <f t="shared" ref="M557" si="703">SUM(M558:M559)</f>
        <v>340.02500000000003</v>
      </c>
      <c r="N557" s="32"/>
      <c r="O557" s="32"/>
      <c r="P557" s="32"/>
      <c r="Q557" s="32"/>
      <c r="R557" s="32">
        <f t="shared" ref="R557" si="704">SUM(R558:R559)</f>
        <v>34.002500000000005</v>
      </c>
      <c r="S557" s="32">
        <f t="shared" ref="S557" si="705">SUM(S558:S559)</f>
        <v>23.670840374999997</v>
      </c>
      <c r="T557" s="32"/>
      <c r="U557" s="32"/>
      <c r="V557" s="32"/>
      <c r="W557" s="32">
        <f t="shared" ref="W557:AA557" si="706">SUM(W558:W559)</f>
        <v>282.35165962500002</v>
      </c>
      <c r="X557" s="32"/>
      <c r="Y557" s="32"/>
      <c r="Z557" s="32"/>
      <c r="AA557" s="32">
        <f t="shared" si="706"/>
        <v>93.176047676250008</v>
      </c>
      <c r="AB557" s="32"/>
      <c r="AC557" s="32"/>
      <c r="AD557" s="32"/>
      <c r="AE557" s="32"/>
    </row>
    <row r="558" spans="1:31" ht="31.5" x14ac:dyDescent="0.25">
      <c r="A558" s="106">
        <v>552</v>
      </c>
      <c r="B558" s="106"/>
      <c r="C558" s="110"/>
      <c r="D558" s="110" t="s">
        <v>531</v>
      </c>
      <c r="E558" s="32" t="s">
        <v>751</v>
      </c>
      <c r="F558" s="13">
        <v>726</v>
      </c>
      <c r="G558" s="106">
        <v>1934.4269999999999</v>
      </c>
      <c r="H558" s="106">
        <v>263.17500000000001</v>
      </c>
      <c r="I558" s="106" t="s">
        <v>1999</v>
      </c>
      <c r="J558" s="32"/>
      <c r="K558" s="32"/>
      <c r="L558" s="32"/>
      <c r="M558" s="106">
        <v>263.17500000000001</v>
      </c>
      <c r="N558" s="32"/>
      <c r="O558" s="32"/>
      <c r="P558" s="32"/>
      <c r="Q558" s="32">
        <v>10</v>
      </c>
      <c r="R558" s="32">
        <f t="shared" ref="R558:R559" si="707">M558/100*Q558</f>
        <v>26.317500000000003</v>
      </c>
      <c r="S558" s="32">
        <f t="shared" ref="S558:S559" si="708">M558-R558-W558</f>
        <v>18.320927624999996</v>
      </c>
      <c r="T558" s="32"/>
      <c r="U558" s="32"/>
      <c r="V558" s="32"/>
      <c r="W558" s="32">
        <f t="shared" ref="W558:W559" si="709">M558*0.9*0.92265</f>
        <v>218.53657237500002</v>
      </c>
      <c r="X558" s="32"/>
      <c r="Y558" s="32"/>
      <c r="Z558" s="32"/>
      <c r="AA558" s="32">
        <f t="shared" ref="AA558:AA559" si="710">W558*0.33</f>
        <v>72.117068883750008</v>
      </c>
      <c r="AB558" s="32"/>
      <c r="AC558" s="32"/>
      <c r="AD558" s="32"/>
      <c r="AE558" s="32"/>
    </row>
    <row r="559" spans="1:31" x14ac:dyDescent="0.25">
      <c r="A559" s="106">
        <v>553</v>
      </c>
      <c r="B559" s="106"/>
      <c r="C559" s="110"/>
      <c r="D559" s="110" t="s">
        <v>454</v>
      </c>
      <c r="E559" s="32" t="s">
        <v>752</v>
      </c>
      <c r="F559" s="13">
        <v>212</v>
      </c>
      <c r="G559" s="106">
        <v>564.87400000000002</v>
      </c>
      <c r="H559" s="106">
        <v>76.850000000000009</v>
      </c>
      <c r="I559" s="106" t="s">
        <v>1999</v>
      </c>
      <c r="J559" s="32"/>
      <c r="K559" s="32"/>
      <c r="L559" s="32"/>
      <c r="M559" s="106">
        <v>76.850000000000009</v>
      </c>
      <c r="N559" s="32"/>
      <c r="O559" s="32"/>
      <c r="P559" s="32"/>
      <c r="Q559" s="32">
        <v>10</v>
      </c>
      <c r="R559" s="32">
        <f t="shared" si="707"/>
        <v>7.6850000000000005</v>
      </c>
      <c r="S559" s="32">
        <f t="shared" si="708"/>
        <v>5.3499127500000014</v>
      </c>
      <c r="T559" s="32"/>
      <c r="U559" s="32"/>
      <c r="V559" s="32"/>
      <c r="W559" s="32">
        <f t="shared" si="709"/>
        <v>63.815087250000005</v>
      </c>
      <c r="X559" s="32"/>
      <c r="Y559" s="32"/>
      <c r="Z559" s="32"/>
      <c r="AA559" s="32">
        <f t="shared" si="710"/>
        <v>21.058978792500003</v>
      </c>
      <c r="AB559" s="32"/>
      <c r="AC559" s="32"/>
      <c r="AD559" s="32"/>
      <c r="AE559" s="32"/>
    </row>
    <row r="560" spans="1:31" x14ac:dyDescent="0.25">
      <c r="A560" s="106">
        <v>554</v>
      </c>
      <c r="B560" s="106"/>
      <c r="C560" s="110" t="s">
        <v>114</v>
      </c>
      <c r="D560" s="110"/>
      <c r="E560" s="106"/>
      <c r="F560" s="13">
        <v>1091</v>
      </c>
      <c r="G560" s="106">
        <v>3020.9789999999998</v>
      </c>
      <c r="H560" s="106">
        <v>410.21600000000001</v>
      </c>
      <c r="I560" s="106" t="s">
        <v>1999</v>
      </c>
      <c r="J560" s="32"/>
      <c r="K560" s="32"/>
      <c r="L560" s="32"/>
      <c r="M560" s="32">
        <f t="shared" ref="M560" si="711">SUM(M561)</f>
        <v>410.21600000000001</v>
      </c>
      <c r="N560" s="32"/>
      <c r="O560" s="32"/>
      <c r="P560" s="32"/>
      <c r="Q560" s="32"/>
      <c r="R560" s="32">
        <f t="shared" ref="R560" si="712">SUM(R561)</f>
        <v>41.021600000000007</v>
      </c>
      <c r="S560" s="32">
        <f t="shared" ref="S560" si="713">SUM(S561)</f>
        <v>28.557186839999929</v>
      </c>
      <c r="T560" s="32"/>
      <c r="U560" s="32"/>
      <c r="V560" s="32"/>
      <c r="W560" s="32">
        <f t="shared" ref="W560:AA560" si="714">SUM(W561)</f>
        <v>340.63721316000004</v>
      </c>
      <c r="X560" s="32"/>
      <c r="Y560" s="32"/>
      <c r="Z560" s="32"/>
      <c r="AA560" s="32">
        <f t="shared" si="714"/>
        <v>112.41028034280002</v>
      </c>
      <c r="AB560" s="32"/>
      <c r="AC560" s="32"/>
      <c r="AD560" s="32"/>
      <c r="AE560" s="32"/>
    </row>
    <row r="561" spans="1:31" x14ac:dyDescent="0.25">
      <c r="A561" s="106">
        <v>555</v>
      </c>
      <c r="B561" s="106"/>
      <c r="C561" s="110"/>
      <c r="D561" s="110" t="s">
        <v>455</v>
      </c>
      <c r="E561" s="32" t="s">
        <v>1739</v>
      </c>
      <c r="F561" s="13">
        <v>1091</v>
      </c>
      <c r="G561" s="106">
        <v>3020.9789999999998</v>
      </c>
      <c r="H561" s="106">
        <v>410.21600000000001</v>
      </c>
      <c r="I561" s="106" t="s">
        <v>1999</v>
      </c>
      <c r="J561" s="32"/>
      <c r="K561" s="32"/>
      <c r="L561" s="32"/>
      <c r="M561" s="106">
        <v>410.21600000000001</v>
      </c>
      <c r="N561" s="32"/>
      <c r="O561" s="32"/>
      <c r="P561" s="32"/>
      <c r="Q561" s="32">
        <v>10</v>
      </c>
      <c r="R561" s="32">
        <f>M561/100*Q561</f>
        <v>41.021600000000007</v>
      </c>
      <c r="S561" s="32">
        <f>M561-R561-W561</f>
        <v>28.557186839999929</v>
      </c>
      <c r="T561" s="32"/>
      <c r="U561" s="32"/>
      <c r="V561" s="32"/>
      <c r="W561" s="32">
        <f>M561*0.9*0.92265</f>
        <v>340.63721316000004</v>
      </c>
      <c r="X561" s="32"/>
      <c r="Y561" s="32"/>
      <c r="Z561" s="32"/>
      <c r="AA561" s="32">
        <f>W561*0.33</f>
        <v>112.41028034280002</v>
      </c>
      <c r="AB561" s="32"/>
      <c r="AC561" s="32"/>
      <c r="AD561" s="32"/>
      <c r="AE561" s="32"/>
    </row>
    <row r="562" spans="1:31" x14ac:dyDescent="0.25">
      <c r="A562" s="106">
        <v>556</v>
      </c>
      <c r="B562" s="106"/>
      <c r="C562" s="110" t="s">
        <v>115</v>
      </c>
      <c r="D562" s="110"/>
      <c r="E562" s="106"/>
      <c r="F562" s="13">
        <v>1134</v>
      </c>
      <c r="G562" s="106">
        <v>3021.5429999999997</v>
      </c>
      <c r="H562" s="106">
        <v>411.07500000000005</v>
      </c>
      <c r="I562" s="106" t="s">
        <v>1999</v>
      </c>
      <c r="J562" s="32"/>
      <c r="K562" s="32"/>
      <c r="L562" s="32"/>
      <c r="M562" s="32">
        <f t="shared" ref="M562" si="715">SUM(M563:M566)</f>
        <v>411.07500000000005</v>
      </c>
      <c r="N562" s="32"/>
      <c r="O562" s="32"/>
      <c r="P562" s="32"/>
      <c r="Q562" s="32"/>
      <c r="R562" s="32">
        <f t="shared" ref="R562" si="716">SUM(R563:R566)</f>
        <v>41.107500000000002</v>
      </c>
      <c r="S562" s="32">
        <f t="shared" ref="S562" si="717">SUM(S563:S566)</f>
        <v>28.616986125000018</v>
      </c>
      <c r="T562" s="32"/>
      <c r="U562" s="32"/>
      <c r="V562" s="32"/>
      <c r="W562" s="32">
        <f t="shared" ref="W562:AA562" si="718">SUM(W563:W566)</f>
        <v>341.35051387500005</v>
      </c>
      <c r="X562" s="32"/>
      <c r="Y562" s="32"/>
      <c r="Z562" s="32"/>
      <c r="AA562" s="32">
        <f t="shared" si="718"/>
        <v>112.64566957875002</v>
      </c>
      <c r="AB562" s="32"/>
      <c r="AC562" s="32"/>
      <c r="AD562" s="32"/>
      <c r="AE562" s="32"/>
    </row>
    <row r="563" spans="1:31" x14ac:dyDescent="0.25">
      <c r="A563" s="106">
        <v>557</v>
      </c>
      <c r="B563" s="106"/>
      <c r="C563" s="110"/>
      <c r="D563" s="110" t="s">
        <v>455</v>
      </c>
      <c r="E563" s="32" t="s">
        <v>1740</v>
      </c>
      <c r="F563" s="13">
        <v>591</v>
      </c>
      <c r="G563" s="106">
        <v>1574.7194999999997</v>
      </c>
      <c r="H563" s="106">
        <v>214.23750000000001</v>
      </c>
      <c r="I563" s="106" t="s">
        <v>1999</v>
      </c>
      <c r="J563" s="32"/>
      <c r="K563" s="32"/>
      <c r="L563" s="32"/>
      <c r="M563" s="106">
        <v>214.23750000000001</v>
      </c>
      <c r="N563" s="32"/>
      <c r="O563" s="32"/>
      <c r="P563" s="32"/>
      <c r="Q563" s="32">
        <v>10</v>
      </c>
      <c r="R563" s="32">
        <f t="shared" ref="R563:R566" si="719">M563/100*Q563</f>
        <v>21.423749999999998</v>
      </c>
      <c r="S563" s="32">
        <f t="shared" ref="S563:S566" si="720">M563-R563-W563</f>
        <v>14.914143562500016</v>
      </c>
      <c r="T563" s="32"/>
      <c r="U563" s="32"/>
      <c r="V563" s="32"/>
      <c r="W563" s="32">
        <f t="shared" ref="W563:W566" si="721">M563*0.9*0.92265</f>
        <v>177.89960643750001</v>
      </c>
      <c r="X563" s="32"/>
      <c r="Y563" s="32"/>
      <c r="Z563" s="32"/>
      <c r="AA563" s="32">
        <f t="shared" ref="AA563:AA566" si="722">W563*0.33</f>
        <v>58.706870124375008</v>
      </c>
      <c r="AB563" s="32"/>
      <c r="AC563" s="32"/>
      <c r="AD563" s="32"/>
      <c r="AE563" s="32"/>
    </row>
    <row r="564" spans="1:31" x14ac:dyDescent="0.25">
      <c r="A564" s="106">
        <v>558</v>
      </c>
      <c r="B564" s="106"/>
      <c r="C564" s="110"/>
      <c r="D564" s="110" t="s">
        <v>454</v>
      </c>
      <c r="E564" s="32" t="s">
        <v>753</v>
      </c>
      <c r="F564" s="13">
        <v>137</v>
      </c>
      <c r="G564" s="106">
        <v>365.03649999999999</v>
      </c>
      <c r="H564" s="106">
        <v>49.662500000000001</v>
      </c>
      <c r="I564" s="106" t="s">
        <v>1999</v>
      </c>
      <c r="J564" s="32"/>
      <c r="K564" s="32"/>
      <c r="L564" s="32"/>
      <c r="M564" s="106">
        <v>49.662500000000001</v>
      </c>
      <c r="N564" s="32"/>
      <c r="O564" s="32"/>
      <c r="P564" s="32"/>
      <c r="Q564" s="32">
        <v>10</v>
      </c>
      <c r="R564" s="32">
        <f t="shared" si="719"/>
        <v>4.9662500000000005</v>
      </c>
      <c r="S564" s="32">
        <f t="shared" si="720"/>
        <v>3.4572549375000037</v>
      </c>
      <c r="T564" s="32"/>
      <c r="U564" s="32"/>
      <c r="V564" s="32"/>
      <c r="W564" s="32">
        <f t="shared" si="721"/>
        <v>41.238995062499995</v>
      </c>
      <c r="X564" s="32"/>
      <c r="Y564" s="32"/>
      <c r="Z564" s="32"/>
      <c r="AA564" s="32">
        <f t="shared" si="722"/>
        <v>13.608868370624998</v>
      </c>
      <c r="AB564" s="32"/>
      <c r="AC564" s="32"/>
      <c r="AD564" s="32"/>
      <c r="AE564" s="32"/>
    </row>
    <row r="565" spans="1:31" x14ac:dyDescent="0.25">
      <c r="A565" s="106">
        <v>559</v>
      </c>
      <c r="B565" s="106"/>
      <c r="C565" s="110"/>
      <c r="D565" s="110" t="s">
        <v>454</v>
      </c>
      <c r="E565" s="32" t="s">
        <v>754</v>
      </c>
      <c r="F565" s="13">
        <v>184</v>
      </c>
      <c r="G565" s="106">
        <v>490.26799999999992</v>
      </c>
      <c r="H565" s="106">
        <v>66.7</v>
      </c>
      <c r="I565" s="106" t="s">
        <v>1999</v>
      </c>
      <c r="J565" s="32"/>
      <c r="K565" s="32"/>
      <c r="L565" s="32"/>
      <c r="M565" s="106">
        <v>66.7</v>
      </c>
      <c r="N565" s="32"/>
      <c r="O565" s="32"/>
      <c r="P565" s="32"/>
      <c r="Q565" s="32">
        <v>10</v>
      </c>
      <c r="R565" s="32">
        <f t="shared" si="719"/>
        <v>6.67</v>
      </c>
      <c r="S565" s="32">
        <f t="shared" si="720"/>
        <v>4.6433205000000015</v>
      </c>
      <c r="T565" s="32"/>
      <c r="U565" s="32"/>
      <c r="V565" s="32"/>
      <c r="W565" s="32">
        <f t="shared" si="721"/>
        <v>55.3866795</v>
      </c>
      <c r="X565" s="32"/>
      <c r="Y565" s="32"/>
      <c r="Z565" s="32"/>
      <c r="AA565" s="32">
        <f t="shared" si="722"/>
        <v>18.277604235000002</v>
      </c>
      <c r="AB565" s="32"/>
      <c r="AC565" s="32"/>
      <c r="AD565" s="32"/>
      <c r="AE565" s="32"/>
    </row>
    <row r="566" spans="1:31" x14ac:dyDescent="0.25">
      <c r="A566" s="106">
        <v>560</v>
      </c>
      <c r="B566" s="106"/>
      <c r="C566" s="110"/>
      <c r="D566" s="110" t="s">
        <v>453</v>
      </c>
      <c r="E566" s="32" t="s">
        <v>1351</v>
      </c>
      <c r="F566" s="13">
        <v>222</v>
      </c>
      <c r="G566" s="106">
        <v>591.51900000000001</v>
      </c>
      <c r="H566" s="106">
        <v>80.475000000000009</v>
      </c>
      <c r="I566" s="106" t="s">
        <v>1999</v>
      </c>
      <c r="J566" s="32"/>
      <c r="K566" s="32"/>
      <c r="L566" s="32"/>
      <c r="M566" s="106">
        <v>80.475000000000009</v>
      </c>
      <c r="N566" s="32"/>
      <c r="O566" s="32"/>
      <c r="P566" s="32"/>
      <c r="Q566" s="32">
        <v>10</v>
      </c>
      <c r="R566" s="32">
        <f t="shared" si="719"/>
        <v>8.0475000000000012</v>
      </c>
      <c r="S566" s="32">
        <f t="shared" si="720"/>
        <v>5.6022671249999973</v>
      </c>
      <c r="T566" s="32"/>
      <c r="U566" s="32"/>
      <c r="V566" s="32"/>
      <c r="W566" s="32">
        <f t="shared" si="721"/>
        <v>66.825232875000012</v>
      </c>
      <c r="X566" s="32"/>
      <c r="Y566" s="32"/>
      <c r="Z566" s="32"/>
      <c r="AA566" s="32">
        <f t="shared" si="722"/>
        <v>22.052326848750006</v>
      </c>
      <c r="AB566" s="32"/>
      <c r="AC566" s="32"/>
      <c r="AD566" s="32"/>
      <c r="AE566" s="32"/>
    </row>
    <row r="567" spans="1:31" x14ac:dyDescent="0.25">
      <c r="A567" s="106">
        <v>561</v>
      </c>
      <c r="B567" s="106"/>
      <c r="C567" s="110" t="s">
        <v>116</v>
      </c>
      <c r="D567" s="110"/>
      <c r="E567" s="106"/>
      <c r="F567" s="13">
        <v>2972</v>
      </c>
      <c r="G567" s="106">
        <v>8066.4304999999995</v>
      </c>
      <c r="H567" s="106">
        <v>1091.7545</v>
      </c>
      <c r="I567" s="106" t="s">
        <v>1999</v>
      </c>
      <c r="J567" s="32"/>
      <c r="K567" s="32"/>
      <c r="L567" s="32"/>
      <c r="M567" s="32">
        <f t="shared" ref="M567" si="723">SUM(M568:M574)</f>
        <v>1091.7545</v>
      </c>
      <c r="N567" s="32"/>
      <c r="O567" s="32"/>
      <c r="P567" s="32"/>
      <c r="Q567" s="32"/>
      <c r="R567" s="32">
        <f t="shared" ref="R567" si="724">SUM(R568:R574)</f>
        <v>109.17545</v>
      </c>
      <c r="S567" s="32">
        <f t="shared" ref="S567" si="725">SUM(S568:S574)</f>
        <v>76.002489517500052</v>
      </c>
      <c r="T567" s="32"/>
      <c r="U567" s="32"/>
      <c r="V567" s="32"/>
      <c r="W567" s="32">
        <f t="shared" ref="W567:AA567" si="726">SUM(W568:W574)</f>
        <v>906.57656048249999</v>
      </c>
      <c r="X567" s="32"/>
      <c r="Y567" s="32"/>
      <c r="Z567" s="32"/>
      <c r="AA567" s="32">
        <f t="shared" si="726"/>
        <v>299.17026495922499</v>
      </c>
      <c r="AB567" s="32"/>
      <c r="AC567" s="32"/>
      <c r="AD567" s="32"/>
      <c r="AE567" s="32"/>
    </row>
    <row r="568" spans="1:31" x14ac:dyDescent="0.25">
      <c r="A568" s="106">
        <v>562</v>
      </c>
      <c r="B568" s="106"/>
      <c r="C568" s="110"/>
      <c r="D568" s="110" t="s">
        <v>455</v>
      </c>
      <c r="E568" s="32" t="s">
        <v>1741</v>
      </c>
      <c r="F568" s="13">
        <v>1597</v>
      </c>
      <c r="G568" s="106">
        <v>4402.7429999999995</v>
      </c>
      <c r="H568" s="106">
        <v>593.31700000000001</v>
      </c>
      <c r="I568" s="106" t="s">
        <v>1999</v>
      </c>
      <c r="J568" s="32"/>
      <c r="K568" s="32"/>
      <c r="L568" s="32"/>
      <c r="M568" s="106">
        <v>593.31700000000001</v>
      </c>
      <c r="N568" s="32"/>
      <c r="O568" s="32"/>
      <c r="P568" s="32"/>
      <c r="Q568" s="32">
        <v>10</v>
      </c>
      <c r="R568" s="32">
        <f t="shared" ref="R568:R574" si="727">M568/100*Q568</f>
        <v>59.331700000000005</v>
      </c>
      <c r="S568" s="32">
        <f t="shared" ref="S568:S574" si="728">M568-R568-W568</f>
        <v>41.303762955000025</v>
      </c>
      <c r="T568" s="32"/>
      <c r="U568" s="32"/>
      <c r="V568" s="32"/>
      <c r="W568" s="32">
        <f t="shared" ref="W568:W574" si="729">M568*0.9*0.92265</f>
        <v>492.68153704500003</v>
      </c>
      <c r="X568" s="32"/>
      <c r="Y568" s="32"/>
      <c r="Z568" s="32"/>
      <c r="AA568" s="32">
        <f t="shared" ref="AA568:AA574" si="730">W568*0.33</f>
        <v>162.58490722485001</v>
      </c>
      <c r="AB568" s="32"/>
      <c r="AC568" s="32"/>
      <c r="AD568" s="32"/>
      <c r="AE568" s="32"/>
    </row>
    <row r="569" spans="1:31" x14ac:dyDescent="0.25">
      <c r="A569" s="106">
        <v>563</v>
      </c>
      <c r="B569" s="106"/>
      <c r="C569" s="110"/>
      <c r="D569" s="110" t="s">
        <v>453</v>
      </c>
      <c r="E569" s="32" t="s">
        <v>1352</v>
      </c>
      <c r="F569" s="13">
        <v>647</v>
      </c>
      <c r="G569" s="106">
        <v>1723.9314999999999</v>
      </c>
      <c r="H569" s="106">
        <v>234.53749999999999</v>
      </c>
      <c r="I569" s="106" t="s">
        <v>1999</v>
      </c>
      <c r="J569" s="32"/>
      <c r="K569" s="32"/>
      <c r="L569" s="32"/>
      <c r="M569" s="106">
        <v>234.53749999999999</v>
      </c>
      <c r="N569" s="32"/>
      <c r="O569" s="32"/>
      <c r="P569" s="32"/>
      <c r="Q569" s="32">
        <v>10</v>
      </c>
      <c r="R569" s="32">
        <f t="shared" si="727"/>
        <v>23.453749999999999</v>
      </c>
      <c r="S569" s="32">
        <f t="shared" si="728"/>
        <v>16.327328062500015</v>
      </c>
      <c r="T569" s="32"/>
      <c r="U569" s="32"/>
      <c r="V569" s="32"/>
      <c r="W569" s="32">
        <f t="shared" si="729"/>
        <v>194.75642193749999</v>
      </c>
      <c r="X569" s="32"/>
      <c r="Y569" s="32"/>
      <c r="Z569" s="32"/>
      <c r="AA569" s="32">
        <f t="shared" si="730"/>
        <v>64.269619239375004</v>
      </c>
      <c r="AB569" s="32"/>
      <c r="AC569" s="32"/>
      <c r="AD569" s="32"/>
      <c r="AE569" s="32"/>
    </row>
    <row r="570" spans="1:31" x14ac:dyDescent="0.25">
      <c r="A570" s="106">
        <v>564</v>
      </c>
      <c r="B570" s="106"/>
      <c r="C570" s="110"/>
      <c r="D570" s="110" t="s">
        <v>454</v>
      </c>
      <c r="E570" s="32" t="s">
        <v>755</v>
      </c>
      <c r="F570" s="13">
        <v>215</v>
      </c>
      <c r="G570" s="106">
        <v>572.86749999999995</v>
      </c>
      <c r="H570" s="106">
        <v>77.9375</v>
      </c>
      <c r="I570" s="106" t="s">
        <v>1999</v>
      </c>
      <c r="J570" s="32"/>
      <c r="K570" s="32"/>
      <c r="L570" s="32"/>
      <c r="M570" s="106">
        <v>77.9375</v>
      </c>
      <c r="N570" s="32"/>
      <c r="O570" s="32"/>
      <c r="P570" s="32"/>
      <c r="Q570" s="32">
        <v>10</v>
      </c>
      <c r="R570" s="32">
        <f t="shared" si="727"/>
        <v>7.7937500000000002</v>
      </c>
      <c r="S570" s="32">
        <f t="shared" si="728"/>
        <v>5.4256190625000045</v>
      </c>
      <c r="T570" s="32"/>
      <c r="U570" s="32"/>
      <c r="V570" s="32"/>
      <c r="W570" s="32">
        <f t="shared" si="729"/>
        <v>64.718130937499993</v>
      </c>
      <c r="X570" s="32"/>
      <c r="Y570" s="32"/>
      <c r="Z570" s="32"/>
      <c r="AA570" s="32">
        <f t="shared" si="730"/>
        <v>21.356983209374999</v>
      </c>
      <c r="AB570" s="32"/>
      <c r="AC570" s="32"/>
      <c r="AD570" s="32"/>
      <c r="AE570" s="32"/>
    </row>
    <row r="571" spans="1:31" x14ac:dyDescent="0.25">
      <c r="A571" s="106">
        <v>565</v>
      </c>
      <c r="B571" s="106"/>
      <c r="C571" s="110"/>
      <c r="D571" s="110" t="s">
        <v>454</v>
      </c>
      <c r="E571" s="32" t="s">
        <v>756</v>
      </c>
      <c r="F571" s="13">
        <v>97</v>
      </c>
      <c r="G571" s="106">
        <v>258.45650000000001</v>
      </c>
      <c r="H571" s="106">
        <v>35.162500000000001</v>
      </c>
      <c r="I571" s="106" t="s">
        <v>1999</v>
      </c>
      <c r="J571" s="32"/>
      <c r="K571" s="32"/>
      <c r="L571" s="32"/>
      <c r="M571" s="106">
        <v>35.162500000000001</v>
      </c>
      <c r="N571" s="32"/>
      <c r="O571" s="32"/>
      <c r="P571" s="32"/>
      <c r="Q571" s="32">
        <v>10</v>
      </c>
      <c r="R571" s="32">
        <f t="shared" si="727"/>
        <v>3.5162500000000003</v>
      </c>
      <c r="S571" s="32">
        <f t="shared" si="728"/>
        <v>2.4478374375000023</v>
      </c>
      <c r="T571" s="32"/>
      <c r="U571" s="32"/>
      <c r="V571" s="32"/>
      <c r="W571" s="32">
        <f t="shared" si="729"/>
        <v>29.1984125625</v>
      </c>
      <c r="X571" s="32"/>
      <c r="Y571" s="32"/>
      <c r="Z571" s="32"/>
      <c r="AA571" s="32">
        <f t="shared" si="730"/>
        <v>9.6354761456250007</v>
      </c>
      <c r="AB571" s="32"/>
      <c r="AC571" s="32"/>
      <c r="AD571" s="32"/>
      <c r="AE571" s="32"/>
    </row>
    <row r="572" spans="1:31" x14ac:dyDescent="0.25">
      <c r="A572" s="106">
        <v>566</v>
      </c>
      <c r="B572" s="106"/>
      <c r="C572" s="110"/>
      <c r="D572" s="110" t="s">
        <v>454</v>
      </c>
      <c r="E572" s="32" t="s">
        <v>757</v>
      </c>
      <c r="F572" s="13">
        <v>266</v>
      </c>
      <c r="G572" s="106">
        <v>708.75699999999995</v>
      </c>
      <c r="H572" s="106">
        <v>96.424999999999997</v>
      </c>
      <c r="I572" s="106" t="s">
        <v>1999</v>
      </c>
      <c r="J572" s="32"/>
      <c r="K572" s="32"/>
      <c r="L572" s="32"/>
      <c r="M572" s="106">
        <v>96.424999999999997</v>
      </c>
      <c r="N572" s="32"/>
      <c r="O572" s="32"/>
      <c r="P572" s="32"/>
      <c r="Q572" s="32">
        <v>10</v>
      </c>
      <c r="R572" s="32">
        <f t="shared" si="727"/>
        <v>9.6425000000000001</v>
      </c>
      <c r="S572" s="32">
        <f t="shared" si="728"/>
        <v>6.7126263749999993</v>
      </c>
      <c r="T572" s="32"/>
      <c r="U572" s="32"/>
      <c r="V572" s="32"/>
      <c r="W572" s="32">
        <f t="shared" si="729"/>
        <v>80.069873625</v>
      </c>
      <c r="X572" s="32"/>
      <c r="Y572" s="32"/>
      <c r="Z572" s="32"/>
      <c r="AA572" s="32">
        <f t="shared" si="730"/>
        <v>26.423058296250002</v>
      </c>
      <c r="AB572" s="32"/>
      <c r="AC572" s="32"/>
      <c r="AD572" s="32"/>
      <c r="AE572" s="32"/>
    </row>
    <row r="573" spans="1:31" x14ac:dyDescent="0.25">
      <c r="A573" s="106">
        <v>567</v>
      </c>
      <c r="B573" s="106"/>
      <c r="C573" s="110"/>
      <c r="D573" s="110" t="s">
        <v>454</v>
      </c>
      <c r="E573" s="32" t="s">
        <v>758</v>
      </c>
      <c r="F573" s="13">
        <v>132</v>
      </c>
      <c r="G573" s="106">
        <v>351.714</v>
      </c>
      <c r="H573" s="106">
        <v>47.849999999999994</v>
      </c>
      <c r="I573" s="106" t="s">
        <v>1999</v>
      </c>
      <c r="J573" s="32"/>
      <c r="K573" s="32"/>
      <c r="L573" s="32"/>
      <c r="M573" s="106">
        <v>47.849999999999994</v>
      </c>
      <c r="N573" s="32"/>
      <c r="O573" s="32"/>
      <c r="P573" s="32"/>
      <c r="Q573" s="32">
        <v>10</v>
      </c>
      <c r="R573" s="32">
        <f t="shared" si="727"/>
        <v>4.7849999999999993</v>
      </c>
      <c r="S573" s="32">
        <f t="shared" si="728"/>
        <v>3.3310777499999986</v>
      </c>
      <c r="T573" s="32"/>
      <c r="U573" s="32"/>
      <c r="V573" s="32"/>
      <c r="W573" s="32">
        <f t="shared" si="729"/>
        <v>39.733922249999999</v>
      </c>
      <c r="X573" s="32"/>
      <c r="Y573" s="32"/>
      <c r="Z573" s="32"/>
      <c r="AA573" s="32">
        <f t="shared" si="730"/>
        <v>13.1121943425</v>
      </c>
      <c r="AB573" s="32"/>
      <c r="AC573" s="32"/>
      <c r="AD573" s="32"/>
      <c r="AE573" s="32"/>
    </row>
    <row r="574" spans="1:31" x14ac:dyDescent="0.25">
      <c r="A574" s="106">
        <v>568</v>
      </c>
      <c r="B574" s="106"/>
      <c r="C574" s="110"/>
      <c r="D574" s="110" t="s">
        <v>454</v>
      </c>
      <c r="E574" s="32" t="s">
        <v>759</v>
      </c>
      <c r="F574" s="13">
        <v>18</v>
      </c>
      <c r="G574" s="106">
        <v>47.960999999999999</v>
      </c>
      <c r="H574" s="106">
        <v>6.5250000000000004</v>
      </c>
      <c r="I574" s="106" t="s">
        <v>1999</v>
      </c>
      <c r="J574" s="32"/>
      <c r="K574" s="32"/>
      <c r="L574" s="32"/>
      <c r="M574" s="106">
        <v>6.5250000000000004</v>
      </c>
      <c r="N574" s="32"/>
      <c r="O574" s="32"/>
      <c r="P574" s="32"/>
      <c r="Q574" s="32">
        <v>10</v>
      </c>
      <c r="R574" s="32">
        <f t="shared" si="727"/>
        <v>0.65250000000000008</v>
      </c>
      <c r="S574" s="32">
        <f t="shared" si="728"/>
        <v>0.45423787500000046</v>
      </c>
      <c r="T574" s="32"/>
      <c r="U574" s="32"/>
      <c r="V574" s="32"/>
      <c r="W574" s="32">
        <f t="shared" si="729"/>
        <v>5.418262125</v>
      </c>
      <c r="X574" s="32"/>
      <c r="Y574" s="32"/>
      <c r="Z574" s="32"/>
      <c r="AA574" s="32">
        <f t="shared" si="730"/>
        <v>1.7880265012500001</v>
      </c>
      <c r="AB574" s="32"/>
      <c r="AC574" s="32"/>
      <c r="AD574" s="32"/>
      <c r="AE574" s="32"/>
    </row>
    <row r="575" spans="1:31" x14ac:dyDescent="0.25">
      <c r="A575" s="106">
        <v>569</v>
      </c>
      <c r="B575" s="106"/>
      <c r="C575" s="110" t="s">
        <v>117</v>
      </c>
      <c r="D575" s="110"/>
      <c r="E575" s="110"/>
      <c r="F575" s="13">
        <v>830</v>
      </c>
      <c r="G575" s="106">
        <v>2211.5349999999999</v>
      </c>
      <c r="H575" s="106">
        <v>300.875</v>
      </c>
      <c r="I575" s="106" t="s">
        <v>1999</v>
      </c>
      <c r="J575" s="32"/>
      <c r="K575" s="32"/>
      <c r="L575" s="32"/>
      <c r="M575" s="32">
        <f t="shared" ref="M575" si="731">SUM(M576:M577)</f>
        <v>300.875</v>
      </c>
      <c r="N575" s="32"/>
      <c r="O575" s="32"/>
      <c r="P575" s="32"/>
      <c r="Q575" s="32"/>
      <c r="R575" s="32">
        <f t="shared" ref="R575" si="732">SUM(R576:R577)</f>
        <v>30.087500000000002</v>
      </c>
      <c r="S575" s="32">
        <f t="shared" ref="S575" si="733">SUM(S576:S577)</f>
        <v>20.945413125000002</v>
      </c>
      <c r="T575" s="32"/>
      <c r="U575" s="32"/>
      <c r="V575" s="32"/>
      <c r="W575" s="32">
        <f t="shared" ref="W575:AA575" si="734">SUM(W576:W577)</f>
        <v>249.84208687500001</v>
      </c>
      <c r="X575" s="32"/>
      <c r="Y575" s="32"/>
      <c r="Z575" s="32"/>
      <c r="AA575" s="32">
        <f t="shared" si="734"/>
        <v>82.447888668750011</v>
      </c>
      <c r="AB575" s="32"/>
      <c r="AC575" s="32"/>
      <c r="AD575" s="32"/>
      <c r="AE575" s="32"/>
    </row>
    <row r="576" spans="1:31" x14ac:dyDescent="0.25">
      <c r="A576" s="106">
        <v>570</v>
      </c>
      <c r="B576" s="106"/>
      <c r="C576" s="110"/>
      <c r="D576" s="110" t="s">
        <v>455</v>
      </c>
      <c r="E576" s="32" t="s">
        <v>1742</v>
      </c>
      <c r="F576" s="13">
        <v>511</v>
      </c>
      <c r="G576" s="106">
        <v>1361.5595000000001</v>
      </c>
      <c r="H576" s="106">
        <v>185.23750000000001</v>
      </c>
      <c r="I576" s="106" t="s">
        <v>1999</v>
      </c>
      <c r="J576" s="32"/>
      <c r="K576" s="32"/>
      <c r="L576" s="32"/>
      <c r="M576" s="106">
        <v>185.23750000000001</v>
      </c>
      <c r="N576" s="32"/>
      <c r="O576" s="32"/>
      <c r="P576" s="32"/>
      <c r="Q576" s="32">
        <v>10</v>
      </c>
      <c r="R576" s="32">
        <f t="shared" ref="R576:R577" si="735">M576/100*Q576</f>
        <v>18.52375</v>
      </c>
      <c r="S576" s="32">
        <f t="shared" ref="S576:S577" si="736">M576-R576-W576</f>
        <v>12.895308562499991</v>
      </c>
      <c r="T576" s="32"/>
      <c r="U576" s="32"/>
      <c r="V576" s="32"/>
      <c r="W576" s="32">
        <f t="shared" ref="W576:W577" si="737">M576*0.9*0.92265</f>
        <v>153.81844143750001</v>
      </c>
      <c r="X576" s="32"/>
      <c r="Y576" s="32"/>
      <c r="Z576" s="32"/>
      <c r="AA576" s="32">
        <f t="shared" ref="AA576:AA577" si="738">W576*0.33</f>
        <v>50.760085674375006</v>
      </c>
      <c r="AB576" s="32"/>
      <c r="AC576" s="32"/>
      <c r="AD576" s="32"/>
      <c r="AE576" s="32"/>
    </row>
    <row r="577" spans="1:31" x14ac:dyDescent="0.25">
      <c r="A577" s="106">
        <v>571</v>
      </c>
      <c r="B577" s="106"/>
      <c r="C577" s="110"/>
      <c r="D577" s="110" t="s">
        <v>453</v>
      </c>
      <c r="E577" s="32" t="s">
        <v>1353</v>
      </c>
      <c r="F577" s="13">
        <v>319</v>
      </c>
      <c r="G577" s="106">
        <v>849.9754999999999</v>
      </c>
      <c r="H577" s="106">
        <v>115.63750000000002</v>
      </c>
      <c r="I577" s="106" t="s">
        <v>1999</v>
      </c>
      <c r="J577" s="32"/>
      <c r="K577" s="32"/>
      <c r="L577" s="32"/>
      <c r="M577" s="106">
        <v>115.63750000000002</v>
      </c>
      <c r="N577" s="32"/>
      <c r="O577" s="32"/>
      <c r="P577" s="32"/>
      <c r="Q577" s="32">
        <v>10</v>
      </c>
      <c r="R577" s="32">
        <f t="shared" si="735"/>
        <v>11.563750000000002</v>
      </c>
      <c r="S577" s="32">
        <f t="shared" si="736"/>
        <v>8.0501045625000103</v>
      </c>
      <c r="T577" s="32"/>
      <c r="U577" s="32"/>
      <c r="V577" s="32"/>
      <c r="W577" s="32">
        <f t="shared" si="737"/>
        <v>96.023645437500008</v>
      </c>
      <c r="X577" s="32"/>
      <c r="Y577" s="32"/>
      <c r="Z577" s="32"/>
      <c r="AA577" s="32">
        <f t="shared" si="738"/>
        <v>31.687802994375005</v>
      </c>
      <c r="AB577" s="32"/>
      <c r="AC577" s="32"/>
      <c r="AD577" s="32"/>
      <c r="AE577" s="32"/>
    </row>
    <row r="578" spans="1:31" x14ac:dyDescent="0.25">
      <c r="A578" s="106">
        <v>572</v>
      </c>
      <c r="B578" s="106"/>
      <c r="C578" s="110" t="s">
        <v>118</v>
      </c>
      <c r="D578" s="110"/>
      <c r="E578" s="110"/>
      <c r="F578" s="13">
        <v>818</v>
      </c>
      <c r="G578" s="106">
        <v>2179.5610000000001</v>
      </c>
      <c r="H578" s="106">
        <v>296.52499999999998</v>
      </c>
      <c r="I578" s="106" t="s">
        <v>1999</v>
      </c>
      <c r="J578" s="32"/>
      <c r="K578" s="32"/>
      <c r="L578" s="32"/>
      <c r="M578" s="32">
        <f t="shared" ref="M578" si="739">SUM(M579:M583)</f>
        <v>296.52499999999998</v>
      </c>
      <c r="N578" s="32"/>
      <c r="O578" s="32"/>
      <c r="P578" s="32"/>
      <c r="Q578" s="32"/>
      <c r="R578" s="32">
        <f t="shared" ref="R578" si="740">SUM(R579:R583)</f>
        <v>29.652500000000003</v>
      </c>
      <c r="S578" s="32">
        <f t="shared" ref="S578" si="741">SUM(S579:S583)</f>
        <v>20.642587875000007</v>
      </c>
      <c r="T578" s="32"/>
      <c r="U578" s="32"/>
      <c r="V578" s="32"/>
      <c r="W578" s="32">
        <f t="shared" ref="W578:AA578" si="742">SUM(W579:W583)</f>
        <v>246.229912125</v>
      </c>
      <c r="X578" s="32"/>
      <c r="Y578" s="32"/>
      <c r="Z578" s="32"/>
      <c r="AA578" s="32">
        <f t="shared" si="742"/>
        <v>81.255871001250014</v>
      </c>
      <c r="AB578" s="32"/>
      <c r="AC578" s="32"/>
      <c r="AD578" s="32"/>
      <c r="AE578" s="32"/>
    </row>
    <row r="579" spans="1:31" ht="31.5" x14ac:dyDescent="0.25">
      <c r="A579" s="106">
        <v>573</v>
      </c>
      <c r="B579" s="106"/>
      <c r="C579" s="110"/>
      <c r="D579" s="110" t="s">
        <v>531</v>
      </c>
      <c r="E579" s="32" t="s">
        <v>760</v>
      </c>
      <c r="F579" s="13">
        <v>377</v>
      </c>
      <c r="G579" s="106">
        <v>1004.5165</v>
      </c>
      <c r="H579" s="106">
        <v>136.66250000000002</v>
      </c>
      <c r="I579" s="106" t="s">
        <v>1999</v>
      </c>
      <c r="J579" s="32"/>
      <c r="K579" s="32"/>
      <c r="L579" s="32"/>
      <c r="M579" s="106">
        <v>136.66250000000002</v>
      </c>
      <c r="N579" s="32"/>
      <c r="O579" s="32"/>
      <c r="P579" s="32"/>
      <c r="Q579" s="32">
        <v>10</v>
      </c>
      <c r="R579" s="32">
        <f t="shared" ref="R579:R583" si="743">M579/100*Q579</f>
        <v>13.666250000000002</v>
      </c>
      <c r="S579" s="32">
        <f t="shared" ref="S579:S583" si="744">M579-R579-W579</f>
        <v>9.5137599374999979</v>
      </c>
      <c r="T579" s="32"/>
      <c r="U579" s="32"/>
      <c r="V579" s="32"/>
      <c r="W579" s="32">
        <f t="shared" ref="W579:W583" si="745">M579*0.9*0.92265</f>
        <v>113.48249006250002</v>
      </c>
      <c r="X579" s="32"/>
      <c r="Y579" s="32"/>
      <c r="Z579" s="32"/>
      <c r="AA579" s="32">
        <f t="shared" ref="AA579:AA583" si="746">W579*0.33</f>
        <v>37.449221720625012</v>
      </c>
      <c r="AB579" s="32"/>
      <c r="AC579" s="32"/>
      <c r="AD579" s="32"/>
      <c r="AE579" s="32"/>
    </row>
    <row r="580" spans="1:31" x14ac:dyDescent="0.25">
      <c r="A580" s="106">
        <v>574</v>
      </c>
      <c r="B580" s="106"/>
      <c r="C580" s="110"/>
      <c r="D580" s="110" t="s">
        <v>454</v>
      </c>
      <c r="E580" s="32" t="s">
        <v>761</v>
      </c>
      <c r="F580" s="13">
        <v>69</v>
      </c>
      <c r="G580" s="106">
        <v>183.85049999999998</v>
      </c>
      <c r="H580" s="106">
        <v>25.012500000000003</v>
      </c>
      <c r="I580" s="106" t="s">
        <v>1999</v>
      </c>
      <c r="J580" s="32"/>
      <c r="K580" s="32"/>
      <c r="L580" s="32"/>
      <c r="M580" s="106">
        <v>25.012500000000003</v>
      </c>
      <c r="N580" s="32"/>
      <c r="O580" s="32"/>
      <c r="P580" s="32"/>
      <c r="Q580" s="32">
        <v>10</v>
      </c>
      <c r="R580" s="32">
        <f t="shared" si="743"/>
        <v>2.5012500000000006</v>
      </c>
      <c r="S580" s="32">
        <f t="shared" si="744"/>
        <v>1.7412451875000023</v>
      </c>
      <c r="T580" s="32"/>
      <c r="U580" s="32"/>
      <c r="V580" s="32"/>
      <c r="W580" s="32">
        <f t="shared" si="745"/>
        <v>20.770004812500002</v>
      </c>
      <c r="X580" s="32"/>
      <c r="Y580" s="32"/>
      <c r="Z580" s="32"/>
      <c r="AA580" s="32">
        <f t="shared" si="746"/>
        <v>6.8541015881250011</v>
      </c>
      <c r="AB580" s="32"/>
      <c r="AC580" s="32"/>
      <c r="AD580" s="32"/>
      <c r="AE580" s="32"/>
    </row>
    <row r="581" spans="1:31" x14ac:dyDescent="0.25">
      <c r="A581" s="106">
        <v>575</v>
      </c>
      <c r="B581" s="106"/>
      <c r="C581" s="110"/>
      <c r="D581" s="110" t="s">
        <v>453</v>
      </c>
      <c r="E581" s="32" t="s">
        <v>1354</v>
      </c>
      <c r="F581" s="13">
        <v>94</v>
      </c>
      <c r="G581" s="106">
        <v>250.46299999999999</v>
      </c>
      <c r="H581" s="106">
        <v>34.075000000000003</v>
      </c>
      <c r="I581" s="106" t="s">
        <v>1999</v>
      </c>
      <c r="J581" s="32"/>
      <c r="K581" s="32"/>
      <c r="L581" s="32"/>
      <c r="M581" s="106">
        <v>34.075000000000003</v>
      </c>
      <c r="N581" s="32"/>
      <c r="O581" s="32"/>
      <c r="P581" s="32"/>
      <c r="Q581" s="32">
        <v>10</v>
      </c>
      <c r="R581" s="32">
        <f t="shared" si="743"/>
        <v>3.4075000000000006</v>
      </c>
      <c r="S581" s="32">
        <f t="shared" si="744"/>
        <v>2.3721311250000028</v>
      </c>
      <c r="T581" s="32"/>
      <c r="U581" s="32"/>
      <c r="V581" s="32"/>
      <c r="W581" s="32">
        <f t="shared" si="745"/>
        <v>28.295368875000001</v>
      </c>
      <c r="X581" s="32"/>
      <c r="Y581" s="32"/>
      <c r="Z581" s="32"/>
      <c r="AA581" s="32">
        <f t="shared" si="746"/>
        <v>9.3374717287500015</v>
      </c>
      <c r="AB581" s="32"/>
      <c r="AC581" s="32"/>
      <c r="AD581" s="32"/>
      <c r="AE581" s="32"/>
    </row>
    <row r="582" spans="1:31" x14ac:dyDescent="0.25">
      <c r="A582" s="106">
        <v>576</v>
      </c>
      <c r="B582" s="106"/>
      <c r="C582" s="110"/>
      <c r="D582" s="110" t="s">
        <v>454</v>
      </c>
      <c r="E582" s="32" t="s">
        <v>762</v>
      </c>
      <c r="F582" s="13">
        <v>134</v>
      </c>
      <c r="G582" s="106">
        <v>357.04300000000001</v>
      </c>
      <c r="H582" s="106">
        <v>48.574999999999996</v>
      </c>
      <c r="I582" s="106" t="s">
        <v>1999</v>
      </c>
      <c r="J582" s="32"/>
      <c r="K582" s="32"/>
      <c r="L582" s="32"/>
      <c r="M582" s="106">
        <v>48.574999999999996</v>
      </c>
      <c r="N582" s="32"/>
      <c r="O582" s="32"/>
      <c r="P582" s="32"/>
      <c r="Q582" s="32">
        <v>10</v>
      </c>
      <c r="R582" s="32">
        <f t="shared" si="743"/>
        <v>4.8574999999999999</v>
      </c>
      <c r="S582" s="32">
        <f t="shared" si="744"/>
        <v>3.3815486250000006</v>
      </c>
      <c r="T582" s="32"/>
      <c r="U582" s="32"/>
      <c r="V582" s="32"/>
      <c r="W582" s="32">
        <f t="shared" si="745"/>
        <v>40.335951374999993</v>
      </c>
      <c r="X582" s="32"/>
      <c r="Y582" s="32"/>
      <c r="Z582" s="32"/>
      <c r="AA582" s="32">
        <f t="shared" si="746"/>
        <v>13.310863953749999</v>
      </c>
      <c r="AB582" s="32"/>
      <c r="AC582" s="32"/>
      <c r="AD582" s="32"/>
      <c r="AE582" s="32"/>
    </row>
    <row r="583" spans="1:31" x14ac:dyDescent="0.25">
      <c r="A583" s="106">
        <v>577</v>
      </c>
      <c r="B583" s="106"/>
      <c r="C583" s="110"/>
      <c r="D583" s="110" t="s">
        <v>454</v>
      </c>
      <c r="E583" s="32" t="s">
        <v>763</v>
      </c>
      <c r="F583" s="13">
        <v>144</v>
      </c>
      <c r="G583" s="106">
        <v>383.68799999999999</v>
      </c>
      <c r="H583" s="106">
        <v>52.2</v>
      </c>
      <c r="I583" s="106" t="s">
        <v>1999</v>
      </c>
      <c r="J583" s="32"/>
      <c r="K583" s="32"/>
      <c r="L583" s="32"/>
      <c r="M583" s="106">
        <v>52.2</v>
      </c>
      <c r="N583" s="32"/>
      <c r="O583" s="32"/>
      <c r="P583" s="32"/>
      <c r="Q583" s="32">
        <v>10</v>
      </c>
      <c r="R583" s="32">
        <f t="shared" si="743"/>
        <v>5.2200000000000006</v>
      </c>
      <c r="S583" s="32">
        <f t="shared" si="744"/>
        <v>3.6339030000000037</v>
      </c>
      <c r="T583" s="32"/>
      <c r="U583" s="32"/>
      <c r="V583" s="32"/>
      <c r="W583" s="32">
        <f t="shared" si="745"/>
        <v>43.346097</v>
      </c>
      <c r="X583" s="32"/>
      <c r="Y583" s="32"/>
      <c r="Z583" s="32"/>
      <c r="AA583" s="32">
        <f t="shared" si="746"/>
        <v>14.304212010000001</v>
      </c>
      <c r="AB583" s="32"/>
      <c r="AC583" s="32"/>
      <c r="AD583" s="32"/>
      <c r="AE583" s="32"/>
    </row>
    <row r="584" spans="1:31" x14ac:dyDescent="0.25">
      <c r="A584" s="106">
        <v>578</v>
      </c>
      <c r="B584" s="106"/>
      <c r="C584" s="110" t="s">
        <v>119</v>
      </c>
      <c r="D584" s="110"/>
      <c r="E584" s="110"/>
      <c r="F584" s="13">
        <v>1081</v>
      </c>
      <c r="G584" s="106">
        <v>2880.3244999999997</v>
      </c>
      <c r="H584" s="106">
        <v>391.86250000000001</v>
      </c>
      <c r="I584" s="106" t="s">
        <v>1999</v>
      </c>
      <c r="J584" s="32"/>
      <c r="K584" s="32"/>
      <c r="L584" s="32"/>
      <c r="M584" s="32">
        <f t="shared" ref="M584" si="747">SUM(M585:M586)</f>
        <v>391.86250000000001</v>
      </c>
      <c r="N584" s="32"/>
      <c r="O584" s="32"/>
      <c r="P584" s="32"/>
      <c r="Q584" s="32"/>
      <c r="R584" s="32">
        <f t="shared" ref="R584" si="748">SUM(R585:R586)</f>
        <v>39.186250000000001</v>
      </c>
      <c r="S584" s="32">
        <f t="shared" ref="S584" si="749">SUM(S585:S586)</f>
        <v>27.279507937500028</v>
      </c>
      <c r="T584" s="32"/>
      <c r="U584" s="32"/>
      <c r="V584" s="32"/>
      <c r="W584" s="32">
        <f t="shared" ref="W584:AA584" si="750">SUM(W585:W586)</f>
        <v>325.39674206249992</v>
      </c>
      <c r="X584" s="32"/>
      <c r="Y584" s="32"/>
      <c r="Z584" s="32"/>
      <c r="AA584" s="32">
        <f t="shared" si="750"/>
        <v>107.380924880625</v>
      </c>
      <c r="AB584" s="32"/>
      <c r="AC584" s="32"/>
      <c r="AD584" s="32"/>
      <c r="AE584" s="32"/>
    </row>
    <row r="585" spans="1:31" x14ac:dyDescent="0.25">
      <c r="A585" s="106">
        <v>579</v>
      </c>
      <c r="B585" s="106"/>
      <c r="C585" s="110"/>
      <c r="D585" s="110" t="s">
        <v>455</v>
      </c>
      <c r="E585" s="32" t="s">
        <v>1743</v>
      </c>
      <c r="F585" s="13">
        <v>859</v>
      </c>
      <c r="G585" s="106">
        <v>2288.8054999999999</v>
      </c>
      <c r="H585" s="106">
        <v>311.38749999999999</v>
      </c>
      <c r="I585" s="106" t="s">
        <v>1999</v>
      </c>
      <c r="J585" s="32"/>
      <c r="K585" s="32"/>
      <c r="L585" s="32"/>
      <c r="M585" s="106">
        <v>311.38749999999999</v>
      </c>
      <c r="N585" s="32"/>
      <c r="O585" s="32"/>
      <c r="P585" s="32"/>
      <c r="Q585" s="32">
        <v>10</v>
      </c>
      <c r="R585" s="32">
        <f t="shared" ref="R585:R586" si="751">M585/100*Q585</f>
        <v>31.138749999999998</v>
      </c>
      <c r="S585" s="32">
        <f t="shared" ref="S585:S586" si="752">M585-R585-W585</f>
        <v>21.677240812500031</v>
      </c>
      <c r="T585" s="32"/>
      <c r="U585" s="32"/>
      <c r="V585" s="32"/>
      <c r="W585" s="32">
        <f t="shared" ref="W585:W586" si="753">M585*0.9*0.92265</f>
        <v>258.57150918749994</v>
      </c>
      <c r="X585" s="32"/>
      <c r="Y585" s="32"/>
      <c r="Z585" s="32"/>
      <c r="AA585" s="32">
        <f t="shared" ref="AA585:AA586" si="754">W585*0.33</f>
        <v>85.328598031874989</v>
      </c>
      <c r="AB585" s="32"/>
      <c r="AC585" s="32"/>
      <c r="AD585" s="32"/>
      <c r="AE585" s="32"/>
    </row>
    <row r="586" spans="1:31" x14ac:dyDescent="0.25">
      <c r="A586" s="106">
        <v>580</v>
      </c>
      <c r="B586" s="106"/>
      <c r="C586" s="110"/>
      <c r="D586" s="110" t="s">
        <v>453</v>
      </c>
      <c r="E586" s="32" t="s">
        <v>1355</v>
      </c>
      <c r="F586" s="13">
        <v>222</v>
      </c>
      <c r="G586" s="106">
        <v>591.51900000000001</v>
      </c>
      <c r="H586" s="106">
        <v>80.475000000000009</v>
      </c>
      <c r="I586" s="106" t="s">
        <v>1999</v>
      </c>
      <c r="J586" s="32"/>
      <c r="K586" s="32"/>
      <c r="L586" s="32"/>
      <c r="M586" s="106">
        <v>80.475000000000009</v>
      </c>
      <c r="N586" s="32"/>
      <c r="O586" s="32"/>
      <c r="P586" s="32"/>
      <c r="Q586" s="32">
        <v>10</v>
      </c>
      <c r="R586" s="32">
        <f t="shared" si="751"/>
        <v>8.0475000000000012</v>
      </c>
      <c r="S586" s="32">
        <f t="shared" si="752"/>
        <v>5.6022671249999973</v>
      </c>
      <c r="T586" s="32"/>
      <c r="U586" s="32"/>
      <c r="V586" s="32"/>
      <c r="W586" s="32">
        <f t="shared" si="753"/>
        <v>66.825232875000012</v>
      </c>
      <c r="X586" s="32"/>
      <c r="Y586" s="32"/>
      <c r="Z586" s="32"/>
      <c r="AA586" s="32">
        <f t="shared" si="754"/>
        <v>22.052326848750006</v>
      </c>
      <c r="AB586" s="32"/>
      <c r="AC586" s="32"/>
      <c r="AD586" s="32"/>
      <c r="AE586" s="32"/>
    </row>
    <row r="587" spans="1:31" ht="69.75" customHeight="1" x14ac:dyDescent="0.25">
      <c r="A587" s="106">
        <v>581</v>
      </c>
      <c r="B587" s="106"/>
      <c r="C587" s="107" t="s">
        <v>120</v>
      </c>
      <c r="D587" s="107"/>
      <c r="E587" s="107"/>
      <c r="F587" s="89">
        <v>39524</v>
      </c>
      <c r="G587" s="108">
        <v>109493.87399999998</v>
      </c>
      <c r="H587" s="108">
        <v>14377.00525</v>
      </c>
      <c r="I587" s="106" t="s">
        <v>1999</v>
      </c>
      <c r="J587" s="32"/>
      <c r="K587" s="32"/>
      <c r="L587" s="32"/>
      <c r="M587" s="109">
        <f t="shared" ref="M587" si="755">M588+M590+M594+M596+M600+M605+M608+M612+M616+M621+M625+M629+M637+M642+M647+M649+M651+M657+M661+M664+M669+M671+M674+M679+M683+M688+M691+M694+M703+M707+M710</f>
        <v>0</v>
      </c>
      <c r="N587" s="32"/>
      <c r="O587" s="32"/>
      <c r="P587" s="32"/>
      <c r="Q587" s="32"/>
      <c r="R587" s="109">
        <f t="shared" ref="R587" si="756">R588+R590+R594+R596+R600+R605+R608+R612+R616+R621+R625+R629+R637+R642+R647+R649+R651+R657+R661+R664+R669+R671+R674+R679+R683+R688+R691+R694+R703+R707+R710</f>
        <v>0</v>
      </c>
      <c r="S587" s="109">
        <f t="shared" ref="S587" si="757">S588+S590+S594+S596+S600+S605+S608+S612+S616+S621+S625+S629+S637+S642+S647+S649+S651+S657+S661+S664+S669+S671+S674+S679+S683+S688+S691+S694+S703+S707+S710</f>
        <v>0</v>
      </c>
      <c r="T587" s="109"/>
      <c r="U587" s="109"/>
      <c r="V587" s="109"/>
      <c r="W587" s="109">
        <f t="shared" ref="W587:AA587" si="758">W588+W590+W594+W596+W600+W605+W608+W612+W616+W621+W625+W629+W637+W642+W647+W649+W651+W657+W661+W664+W669+W671+W674+W679+W683+W688+W691+W694+W703+W707+W710</f>
        <v>0</v>
      </c>
      <c r="X587" s="109"/>
      <c r="Y587" s="109"/>
      <c r="Z587" s="109"/>
      <c r="AA587" s="109">
        <f t="shared" si="758"/>
        <v>14377.00525</v>
      </c>
      <c r="AB587" s="32" t="s">
        <v>2048</v>
      </c>
      <c r="AC587" s="32" t="s">
        <v>2049</v>
      </c>
      <c r="AD587" s="32" t="s">
        <v>2030</v>
      </c>
      <c r="AE587" s="32" t="s">
        <v>2050</v>
      </c>
    </row>
    <row r="588" spans="1:31" x14ac:dyDescent="0.25">
      <c r="A588" s="106">
        <v>582</v>
      </c>
      <c r="B588" s="106"/>
      <c r="C588" s="110" t="s">
        <v>121</v>
      </c>
      <c r="D588" s="110"/>
      <c r="E588" s="110"/>
      <c r="F588" s="13">
        <v>19741</v>
      </c>
      <c r="G588" s="106">
        <v>56836.227999999996</v>
      </c>
      <c r="H588" s="106">
        <v>7225.5689999999995</v>
      </c>
      <c r="I588" s="106" t="s">
        <v>1999</v>
      </c>
      <c r="J588" s="32"/>
      <c r="K588" s="32"/>
      <c r="L588" s="32"/>
      <c r="M588" s="32">
        <f t="shared" ref="M588" si="759">SUM(M589)</f>
        <v>0</v>
      </c>
      <c r="N588" s="32"/>
      <c r="O588" s="32"/>
      <c r="P588" s="32"/>
      <c r="Q588" s="32"/>
      <c r="R588" s="32">
        <f t="shared" ref="R588" si="760">SUM(R589)</f>
        <v>0</v>
      </c>
      <c r="S588" s="32">
        <f t="shared" ref="S588" si="761">SUM(S589)</f>
        <v>0</v>
      </c>
      <c r="T588" s="32"/>
      <c r="U588" s="32"/>
      <c r="V588" s="32"/>
      <c r="W588" s="32">
        <f t="shared" ref="W588:AA588" si="762">SUM(W589)</f>
        <v>0</v>
      </c>
      <c r="X588" s="32"/>
      <c r="Y588" s="32"/>
      <c r="Z588" s="32"/>
      <c r="AA588" s="32">
        <f t="shared" si="762"/>
        <v>7225.5689999999995</v>
      </c>
      <c r="AB588" s="32"/>
      <c r="AC588" s="32"/>
      <c r="AD588" s="32"/>
      <c r="AE588" s="32"/>
    </row>
    <row r="589" spans="1:31" x14ac:dyDescent="0.25">
      <c r="A589" s="106">
        <v>583</v>
      </c>
      <c r="B589" s="106"/>
      <c r="C589" s="110"/>
      <c r="D589" s="110" t="s">
        <v>452</v>
      </c>
      <c r="E589" s="110" t="s">
        <v>549</v>
      </c>
      <c r="F589" s="13">
        <v>19741</v>
      </c>
      <c r="G589" s="106">
        <v>56836.227999999996</v>
      </c>
      <c r="H589" s="106">
        <v>7225.5689999999995</v>
      </c>
      <c r="I589" s="106" t="s">
        <v>1999</v>
      </c>
      <c r="J589" s="32"/>
      <c r="K589" s="32"/>
      <c r="L589" s="32"/>
      <c r="M589" s="106"/>
      <c r="N589" s="32"/>
      <c r="O589" s="32"/>
      <c r="P589" s="32"/>
      <c r="Q589" s="32"/>
      <c r="R589" s="32"/>
      <c r="S589" s="32"/>
      <c r="T589" s="32"/>
      <c r="U589" s="32"/>
      <c r="V589" s="32"/>
      <c r="W589" s="32"/>
      <c r="X589" s="32"/>
      <c r="Y589" s="32"/>
      <c r="Z589" s="32"/>
      <c r="AA589" s="32">
        <f>H589-R589-S589</f>
        <v>7225.5689999999995</v>
      </c>
      <c r="AB589" s="32"/>
      <c r="AC589" s="32"/>
      <c r="AD589" s="32"/>
      <c r="AE589" s="32"/>
    </row>
    <row r="590" spans="1:31" x14ac:dyDescent="0.25">
      <c r="A590" s="106">
        <v>584</v>
      </c>
      <c r="B590" s="106"/>
      <c r="C590" s="110" t="s">
        <v>122</v>
      </c>
      <c r="D590" s="110"/>
      <c r="E590" s="110"/>
      <c r="F590" s="13">
        <v>809</v>
      </c>
      <c r="G590" s="106">
        <v>2150.808</v>
      </c>
      <c r="H590" s="106">
        <v>291.50875000000002</v>
      </c>
      <c r="I590" s="106" t="s">
        <v>1999</v>
      </c>
      <c r="J590" s="32"/>
      <c r="K590" s="32"/>
      <c r="L590" s="32"/>
      <c r="M590" s="32">
        <f t="shared" ref="M590" si="763">SUM(M591:M593)</f>
        <v>0</v>
      </c>
      <c r="N590" s="32"/>
      <c r="O590" s="32"/>
      <c r="P590" s="32"/>
      <c r="Q590" s="32"/>
      <c r="R590" s="32">
        <f t="shared" ref="R590" si="764">SUM(R591:R593)</f>
        <v>0</v>
      </c>
      <c r="S590" s="32">
        <f t="shared" ref="S590" si="765">SUM(S591:S593)</f>
        <v>0</v>
      </c>
      <c r="T590" s="32"/>
      <c r="U590" s="32"/>
      <c r="V590" s="32"/>
      <c r="W590" s="32">
        <f t="shared" ref="W590:AA590" si="766">SUM(W591:W593)</f>
        <v>0</v>
      </c>
      <c r="X590" s="32"/>
      <c r="Y590" s="32"/>
      <c r="Z590" s="32"/>
      <c r="AA590" s="32">
        <f t="shared" si="766"/>
        <v>291.50875000000002</v>
      </c>
      <c r="AB590" s="32"/>
      <c r="AC590" s="32"/>
      <c r="AD590" s="32"/>
      <c r="AE590" s="32"/>
    </row>
    <row r="591" spans="1:31" x14ac:dyDescent="0.25">
      <c r="A591" s="106">
        <v>585</v>
      </c>
      <c r="B591" s="106"/>
      <c r="C591" s="110"/>
      <c r="D591" s="110" t="s">
        <v>455</v>
      </c>
      <c r="E591" s="32" t="s">
        <v>1744</v>
      </c>
      <c r="F591" s="13">
        <v>760</v>
      </c>
      <c r="G591" s="106">
        <v>2020.2474999999997</v>
      </c>
      <c r="H591" s="106">
        <v>273.74625000000003</v>
      </c>
      <c r="I591" s="106" t="s">
        <v>1999</v>
      </c>
      <c r="J591" s="32"/>
      <c r="K591" s="32"/>
      <c r="L591" s="32"/>
      <c r="M591" s="106"/>
      <c r="N591" s="32"/>
      <c r="O591" s="32"/>
      <c r="P591" s="32"/>
      <c r="Q591" s="32"/>
      <c r="R591" s="32"/>
      <c r="S591" s="32"/>
      <c r="T591" s="32"/>
      <c r="U591" s="32"/>
      <c r="V591" s="32"/>
      <c r="W591" s="32"/>
      <c r="X591" s="32"/>
      <c r="Y591" s="32"/>
      <c r="Z591" s="32"/>
      <c r="AA591" s="32">
        <f t="shared" ref="AA591:AA593" si="767">H591-R591-S591</f>
        <v>273.74625000000003</v>
      </c>
      <c r="AB591" s="32"/>
      <c r="AC591" s="32"/>
      <c r="AD591" s="32"/>
      <c r="AE591" s="32"/>
    </row>
    <row r="592" spans="1:31" x14ac:dyDescent="0.25">
      <c r="A592" s="106">
        <v>586</v>
      </c>
      <c r="B592" s="106"/>
      <c r="C592" s="110"/>
      <c r="D592" s="110" t="s">
        <v>453</v>
      </c>
      <c r="E592" s="32" t="s">
        <v>1356</v>
      </c>
      <c r="F592" s="13">
        <v>11</v>
      </c>
      <c r="G592" s="106">
        <v>29.3095</v>
      </c>
      <c r="H592" s="106">
        <v>3.9874999999999998</v>
      </c>
      <c r="I592" s="106" t="s">
        <v>1999</v>
      </c>
      <c r="J592" s="32"/>
      <c r="K592" s="32"/>
      <c r="L592" s="32"/>
      <c r="M592" s="106"/>
      <c r="N592" s="32"/>
      <c r="O592" s="32"/>
      <c r="P592" s="32"/>
      <c r="Q592" s="32"/>
      <c r="R592" s="32"/>
      <c r="S592" s="32"/>
      <c r="T592" s="32"/>
      <c r="U592" s="32"/>
      <c r="V592" s="32"/>
      <c r="W592" s="32"/>
      <c r="X592" s="32"/>
      <c r="Y592" s="32"/>
      <c r="Z592" s="32"/>
      <c r="AA592" s="32">
        <f t="shared" si="767"/>
        <v>3.9874999999999998</v>
      </c>
      <c r="AB592" s="32"/>
      <c r="AC592" s="32"/>
      <c r="AD592" s="32"/>
      <c r="AE592" s="32"/>
    </row>
    <row r="593" spans="1:31" x14ac:dyDescent="0.25">
      <c r="A593" s="106">
        <v>587</v>
      </c>
      <c r="B593" s="106"/>
      <c r="C593" s="110"/>
      <c r="D593" s="110" t="s">
        <v>454</v>
      </c>
      <c r="E593" s="32" t="s">
        <v>461</v>
      </c>
      <c r="F593" s="13">
        <v>38</v>
      </c>
      <c r="G593" s="106">
        <v>101.25099999999999</v>
      </c>
      <c r="H593" s="106">
        <v>13.775000000000002</v>
      </c>
      <c r="I593" s="106" t="s">
        <v>1999</v>
      </c>
      <c r="J593" s="32"/>
      <c r="K593" s="32"/>
      <c r="L593" s="32"/>
      <c r="M593" s="106"/>
      <c r="N593" s="32"/>
      <c r="O593" s="32"/>
      <c r="P593" s="32"/>
      <c r="Q593" s="32"/>
      <c r="R593" s="32"/>
      <c r="S593" s="32"/>
      <c r="T593" s="32"/>
      <c r="U593" s="32"/>
      <c r="V593" s="32"/>
      <c r="W593" s="32"/>
      <c r="X593" s="32"/>
      <c r="Y593" s="32"/>
      <c r="Z593" s="32"/>
      <c r="AA593" s="32">
        <f t="shared" si="767"/>
        <v>13.775000000000002</v>
      </c>
      <c r="AB593" s="32"/>
      <c r="AC593" s="32"/>
      <c r="AD593" s="32"/>
      <c r="AE593" s="32"/>
    </row>
    <row r="594" spans="1:31" x14ac:dyDescent="0.25">
      <c r="A594" s="106">
        <v>588</v>
      </c>
      <c r="B594" s="106"/>
      <c r="C594" s="110" t="s">
        <v>123</v>
      </c>
      <c r="D594" s="110"/>
      <c r="E594" s="106"/>
      <c r="F594" s="13">
        <v>478</v>
      </c>
      <c r="G594" s="106">
        <v>1273.6310000000001</v>
      </c>
      <c r="H594" s="106">
        <v>173.27500000000001</v>
      </c>
      <c r="I594" s="106" t="s">
        <v>1999</v>
      </c>
      <c r="J594" s="32"/>
      <c r="K594" s="32"/>
      <c r="L594" s="32"/>
      <c r="M594" s="32">
        <f t="shared" ref="M594" si="768">SUM(M595)</f>
        <v>0</v>
      </c>
      <c r="N594" s="32"/>
      <c r="O594" s="32"/>
      <c r="P594" s="32"/>
      <c r="Q594" s="32"/>
      <c r="R594" s="32">
        <f t="shared" ref="R594" si="769">SUM(R595)</f>
        <v>0</v>
      </c>
      <c r="S594" s="32">
        <f t="shared" ref="S594" si="770">SUM(S595)</f>
        <v>0</v>
      </c>
      <c r="T594" s="32"/>
      <c r="U594" s="32"/>
      <c r="V594" s="32"/>
      <c r="W594" s="32">
        <f t="shared" ref="W594:AA594" si="771">SUM(W595)</f>
        <v>0</v>
      </c>
      <c r="X594" s="32"/>
      <c r="Y594" s="32"/>
      <c r="Z594" s="32"/>
      <c r="AA594" s="32">
        <f t="shared" si="771"/>
        <v>173.27500000000001</v>
      </c>
      <c r="AB594" s="32"/>
      <c r="AC594" s="32"/>
      <c r="AD594" s="32"/>
      <c r="AE594" s="32"/>
    </row>
    <row r="595" spans="1:31" ht="31.5" x14ac:dyDescent="0.25">
      <c r="A595" s="106">
        <v>589</v>
      </c>
      <c r="B595" s="106"/>
      <c r="C595" s="110"/>
      <c r="D595" s="110" t="s">
        <v>531</v>
      </c>
      <c r="E595" s="32" t="s">
        <v>767</v>
      </c>
      <c r="F595" s="13">
        <v>478</v>
      </c>
      <c r="G595" s="106">
        <v>1273.6310000000001</v>
      </c>
      <c r="H595" s="106">
        <v>173.27500000000001</v>
      </c>
      <c r="I595" s="106" t="s">
        <v>1999</v>
      </c>
      <c r="J595" s="32"/>
      <c r="K595" s="32"/>
      <c r="L595" s="32"/>
      <c r="M595" s="106"/>
      <c r="N595" s="32"/>
      <c r="O595" s="32"/>
      <c r="P595" s="32"/>
      <c r="Q595" s="32"/>
      <c r="R595" s="32"/>
      <c r="S595" s="32"/>
      <c r="T595" s="32"/>
      <c r="U595" s="32"/>
      <c r="V595" s="32"/>
      <c r="W595" s="32"/>
      <c r="X595" s="32"/>
      <c r="Y595" s="32"/>
      <c r="Z595" s="32"/>
      <c r="AA595" s="32">
        <f>H595-R595-S595</f>
        <v>173.27500000000001</v>
      </c>
      <c r="AB595" s="32"/>
      <c r="AC595" s="32"/>
      <c r="AD595" s="32"/>
      <c r="AE595" s="32"/>
    </row>
    <row r="596" spans="1:31" x14ac:dyDescent="0.25">
      <c r="A596" s="106">
        <v>590</v>
      </c>
      <c r="B596" s="106"/>
      <c r="C596" s="110" t="s">
        <v>124</v>
      </c>
      <c r="D596" s="110"/>
      <c r="E596" s="106"/>
      <c r="F596" s="13">
        <v>904</v>
      </c>
      <c r="G596" s="106">
        <v>2408.7079999999996</v>
      </c>
      <c r="H596" s="106">
        <v>327.70000000000005</v>
      </c>
      <c r="I596" s="106" t="s">
        <v>1999</v>
      </c>
      <c r="J596" s="32"/>
      <c r="K596" s="32"/>
      <c r="L596" s="32"/>
      <c r="M596" s="32">
        <f t="shared" ref="M596" si="772">SUM(M597:M599)</f>
        <v>0</v>
      </c>
      <c r="N596" s="32"/>
      <c r="O596" s="32"/>
      <c r="P596" s="32"/>
      <c r="Q596" s="32"/>
      <c r="R596" s="32">
        <f t="shared" ref="R596" si="773">SUM(R597:R599)</f>
        <v>0</v>
      </c>
      <c r="S596" s="32">
        <f t="shared" ref="S596" si="774">SUM(S597:S599)</f>
        <v>0</v>
      </c>
      <c r="T596" s="32"/>
      <c r="U596" s="32"/>
      <c r="V596" s="32"/>
      <c r="W596" s="32">
        <f t="shared" ref="W596:AA596" si="775">SUM(W597:W599)</f>
        <v>0</v>
      </c>
      <c r="X596" s="32"/>
      <c r="Y596" s="32"/>
      <c r="Z596" s="32"/>
      <c r="AA596" s="32">
        <f t="shared" si="775"/>
        <v>327.70000000000005</v>
      </c>
      <c r="AB596" s="32"/>
      <c r="AC596" s="32"/>
      <c r="AD596" s="32"/>
      <c r="AE596" s="32"/>
    </row>
    <row r="597" spans="1:31" x14ac:dyDescent="0.25">
      <c r="A597" s="106">
        <v>591</v>
      </c>
      <c r="B597" s="106"/>
      <c r="C597" s="110"/>
      <c r="D597" s="110" t="s">
        <v>455</v>
      </c>
      <c r="E597" s="32" t="s">
        <v>1745</v>
      </c>
      <c r="F597" s="13">
        <v>518</v>
      </c>
      <c r="G597" s="106">
        <v>1380.211</v>
      </c>
      <c r="H597" s="106">
        <v>187.77500000000001</v>
      </c>
      <c r="I597" s="106" t="s">
        <v>1999</v>
      </c>
      <c r="J597" s="32"/>
      <c r="K597" s="32"/>
      <c r="L597" s="32"/>
      <c r="M597" s="106"/>
      <c r="N597" s="32"/>
      <c r="O597" s="32"/>
      <c r="P597" s="32"/>
      <c r="Q597" s="32"/>
      <c r="R597" s="32"/>
      <c r="S597" s="32"/>
      <c r="T597" s="32"/>
      <c r="U597" s="32"/>
      <c r="V597" s="32"/>
      <c r="W597" s="32"/>
      <c r="X597" s="32"/>
      <c r="Y597" s="32"/>
      <c r="Z597" s="32"/>
      <c r="AA597" s="32">
        <f t="shared" ref="AA597:AA599" si="776">H597-R597-S597</f>
        <v>187.77500000000001</v>
      </c>
      <c r="AB597" s="32"/>
      <c r="AC597" s="32"/>
      <c r="AD597" s="32"/>
      <c r="AE597" s="32"/>
    </row>
    <row r="598" spans="1:31" x14ac:dyDescent="0.25">
      <c r="A598" s="106">
        <v>592</v>
      </c>
      <c r="B598" s="106"/>
      <c r="C598" s="110"/>
      <c r="D598" s="110" t="s">
        <v>454</v>
      </c>
      <c r="E598" s="32" t="s">
        <v>768</v>
      </c>
      <c r="F598" s="13">
        <v>248</v>
      </c>
      <c r="G598" s="106">
        <v>660.79599999999982</v>
      </c>
      <c r="H598" s="106">
        <v>89.9</v>
      </c>
      <c r="I598" s="106" t="s">
        <v>1999</v>
      </c>
      <c r="J598" s="32"/>
      <c r="K598" s="32"/>
      <c r="L598" s="32"/>
      <c r="M598" s="106"/>
      <c r="N598" s="32"/>
      <c r="O598" s="32"/>
      <c r="P598" s="32"/>
      <c r="Q598" s="32"/>
      <c r="R598" s="32"/>
      <c r="S598" s="32"/>
      <c r="T598" s="32"/>
      <c r="U598" s="32"/>
      <c r="V598" s="32"/>
      <c r="W598" s="32"/>
      <c r="X598" s="32"/>
      <c r="Y598" s="32"/>
      <c r="Z598" s="32"/>
      <c r="AA598" s="32">
        <f t="shared" si="776"/>
        <v>89.9</v>
      </c>
      <c r="AB598" s="32"/>
      <c r="AC598" s="32"/>
      <c r="AD598" s="32"/>
      <c r="AE598" s="32"/>
    </row>
    <row r="599" spans="1:31" x14ac:dyDescent="0.25">
      <c r="A599" s="106">
        <v>593</v>
      </c>
      <c r="B599" s="106"/>
      <c r="C599" s="110"/>
      <c r="D599" s="110" t="s">
        <v>454</v>
      </c>
      <c r="E599" s="32" t="s">
        <v>769</v>
      </c>
      <c r="F599" s="13">
        <v>138</v>
      </c>
      <c r="G599" s="106">
        <v>367.70099999999996</v>
      </c>
      <c r="H599" s="106">
        <v>50.025000000000006</v>
      </c>
      <c r="I599" s="106" t="s">
        <v>1999</v>
      </c>
      <c r="J599" s="32"/>
      <c r="K599" s="32"/>
      <c r="L599" s="32"/>
      <c r="M599" s="106"/>
      <c r="N599" s="32"/>
      <c r="O599" s="32"/>
      <c r="P599" s="32"/>
      <c r="Q599" s="32"/>
      <c r="R599" s="32"/>
      <c r="S599" s="32"/>
      <c r="T599" s="32"/>
      <c r="U599" s="32"/>
      <c r="V599" s="32"/>
      <c r="W599" s="32"/>
      <c r="X599" s="32"/>
      <c r="Y599" s="32"/>
      <c r="Z599" s="32"/>
      <c r="AA599" s="32">
        <f t="shared" si="776"/>
        <v>50.025000000000006</v>
      </c>
      <c r="AB599" s="32"/>
      <c r="AC599" s="32"/>
      <c r="AD599" s="32"/>
      <c r="AE599" s="32"/>
    </row>
    <row r="600" spans="1:31" x14ac:dyDescent="0.25">
      <c r="A600" s="106">
        <v>594</v>
      </c>
      <c r="B600" s="106"/>
      <c r="C600" s="110" t="s">
        <v>125</v>
      </c>
      <c r="D600" s="110"/>
      <c r="E600" s="106"/>
      <c r="F600" s="13">
        <v>1166</v>
      </c>
      <c r="G600" s="106">
        <v>3104.317</v>
      </c>
      <c r="H600" s="106">
        <v>421.76</v>
      </c>
      <c r="I600" s="106" t="s">
        <v>1999</v>
      </c>
      <c r="J600" s="32"/>
      <c r="K600" s="32"/>
      <c r="L600" s="32"/>
      <c r="M600" s="32">
        <f t="shared" ref="M600" si="777">SUM(M601:M604)</f>
        <v>0</v>
      </c>
      <c r="N600" s="32"/>
      <c r="O600" s="32"/>
      <c r="P600" s="32"/>
      <c r="Q600" s="32"/>
      <c r="R600" s="32">
        <f t="shared" ref="R600" si="778">SUM(R601:R604)</f>
        <v>0</v>
      </c>
      <c r="S600" s="32">
        <f t="shared" ref="S600" si="779">SUM(S601:S604)</f>
        <v>0</v>
      </c>
      <c r="T600" s="32"/>
      <c r="U600" s="32"/>
      <c r="V600" s="32"/>
      <c r="W600" s="32">
        <f t="shared" ref="W600:AA600" si="780">SUM(W601:W604)</f>
        <v>0</v>
      </c>
      <c r="X600" s="32"/>
      <c r="Y600" s="32"/>
      <c r="Z600" s="32"/>
      <c r="AA600" s="32">
        <f t="shared" si="780"/>
        <v>421.76</v>
      </c>
      <c r="AB600" s="32"/>
      <c r="AC600" s="32"/>
      <c r="AD600" s="32"/>
      <c r="AE600" s="32"/>
    </row>
    <row r="601" spans="1:31" x14ac:dyDescent="0.25">
      <c r="A601" s="106">
        <v>595</v>
      </c>
      <c r="B601" s="106"/>
      <c r="C601" s="110"/>
      <c r="D601" s="110" t="s">
        <v>455</v>
      </c>
      <c r="E601" s="32" t="s">
        <v>1746</v>
      </c>
      <c r="F601" s="13">
        <v>562</v>
      </c>
      <c r="G601" s="106">
        <v>1494.9589999999998</v>
      </c>
      <c r="H601" s="106">
        <v>202.81</v>
      </c>
      <c r="I601" s="106" t="s">
        <v>1999</v>
      </c>
      <c r="J601" s="32"/>
      <c r="K601" s="32"/>
      <c r="L601" s="32"/>
      <c r="M601" s="106"/>
      <c r="N601" s="32"/>
      <c r="O601" s="32"/>
      <c r="P601" s="32"/>
      <c r="Q601" s="32"/>
      <c r="R601" s="32"/>
      <c r="S601" s="32"/>
      <c r="T601" s="32"/>
      <c r="U601" s="32"/>
      <c r="V601" s="32"/>
      <c r="W601" s="32"/>
      <c r="X601" s="32"/>
      <c r="Y601" s="32"/>
      <c r="Z601" s="32"/>
      <c r="AA601" s="32">
        <f t="shared" ref="AA601:AA604" si="781">H601-R601-S601</f>
        <v>202.81</v>
      </c>
      <c r="AB601" s="32"/>
      <c r="AC601" s="32"/>
      <c r="AD601" s="32"/>
      <c r="AE601" s="32"/>
    </row>
    <row r="602" spans="1:31" x14ac:dyDescent="0.25">
      <c r="A602" s="106">
        <v>596</v>
      </c>
      <c r="B602" s="106"/>
      <c r="C602" s="110"/>
      <c r="D602" s="110" t="s">
        <v>453</v>
      </c>
      <c r="E602" s="32" t="s">
        <v>1357</v>
      </c>
      <c r="F602" s="13">
        <v>39</v>
      </c>
      <c r="G602" s="106">
        <v>103.91549999999999</v>
      </c>
      <c r="H602" s="106">
        <v>14.137500000000001</v>
      </c>
      <c r="I602" s="106" t="s">
        <v>1999</v>
      </c>
      <c r="J602" s="32"/>
      <c r="K602" s="32"/>
      <c r="L602" s="32"/>
      <c r="M602" s="106"/>
      <c r="N602" s="32"/>
      <c r="O602" s="32"/>
      <c r="P602" s="32"/>
      <c r="Q602" s="32"/>
      <c r="R602" s="32"/>
      <c r="S602" s="32"/>
      <c r="T602" s="32"/>
      <c r="U602" s="32"/>
      <c r="V602" s="32"/>
      <c r="W602" s="32"/>
      <c r="X602" s="32"/>
      <c r="Y602" s="32"/>
      <c r="Z602" s="32"/>
      <c r="AA602" s="32">
        <f t="shared" si="781"/>
        <v>14.137500000000001</v>
      </c>
      <c r="AB602" s="32"/>
      <c r="AC602" s="32"/>
      <c r="AD602" s="32"/>
      <c r="AE602" s="32"/>
    </row>
    <row r="603" spans="1:31" x14ac:dyDescent="0.25">
      <c r="A603" s="106">
        <v>597</v>
      </c>
      <c r="B603" s="106"/>
      <c r="C603" s="110"/>
      <c r="D603" s="110" t="s">
        <v>454</v>
      </c>
      <c r="E603" s="32" t="s">
        <v>770</v>
      </c>
      <c r="F603" s="13">
        <v>235</v>
      </c>
      <c r="G603" s="106">
        <v>626.15750000000003</v>
      </c>
      <c r="H603" s="106">
        <v>85.1875</v>
      </c>
      <c r="I603" s="106" t="s">
        <v>1999</v>
      </c>
      <c r="J603" s="32"/>
      <c r="K603" s="32"/>
      <c r="L603" s="32"/>
      <c r="M603" s="106"/>
      <c r="N603" s="32"/>
      <c r="O603" s="32"/>
      <c r="P603" s="32"/>
      <c r="Q603" s="32"/>
      <c r="R603" s="32"/>
      <c r="S603" s="32"/>
      <c r="T603" s="32"/>
      <c r="U603" s="32"/>
      <c r="V603" s="32"/>
      <c r="W603" s="32"/>
      <c r="X603" s="32"/>
      <c r="Y603" s="32"/>
      <c r="Z603" s="32"/>
      <c r="AA603" s="32">
        <f t="shared" si="781"/>
        <v>85.1875</v>
      </c>
      <c r="AB603" s="32"/>
      <c r="AC603" s="32"/>
      <c r="AD603" s="32"/>
      <c r="AE603" s="32"/>
    </row>
    <row r="604" spans="1:31" x14ac:dyDescent="0.25">
      <c r="A604" s="106">
        <v>598</v>
      </c>
      <c r="B604" s="106"/>
      <c r="C604" s="110"/>
      <c r="D604" s="110" t="s">
        <v>454</v>
      </c>
      <c r="E604" s="32" t="s">
        <v>771</v>
      </c>
      <c r="F604" s="13">
        <v>330</v>
      </c>
      <c r="G604" s="106">
        <v>879.28499999999997</v>
      </c>
      <c r="H604" s="106">
        <v>119.625</v>
      </c>
      <c r="I604" s="106" t="s">
        <v>1999</v>
      </c>
      <c r="J604" s="32"/>
      <c r="K604" s="32"/>
      <c r="L604" s="32"/>
      <c r="M604" s="106"/>
      <c r="N604" s="32"/>
      <c r="O604" s="32"/>
      <c r="P604" s="32"/>
      <c r="Q604" s="32"/>
      <c r="R604" s="32"/>
      <c r="S604" s="32"/>
      <c r="T604" s="32"/>
      <c r="U604" s="32"/>
      <c r="V604" s="32"/>
      <c r="W604" s="32"/>
      <c r="X604" s="32"/>
      <c r="Y604" s="32"/>
      <c r="Z604" s="32"/>
      <c r="AA604" s="32">
        <f t="shared" si="781"/>
        <v>119.625</v>
      </c>
      <c r="AB604" s="32"/>
      <c r="AC604" s="32"/>
      <c r="AD604" s="32"/>
      <c r="AE604" s="32"/>
    </row>
    <row r="605" spans="1:31" x14ac:dyDescent="0.25">
      <c r="A605" s="106">
        <v>599</v>
      </c>
      <c r="B605" s="106"/>
      <c r="C605" s="110" t="s">
        <v>126</v>
      </c>
      <c r="D605" s="110"/>
      <c r="E605" s="106"/>
      <c r="F605" s="13">
        <v>322</v>
      </c>
      <c r="G605" s="106">
        <v>857.96899999999994</v>
      </c>
      <c r="H605" s="106">
        <v>116.72499999999999</v>
      </c>
      <c r="I605" s="106" t="s">
        <v>1999</v>
      </c>
      <c r="J605" s="32"/>
      <c r="K605" s="32"/>
      <c r="L605" s="32"/>
      <c r="M605" s="32">
        <f t="shared" ref="M605" si="782">SUM(M606:M607)</f>
        <v>0</v>
      </c>
      <c r="N605" s="32"/>
      <c r="O605" s="32"/>
      <c r="P605" s="32"/>
      <c r="Q605" s="32"/>
      <c r="R605" s="32">
        <f t="shared" ref="R605" si="783">SUM(R606:R607)</f>
        <v>0</v>
      </c>
      <c r="S605" s="32">
        <f t="shared" ref="S605" si="784">SUM(S606:S607)</f>
        <v>0</v>
      </c>
      <c r="T605" s="32"/>
      <c r="U605" s="32"/>
      <c r="V605" s="32"/>
      <c r="W605" s="32">
        <f t="shared" ref="W605:AA605" si="785">SUM(W606:W607)</f>
        <v>0</v>
      </c>
      <c r="X605" s="32"/>
      <c r="Y605" s="32"/>
      <c r="Z605" s="32"/>
      <c r="AA605" s="32">
        <f t="shared" si="785"/>
        <v>116.72499999999999</v>
      </c>
      <c r="AB605" s="32"/>
      <c r="AC605" s="32"/>
      <c r="AD605" s="32"/>
      <c r="AE605" s="32"/>
    </row>
    <row r="606" spans="1:31" ht="31.5" x14ac:dyDescent="0.25">
      <c r="A606" s="106">
        <v>600</v>
      </c>
      <c r="B606" s="106"/>
      <c r="C606" s="110"/>
      <c r="D606" s="110" t="s">
        <v>531</v>
      </c>
      <c r="E606" s="32" t="s">
        <v>772</v>
      </c>
      <c r="F606" s="13">
        <v>220</v>
      </c>
      <c r="G606" s="106">
        <v>586.18999999999994</v>
      </c>
      <c r="H606" s="106">
        <v>79.75</v>
      </c>
      <c r="I606" s="106" t="s">
        <v>1999</v>
      </c>
      <c r="J606" s="32"/>
      <c r="K606" s="32"/>
      <c r="L606" s="32"/>
      <c r="M606" s="106"/>
      <c r="N606" s="32"/>
      <c r="O606" s="32"/>
      <c r="P606" s="32"/>
      <c r="Q606" s="32"/>
      <c r="R606" s="32"/>
      <c r="S606" s="32"/>
      <c r="T606" s="32"/>
      <c r="U606" s="32"/>
      <c r="V606" s="32"/>
      <c r="W606" s="32"/>
      <c r="X606" s="32"/>
      <c r="Y606" s="32"/>
      <c r="Z606" s="32"/>
      <c r="AA606" s="32">
        <f t="shared" ref="AA606:AA607" si="786">H606-R606-S606</f>
        <v>79.75</v>
      </c>
      <c r="AB606" s="32"/>
      <c r="AC606" s="32"/>
      <c r="AD606" s="32"/>
      <c r="AE606" s="32"/>
    </row>
    <row r="607" spans="1:31" x14ac:dyDescent="0.25">
      <c r="A607" s="106">
        <v>601</v>
      </c>
      <c r="B607" s="106"/>
      <c r="C607" s="110"/>
      <c r="D607" s="110" t="s">
        <v>453</v>
      </c>
      <c r="E607" s="32" t="s">
        <v>1358</v>
      </c>
      <c r="F607" s="13">
        <v>102</v>
      </c>
      <c r="G607" s="106">
        <v>271.779</v>
      </c>
      <c r="H607" s="106">
        <v>36.975000000000001</v>
      </c>
      <c r="I607" s="106" t="s">
        <v>1999</v>
      </c>
      <c r="J607" s="32"/>
      <c r="K607" s="32"/>
      <c r="L607" s="32"/>
      <c r="M607" s="106"/>
      <c r="N607" s="32"/>
      <c r="O607" s="32"/>
      <c r="P607" s="32"/>
      <c r="Q607" s="32"/>
      <c r="R607" s="32"/>
      <c r="S607" s="32"/>
      <c r="T607" s="32"/>
      <c r="U607" s="32"/>
      <c r="V607" s="32"/>
      <c r="W607" s="32"/>
      <c r="X607" s="32"/>
      <c r="Y607" s="32"/>
      <c r="Z607" s="32"/>
      <c r="AA607" s="32">
        <f t="shared" si="786"/>
        <v>36.975000000000001</v>
      </c>
      <c r="AB607" s="32"/>
      <c r="AC607" s="32"/>
      <c r="AD607" s="32"/>
      <c r="AE607" s="32"/>
    </row>
    <row r="608" spans="1:31" x14ac:dyDescent="0.25">
      <c r="A608" s="106">
        <v>602</v>
      </c>
      <c r="B608" s="106"/>
      <c r="C608" s="110" t="s">
        <v>127</v>
      </c>
      <c r="D608" s="110"/>
      <c r="E608" s="106"/>
      <c r="F608" s="13">
        <v>631</v>
      </c>
      <c r="G608" s="106">
        <v>1681.2994999999999</v>
      </c>
      <c r="H608" s="106">
        <v>228.73749999999998</v>
      </c>
      <c r="I608" s="106" t="s">
        <v>1999</v>
      </c>
      <c r="J608" s="32"/>
      <c r="K608" s="32"/>
      <c r="L608" s="32"/>
      <c r="M608" s="32">
        <f t="shared" ref="M608" si="787">SUM(M609:M611)</f>
        <v>0</v>
      </c>
      <c r="N608" s="32"/>
      <c r="O608" s="32"/>
      <c r="P608" s="32"/>
      <c r="Q608" s="32"/>
      <c r="R608" s="32">
        <f t="shared" ref="R608" si="788">SUM(R609:R611)</f>
        <v>0</v>
      </c>
      <c r="S608" s="32">
        <f t="shared" ref="S608" si="789">SUM(S609:S611)</f>
        <v>0</v>
      </c>
      <c r="T608" s="32"/>
      <c r="U608" s="32"/>
      <c r="V608" s="32"/>
      <c r="W608" s="32">
        <f t="shared" ref="W608:AA608" si="790">SUM(W609:W611)</f>
        <v>0</v>
      </c>
      <c r="X608" s="32"/>
      <c r="Y608" s="32"/>
      <c r="Z608" s="32"/>
      <c r="AA608" s="32">
        <f t="shared" si="790"/>
        <v>228.73749999999998</v>
      </c>
      <c r="AB608" s="32"/>
      <c r="AC608" s="32"/>
      <c r="AD608" s="32"/>
      <c r="AE608" s="32"/>
    </row>
    <row r="609" spans="1:31" x14ac:dyDescent="0.25">
      <c r="A609" s="106">
        <v>603</v>
      </c>
      <c r="B609" s="106"/>
      <c r="C609" s="110"/>
      <c r="D609" s="110" t="s">
        <v>455</v>
      </c>
      <c r="E609" s="32" t="s">
        <v>1747</v>
      </c>
      <c r="F609" s="13">
        <v>382</v>
      </c>
      <c r="G609" s="106">
        <v>1017.8389999999999</v>
      </c>
      <c r="H609" s="106">
        <v>138.47499999999999</v>
      </c>
      <c r="I609" s="106" t="s">
        <v>1999</v>
      </c>
      <c r="J609" s="32"/>
      <c r="K609" s="32"/>
      <c r="L609" s="32"/>
      <c r="M609" s="106"/>
      <c r="N609" s="32"/>
      <c r="O609" s="32"/>
      <c r="P609" s="32"/>
      <c r="Q609" s="32"/>
      <c r="R609" s="32"/>
      <c r="S609" s="32"/>
      <c r="T609" s="32"/>
      <c r="U609" s="32"/>
      <c r="V609" s="32"/>
      <c r="W609" s="32"/>
      <c r="X609" s="32"/>
      <c r="Y609" s="32"/>
      <c r="Z609" s="32"/>
      <c r="AA609" s="32">
        <f t="shared" ref="AA609:AA611" si="791">H609-R609-S609</f>
        <v>138.47499999999999</v>
      </c>
      <c r="AB609" s="32"/>
      <c r="AC609" s="32"/>
      <c r="AD609" s="32"/>
      <c r="AE609" s="32"/>
    </row>
    <row r="610" spans="1:31" x14ac:dyDescent="0.25">
      <c r="A610" s="106">
        <v>604</v>
      </c>
      <c r="B610" s="106"/>
      <c r="C610" s="110"/>
      <c r="D610" s="110" t="s">
        <v>453</v>
      </c>
      <c r="E610" s="32" t="s">
        <v>1087</v>
      </c>
      <c r="F610" s="13">
        <v>117</v>
      </c>
      <c r="G610" s="106">
        <v>311.74649999999997</v>
      </c>
      <c r="H610" s="106">
        <v>42.412500000000009</v>
      </c>
      <c r="I610" s="106" t="s">
        <v>1999</v>
      </c>
      <c r="J610" s="32"/>
      <c r="K610" s="32"/>
      <c r="L610" s="32"/>
      <c r="M610" s="106"/>
      <c r="N610" s="32"/>
      <c r="O610" s="32"/>
      <c r="P610" s="32"/>
      <c r="Q610" s="32"/>
      <c r="R610" s="32"/>
      <c r="S610" s="32"/>
      <c r="T610" s="32"/>
      <c r="U610" s="32"/>
      <c r="V610" s="32"/>
      <c r="W610" s="32"/>
      <c r="X610" s="32"/>
      <c r="Y610" s="32"/>
      <c r="Z610" s="32"/>
      <c r="AA610" s="32">
        <f t="shared" si="791"/>
        <v>42.412500000000009</v>
      </c>
      <c r="AB610" s="32"/>
      <c r="AC610" s="32"/>
      <c r="AD610" s="32"/>
      <c r="AE610" s="32"/>
    </row>
    <row r="611" spans="1:31" x14ac:dyDescent="0.25">
      <c r="A611" s="106">
        <v>605</v>
      </c>
      <c r="B611" s="106"/>
      <c r="C611" s="110"/>
      <c r="D611" s="110" t="s">
        <v>453</v>
      </c>
      <c r="E611" s="32" t="s">
        <v>1359</v>
      </c>
      <c r="F611" s="13">
        <v>132</v>
      </c>
      <c r="G611" s="106">
        <v>351.714</v>
      </c>
      <c r="H611" s="106">
        <v>47.849999999999994</v>
      </c>
      <c r="I611" s="106" t="s">
        <v>1999</v>
      </c>
      <c r="J611" s="32"/>
      <c r="K611" s="32"/>
      <c r="L611" s="32"/>
      <c r="M611" s="106"/>
      <c r="N611" s="32"/>
      <c r="O611" s="32"/>
      <c r="P611" s="32"/>
      <c r="Q611" s="32"/>
      <c r="R611" s="32"/>
      <c r="S611" s="32"/>
      <c r="T611" s="32"/>
      <c r="U611" s="32"/>
      <c r="V611" s="32"/>
      <c r="W611" s="32"/>
      <c r="X611" s="32"/>
      <c r="Y611" s="32"/>
      <c r="Z611" s="32"/>
      <c r="AA611" s="32">
        <f t="shared" si="791"/>
        <v>47.849999999999994</v>
      </c>
      <c r="AB611" s="32"/>
      <c r="AC611" s="32"/>
      <c r="AD611" s="32"/>
      <c r="AE611" s="32"/>
    </row>
    <row r="612" spans="1:31" x14ac:dyDescent="0.25">
      <c r="A612" s="106">
        <v>606</v>
      </c>
      <c r="B612" s="106"/>
      <c r="C612" s="110" t="s">
        <v>128</v>
      </c>
      <c r="D612" s="110"/>
      <c r="E612" s="106"/>
      <c r="F612" s="13">
        <v>675</v>
      </c>
      <c r="G612" s="106">
        <v>1798.5374999999999</v>
      </c>
      <c r="H612" s="106">
        <v>244.6875</v>
      </c>
      <c r="I612" s="106" t="s">
        <v>1999</v>
      </c>
      <c r="J612" s="32"/>
      <c r="K612" s="32"/>
      <c r="L612" s="32"/>
      <c r="M612" s="32">
        <f t="shared" ref="M612" si="792">SUM(M613:M615)</f>
        <v>0</v>
      </c>
      <c r="N612" s="32"/>
      <c r="O612" s="32"/>
      <c r="P612" s="32"/>
      <c r="Q612" s="32"/>
      <c r="R612" s="32">
        <f t="shared" ref="R612" si="793">SUM(R613:R615)</f>
        <v>0</v>
      </c>
      <c r="S612" s="32">
        <f t="shared" ref="S612" si="794">SUM(S613:S615)</f>
        <v>0</v>
      </c>
      <c r="T612" s="32"/>
      <c r="U612" s="32"/>
      <c r="V612" s="32"/>
      <c r="W612" s="32">
        <f t="shared" ref="W612:AA612" si="795">SUM(W613:W615)</f>
        <v>0</v>
      </c>
      <c r="X612" s="32"/>
      <c r="Y612" s="32"/>
      <c r="Z612" s="32"/>
      <c r="AA612" s="32">
        <f t="shared" si="795"/>
        <v>244.6875</v>
      </c>
      <c r="AB612" s="32"/>
      <c r="AC612" s="32"/>
      <c r="AD612" s="32"/>
      <c r="AE612" s="32"/>
    </row>
    <row r="613" spans="1:31" x14ac:dyDescent="0.25">
      <c r="A613" s="106">
        <v>607</v>
      </c>
      <c r="B613" s="106"/>
      <c r="C613" s="110"/>
      <c r="D613" s="110" t="s">
        <v>455</v>
      </c>
      <c r="E613" s="32" t="s">
        <v>586</v>
      </c>
      <c r="F613" s="13">
        <v>441</v>
      </c>
      <c r="G613" s="106">
        <v>1175.0445</v>
      </c>
      <c r="H613" s="106">
        <v>159.86250000000001</v>
      </c>
      <c r="I613" s="106" t="s">
        <v>1999</v>
      </c>
      <c r="J613" s="32"/>
      <c r="K613" s="32"/>
      <c r="L613" s="32"/>
      <c r="M613" s="106"/>
      <c r="N613" s="32"/>
      <c r="O613" s="32"/>
      <c r="P613" s="32"/>
      <c r="Q613" s="32"/>
      <c r="R613" s="32"/>
      <c r="S613" s="32"/>
      <c r="T613" s="32"/>
      <c r="U613" s="32"/>
      <c r="V613" s="32"/>
      <c r="W613" s="32"/>
      <c r="X613" s="32"/>
      <c r="Y613" s="32"/>
      <c r="Z613" s="32"/>
      <c r="AA613" s="32">
        <f t="shared" ref="AA613:AA615" si="796">H613-R613-S613</f>
        <v>159.86250000000001</v>
      </c>
      <c r="AB613" s="32"/>
      <c r="AC613" s="32"/>
      <c r="AD613" s="32"/>
      <c r="AE613" s="32"/>
    </row>
    <row r="614" spans="1:31" x14ac:dyDescent="0.25">
      <c r="A614" s="106">
        <v>608</v>
      </c>
      <c r="B614" s="106"/>
      <c r="C614" s="110"/>
      <c r="D614" s="110" t="s">
        <v>453</v>
      </c>
      <c r="E614" s="32" t="s">
        <v>1360</v>
      </c>
      <c r="F614" s="13">
        <v>107</v>
      </c>
      <c r="G614" s="106">
        <v>285.10149999999999</v>
      </c>
      <c r="H614" s="106">
        <v>38.787500000000001</v>
      </c>
      <c r="I614" s="106" t="s">
        <v>1999</v>
      </c>
      <c r="J614" s="32"/>
      <c r="K614" s="32"/>
      <c r="L614" s="32"/>
      <c r="M614" s="106"/>
      <c r="N614" s="32"/>
      <c r="O614" s="32"/>
      <c r="P614" s="32"/>
      <c r="Q614" s="32"/>
      <c r="R614" s="32"/>
      <c r="S614" s="32"/>
      <c r="T614" s="32"/>
      <c r="U614" s="32"/>
      <c r="V614" s="32"/>
      <c r="W614" s="32"/>
      <c r="X614" s="32"/>
      <c r="Y614" s="32"/>
      <c r="Z614" s="32"/>
      <c r="AA614" s="32">
        <f t="shared" si="796"/>
        <v>38.787500000000001</v>
      </c>
      <c r="AB614" s="32"/>
      <c r="AC614" s="32"/>
      <c r="AD614" s="32"/>
      <c r="AE614" s="32"/>
    </row>
    <row r="615" spans="1:31" x14ac:dyDescent="0.25">
      <c r="A615" s="106">
        <v>609</v>
      </c>
      <c r="B615" s="106"/>
      <c r="C615" s="110"/>
      <c r="D615" s="110" t="s">
        <v>454</v>
      </c>
      <c r="E615" s="32" t="s">
        <v>773</v>
      </c>
      <c r="F615" s="13">
        <v>127</v>
      </c>
      <c r="G615" s="106">
        <v>338.39150000000001</v>
      </c>
      <c r="H615" s="106">
        <v>46.037500000000001</v>
      </c>
      <c r="I615" s="106" t="s">
        <v>1999</v>
      </c>
      <c r="J615" s="32"/>
      <c r="K615" s="32"/>
      <c r="L615" s="32"/>
      <c r="M615" s="106"/>
      <c r="N615" s="32"/>
      <c r="O615" s="32"/>
      <c r="P615" s="32"/>
      <c r="Q615" s="32"/>
      <c r="R615" s="32"/>
      <c r="S615" s="32"/>
      <c r="T615" s="32"/>
      <c r="U615" s="32"/>
      <c r="V615" s="32"/>
      <c r="W615" s="32"/>
      <c r="X615" s="32"/>
      <c r="Y615" s="32"/>
      <c r="Z615" s="32"/>
      <c r="AA615" s="32">
        <f t="shared" si="796"/>
        <v>46.037500000000001</v>
      </c>
      <c r="AB615" s="32"/>
      <c r="AC615" s="32"/>
      <c r="AD615" s="32"/>
      <c r="AE615" s="32"/>
    </row>
    <row r="616" spans="1:31" x14ac:dyDescent="0.25">
      <c r="A616" s="106">
        <v>610</v>
      </c>
      <c r="B616" s="106"/>
      <c r="C616" s="110" t="s">
        <v>129</v>
      </c>
      <c r="D616" s="110"/>
      <c r="E616" s="106"/>
      <c r="F616" s="13">
        <v>512</v>
      </c>
      <c r="G616" s="106">
        <v>1364.2239999999999</v>
      </c>
      <c r="H616" s="106">
        <v>185.6</v>
      </c>
      <c r="I616" s="106" t="s">
        <v>1999</v>
      </c>
      <c r="J616" s="32"/>
      <c r="K616" s="32"/>
      <c r="L616" s="32"/>
      <c r="M616" s="32">
        <f t="shared" ref="M616" si="797">SUM(M617:M620)</f>
        <v>0</v>
      </c>
      <c r="N616" s="32"/>
      <c r="O616" s="32"/>
      <c r="P616" s="32"/>
      <c r="Q616" s="32"/>
      <c r="R616" s="32">
        <f t="shared" ref="R616" si="798">SUM(R617:R620)</f>
        <v>0</v>
      </c>
      <c r="S616" s="32">
        <f t="shared" ref="S616" si="799">SUM(S617:S620)</f>
        <v>0</v>
      </c>
      <c r="T616" s="32"/>
      <c r="U616" s="32"/>
      <c r="V616" s="32"/>
      <c r="W616" s="32">
        <f t="shared" ref="W616:AA616" si="800">SUM(W617:W620)</f>
        <v>0</v>
      </c>
      <c r="X616" s="32"/>
      <c r="Y616" s="32"/>
      <c r="Z616" s="32"/>
      <c r="AA616" s="32">
        <f t="shared" si="800"/>
        <v>185.6</v>
      </c>
      <c r="AB616" s="32"/>
      <c r="AC616" s="32"/>
      <c r="AD616" s="32"/>
      <c r="AE616" s="32"/>
    </row>
    <row r="617" spans="1:31" x14ac:dyDescent="0.25">
      <c r="A617" s="106">
        <v>611</v>
      </c>
      <c r="B617" s="106"/>
      <c r="C617" s="110"/>
      <c r="D617" s="110" t="s">
        <v>455</v>
      </c>
      <c r="E617" s="32" t="s">
        <v>1748</v>
      </c>
      <c r="F617" s="13">
        <v>166</v>
      </c>
      <c r="G617" s="106">
        <v>442.30699999999996</v>
      </c>
      <c r="H617" s="106">
        <v>60.174999999999997</v>
      </c>
      <c r="I617" s="106" t="s">
        <v>1999</v>
      </c>
      <c r="J617" s="32"/>
      <c r="K617" s="32"/>
      <c r="L617" s="32"/>
      <c r="M617" s="106"/>
      <c r="N617" s="32"/>
      <c r="O617" s="32"/>
      <c r="P617" s="32"/>
      <c r="Q617" s="32"/>
      <c r="R617" s="32"/>
      <c r="S617" s="32"/>
      <c r="T617" s="32"/>
      <c r="U617" s="32"/>
      <c r="V617" s="32"/>
      <c r="W617" s="32"/>
      <c r="X617" s="32"/>
      <c r="Y617" s="32"/>
      <c r="Z617" s="32"/>
      <c r="AA617" s="32">
        <f t="shared" ref="AA617:AA620" si="801">H617-R617-S617</f>
        <v>60.174999999999997</v>
      </c>
      <c r="AB617" s="32"/>
      <c r="AC617" s="32"/>
      <c r="AD617" s="32"/>
      <c r="AE617" s="32"/>
    </row>
    <row r="618" spans="1:31" x14ac:dyDescent="0.25">
      <c r="A618" s="106">
        <v>612</v>
      </c>
      <c r="B618" s="106"/>
      <c r="C618" s="110"/>
      <c r="D618" s="110" t="s">
        <v>454</v>
      </c>
      <c r="E618" s="32" t="s">
        <v>774</v>
      </c>
      <c r="F618" s="13">
        <v>102</v>
      </c>
      <c r="G618" s="106">
        <v>271.779</v>
      </c>
      <c r="H618" s="106">
        <v>36.975000000000001</v>
      </c>
      <c r="I618" s="106" t="s">
        <v>1999</v>
      </c>
      <c r="J618" s="32"/>
      <c r="K618" s="32"/>
      <c r="L618" s="32"/>
      <c r="M618" s="106"/>
      <c r="N618" s="32"/>
      <c r="O618" s="32"/>
      <c r="P618" s="32"/>
      <c r="Q618" s="32"/>
      <c r="R618" s="32"/>
      <c r="S618" s="32"/>
      <c r="T618" s="32"/>
      <c r="U618" s="32"/>
      <c r="V618" s="32"/>
      <c r="W618" s="32"/>
      <c r="X618" s="32"/>
      <c r="Y618" s="32"/>
      <c r="Z618" s="32"/>
      <c r="AA618" s="32">
        <f t="shared" si="801"/>
        <v>36.975000000000001</v>
      </c>
      <c r="AB618" s="32"/>
      <c r="AC618" s="32"/>
      <c r="AD618" s="32"/>
      <c r="AE618" s="32"/>
    </row>
    <row r="619" spans="1:31" x14ac:dyDescent="0.25">
      <c r="A619" s="106">
        <v>613</v>
      </c>
      <c r="B619" s="106"/>
      <c r="C619" s="110"/>
      <c r="D619" s="110" t="s">
        <v>454</v>
      </c>
      <c r="E619" s="32" t="s">
        <v>775</v>
      </c>
      <c r="F619" s="13">
        <v>117</v>
      </c>
      <c r="G619" s="106">
        <v>311.74649999999997</v>
      </c>
      <c r="H619" s="106">
        <v>42.412500000000009</v>
      </c>
      <c r="I619" s="106" t="s">
        <v>1999</v>
      </c>
      <c r="J619" s="32"/>
      <c r="K619" s="32"/>
      <c r="L619" s="32"/>
      <c r="M619" s="106"/>
      <c r="N619" s="32"/>
      <c r="O619" s="32"/>
      <c r="P619" s="32"/>
      <c r="Q619" s="32"/>
      <c r="R619" s="32"/>
      <c r="S619" s="32"/>
      <c r="T619" s="32"/>
      <c r="U619" s="32"/>
      <c r="V619" s="32"/>
      <c r="W619" s="32"/>
      <c r="X619" s="32"/>
      <c r="Y619" s="32"/>
      <c r="Z619" s="32"/>
      <c r="AA619" s="32">
        <f t="shared" si="801"/>
        <v>42.412500000000009</v>
      </c>
      <c r="AB619" s="32"/>
      <c r="AC619" s="32"/>
      <c r="AD619" s="32"/>
      <c r="AE619" s="32"/>
    </row>
    <row r="620" spans="1:31" x14ac:dyDescent="0.25">
      <c r="A620" s="106">
        <v>614</v>
      </c>
      <c r="B620" s="106"/>
      <c r="C620" s="110"/>
      <c r="D620" s="110" t="s">
        <v>454</v>
      </c>
      <c r="E620" s="32" t="s">
        <v>776</v>
      </c>
      <c r="F620" s="13">
        <v>127</v>
      </c>
      <c r="G620" s="106">
        <v>338.39150000000001</v>
      </c>
      <c r="H620" s="106">
        <v>46.037500000000001</v>
      </c>
      <c r="I620" s="106" t="s">
        <v>1999</v>
      </c>
      <c r="J620" s="32"/>
      <c r="K620" s="32"/>
      <c r="L620" s="32"/>
      <c r="M620" s="106"/>
      <c r="N620" s="32"/>
      <c r="O620" s="32"/>
      <c r="P620" s="32"/>
      <c r="Q620" s="32"/>
      <c r="R620" s="32"/>
      <c r="S620" s="32"/>
      <c r="T620" s="32"/>
      <c r="U620" s="32"/>
      <c r="V620" s="32"/>
      <c r="W620" s="32"/>
      <c r="X620" s="32"/>
      <c r="Y620" s="32"/>
      <c r="Z620" s="32"/>
      <c r="AA620" s="32">
        <f t="shared" si="801"/>
        <v>46.037500000000001</v>
      </c>
      <c r="AB620" s="32"/>
      <c r="AC620" s="32"/>
      <c r="AD620" s="32"/>
      <c r="AE620" s="32"/>
    </row>
    <row r="621" spans="1:31" x14ac:dyDescent="0.25">
      <c r="A621" s="106">
        <v>615</v>
      </c>
      <c r="B621" s="106"/>
      <c r="C621" s="110" t="s">
        <v>130</v>
      </c>
      <c r="D621" s="110"/>
      <c r="E621" s="106"/>
      <c r="F621" s="13">
        <v>406</v>
      </c>
      <c r="G621" s="106">
        <v>1081.7869999999998</v>
      </c>
      <c r="H621" s="106">
        <v>147.17500000000001</v>
      </c>
      <c r="I621" s="106" t="s">
        <v>1999</v>
      </c>
      <c r="J621" s="32"/>
      <c r="K621" s="32"/>
      <c r="L621" s="32"/>
      <c r="M621" s="32">
        <f t="shared" ref="M621" si="802">SUM(M622:M624)</f>
        <v>0</v>
      </c>
      <c r="N621" s="32"/>
      <c r="O621" s="32"/>
      <c r="P621" s="32"/>
      <c r="Q621" s="32"/>
      <c r="R621" s="32">
        <f t="shared" ref="R621" si="803">SUM(R622:R624)</f>
        <v>0</v>
      </c>
      <c r="S621" s="32">
        <f t="shared" ref="S621" si="804">SUM(S622:S624)</f>
        <v>0</v>
      </c>
      <c r="T621" s="32"/>
      <c r="U621" s="32"/>
      <c r="V621" s="32"/>
      <c r="W621" s="32">
        <f t="shared" ref="W621:AA621" si="805">SUM(W622:W624)</f>
        <v>0</v>
      </c>
      <c r="X621" s="32"/>
      <c r="Y621" s="32"/>
      <c r="Z621" s="32"/>
      <c r="AA621" s="32">
        <f t="shared" si="805"/>
        <v>147.17500000000001</v>
      </c>
      <c r="AB621" s="32"/>
      <c r="AC621" s="32"/>
      <c r="AD621" s="32"/>
      <c r="AE621" s="32"/>
    </row>
    <row r="622" spans="1:31" x14ac:dyDescent="0.25">
      <c r="A622" s="106">
        <v>616</v>
      </c>
      <c r="B622" s="106"/>
      <c r="C622" s="110"/>
      <c r="D622" s="110" t="s">
        <v>455</v>
      </c>
      <c r="E622" s="32" t="s">
        <v>556</v>
      </c>
      <c r="F622" s="13">
        <v>197</v>
      </c>
      <c r="G622" s="106">
        <v>524.90649999999994</v>
      </c>
      <c r="H622" s="106">
        <v>71.412500000000009</v>
      </c>
      <c r="I622" s="106" t="s">
        <v>1999</v>
      </c>
      <c r="J622" s="32"/>
      <c r="K622" s="32"/>
      <c r="L622" s="32"/>
      <c r="M622" s="106"/>
      <c r="N622" s="32"/>
      <c r="O622" s="32"/>
      <c r="P622" s="32"/>
      <c r="Q622" s="32"/>
      <c r="R622" s="32"/>
      <c r="S622" s="32"/>
      <c r="T622" s="32"/>
      <c r="U622" s="32"/>
      <c r="V622" s="32"/>
      <c r="W622" s="32"/>
      <c r="X622" s="32"/>
      <c r="Y622" s="32"/>
      <c r="Z622" s="32"/>
      <c r="AA622" s="32">
        <f t="shared" ref="AA622:AA624" si="806">H622-R622-S622</f>
        <v>71.412500000000009</v>
      </c>
      <c r="AB622" s="32"/>
      <c r="AC622" s="32"/>
      <c r="AD622" s="32"/>
      <c r="AE622" s="32"/>
    </row>
    <row r="623" spans="1:31" x14ac:dyDescent="0.25">
      <c r="A623" s="106">
        <v>617</v>
      </c>
      <c r="B623" s="106"/>
      <c r="C623" s="110"/>
      <c r="D623" s="110" t="s">
        <v>453</v>
      </c>
      <c r="E623" s="32" t="s">
        <v>464</v>
      </c>
      <c r="F623" s="13">
        <v>126</v>
      </c>
      <c r="G623" s="106">
        <v>335.72699999999998</v>
      </c>
      <c r="H623" s="106">
        <v>45.675000000000004</v>
      </c>
      <c r="I623" s="106" t="s">
        <v>1999</v>
      </c>
      <c r="J623" s="32"/>
      <c r="K623" s="32"/>
      <c r="L623" s="32"/>
      <c r="M623" s="106"/>
      <c r="N623" s="32"/>
      <c r="O623" s="32"/>
      <c r="P623" s="32"/>
      <c r="Q623" s="32"/>
      <c r="R623" s="32"/>
      <c r="S623" s="32"/>
      <c r="T623" s="32"/>
      <c r="U623" s="32"/>
      <c r="V623" s="32"/>
      <c r="W623" s="32"/>
      <c r="X623" s="32"/>
      <c r="Y623" s="32"/>
      <c r="Z623" s="32"/>
      <c r="AA623" s="32">
        <f t="shared" si="806"/>
        <v>45.675000000000004</v>
      </c>
      <c r="AB623" s="32"/>
      <c r="AC623" s="32"/>
      <c r="AD623" s="32"/>
      <c r="AE623" s="32"/>
    </row>
    <row r="624" spans="1:31" x14ac:dyDescent="0.25">
      <c r="A624" s="106">
        <v>618</v>
      </c>
      <c r="B624" s="106"/>
      <c r="C624" s="110"/>
      <c r="D624" s="110" t="s">
        <v>454</v>
      </c>
      <c r="E624" s="32" t="s">
        <v>777</v>
      </c>
      <c r="F624" s="13">
        <v>83</v>
      </c>
      <c r="G624" s="106">
        <v>221.15349999999998</v>
      </c>
      <c r="H624" s="106">
        <v>30.087499999999999</v>
      </c>
      <c r="I624" s="106" t="s">
        <v>1999</v>
      </c>
      <c r="J624" s="32"/>
      <c r="K624" s="32"/>
      <c r="L624" s="32"/>
      <c r="M624" s="106"/>
      <c r="N624" s="32"/>
      <c r="O624" s="32"/>
      <c r="P624" s="32"/>
      <c r="Q624" s="32"/>
      <c r="R624" s="32"/>
      <c r="S624" s="32"/>
      <c r="T624" s="32"/>
      <c r="U624" s="32"/>
      <c r="V624" s="32"/>
      <c r="W624" s="32"/>
      <c r="X624" s="32"/>
      <c r="Y624" s="32"/>
      <c r="Z624" s="32"/>
      <c r="AA624" s="32">
        <f t="shared" si="806"/>
        <v>30.087499999999999</v>
      </c>
      <c r="AB624" s="32"/>
      <c r="AC624" s="32"/>
      <c r="AD624" s="32"/>
      <c r="AE624" s="32"/>
    </row>
    <row r="625" spans="1:31" x14ac:dyDescent="0.25">
      <c r="A625" s="106">
        <v>619</v>
      </c>
      <c r="B625" s="106"/>
      <c r="C625" s="110" t="s">
        <v>131</v>
      </c>
      <c r="D625" s="110"/>
      <c r="E625" s="106"/>
      <c r="F625" s="13">
        <v>638</v>
      </c>
      <c r="G625" s="106">
        <v>1699.951</v>
      </c>
      <c r="H625" s="106">
        <v>231.27500000000003</v>
      </c>
      <c r="I625" s="106" t="s">
        <v>1999</v>
      </c>
      <c r="J625" s="32"/>
      <c r="K625" s="32"/>
      <c r="L625" s="32"/>
      <c r="M625" s="32">
        <f t="shared" ref="M625" si="807">SUM(M626:M628)</f>
        <v>0</v>
      </c>
      <c r="N625" s="32"/>
      <c r="O625" s="32"/>
      <c r="P625" s="32"/>
      <c r="Q625" s="32"/>
      <c r="R625" s="32">
        <f t="shared" ref="R625" si="808">SUM(R626:R628)</f>
        <v>0</v>
      </c>
      <c r="S625" s="32">
        <f t="shared" ref="S625" si="809">SUM(S626:S628)</f>
        <v>0</v>
      </c>
      <c r="T625" s="32"/>
      <c r="U625" s="32"/>
      <c r="V625" s="32"/>
      <c r="W625" s="32">
        <f t="shared" ref="W625:AA625" si="810">SUM(W626:W628)</f>
        <v>0</v>
      </c>
      <c r="X625" s="32"/>
      <c r="Y625" s="32"/>
      <c r="Z625" s="32"/>
      <c r="AA625" s="32">
        <f t="shared" si="810"/>
        <v>231.27500000000003</v>
      </c>
      <c r="AB625" s="32"/>
      <c r="AC625" s="32"/>
      <c r="AD625" s="32"/>
      <c r="AE625" s="32"/>
    </row>
    <row r="626" spans="1:31" x14ac:dyDescent="0.25">
      <c r="A626" s="106">
        <v>620</v>
      </c>
      <c r="B626" s="106"/>
      <c r="C626" s="110"/>
      <c r="D626" s="110" t="s">
        <v>455</v>
      </c>
      <c r="E626" s="32" t="s">
        <v>1749</v>
      </c>
      <c r="F626" s="13">
        <v>415</v>
      </c>
      <c r="G626" s="106">
        <v>1105.7674999999999</v>
      </c>
      <c r="H626" s="106">
        <v>150.43750000000003</v>
      </c>
      <c r="I626" s="106" t="s">
        <v>1999</v>
      </c>
      <c r="J626" s="32"/>
      <c r="K626" s="32"/>
      <c r="L626" s="32"/>
      <c r="M626" s="106"/>
      <c r="N626" s="32"/>
      <c r="O626" s="32"/>
      <c r="P626" s="32"/>
      <c r="Q626" s="32"/>
      <c r="R626" s="32"/>
      <c r="S626" s="32"/>
      <c r="T626" s="32"/>
      <c r="U626" s="32"/>
      <c r="V626" s="32"/>
      <c r="W626" s="32"/>
      <c r="X626" s="32"/>
      <c r="Y626" s="32"/>
      <c r="Z626" s="32"/>
      <c r="AA626" s="32">
        <f t="shared" ref="AA626:AA628" si="811">H626-R626-S626</f>
        <v>150.43750000000003</v>
      </c>
      <c r="AB626" s="32"/>
      <c r="AC626" s="32"/>
      <c r="AD626" s="32"/>
      <c r="AE626" s="32"/>
    </row>
    <row r="627" spans="1:31" x14ac:dyDescent="0.25">
      <c r="A627" s="106">
        <v>621</v>
      </c>
      <c r="B627" s="106"/>
      <c r="C627" s="110"/>
      <c r="D627" s="110" t="s">
        <v>454</v>
      </c>
      <c r="E627" s="32" t="s">
        <v>778</v>
      </c>
      <c r="F627" s="13">
        <v>123</v>
      </c>
      <c r="G627" s="106">
        <v>327.73349999999999</v>
      </c>
      <c r="H627" s="106">
        <v>44.587499999999999</v>
      </c>
      <c r="I627" s="106" t="s">
        <v>1999</v>
      </c>
      <c r="J627" s="32"/>
      <c r="K627" s="32"/>
      <c r="L627" s="32"/>
      <c r="M627" s="106"/>
      <c r="N627" s="32"/>
      <c r="O627" s="32"/>
      <c r="P627" s="32"/>
      <c r="Q627" s="32"/>
      <c r="R627" s="32"/>
      <c r="S627" s="32"/>
      <c r="T627" s="32"/>
      <c r="U627" s="32"/>
      <c r="V627" s="32"/>
      <c r="W627" s="32"/>
      <c r="X627" s="32"/>
      <c r="Y627" s="32"/>
      <c r="Z627" s="32"/>
      <c r="AA627" s="32">
        <f t="shared" si="811"/>
        <v>44.587499999999999</v>
      </c>
      <c r="AB627" s="32"/>
      <c r="AC627" s="32"/>
      <c r="AD627" s="32"/>
      <c r="AE627" s="32"/>
    </row>
    <row r="628" spans="1:31" x14ac:dyDescent="0.25">
      <c r="A628" s="106">
        <v>622</v>
      </c>
      <c r="B628" s="106"/>
      <c r="C628" s="110"/>
      <c r="D628" s="110" t="s">
        <v>454</v>
      </c>
      <c r="E628" s="32" t="s">
        <v>779</v>
      </c>
      <c r="F628" s="13">
        <v>100</v>
      </c>
      <c r="G628" s="106">
        <v>266.45</v>
      </c>
      <c r="H628" s="106">
        <v>36.25</v>
      </c>
      <c r="I628" s="106" t="s">
        <v>1999</v>
      </c>
      <c r="J628" s="32"/>
      <c r="K628" s="32"/>
      <c r="L628" s="32"/>
      <c r="M628" s="106"/>
      <c r="N628" s="32"/>
      <c r="O628" s="32"/>
      <c r="P628" s="32"/>
      <c r="Q628" s="32"/>
      <c r="R628" s="32"/>
      <c r="S628" s="32"/>
      <c r="T628" s="32"/>
      <c r="U628" s="32"/>
      <c r="V628" s="32"/>
      <c r="W628" s="32"/>
      <c r="X628" s="32"/>
      <c r="Y628" s="32"/>
      <c r="Z628" s="32"/>
      <c r="AA628" s="32">
        <f t="shared" si="811"/>
        <v>36.25</v>
      </c>
      <c r="AB628" s="32"/>
      <c r="AC628" s="32"/>
      <c r="AD628" s="32"/>
      <c r="AE628" s="32"/>
    </row>
    <row r="629" spans="1:31" x14ac:dyDescent="0.25">
      <c r="A629" s="106">
        <v>623</v>
      </c>
      <c r="B629" s="106"/>
      <c r="C629" s="110" t="s">
        <v>132</v>
      </c>
      <c r="D629" s="110"/>
      <c r="E629" s="106"/>
      <c r="F629" s="13">
        <v>837</v>
      </c>
      <c r="G629" s="106">
        <v>2205.0789999999997</v>
      </c>
      <c r="H629" s="106">
        <v>294.18625000000003</v>
      </c>
      <c r="I629" s="106" t="s">
        <v>1999</v>
      </c>
      <c r="J629" s="32"/>
      <c r="K629" s="32"/>
      <c r="L629" s="32"/>
      <c r="M629" s="32">
        <f t="shared" ref="M629" si="812">SUM(M630:M636)</f>
        <v>0</v>
      </c>
      <c r="N629" s="32"/>
      <c r="O629" s="32"/>
      <c r="P629" s="32"/>
      <c r="Q629" s="32"/>
      <c r="R629" s="32">
        <f t="shared" ref="R629" si="813">SUM(R630:R636)</f>
        <v>0</v>
      </c>
      <c r="S629" s="32">
        <f t="shared" ref="S629" si="814">SUM(S630:S636)</f>
        <v>0</v>
      </c>
      <c r="T629" s="32"/>
      <c r="U629" s="32"/>
      <c r="V629" s="32"/>
      <c r="W629" s="32">
        <f t="shared" ref="W629:AA629" si="815">SUM(W630:W636)</f>
        <v>0</v>
      </c>
      <c r="X629" s="32"/>
      <c r="Y629" s="32"/>
      <c r="Z629" s="32"/>
      <c r="AA629" s="32">
        <f t="shared" si="815"/>
        <v>294.18625000000003</v>
      </c>
      <c r="AB629" s="32"/>
      <c r="AC629" s="32"/>
      <c r="AD629" s="32"/>
      <c r="AE629" s="32"/>
    </row>
    <row r="630" spans="1:31" x14ac:dyDescent="0.25">
      <c r="A630" s="106">
        <v>624</v>
      </c>
      <c r="B630" s="106"/>
      <c r="C630" s="110"/>
      <c r="D630" s="110" t="s">
        <v>455</v>
      </c>
      <c r="E630" s="32" t="s">
        <v>1750</v>
      </c>
      <c r="F630" s="13">
        <v>601</v>
      </c>
      <c r="G630" s="106">
        <v>1576.2569999999998</v>
      </c>
      <c r="H630" s="106">
        <v>208.63625000000002</v>
      </c>
      <c r="I630" s="106" t="s">
        <v>1999</v>
      </c>
      <c r="J630" s="32"/>
      <c r="K630" s="32"/>
      <c r="L630" s="32"/>
      <c r="M630" s="106"/>
      <c r="N630" s="32"/>
      <c r="O630" s="32"/>
      <c r="P630" s="32"/>
      <c r="Q630" s="32"/>
      <c r="R630" s="32"/>
      <c r="S630" s="32"/>
      <c r="T630" s="32"/>
      <c r="U630" s="32"/>
      <c r="V630" s="32"/>
      <c r="W630" s="32"/>
      <c r="X630" s="32"/>
      <c r="Y630" s="32"/>
      <c r="Z630" s="32"/>
      <c r="AA630" s="32">
        <f t="shared" ref="AA630:AA636" si="816">H630-R630-S630</f>
        <v>208.63625000000002</v>
      </c>
      <c r="AB630" s="32"/>
      <c r="AC630" s="32"/>
      <c r="AD630" s="32"/>
      <c r="AE630" s="32"/>
    </row>
    <row r="631" spans="1:31" x14ac:dyDescent="0.25">
      <c r="A631" s="106">
        <v>625</v>
      </c>
      <c r="B631" s="106"/>
      <c r="C631" s="110"/>
      <c r="D631" s="110" t="s">
        <v>454</v>
      </c>
      <c r="E631" s="32" t="s">
        <v>780</v>
      </c>
      <c r="F631" s="13">
        <v>9</v>
      </c>
      <c r="G631" s="106">
        <v>23.980499999999999</v>
      </c>
      <c r="H631" s="106">
        <v>3.2625000000000002</v>
      </c>
      <c r="I631" s="106" t="s">
        <v>1999</v>
      </c>
      <c r="J631" s="32"/>
      <c r="K631" s="32"/>
      <c r="L631" s="32"/>
      <c r="M631" s="106"/>
      <c r="N631" s="32"/>
      <c r="O631" s="32"/>
      <c r="P631" s="32"/>
      <c r="Q631" s="32"/>
      <c r="R631" s="32"/>
      <c r="S631" s="32"/>
      <c r="T631" s="32"/>
      <c r="U631" s="32"/>
      <c r="V631" s="32"/>
      <c r="W631" s="32"/>
      <c r="X631" s="32"/>
      <c r="Y631" s="32"/>
      <c r="Z631" s="32"/>
      <c r="AA631" s="32">
        <f t="shared" si="816"/>
        <v>3.2625000000000002</v>
      </c>
      <c r="AB631" s="32"/>
      <c r="AC631" s="32"/>
      <c r="AD631" s="32"/>
      <c r="AE631" s="32"/>
    </row>
    <row r="632" spans="1:31" x14ac:dyDescent="0.25">
      <c r="A632" s="106">
        <v>626</v>
      </c>
      <c r="B632" s="106"/>
      <c r="C632" s="110"/>
      <c r="D632" s="110" t="s">
        <v>453</v>
      </c>
      <c r="E632" s="32" t="s">
        <v>804</v>
      </c>
      <c r="F632" s="13">
        <v>4</v>
      </c>
      <c r="G632" s="106">
        <v>10.657999999999998</v>
      </c>
      <c r="H632" s="106">
        <v>1.4500000000000002</v>
      </c>
      <c r="I632" s="106" t="s">
        <v>1999</v>
      </c>
      <c r="J632" s="32"/>
      <c r="K632" s="32"/>
      <c r="L632" s="32"/>
      <c r="M632" s="106"/>
      <c r="N632" s="32"/>
      <c r="O632" s="32"/>
      <c r="P632" s="32"/>
      <c r="Q632" s="32"/>
      <c r="R632" s="32"/>
      <c r="S632" s="32"/>
      <c r="T632" s="32"/>
      <c r="U632" s="32"/>
      <c r="V632" s="32"/>
      <c r="W632" s="32"/>
      <c r="X632" s="32"/>
      <c r="Y632" s="32"/>
      <c r="Z632" s="32"/>
      <c r="AA632" s="32">
        <f t="shared" si="816"/>
        <v>1.4500000000000002</v>
      </c>
      <c r="AB632" s="32"/>
      <c r="AC632" s="32"/>
      <c r="AD632" s="32"/>
      <c r="AE632" s="32"/>
    </row>
    <row r="633" spans="1:31" x14ac:dyDescent="0.25">
      <c r="A633" s="106">
        <v>627</v>
      </c>
      <c r="B633" s="106"/>
      <c r="C633" s="110"/>
      <c r="D633" s="110" t="s">
        <v>454</v>
      </c>
      <c r="E633" s="32" t="s">
        <v>781</v>
      </c>
      <c r="F633" s="13">
        <v>9</v>
      </c>
      <c r="G633" s="106">
        <v>23.980499999999999</v>
      </c>
      <c r="H633" s="106">
        <v>3.2625000000000002</v>
      </c>
      <c r="I633" s="106" t="s">
        <v>1999</v>
      </c>
      <c r="J633" s="32"/>
      <c r="K633" s="32"/>
      <c r="L633" s="32"/>
      <c r="M633" s="106"/>
      <c r="N633" s="32"/>
      <c r="O633" s="32"/>
      <c r="P633" s="32"/>
      <c r="Q633" s="32"/>
      <c r="R633" s="32"/>
      <c r="S633" s="32"/>
      <c r="T633" s="32"/>
      <c r="U633" s="32"/>
      <c r="V633" s="32"/>
      <c r="W633" s="32"/>
      <c r="X633" s="32"/>
      <c r="Y633" s="32"/>
      <c r="Z633" s="32"/>
      <c r="AA633" s="32">
        <f t="shared" si="816"/>
        <v>3.2625000000000002</v>
      </c>
      <c r="AB633" s="32"/>
      <c r="AC633" s="32"/>
      <c r="AD633" s="32"/>
      <c r="AE633" s="32"/>
    </row>
    <row r="634" spans="1:31" x14ac:dyDescent="0.25">
      <c r="A634" s="106">
        <v>628</v>
      </c>
      <c r="B634" s="106"/>
      <c r="C634" s="110"/>
      <c r="D634" s="110" t="s">
        <v>454</v>
      </c>
      <c r="E634" s="32" t="s">
        <v>782</v>
      </c>
      <c r="F634" s="13">
        <v>33</v>
      </c>
      <c r="G634" s="106">
        <v>87.9285</v>
      </c>
      <c r="H634" s="106">
        <v>11.962499999999999</v>
      </c>
      <c r="I634" s="106" t="s">
        <v>1999</v>
      </c>
      <c r="J634" s="32"/>
      <c r="K634" s="32"/>
      <c r="L634" s="32"/>
      <c r="M634" s="106"/>
      <c r="N634" s="32"/>
      <c r="O634" s="32"/>
      <c r="P634" s="32"/>
      <c r="Q634" s="32"/>
      <c r="R634" s="32"/>
      <c r="S634" s="32"/>
      <c r="T634" s="32"/>
      <c r="U634" s="32"/>
      <c r="V634" s="32"/>
      <c r="W634" s="32"/>
      <c r="X634" s="32"/>
      <c r="Y634" s="32"/>
      <c r="Z634" s="32"/>
      <c r="AA634" s="32">
        <f t="shared" si="816"/>
        <v>11.962499999999999</v>
      </c>
      <c r="AB634" s="32"/>
      <c r="AC634" s="32"/>
      <c r="AD634" s="32"/>
      <c r="AE634" s="32"/>
    </row>
    <row r="635" spans="1:31" x14ac:dyDescent="0.25">
      <c r="A635" s="106">
        <v>629</v>
      </c>
      <c r="B635" s="106"/>
      <c r="C635" s="110"/>
      <c r="D635" s="110" t="s">
        <v>458</v>
      </c>
      <c r="E635" s="32" t="s">
        <v>795</v>
      </c>
      <c r="F635" s="13">
        <v>11</v>
      </c>
      <c r="G635" s="106">
        <v>29.3095</v>
      </c>
      <c r="H635" s="106">
        <v>3.9874999999999998</v>
      </c>
      <c r="I635" s="106" t="s">
        <v>1999</v>
      </c>
      <c r="J635" s="32"/>
      <c r="K635" s="32"/>
      <c r="L635" s="32"/>
      <c r="M635" s="106"/>
      <c r="N635" s="32"/>
      <c r="O635" s="32"/>
      <c r="P635" s="32"/>
      <c r="Q635" s="32"/>
      <c r="R635" s="32"/>
      <c r="S635" s="32"/>
      <c r="T635" s="32"/>
      <c r="U635" s="32"/>
      <c r="V635" s="32"/>
      <c r="W635" s="32"/>
      <c r="X635" s="32"/>
      <c r="Y635" s="32"/>
      <c r="Z635" s="32"/>
      <c r="AA635" s="32">
        <f t="shared" si="816"/>
        <v>3.9874999999999998</v>
      </c>
      <c r="AB635" s="32"/>
      <c r="AC635" s="32"/>
      <c r="AD635" s="32"/>
      <c r="AE635" s="32"/>
    </row>
    <row r="636" spans="1:31" x14ac:dyDescent="0.25">
      <c r="A636" s="106">
        <v>630</v>
      </c>
      <c r="B636" s="106"/>
      <c r="C636" s="110"/>
      <c r="D636" s="110" t="s">
        <v>453</v>
      </c>
      <c r="E636" s="32" t="s">
        <v>1361</v>
      </c>
      <c r="F636" s="13">
        <v>170</v>
      </c>
      <c r="G636" s="106">
        <v>452.96499999999992</v>
      </c>
      <c r="H636" s="106">
        <v>61.625000000000007</v>
      </c>
      <c r="I636" s="106" t="s">
        <v>1999</v>
      </c>
      <c r="J636" s="32"/>
      <c r="K636" s="32"/>
      <c r="L636" s="32"/>
      <c r="M636" s="106"/>
      <c r="N636" s="32"/>
      <c r="O636" s="32"/>
      <c r="P636" s="32"/>
      <c r="Q636" s="32"/>
      <c r="R636" s="32"/>
      <c r="S636" s="32"/>
      <c r="T636" s="32"/>
      <c r="U636" s="32"/>
      <c r="V636" s="32"/>
      <c r="W636" s="32"/>
      <c r="X636" s="32"/>
      <c r="Y636" s="32"/>
      <c r="Z636" s="32"/>
      <c r="AA636" s="32">
        <f t="shared" si="816"/>
        <v>61.625000000000007</v>
      </c>
      <c r="AB636" s="32"/>
      <c r="AC636" s="32"/>
      <c r="AD636" s="32"/>
      <c r="AE636" s="32"/>
    </row>
    <row r="637" spans="1:31" x14ac:dyDescent="0.25">
      <c r="A637" s="106">
        <v>631</v>
      </c>
      <c r="B637" s="106"/>
      <c r="C637" s="110" t="s">
        <v>133</v>
      </c>
      <c r="D637" s="110"/>
      <c r="E637" s="106"/>
      <c r="F637" s="13">
        <v>498</v>
      </c>
      <c r="G637" s="106">
        <v>1326.921</v>
      </c>
      <c r="H637" s="106">
        <v>180.52500000000001</v>
      </c>
      <c r="I637" s="106" t="s">
        <v>1999</v>
      </c>
      <c r="J637" s="32"/>
      <c r="K637" s="32"/>
      <c r="L637" s="32"/>
      <c r="M637" s="32">
        <f t="shared" ref="M637" si="817">SUM(M638:M641)</f>
        <v>0</v>
      </c>
      <c r="N637" s="32"/>
      <c r="O637" s="32"/>
      <c r="P637" s="32"/>
      <c r="Q637" s="32"/>
      <c r="R637" s="32">
        <f t="shared" ref="R637" si="818">SUM(R638:R641)</f>
        <v>0</v>
      </c>
      <c r="S637" s="32">
        <f t="shared" ref="S637" si="819">SUM(S638:S641)</f>
        <v>0</v>
      </c>
      <c r="T637" s="32"/>
      <c r="U637" s="32"/>
      <c r="V637" s="32"/>
      <c r="W637" s="32">
        <f t="shared" ref="W637:AA637" si="820">SUM(W638:W641)</f>
        <v>0</v>
      </c>
      <c r="X637" s="32"/>
      <c r="Y637" s="32"/>
      <c r="Z637" s="32"/>
      <c r="AA637" s="32">
        <f t="shared" si="820"/>
        <v>180.52500000000001</v>
      </c>
      <c r="AB637" s="32"/>
      <c r="AC637" s="32"/>
      <c r="AD637" s="32"/>
      <c r="AE637" s="32"/>
    </row>
    <row r="638" spans="1:31" ht="31.5" x14ac:dyDescent="0.25">
      <c r="A638" s="106">
        <v>632</v>
      </c>
      <c r="B638" s="106"/>
      <c r="C638" s="110"/>
      <c r="D638" s="110" t="s">
        <v>531</v>
      </c>
      <c r="E638" s="32" t="s">
        <v>784</v>
      </c>
      <c r="F638" s="13">
        <v>241</v>
      </c>
      <c r="G638" s="106">
        <v>642.14449999999988</v>
      </c>
      <c r="H638" s="106">
        <v>87.362500000000011</v>
      </c>
      <c r="I638" s="106" t="s">
        <v>1999</v>
      </c>
      <c r="J638" s="32"/>
      <c r="K638" s="32"/>
      <c r="L638" s="32"/>
      <c r="M638" s="106"/>
      <c r="N638" s="32"/>
      <c r="O638" s="32"/>
      <c r="P638" s="32"/>
      <c r="Q638" s="32"/>
      <c r="R638" s="32"/>
      <c r="S638" s="32"/>
      <c r="T638" s="32"/>
      <c r="U638" s="32"/>
      <c r="V638" s="32"/>
      <c r="W638" s="32"/>
      <c r="X638" s="32"/>
      <c r="Y638" s="32"/>
      <c r="Z638" s="32"/>
      <c r="AA638" s="32">
        <f t="shared" ref="AA638:AA641" si="821">H638-R638-S638</f>
        <v>87.362500000000011</v>
      </c>
      <c r="AB638" s="32"/>
      <c r="AC638" s="32"/>
      <c r="AD638" s="32"/>
      <c r="AE638" s="32"/>
    </row>
    <row r="639" spans="1:31" x14ac:dyDescent="0.25">
      <c r="A639" s="106">
        <v>633</v>
      </c>
      <c r="B639" s="106"/>
      <c r="C639" s="110"/>
      <c r="D639" s="110" t="s">
        <v>454</v>
      </c>
      <c r="E639" s="32" t="s">
        <v>785</v>
      </c>
      <c r="F639" s="13">
        <v>92</v>
      </c>
      <c r="G639" s="106">
        <v>245.13399999999996</v>
      </c>
      <c r="H639" s="106">
        <v>33.35</v>
      </c>
      <c r="I639" s="106" t="s">
        <v>1999</v>
      </c>
      <c r="J639" s="32"/>
      <c r="K639" s="32"/>
      <c r="L639" s="32"/>
      <c r="M639" s="106"/>
      <c r="N639" s="32"/>
      <c r="O639" s="32"/>
      <c r="P639" s="32"/>
      <c r="Q639" s="32"/>
      <c r="R639" s="32"/>
      <c r="S639" s="32"/>
      <c r="T639" s="32"/>
      <c r="U639" s="32"/>
      <c r="V639" s="32"/>
      <c r="W639" s="32"/>
      <c r="X639" s="32"/>
      <c r="Y639" s="32"/>
      <c r="Z639" s="32"/>
      <c r="AA639" s="32">
        <f t="shared" si="821"/>
        <v>33.35</v>
      </c>
      <c r="AB639" s="32"/>
      <c r="AC639" s="32"/>
      <c r="AD639" s="32"/>
      <c r="AE639" s="32"/>
    </row>
    <row r="640" spans="1:31" x14ac:dyDescent="0.25">
      <c r="A640" s="106">
        <v>634</v>
      </c>
      <c r="B640" s="106"/>
      <c r="C640" s="110"/>
      <c r="D640" s="110" t="s">
        <v>454</v>
      </c>
      <c r="E640" s="32" t="s">
        <v>786</v>
      </c>
      <c r="F640" s="13">
        <v>88</v>
      </c>
      <c r="G640" s="106">
        <v>234.476</v>
      </c>
      <c r="H640" s="106">
        <v>31.9</v>
      </c>
      <c r="I640" s="106" t="s">
        <v>1999</v>
      </c>
      <c r="J640" s="32"/>
      <c r="K640" s="32"/>
      <c r="L640" s="32"/>
      <c r="M640" s="106"/>
      <c r="N640" s="32"/>
      <c r="O640" s="32"/>
      <c r="P640" s="32"/>
      <c r="Q640" s="32"/>
      <c r="R640" s="32"/>
      <c r="S640" s="32"/>
      <c r="T640" s="32"/>
      <c r="U640" s="32"/>
      <c r="V640" s="32"/>
      <c r="W640" s="32"/>
      <c r="X640" s="32"/>
      <c r="Y640" s="32"/>
      <c r="Z640" s="32"/>
      <c r="AA640" s="32">
        <f t="shared" si="821"/>
        <v>31.9</v>
      </c>
      <c r="AB640" s="32"/>
      <c r="AC640" s="32"/>
      <c r="AD640" s="32"/>
      <c r="AE640" s="32"/>
    </row>
    <row r="641" spans="1:31" x14ac:dyDescent="0.25">
      <c r="A641" s="106">
        <v>635</v>
      </c>
      <c r="B641" s="106"/>
      <c r="C641" s="110"/>
      <c r="D641" s="110" t="s">
        <v>454</v>
      </c>
      <c r="E641" s="32" t="s">
        <v>787</v>
      </c>
      <c r="F641" s="13">
        <v>77</v>
      </c>
      <c r="G641" s="106">
        <v>205.16649999999998</v>
      </c>
      <c r="H641" s="106">
        <v>27.912500000000001</v>
      </c>
      <c r="I641" s="106" t="s">
        <v>1999</v>
      </c>
      <c r="J641" s="32"/>
      <c r="K641" s="32"/>
      <c r="L641" s="32"/>
      <c r="M641" s="106"/>
      <c r="N641" s="32"/>
      <c r="O641" s="32"/>
      <c r="P641" s="32"/>
      <c r="Q641" s="32"/>
      <c r="R641" s="32"/>
      <c r="S641" s="32"/>
      <c r="T641" s="32"/>
      <c r="U641" s="32"/>
      <c r="V641" s="32"/>
      <c r="W641" s="32"/>
      <c r="X641" s="32"/>
      <c r="Y641" s="32"/>
      <c r="Z641" s="32"/>
      <c r="AA641" s="32">
        <f t="shared" si="821"/>
        <v>27.912500000000001</v>
      </c>
      <c r="AB641" s="32"/>
      <c r="AC641" s="32"/>
      <c r="AD641" s="32"/>
      <c r="AE641" s="32"/>
    </row>
    <row r="642" spans="1:31" x14ac:dyDescent="0.25">
      <c r="A642" s="106">
        <v>636</v>
      </c>
      <c r="B642" s="106"/>
      <c r="C642" s="110" t="s">
        <v>134</v>
      </c>
      <c r="D642" s="110"/>
      <c r="E642" s="106"/>
      <c r="F642" s="13">
        <v>554</v>
      </c>
      <c r="G642" s="106">
        <v>1476.133</v>
      </c>
      <c r="H642" s="106">
        <v>200.82499999999999</v>
      </c>
      <c r="I642" s="106" t="s">
        <v>1999</v>
      </c>
      <c r="J642" s="32"/>
      <c r="K642" s="32"/>
      <c r="L642" s="32"/>
      <c r="M642" s="32">
        <f t="shared" ref="M642" si="822">SUM(M643:M646)</f>
        <v>0</v>
      </c>
      <c r="N642" s="32"/>
      <c r="O642" s="32"/>
      <c r="P642" s="32"/>
      <c r="Q642" s="32"/>
      <c r="R642" s="32">
        <f t="shared" ref="R642" si="823">SUM(R643:R646)</f>
        <v>0</v>
      </c>
      <c r="S642" s="32">
        <f t="shared" ref="S642" si="824">SUM(S643:S646)</f>
        <v>0</v>
      </c>
      <c r="T642" s="32"/>
      <c r="U642" s="32"/>
      <c r="V642" s="32"/>
      <c r="W642" s="32">
        <f t="shared" ref="W642:AA642" si="825">SUM(W643:W646)</f>
        <v>0</v>
      </c>
      <c r="X642" s="32"/>
      <c r="Y642" s="32"/>
      <c r="Z642" s="32"/>
      <c r="AA642" s="32">
        <f t="shared" si="825"/>
        <v>200.82499999999999</v>
      </c>
      <c r="AB642" s="32"/>
      <c r="AC642" s="32"/>
      <c r="AD642" s="32"/>
      <c r="AE642" s="32"/>
    </row>
    <row r="643" spans="1:31" x14ac:dyDescent="0.25">
      <c r="A643" s="106">
        <v>637</v>
      </c>
      <c r="B643" s="106"/>
      <c r="C643" s="110"/>
      <c r="D643" s="110" t="s">
        <v>455</v>
      </c>
      <c r="E643" s="32" t="s">
        <v>1751</v>
      </c>
      <c r="F643" s="13">
        <v>207</v>
      </c>
      <c r="G643" s="106">
        <v>551.55150000000003</v>
      </c>
      <c r="H643" s="106">
        <v>75.037499999999994</v>
      </c>
      <c r="I643" s="106" t="s">
        <v>1999</v>
      </c>
      <c r="J643" s="32"/>
      <c r="K643" s="32"/>
      <c r="L643" s="32"/>
      <c r="M643" s="106"/>
      <c r="N643" s="32"/>
      <c r="O643" s="32"/>
      <c r="P643" s="32"/>
      <c r="Q643" s="32"/>
      <c r="R643" s="32"/>
      <c r="S643" s="32"/>
      <c r="T643" s="32"/>
      <c r="U643" s="32"/>
      <c r="V643" s="32"/>
      <c r="W643" s="32"/>
      <c r="X643" s="32"/>
      <c r="Y643" s="32"/>
      <c r="Z643" s="32"/>
      <c r="AA643" s="32">
        <f t="shared" ref="AA643:AA646" si="826">H643-R643-S643</f>
        <v>75.037499999999994</v>
      </c>
      <c r="AB643" s="32"/>
      <c r="AC643" s="32"/>
      <c r="AD643" s="32"/>
      <c r="AE643" s="32"/>
    </row>
    <row r="644" spans="1:31" x14ac:dyDescent="0.25">
      <c r="A644" s="106">
        <v>638</v>
      </c>
      <c r="B644" s="106"/>
      <c r="C644" s="110"/>
      <c r="D644" s="110" t="s">
        <v>454</v>
      </c>
      <c r="E644" s="32" t="s">
        <v>788</v>
      </c>
      <c r="F644" s="13">
        <v>43</v>
      </c>
      <c r="G644" s="106">
        <v>114.57349999999998</v>
      </c>
      <c r="H644" s="106">
        <v>15.587500000000002</v>
      </c>
      <c r="I644" s="106" t="s">
        <v>1999</v>
      </c>
      <c r="J644" s="32"/>
      <c r="K644" s="32"/>
      <c r="L644" s="32"/>
      <c r="M644" s="106"/>
      <c r="N644" s="32"/>
      <c r="O644" s="32"/>
      <c r="P644" s="32"/>
      <c r="Q644" s="32"/>
      <c r="R644" s="32"/>
      <c r="S644" s="32"/>
      <c r="T644" s="32"/>
      <c r="U644" s="32"/>
      <c r="V644" s="32"/>
      <c r="W644" s="32"/>
      <c r="X644" s="32"/>
      <c r="Y644" s="32"/>
      <c r="Z644" s="32"/>
      <c r="AA644" s="32">
        <f t="shared" si="826"/>
        <v>15.587500000000002</v>
      </c>
      <c r="AB644" s="32"/>
      <c r="AC644" s="32"/>
      <c r="AD644" s="32"/>
      <c r="AE644" s="32"/>
    </row>
    <row r="645" spans="1:31" x14ac:dyDescent="0.25">
      <c r="A645" s="106">
        <v>639</v>
      </c>
      <c r="B645" s="106"/>
      <c r="C645" s="110"/>
      <c r="D645" s="110" t="s">
        <v>453</v>
      </c>
      <c r="E645" s="32" t="s">
        <v>1362</v>
      </c>
      <c r="F645" s="13">
        <v>163</v>
      </c>
      <c r="G645" s="106">
        <v>434.31349999999998</v>
      </c>
      <c r="H645" s="106">
        <v>59.087500000000006</v>
      </c>
      <c r="I645" s="106" t="s">
        <v>1999</v>
      </c>
      <c r="J645" s="32"/>
      <c r="K645" s="32"/>
      <c r="L645" s="32"/>
      <c r="M645" s="106"/>
      <c r="N645" s="32"/>
      <c r="O645" s="32"/>
      <c r="P645" s="32"/>
      <c r="Q645" s="32"/>
      <c r="R645" s="32"/>
      <c r="S645" s="32"/>
      <c r="T645" s="32"/>
      <c r="U645" s="32"/>
      <c r="V645" s="32"/>
      <c r="W645" s="32"/>
      <c r="X645" s="32"/>
      <c r="Y645" s="32"/>
      <c r="Z645" s="32"/>
      <c r="AA645" s="32">
        <f t="shared" si="826"/>
        <v>59.087500000000006</v>
      </c>
      <c r="AB645" s="32"/>
      <c r="AC645" s="32"/>
      <c r="AD645" s="32"/>
      <c r="AE645" s="32"/>
    </row>
    <row r="646" spans="1:31" x14ac:dyDescent="0.25">
      <c r="A646" s="106">
        <v>640</v>
      </c>
      <c r="B646" s="106"/>
      <c r="C646" s="110"/>
      <c r="D646" s="110" t="s">
        <v>454</v>
      </c>
      <c r="E646" s="32" t="s">
        <v>789</v>
      </c>
      <c r="F646" s="13">
        <v>141</v>
      </c>
      <c r="G646" s="106">
        <v>375.69450000000001</v>
      </c>
      <c r="H646" s="106">
        <v>51.112499999999997</v>
      </c>
      <c r="I646" s="106" t="s">
        <v>1999</v>
      </c>
      <c r="J646" s="32"/>
      <c r="K646" s="32"/>
      <c r="L646" s="32"/>
      <c r="M646" s="106"/>
      <c r="N646" s="32"/>
      <c r="O646" s="32"/>
      <c r="P646" s="32"/>
      <c r="Q646" s="32"/>
      <c r="R646" s="32"/>
      <c r="S646" s="32"/>
      <c r="T646" s="32"/>
      <c r="U646" s="32"/>
      <c r="V646" s="32"/>
      <c r="W646" s="32"/>
      <c r="X646" s="32"/>
      <c r="Y646" s="32"/>
      <c r="Z646" s="32"/>
      <c r="AA646" s="32">
        <f t="shared" si="826"/>
        <v>51.112499999999997</v>
      </c>
      <c r="AB646" s="32"/>
      <c r="AC646" s="32"/>
      <c r="AD646" s="32"/>
      <c r="AE646" s="32"/>
    </row>
    <row r="647" spans="1:31" x14ac:dyDescent="0.25">
      <c r="A647" s="106">
        <v>641</v>
      </c>
      <c r="B647" s="106"/>
      <c r="C647" s="110" t="s">
        <v>135</v>
      </c>
      <c r="D647" s="110"/>
      <c r="E647" s="106"/>
      <c r="F647" s="13">
        <v>652</v>
      </c>
      <c r="G647" s="106">
        <v>1733.1039999999998</v>
      </c>
      <c r="H647" s="106">
        <v>234.82499999999999</v>
      </c>
      <c r="I647" s="106" t="s">
        <v>1999</v>
      </c>
      <c r="J647" s="32"/>
      <c r="K647" s="32"/>
      <c r="L647" s="32"/>
      <c r="M647" s="32">
        <f t="shared" ref="M647" si="827">SUM(M648)</f>
        <v>0</v>
      </c>
      <c r="N647" s="32"/>
      <c r="O647" s="32"/>
      <c r="P647" s="32"/>
      <c r="Q647" s="32"/>
      <c r="R647" s="32">
        <f t="shared" ref="R647" si="828">SUM(R648)</f>
        <v>0</v>
      </c>
      <c r="S647" s="32">
        <f t="shared" ref="S647" si="829">SUM(S648)</f>
        <v>0</v>
      </c>
      <c r="T647" s="32"/>
      <c r="U647" s="32"/>
      <c r="V647" s="32"/>
      <c r="W647" s="32">
        <f t="shared" ref="W647:AA647" si="830">SUM(W648)</f>
        <v>0</v>
      </c>
      <c r="X647" s="32"/>
      <c r="Y647" s="32"/>
      <c r="Z647" s="32"/>
      <c r="AA647" s="32">
        <f t="shared" si="830"/>
        <v>234.82499999999999</v>
      </c>
      <c r="AB647" s="32"/>
      <c r="AC647" s="32"/>
      <c r="AD647" s="32"/>
      <c r="AE647" s="32"/>
    </row>
    <row r="648" spans="1:31" ht="31.5" x14ac:dyDescent="0.25">
      <c r="A648" s="106">
        <v>642</v>
      </c>
      <c r="B648" s="106"/>
      <c r="C648" s="110"/>
      <c r="D648" s="110" t="s">
        <v>531</v>
      </c>
      <c r="E648" s="32" t="s">
        <v>790</v>
      </c>
      <c r="F648" s="13">
        <v>652</v>
      </c>
      <c r="G648" s="106">
        <v>1733.1039999999998</v>
      </c>
      <c r="H648" s="106">
        <v>234.82499999999999</v>
      </c>
      <c r="I648" s="106" t="s">
        <v>1999</v>
      </c>
      <c r="J648" s="32"/>
      <c r="K648" s="32"/>
      <c r="L648" s="32"/>
      <c r="M648" s="106"/>
      <c r="N648" s="32"/>
      <c r="O648" s="32"/>
      <c r="P648" s="32"/>
      <c r="Q648" s="32"/>
      <c r="R648" s="32"/>
      <c r="S648" s="32"/>
      <c r="T648" s="32"/>
      <c r="U648" s="32"/>
      <c r="V648" s="32"/>
      <c r="W648" s="32"/>
      <c r="X648" s="32"/>
      <c r="Y648" s="32"/>
      <c r="Z648" s="32"/>
      <c r="AA648" s="32">
        <f>H648-R648-S648</f>
        <v>234.82499999999999</v>
      </c>
      <c r="AB648" s="32"/>
      <c r="AC648" s="32"/>
      <c r="AD648" s="32"/>
      <c r="AE648" s="32"/>
    </row>
    <row r="649" spans="1:31" x14ac:dyDescent="0.25">
      <c r="A649" s="106">
        <v>643</v>
      </c>
      <c r="B649" s="106"/>
      <c r="C649" s="110" t="s">
        <v>136</v>
      </c>
      <c r="D649" s="110"/>
      <c r="E649" s="106"/>
      <c r="F649" s="13">
        <v>739</v>
      </c>
      <c r="G649" s="106">
        <v>1969.0654999999999</v>
      </c>
      <c r="H649" s="106">
        <v>267.88749999999999</v>
      </c>
      <c r="I649" s="106" t="s">
        <v>1999</v>
      </c>
      <c r="J649" s="32"/>
      <c r="K649" s="32"/>
      <c r="L649" s="32"/>
      <c r="M649" s="32">
        <f t="shared" ref="M649" si="831">SUM(M650)</f>
        <v>0</v>
      </c>
      <c r="N649" s="32"/>
      <c r="O649" s="32"/>
      <c r="P649" s="32"/>
      <c r="Q649" s="32"/>
      <c r="R649" s="32">
        <f t="shared" ref="R649" si="832">SUM(R650)</f>
        <v>0</v>
      </c>
      <c r="S649" s="32">
        <f t="shared" ref="S649" si="833">SUM(S650)</f>
        <v>0</v>
      </c>
      <c r="T649" s="32"/>
      <c r="U649" s="32"/>
      <c r="V649" s="32"/>
      <c r="W649" s="32">
        <f t="shared" ref="W649:AA649" si="834">SUM(W650)</f>
        <v>0</v>
      </c>
      <c r="X649" s="32"/>
      <c r="Y649" s="32"/>
      <c r="Z649" s="32"/>
      <c r="AA649" s="32">
        <f t="shared" si="834"/>
        <v>267.88749999999999</v>
      </c>
      <c r="AB649" s="32"/>
      <c r="AC649" s="32"/>
      <c r="AD649" s="32"/>
      <c r="AE649" s="32"/>
    </row>
    <row r="650" spans="1:31" ht="31.5" x14ac:dyDescent="0.25">
      <c r="A650" s="106">
        <v>644</v>
      </c>
      <c r="B650" s="106"/>
      <c r="C650" s="110"/>
      <c r="D650" s="110" t="s">
        <v>531</v>
      </c>
      <c r="E650" s="32" t="s">
        <v>791</v>
      </c>
      <c r="F650" s="13">
        <v>739</v>
      </c>
      <c r="G650" s="106">
        <v>1969.0654999999999</v>
      </c>
      <c r="H650" s="106">
        <v>267.88749999999999</v>
      </c>
      <c r="I650" s="106" t="s">
        <v>1999</v>
      </c>
      <c r="J650" s="32"/>
      <c r="K650" s="32"/>
      <c r="L650" s="32"/>
      <c r="M650" s="106"/>
      <c r="N650" s="32"/>
      <c r="O650" s="32"/>
      <c r="P650" s="32"/>
      <c r="Q650" s="32"/>
      <c r="R650" s="32"/>
      <c r="S650" s="32"/>
      <c r="T650" s="32"/>
      <c r="U650" s="32"/>
      <c r="V650" s="32"/>
      <c r="W650" s="32"/>
      <c r="X650" s="32"/>
      <c r="Y650" s="32"/>
      <c r="Z650" s="32"/>
      <c r="AA650" s="32">
        <f>H650-R650-S650</f>
        <v>267.88749999999999</v>
      </c>
      <c r="AB650" s="32"/>
      <c r="AC650" s="32"/>
      <c r="AD650" s="32"/>
      <c r="AE650" s="32"/>
    </row>
    <row r="651" spans="1:31" x14ac:dyDescent="0.25">
      <c r="A651" s="106">
        <v>645</v>
      </c>
      <c r="B651" s="106"/>
      <c r="C651" s="110" t="s">
        <v>137</v>
      </c>
      <c r="D651" s="110"/>
      <c r="E651" s="106"/>
      <c r="F651" s="13">
        <v>650</v>
      </c>
      <c r="G651" s="106">
        <v>1731.9249999999997</v>
      </c>
      <c r="H651" s="106">
        <v>235.62500000000003</v>
      </c>
      <c r="I651" s="106" t="s">
        <v>1999</v>
      </c>
      <c r="J651" s="32"/>
      <c r="K651" s="32"/>
      <c r="L651" s="32"/>
      <c r="M651" s="32">
        <f t="shared" ref="M651" si="835">SUM(M652:M656)</f>
        <v>0</v>
      </c>
      <c r="N651" s="32"/>
      <c r="O651" s="32"/>
      <c r="P651" s="32"/>
      <c r="Q651" s="32"/>
      <c r="R651" s="32">
        <f t="shared" ref="R651" si="836">SUM(R652:R656)</f>
        <v>0</v>
      </c>
      <c r="S651" s="32">
        <f t="shared" ref="S651" si="837">SUM(S652:S656)</f>
        <v>0</v>
      </c>
      <c r="T651" s="32"/>
      <c r="U651" s="32"/>
      <c r="V651" s="32"/>
      <c r="W651" s="32">
        <f t="shared" ref="W651:AA651" si="838">SUM(W652:W656)</f>
        <v>0</v>
      </c>
      <c r="X651" s="32"/>
      <c r="Y651" s="32"/>
      <c r="Z651" s="32"/>
      <c r="AA651" s="32">
        <f t="shared" si="838"/>
        <v>235.62500000000003</v>
      </c>
      <c r="AB651" s="32"/>
      <c r="AC651" s="32"/>
      <c r="AD651" s="32"/>
      <c r="AE651" s="32"/>
    </row>
    <row r="652" spans="1:31" x14ac:dyDescent="0.25">
      <c r="A652" s="106">
        <v>646</v>
      </c>
      <c r="B652" s="106"/>
      <c r="C652" s="110"/>
      <c r="D652" s="110" t="s">
        <v>455</v>
      </c>
      <c r="E652" s="32" t="s">
        <v>1752</v>
      </c>
      <c r="F652" s="13">
        <v>398</v>
      </c>
      <c r="G652" s="106">
        <v>1060.471</v>
      </c>
      <c r="H652" s="106">
        <v>144.27500000000001</v>
      </c>
      <c r="I652" s="106" t="s">
        <v>1999</v>
      </c>
      <c r="J652" s="32"/>
      <c r="K652" s="32"/>
      <c r="L652" s="32"/>
      <c r="M652" s="106"/>
      <c r="N652" s="32"/>
      <c r="O652" s="32"/>
      <c r="P652" s="32"/>
      <c r="Q652" s="32"/>
      <c r="R652" s="32"/>
      <c r="S652" s="32"/>
      <c r="T652" s="32"/>
      <c r="U652" s="32"/>
      <c r="V652" s="32"/>
      <c r="W652" s="32"/>
      <c r="X652" s="32"/>
      <c r="Y652" s="32"/>
      <c r="Z652" s="32"/>
      <c r="AA652" s="32">
        <f t="shared" ref="AA652:AA656" si="839">H652-R652-S652</f>
        <v>144.27500000000001</v>
      </c>
      <c r="AB652" s="32"/>
      <c r="AC652" s="32"/>
      <c r="AD652" s="32"/>
      <c r="AE652" s="32"/>
    </row>
    <row r="653" spans="1:31" x14ac:dyDescent="0.25">
      <c r="A653" s="106">
        <v>647</v>
      </c>
      <c r="B653" s="106"/>
      <c r="C653" s="110"/>
      <c r="D653" s="110" t="s">
        <v>453</v>
      </c>
      <c r="E653" s="32" t="s">
        <v>1363</v>
      </c>
      <c r="F653" s="13">
        <v>63</v>
      </c>
      <c r="G653" s="106">
        <v>167.86349999999999</v>
      </c>
      <c r="H653" s="106">
        <v>22.837500000000002</v>
      </c>
      <c r="I653" s="106" t="s">
        <v>1999</v>
      </c>
      <c r="J653" s="32"/>
      <c r="K653" s="32"/>
      <c r="L653" s="32"/>
      <c r="M653" s="106"/>
      <c r="N653" s="32"/>
      <c r="O653" s="32"/>
      <c r="P653" s="32"/>
      <c r="Q653" s="32"/>
      <c r="R653" s="32"/>
      <c r="S653" s="32"/>
      <c r="T653" s="32"/>
      <c r="U653" s="32"/>
      <c r="V653" s="32"/>
      <c r="W653" s="32"/>
      <c r="X653" s="32"/>
      <c r="Y653" s="32"/>
      <c r="Z653" s="32"/>
      <c r="AA653" s="32">
        <f t="shared" si="839"/>
        <v>22.837500000000002</v>
      </c>
      <c r="AB653" s="32"/>
      <c r="AC653" s="32"/>
      <c r="AD653" s="32"/>
      <c r="AE653" s="32"/>
    </row>
    <row r="654" spans="1:31" x14ac:dyDescent="0.25">
      <c r="A654" s="106">
        <v>648</v>
      </c>
      <c r="B654" s="106"/>
      <c r="C654" s="110"/>
      <c r="D654" s="110" t="s">
        <v>458</v>
      </c>
      <c r="E654" s="32" t="s">
        <v>1364</v>
      </c>
      <c r="F654" s="13">
        <v>76</v>
      </c>
      <c r="G654" s="106">
        <v>202.50199999999998</v>
      </c>
      <c r="H654" s="106">
        <v>27.550000000000004</v>
      </c>
      <c r="I654" s="106" t="s">
        <v>1999</v>
      </c>
      <c r="J654" s="32"/>
      <c r="K654" s="32"/>
      <c r="L654" s="32"/>
      <c r="M654" s="106"/>
      <c r="N654" s="32"/>
      <c r="O654" s="32"/>
      <c r="P654" s="32"/>
      <c r="Q654" s="32"/>
      <c r="R654" s="32"/>
      <c r="S654" s="32"/>
      <c r="T654" s="32"/>
      <c r="U654" s="32"/>
      <c r="V654" s="32"/>
      <c r="W654" s="32"/>
      <c r="X654" s="32"/>
      <c r="Y654" s="32"/>
      <c r="Z654" s="32"/>
      <c r="AA654" s="32">
        <f t="shared" si="839"/>
        <v>27.550000000000004</v>
      </c>
      <c r="AB654" s="32"/>
      <c r="AC654" s="32"/>
      <c r="AD654" s="32"/>
      <c r="AE654" s="32"/>
    </row>
    <row r="655" spans="1:31" x14ac:dyDescent="0.25">
      <c r="A655" s="106">
        <v>649</v>
      </c>
      <c r="B655" s="106"/>
      <c r="C655" s="110"/>
      <c r="D655" s="110" t="s">
        <v>454</v>
      </c>
      <c r="E655" s="32" t="s">
        <v>792</v>
      </c>
      <c r="F655" s="13">
        <v>63</v>
      </c>
      <c r="G655" s="106">
        <v>167.86349999999999</v>
      </c>
      <c r="H655" s="106">
        <v>22.837500000000002</v>
      </c>
      <c r="I655" s="106" t="s">
        <v>1999</v>
      </c>
      <c r="J655" s="32"/>
      <c r="K655" s="32"/>
      <c r="L655" s="32"/>
      <c r="M655" s="106"/>
      <c r="N655" s="32"/>
      <c r="O655" s="32"/>
      <c r="P655" s="32"/>
      <c r="Q655" s="32"/>
      <c r="R655" s="32"/>
      <c r="S655" s="32"/>
      <c r="T655" s="32"/>
      <c r="U655" s="32"/>
      <c r="V655" s="32"/>
      <c r="W655" s="32"/>
      <c r="X655" s="32"/>
      <c r="Y655" s="32"/>
      <c r="Z655" s="32"/>
      <c r="AA655" s="32">
        <f t="shared" si="839"/>
        <v>22.837500000000002</v>
      </c>
      <c r="AB655" s="32"/>
      <c r="AC655" s="32"/>
      <c r="AD655" s="32"/>
      <c r="AE655" s="32"/>
    </row>
    <row r="656" spans="1:31" x14ac:dyDescent="0.25">
      <c r="A656" s="106">
        <v>650</v>
      </c>
      <c r="B656" s="106"/>
      <c r="C656" s="110"/>
      <c r="D656" s="110" t="s">
        <v>454</v>
      </c>
      <c r="E656" s="32" t="s">
        <v>793</v>
      </c>
      <c r="F656" s="13">
        <v>50</v>
      </c>
      <c r="G656" s="106">
        <v>133.22499999999999</v>
      </c>
      <c r="H656" s="106">
        <v>18.125</v>
      </c>
      <c r="I656" s="106" t="s">
        <v>1999</v>
      </c>
      <c r="J656" s="32"/>
      <c r="K656" s="32"/>
      <c r="L656" s="32"/>
      <c r="M656" s="106"/>
      <c r="N656" s="32"/>
      <c r="O656" s="32"/>
      <c r="P656" s="32"/>
      <c r="Q656" s="32"/>
      <c r="R656" s="32"/>
      <c r="S656" s="32"/>
      <c r="T656" s="32"/>
      <c r="U656" s="32"/>
      <c r="V656" s="32"/>
      <c r="W656" s="32"/>
      <c r="X656" s="32"/>
      <c r="Y656" s="32"/>
      <c r="Z656" s="32"/>
      <c r="AA656" s="32">
        <f t="shared" si="839"/>
        <v>18.125</v>
      </c>
      <c r="AB656" s="32"/>
      <c r="AC656" s="32"/>
      <c r="AD656" s="32"/>
      <c r="AE656" s="32"/>
    </row>
    <row r="657" spans="1:31" x14ac:dyDescent="0.25">
      <c r="A657" s="106">
        <v>651</v>
      </c>
      <c r="B657" s="106"/>
      <c r="C657" s="110" t="s">
        <v>138</v>
      </c>
      <c r="D657" s="110"/>
      <c r="E657" s="106"/>
      <c r="F657" s="13">
        <v>1301</v>
      </c>
      <c r="G657" s="106">
        <v>3466.5145000000002</v>
      </c>
      <c r="H657" s="106">
        <v>471.61250000000001</v>
      </c>
      <c r="I657" s="106" t="s">
        <v>1999</v>
      </c>
      <c r="J657" s="32"/>
      <c r="K657" s="32"/>
      <c r="L657" s="32"/>
      <c r="M657" s="32">
        <f t="shared" ref="M657" si="840">SUM(M658:M660)</f>
        <v>0</v>
      </c>
      <c r="N657" s="32"/>
      <c r="O657" s="32"/>
      <c r="P657" s="32"/>
      <c r="Q657" s="32"/>
      <c r="R657" s="32">
        <f t="shared" ref="R657" si="841">SUM(R658:R660)</f>
        <v>0</v>
      </c>
      <c r="S657" s="32">
        <f t="shared" ref="S657" si="842">SUM(S658:S660)</f>
        <v>0</v>
      </c>
      <c r="T657" s="32"/>
      <c r="U657" s="32"/>
      <c r="V657" s="32"/>
      <c r="W657" s="32">
        <f t="shared" ref="W657:AA657" si="843">SUM(W658:W660)</f>
        <v>0</v>
      </c>
      <c r="X657" s="32"/>
      <c r="Y657" s="32"/>
      <c r="Z657" s="32"/>
      <c r="AA657" s="32">
        <f t="shared" si="843"/>
        <v>471.61250000000001</v>
      </c>
      <c r="AB657" s="32"/>
      <c r="AC657" s="32"/>
      <c r="AD657" s="32"/>
      <c r="AE657" s="32"/>
    </row>
    <row r="658" spans="1:31" x14ac:dyDescent="0.25">
      <c r="A658" s="106">
        <v>652</v>
      </c>
      <c r="B658" s="106"/>
      <c r="C658" s="110"/>
      <c r="D658" s="110" t="s">
        <v>455</v>
      </c>
      <c r="E658" s="32" t="s">
        <v>1753</v>
      </c>
      <c r="F658" s="13">
        <v>711</v>
      </c>
      <c r="G658" s="106">
        <v>1894.4594999999999</v>
      </c>
      <c r="H658" s="106">
        <v>257.73750000000001</v>
      </c>
      <c r="I658" s="106" t="s">
        <v>1999</v>
      </c>
      <c r="J658" s="32"/>
      <c r="K658" s="32"/>
      <c r="L658" s="32"/>
      <c r="M658" s="106"/>
      <c r="N658" s="32"/>
      <c r="O658" s="32"/>
      <c r="P658" s="32"/>
      <c r="Q658" s="32"/>
      <c r="R658" s="32"/>
      <c r="S658" s="32"/>
      <c r="T658" s="32"/>
      <c r="U658" s="32"/>
      <c r="V658" s="32"/>
      <c r="W658" s="32"/>
      <c r="X658" s="32"/>
      <c r="Y658" s="32"/>
      <c r="Z658" s="32"/>
      <c r="AA658" s="32">
        <f t="shared" ref="AA658:AA660" si="844">H658-R658-S658</f>
        <v>257.73750000000001</v>
      </c>
      <c r="AB658" s="32"/>
      <c r="AC658" s="32"/>
      <c r="AD658" s="32"/>
      <c r="AE658" s="32"/>
    </row>
    <row r="659" spans="1:31" x14ac:dyDescent="0.25">
      <c r="A659" s="106">
        <v>653</v>
      </c>
      <c r="B659" s="106"/>
      <c r="C659" s="110"/>
      <c r="D659" s="110" t="s">
        <v>453</v>
      </c>
      <c r="E659" s="32" t="s">
        <v>1365</v>
      </c>
      <c r="F659" s="13">
        <v>440</v>
      </c>
      <c r="G659" s="106">
        <v>1172.3799999999999</v>
      </c>
      <c r="H659" s="106">
        <v>159.5</v>
      </c>
      <c r="I659" s="106" t="s">
        <v>1999</v>
      </c>
      <c r="J659" s="32"/>
      <c r="K659" s="32"/>
      <c r="L659" s="32"/>
      <c r="M659" s="106"/>
      <c r="N659" s="32"/>
      <c r="O659" s="32"/>
      <c r="P659" s="32"/>
      <c r="Q659" s="32"/>
      <c r="R659" s="32"/>
      <c r="S659" s="32"/>
      <c r="T659" s="32"/>
      <c r="U659" s="32"/>
      <c r="V659" s="32"/>
      <c r="W659" s="32"/>
      <c r="X659" s="32"/>
      <c r="Y659" s="32"/>
      <c r="Z659" s="32"/>
      <c r="AA659" s="32">
        <f t="shared" si="844"/>
        <v>159.5</v>
      </c>
      <c r="AB659" s="32"/>
      <c r="AC659" s="32"/>
      <c r="AD659" s="32"/>
      <c r="AE659" s="32"/>
    </row>
    <row r="660" spans="1:31" x14ac:dyDescent="0.25">
      <c r="A660" s="106">
        <v>654</v>
      </c>
      <c r="B660" s="106"/>
      <c r="C660" s="110"/>
      <c r="D660" s="110" t="s">
        <v>454</v>
      </c>
      <c r="E660" s="32" t="s">
        <v>794</v>
      </c>
      <c r="F660" s="13">
        <v>150</v>
      </c>
      <c r="G660" s="106">
        <v>399.67500000000001</v>
      </c>
      <c r="H660" s="106">
        <v>54.375</v>
      </c>
      <c r="I660" s="106" t="s">
        <v>1999</v>
      </c>
      <c r="J660" s="32"/>
      <c r="K660" s="32"/>
      <c r="L660" s="32"/>
      <c r="M660" s="106"/>
      <c r="N660" s="32"/>
      <c r="O660" s="32"/>
      <c r="P660" s="32"/>
      <c r="Q660" s="32"/>
      <c r="R660" s="32"/>
      <c r="S660" s="32"/>
      <c r="T660" s="32"/>
      <c r="U660" s="32"/>
      <c r="V660" s="32"/>
      <c r="W660" s="32"/>
      <c r="X660" s="32"/>
      <c r="Y660" s="32"/>
      <c r="Z660" s="32"/>
      <c r="AA660" s="32">
        <f t="shared" si="844"/>
        <v>54.375</v>
      </c>
      <c r="AB660" s="32"/>
      <c r="AC660" s="32"/>
      <c r="AD660" s="32"/>
      <c r="AE660" s="32"/>
    </row>
    <row r="661" spans="1:31" x14ac:dyDescent="0.25">
      <c r="A661" s="106">
        <v>655</v>
      </c>
      <c r="B661" s="106"/>
      <c r="C661" s="110" t="s">
        <v>139</v>
      </c>
      <c r="D661" s="110"/>
      <c r="E661" s="32"/>
      <c r="F661" s="13">
        <v>572</v>
      </c>
      <c r="G661" s="106">
        <v>1524.0940000000001</v>
      </c>
      <c r="H661" s="106">
        <v>207.35</v>
      </c>
      <c r="I661" s="106" t="s">
        <v>1999</v>
      </c>
      <c r="J661" s="32"/>
      <c r="K661" s="32"/>
      <c r="L661" s="32"/>
      <c r="M661" s="32">
        <f t="shared" ref="M661" si="845">SUM(M662:M663)</f>
        <v>0</v>
      </c>
      <c r="N661" s="32"/>
      <c r="O661" s="32"/>
      <c r="P661" s="32"/>
      <c r="Q661" s="32"/>
      <c r="R661" s="32">
        <f t="shared" ref="R661" si="846">SUM(R662:R663)</f>
        <v>0</v>
      </c>
      <c r="S661" s="32">
        <f t="shared" ref="S661" si="847">SUM(S662:S663)</f>
        <v>0</v>
      </c>
      <c r="T661" s="32"/>
      <c r="U661" s="32"/>
      <c r="V661" s="32"/>
      <c r="W661" s="32">
        <f t="shared" ref="W661:AA661" si="848">SUM(W662:W663)</f>
        <v>0</v>
      </c>
      <c r="X661" s="32"/>
      <c r="Y661" s="32"/>
      <c r="Z661" s="32"/>
      <c r="AA661" s="32">
        <f t="shared" si="848"/>
        <v>207.35</v>
      </c>
      <c r="AB661" s="32"/>
      <c r="AC661" s="32"/>
      <c r="AD661" s="32"/>
      <c r="AE661" s="32"/>
    </row>
    <row r="662" spans="1:31" x14ac:dyDescent="0.25">
      <c r="A662" s="106">
        <v>656</v>
      </c>
      <c r="B662" s="106"/>
      <c r="C662" s="110"/>
      <c r="D662" s="110" t="s">
        <v>455</v>
      </c>
      <c r="E662" s="32" t="s">
        <v>783</v>
      </c>
      <c r="F662" s="13">
        <v>500</v>
      </c>
      <c r="G662" s="106">
        <v>1332.25</v>
      </c>
      <c r="H662" s="106">
        <v>181.25</v>
      </c>
      <c r="I662" s="106" t="s">
        <v>1999</v>
      </c>
      <c r="J662" s="32"/>
      <c r="K662" s="32"/>
      <c r="L662" s="32"/>
      <c r="M662" s="106"/>
      <c r="N662" s="32"/>
      <c r="O662" s="32"/>
      <c r="P662" s="32"/>
      <c r="Q662" s="32"/>
      <c r="R662" s="32"/>
      <c r="S662" s="32"/>
      <c r="T662" s="32"/>
      <c r="U662" s="32"/>
      <c r="V662" s="32"/>
      <c r="W662" s="32"/>
      <c r="X662" s="32"/>
      <c r="Y662" s="32"/>
      <c r="Z662" s="32"/>
      <c r="AA662" s="32">
        <f t="shared" ref="AA662:AA663" si="849">H662-R662-S662</f>
        <v>181.25</v>
      </c>
      <c r="AB662" s="32"/>
      <c r="AC662" s="32"/>
      <c r="AD662" s="32"/>
      <c r="AE662" s="32"/>
    </row>
    <row r="663" spans="1:31" x14ac:dyDescent="0.25">
      <c r="A663" s="106">
        <v>657</v>
      </c>
      <c r="B663" s="106"/>
      <c r="C663" s="110"/>
      <c r="D663" s="110" t="s">
        <v>453</v>
      </c>
      <c r="E663" s="32" t="s">
        <v>1366</v>
      </c>
      <c r="F663" s="13">
        <v>72</v>
      </c>
      <c r="G663" s="106">
        <v>191.84399999999999</v>
      </c>
      <c r="H663" s="106">
        <v>26.1</v>
      </c>
      <c r="I663" s="106" t="s">
        <v>1999</v>
      </c>
      <c r="J663" s="32"/>
      <c r="K663" s="32"/>
      <c r="L663" s="32"/>
      <c r="M663" s="106"/>
      <c r="N663" s="32"/>
      <c r="O663" s="32"/>
      <c r="P663" s="32"/>
      <c r="Q663" s="32"/>
      <c r="R663" s="32"/>
      <c r="S663" s="32"/>
      <c r="T663" s="32"/>
      <c r="U663" s="32"/>
      <c r="V663" s="32"/>
      <c r="W663" s="32"/>
      <c r="X663" s="32"/>
      <c r="Y663" s="32"/>
      <c r="Z663" s="32"/>
      <c r="AA663" s="32">
        <f t="shared" si="849"/>
        <v>26.1</v>
      </c>
      <c r="AB663" s="32"/>
      <c r="AC663" s="32"/>
      <c r="AD663" s="32"/>
      <c r="AE663" s="32"/>
    </row>
    <row r="664" spans="1:31" x14ac:dyDescent="0.25">
      <c r="A664" s="106">
        <v>658</v>
      </c>
      <c r="B664" s="106"/>
      <c r="C664" s="110" t="s">
        <v>140</v>
      </c>
      <c r="D664" s="110"/>
      <c r="E664" s="106"/>
      <c r="F664" s="13">
        <v>585</v>
      </c>
      <c r="G664" s="106">
        <v>1558.7325000000001</v>
      </c>
      <c r="H664" s="106">
        <v>212.06250000000003</v>
      </c>
      <c r="I664" s="106" t="s">
        <v>1999</v>
      </c>
      <c r="J664" s="32"/>
      <c r="K664" s="32"/>
      <c r="L664" s="32"/>
      <c r="M664" s="32">
        <f t="shared" ref="M664" si="850">SUM(M665:M668)</f>
        <v>0</v>
      </c>
      <c r="N664" s="32"/>
      <c r="O664" s="32"/>
      <c r="P664" s="32"/>
      <c r="Q664" s="32"/>
      <c r="R664" s="32">
        <f t="shared" ref="R664" si="851">SUM(R665:R668)</f>
        <v>0</v>
      </c>
      <c r="S664" s="32">
        <f t="shared" ref="S664" si="852">SUM(S665:S668)</f>
        <v>0</v>
      </c>
      <c r="T664" s="32"/>
      <c r="U664" s="32"/>
      <c r="V664" s="32"/>
      <c r="W664" s="32">
        <f t="shared" ref="W664:AA664" si="853">SUM(W665:W668)</f>
        <v>0</v>
      </c>
      <c r="X664" s="32"/>
      <c r="Y664" s="32"/>
      <c r="Z664" s="32"/>
      <c r="AA664" s="32">
        <f t="shared" si="853"/>
        <v>212.06250000000003</v>
      </c>
      <c r="AB664" s="32"/>
      <c r="AC664" s="32"/>
      <c r="AD664" s="32"/>
      <c r="AE664" s="32"/>
    </row>
    <row r="665" spans="1:31" x14ac:dyDescent="0.25">
      <c r="A665" s="106">
        <v>659</v>
      </c>
      <c r="B665" s="106"/>
      <c r="C665" s="110"/>
      <c r="D665" s="110" t="s">
        <v>455</v>
      </c>
      <c r="E665" s="32" t="s">
        <v>1754</v>
      </c>
      <c r="F665" s="13">
        <v>376</v>
      </c>
      <c r="G665" s="106">
        <v>1001.852</v>
      </c>
      <c r="H665" s="106">
        <v>136.30000000000001</v>
      </c>
      <c r="I665" s="106" t="s">
        <v>1999</v>
      </c>
      <c r="J665" s="32"/>
      <c r="K665" s="32"/>
      <c r="L665" s="32"/>
      <c r="M665" s="106"/>
      <c r="N665" s="32"/>
      <c r="O665" s="32"/>
      <c r="P665" s="32"/>
      <c r="Q665" s="32"/>
      <c r="R665" s="32"/>
      <c r="S665" s="32"/>
      <c r="T665" s="32"/>
      <c r="U665" s="32"/>
      <c r="V665" s="32"/>
      <c r="W665" s="32"/>
      <c r="X665" s="32"/>
      <c r="Y665" s="32"/>
      <c r="Z665" s="32"/>
      <c r="AA665" s="32">
        <f t="shared" ref="AA665:AA668" si="854">H665-R665-S665</f>
        <v>136.30000000000001</v>
      </c>
      <c r="AB665" s="32"/>
      <c r="AC665" s="32"/>
      <c r="AD665" s="32"/>
      <c r="AE665" s="32"/>
    </row>
    <row r="666" spans="1:31" x14ac:dyDescent="0.25">
      <c r="A666" s="106">
        <v>660</v>
      </c>
      <c r="B666" s="106"/>
      <c r="C666" s="110"/>
      <c r="D666" s="110" t="s">
        <v>454</v>
      </c>
      <c r="E666" s="32" t="s">
        <v>796</v>
      </c>
      <c r="F666" s="13">
        <v>71</v>
      </c>
      <c r="G666" s="106">
        <v>189.17949999999999</v>
      </c>
      <c r="H666" s="106">
        <v>25.737500000000004</v>
      </c>
      <c r="I666" s="106" t="s">
        <v>1999</v>
      </c>
      <c r="J666" s="32"/>
      <c r="K666" s="32"/>
      <c r="L666" s="32"/>
      <c r="M666" s="106"/>
      <c r="N666" s="32"/>
      <c r="O666" s="32"/>
      <c r="P666" s="32"/>
      <c r="Q666" s="32"/>
      <c r="R666" s="32"/>
      <c r="S666" s="32"/>
      <c r="T666" s="32"/>
      <c r="U666" s="32"/>
      <c r="V666" s="32"/>
      <c r="W666" s="32"/>
      <c r="X666" s="32"/>
      <c r="Y666" s="32"/>
      <c r="Z666" s="32"/>
      <c r="AA666" s="32">
        <f t="shared" si="854"/>
        <v>25.737500000000004</v>
      </c>
      <c r="AB666" s="32"/>
      <c r="AC666" s="32"/>
      <c r="AD666" s="32"/>
      <c r="AE666" s="32"/>
    </row>
    <row r="667" spans="1:31" x14ac:dyDescent="0.25">
      <c r="A667" s="106">
        <v>661</v>
      </c>
      <c r="B667" s="106"/>
      <c r="C667" s="110"/>
      <c r="D667" s="110" t="s">
        <v>454</v>
      </c>
      <c r="E667" s="32" t="s">
        <v>797</v>
      </c>
      <c r="F667" s="13">
        <v>80</v>
      </c>
      <c r="G667" s="106">
        <v>213.16</v>
      </c>
      <c r="H667" s="106">
        <v>29</v>
      </c>
      <c r="I667" s="106" t="s">
        <v>1999</v>
      </c>
      <c r="J667" s="32"/>
      <c r="K667" s="32"/>
      <c r="L667" s="32"/>
      <c r="M667" s="106"/>
      <c r="N667" s="32"/>
      <c r="O667" s="32"/>
      <c r="P667" s="32"/>
      <c r="Q667" s="32"/>
      <c r="R667" s="32"/>
      <c r="S667" s="32"/>
      <c r="T667" s="32"/>
      <c r="U667" s="32"/>
      <c r="V667" s="32"/>
      <c r="W667" s="32"/>
      <c r="X667" s="32"/>
      <c r="Y667" s="32"/>
      <c r="Z667" s="32"/>
      <c r="AA667" s="32">
        <f t="shared" si="854"/>
        <v>29</v>
      </c>
      <c r="AB667" s="32"/>
      <c r="AC667" s="32"/>
      <c r="AD667" s="32"/>
      <c r="AE667" s="32"/>
    </row>
    <row r="668" spans="1:31" x14ac:dyDescent="0.25">
      <c r="A668" s="106">
        <v>662</v>
      </c>
      <c r="B668" s="106"/>
      <c r="C668" s="110"/>
      <c r="D668" s="110" t="s">
        <v>454</v>
      </c>
      <c r="E668" s="32" t="s">
        <v>798</v>
      </c>
      <c r="F668" s="13">
        <v>58</v>
      </c>
      <c r="G668" s="106">
        <v>154.541</v>
      </c>
      <c r="H668" s="106">
        <v>21.025000000000002</v>
      </c>
      <c r="I668" s="106" t="s">
        <v>1999</v>
      </c>
      <c r="J668" s="32"/>
      <c r="K668" s="32"/>
      <c r="L668" s="32"/>
      <c r="M668" s="106"/>
      <c r="N668" s="32"/>
      <c r="O668" s="32"/>
      <c r="P668" s="32"/>
      <c r="Q668" s="32"/>
      <c r="R668" s="32"/>
      <c r="S668" s="32"/>
      <c r="T668" s="32"/>
      <c r="U668" s="32"/>
      <c r="V668" s="32"/>
      <c r="W668" s="32"/>
      <c r="X668" s="32"/>
      <c r="Y668" s="32"/>
      <c r="Z668" s="32"/>
      <c r="AA668" s="32">
        <f t="shared" si="854"/>
        <v>21.025000000000002</v>
      </c>
      <c r="AB668" s="32"/>
      <c r="AC668" s="32"/>
      <c r="AD668" s="32"/>
      <c r="AE668" s="32"/>
    </row>
    <row r="669" spans="1:31" x14ac:dyDescent="0.25">
      <c r="A669" s="106">
        <v>663</v>
      </c>
      <c r="B669" s="106"/>
      <c r="C669" s="110" t="s">
        <v>141</v>
      </c>
      <c r="D669" s="110"/>
      <c r="E669" s="106"/>
      <c r="F669" s="13">
        <v>243</v>
      </c>
      <c r="G669" s="106">
        <v>647.47349999999994</v>
      </c>
      <c r="H669" s="106">
        <v>88.087500000000006</v>
      </c>
      <c r="I669" s="106" t="s">
        <v>1999</v>
      </c>
      <c r="J669" s="32"/>
      <c r="K669" s="32"/>
      <c r="L669" s="32"/>
      <c r="M669" s="32">
        <f t="shared" ref="M669" si="855">SUM(M670)</f>
        <v>0</v>
      </c>
      <c r="N669" s="32"/>
      <c r="O669" s="32"/>
      <c r="P669" s="32"/>
      <c r="Q669" s="32"/>
      <c r="R669" s="32">
        <f t="shared" ref="R669" si="856">SUM(R670)</f>
        <v>0</v>
      </c>
      <c r="S669" s="32">
        <f t="shared" ref="S669" si="857">SUM(S670)</f>
        <v>0</v>
      </c>
      <c r="T669" s="32"/>
      <c r="U669" s="32"/>
      <c r="V669" s="32"/>
      <c r="W669" s="32">
        <f t="shared" ref="W669:AA669" si="858">SUM(W670)</f>
        <v>0</v>
      </c>
      <c r="X669" s="32"/>
      <c r="Y669" s="32"/>
      <c r="Z669" s="32"/>
      <c r="AA669" s="32">
        <f t="shared" si="858"/>
        <v>88.087500000000006</v>
      </c>
      <c r="AB669" s="32"/>
      <c r="AC669" s="32"/>
      <c r="AD669" s="32"/>
      <c r="AE669" s="32"/>
    </row>
    <row r="670" spans="1:31" x14ac:dyDescent="0.25">
      <c r="A670" s="106">
        <v>664</v>
      </c>
      <c r="B670" s="106"/>
      <c r="C670" s="110"/>
      <c r="D670" s="110" t="s">
        <v>455</v>
      </c>
      <c r="E670" s="32" t="s">
        <v>1367</v>
      </c>
      <c r="F670" s="13">
        <v>243</v>
      </c>
      <c r="G670" s="106">
        <v>647.47349999999994</v>
      </c>
      <c r="H670" s="106">
        <v>88.087500000000006</v>
      </c>
      <c r="I670" s="106" t="s">
        <v>1999</v>
      </c>
      <c r="J670" s="32"/>
      <c r="K670" s="32"/>
      <c r="L670" s="32"/>
      <c r="M670" s="106"/>
      <c r="N670" s="32"/>
      <c r="O670" s="32"/>
      <c r="P670" s="32"/>
      <c r="Q670" s="32"/>
      <c r="R670" s="32"/>
      <c r="S670" s="32"/>
      <c r="T670" s="32"/>
      <c r="U670" s="32"/>
      <c r="V670" s="32"/>
      <c r="W670" s="32"/>
      <c r="X670" s="32"/>
      <c r="Y670" s="32"/>
      <c r="Z670" s="32"/>
      <c r="AA670" s="32">
        <f>H670-R670-S670</f>
        <v>88.087500000000006</v>
      </c>
      <c r="AB670" s="32"/>
      <c r="AC670" s="32"/>
      <c r="AD670" s="32"/>
      <c r="AE670" s="32"/>
    </row>
    <row r="671" spans="1:31" x14ac:dyDescent="0.25">
      <c r="A671" s="106">
        <v>665</v>
      </c>
      <c r="B671" s="106"/>
      <c r="C671" s="110" t="s">
        <v>142</v>
      </c>
      <c r="D671" s="110"/>
      <c r="E671" s="106"/>
      <c r="F671" s="13">
        <v>1109</v>
      </c>
      <c r="G671" s="106">
        <v>2954.9305000000004</v>
      </c>
      <c r="H671" s="106">
        <v>402.01249999999999</v>
      </c>
      <c r="I671" s="106" t="s">
        <v>1999</v>
      </c>
      <c r="J671" s="32"/>
      <c r="K671" s="32"/>
      <c r="L671" s="32"/>
      <c r="M671" s="32">
        <f t="shared" ref="M671" si="859">SUM(M672:M673)</f>
        <v>0</v>
      </c>
      <c r="N671" s="32"/>
      <c r="O671" s="32"/>
      <c r="P671" s="32"/>
      <c r="Q671" s="32"/>
      <c r="R671" s="32">
        <f t="shared" ref="R671" si="860">SUM(R672:R673)</f>
        <v>0</v>
      </c>
      <c r="S671" s="32">
        <f t="shared" ref="S671" si="861">SUM(S672:S673)</f>
        <v>0</v>
      </c>
      <c r="T671" s="32"/>
      <c r="U671" s="32"/>
      <c r="V671" s="32"/>
      <c r="W671" s="32">
        <f t="shared" ref="W671:AA671" si="862">SUM(W672:W673)</f>
        <v>0</v>
      </c>
      <c r="X671" s="32"/>
      <c r="Y671" s="32"/>
      <c r="Z671" s="32"/>
      <c r="AA671" s="32">
        <f t="shared" si="862"/>
        <v>402.01249999999999</v>
      </c>
      <c r="AB671" s="32"/>
      <c r="AC671" s="32"/>
      <c r="AD671" s="32"/>
      <c r="AE671" s="32"/>
    </row>
    <row r="672" spans="1:31" x14ac:dyDescent="0.25">
      <c r="A672" s="106">
        <v>666</v>
      </c>
      <c r="B672" s="106"/>
      <c r="C672" s="110"/>
      <c r="D672" s="110" t="s">
        <v>455</v>
      </c>
      <c r="E672" s="32" t="s">
        <v>1755</v>
      </c>
      <c r="F672" s="13">
        <v>775</v>
      </c>
      <c r="G672" s="106">
        <v>2064.9875000000002</v>
      </c>
      <c r="H672" s="106">
        <v>280.9375</v>
      </c>
      <c r="I672" s="106" t="s">
        <v>1999</v>
      </c>
      <c r="J672" s="32"/>
      <c r="K672" s="32"/>
      <c r="L672" s="32"/>
      <c r="M672" s="106"/>
      <c r="N672" s="32"/>
      <c r="O672" s="32"/>
      <c r="P672" s="32"/>
      <c r="Q672" s="32"/>
      <c r="R672" s="32"/>
      <c r="S672" s="32"/>
      <c r="T672" s="32"/>
      <c r="U672" s="32"/>
      <c r="V672" s="32"/>
      <c r="W672" s="32"/>
      <c r="X672" s="32"/>
      <c r="Y672" s="32"/>
      <c r="Z672" s="32"/>
      <c r="AA672" s="32">
        <f t="shared" ref="AA672:AA673" si="863">H672-R672-S672</f>
        <v>280.9375</v>
      </c>
      <c r="AB672" s="32"/>
      <c r="AC672" s="32"/>
      <c r="AD672" s="32"/>
      <c r="AE672" s="32"/>
    </row>
    <row r="673" spans="1:31" x14ac:dyDescent="0.25">
      <c r="A673" s="106">
        <v>667</v>
      </c>
      <c r="B673" s="106"/>
      <c r="C673" s="110"/>
      <c r="D673" s="110" t="s">
        <v>454</v>
      </c>
      <c r="E673" s="32" t="s">
        <v>799</v>
      </c>
      <c r="F673" s="13">
        <v>334</v>
      </c>
      <c r="G673" s="106">
        <v>889.94299999999998</v>
      </c>
      <c r="H673" s="106">
        <v>121.075</v>
      </c>
      <c r="I673" s="106" t="s">
        <v>1999</v>
      </c>
      <c r="J673" s="32"/>
      <c r="K673" s="32"/>
      <c r="L673" s="32"/>
      <c r="M673" s="106"/>
      <c r="N673" s="32"/>
      <c r="O673" s="32"/>
      <c r="P673" s="32"/>
      <c r="Q673" s="32"/>
      <c r="R673" s="32"/>
      <c r="S673" s="32"/>
      <c r="T673" s="32"/>
      <c r="U673" s="32"/>
      <c r="V673" s="32"/>
      <c r="W673" s="32"/>
      <c r="X673" s="32"/>
      <c r="Y673" s="32"/>
      <c r="Z673" s="32"/>
      <c r="AA673" s="32">
        <f t="shared" si="863"/>
        <v>121.075</v>
      </c>
      <c r="AB673" s="32"/>
      <c r="AC673" s="32"/>
      <c r="AD673" s="32"/>
      <c r="AE673" s="32"/>
    </row>
    <row r="674" spans="1:31" x14ac:dyDescent="0.25">
      <c r="A674" s="106">
        <v>668</v>
      </c>
      <c r="B674" s="106"/>
      <c r="C674" s="110" t="s">
        <v>143</v>
      </c>
      <c r="D674" s="110"/>
      <c r="E674" s="106"/>
      <c r="F674" s="13">
        <v>512</v>
      </c>
      <c r="G674" s="106">
        <v>1364.2239999999999</v>
      </c>
      <c r="H674" s="106">
        <v>185.6</v>
      </c>
      <c r="I674" s="106" t="s">
        <v>1999</v>
      </c>
      <c r="J674" s="32"/>
      <c r="K674" s="32"/>
      <c r="L674" s="32"/>
      <c r="M674" s="32">
        <f t="shared" ref="M674" si="864">SUM(M675:M678)</f>
        <v>0</v>
      </c>
      <c r="N674" s="32"/>
      <c r="O674" s="32"/>
      <c r="P674" s="32"/>
      <c r="Q674" s="32"/>
      <c r="R674" s="32">
        <f t="shared" ref="R674" si="865">SUM(R675:R678)</f>
        <v>0</v>
      </c>
      <c r="S674" s="32">
        <f t="shared" ref="S674" si="866">SUM(S675:S678)</f>
        <v>0</v>
      </c>
      <c r="T674" s="32"/>
      <c r="U674" s="32"/>
      <c r="V674" s="32"/>
      <c r="W674" s="32">
        <f t="shared" ref="W674:AA674" si="867">SUM(W675:W678)</f>
        <v>0</v>
      </c>
      <c r="X674" s="32"/>
      <c r="Y674" s="32"/>
      <c r="Z674" s="32"/>
      <c r="AA674" s="32">
        <f t="shared" si="867"/>
        <v>185.6</v>
      </c>
      <c r="AB674" s="32"/>
      <c r="AC674" s="32"/>
      <c r="AD674" s="32"/>
      <c r="AE674" s="32"/>
    </row>
    <row r="675" spans="1:31" x14ac:dyDescent="0.25">
      <c r="A675" s="106">
        <v>669</v>
      </c>
      <c r="B675" s="106"/>
      <c r="C675" s="110"/>
      <c r="D675" s="110" t="s">
        <v>455</v>
      </c>
      <c r="E675" s="32" t="s">
        <v>1756</v>
      </c>
      <c r="F675" s="13">
        <v>405</v>
      </c>
      <c r="G675" s="106">
        <v>1079.1224999999999</v>
      </c>
      <c r="H675" s="106">
        <v>146.8125</v>
      </c>
      <c r="I675" s="106" t="s">
        <v>1999</v>
      </c>
      <c r="J675" s="32"/>
      <c r="K675" s="32"/>
      <c r="L675" s="32"/>
      <c r="M675" s="106"/>
      <c r="N675" s="32"/>
      <c r="O675" s="32"/>
      <c r="P675" s="32"/>
      <c r="Q675" s="32"/>
      <c r="R675" s="32"/>
      <c r="S675" s="32"/>
      <c r="T675" s="32"/>
      <c r="U675" s="32"/>
      <c r="V675" s="32"/>
      <c r="W675" s="32"/>
      <c r="X675" s="32"/>
      <c r="Y675" s="32"/>
      <c r="Z675" s="32"/>
      <c r="AA675" s="32">
        <f t="shared" ref="AA675:AA678" si="868">H675-R675-S675</f>
        <v>146.8125</v>
      </c>
      <c r="AB675" s="32"/>
      <c r="AC675" s="32"/>
      <c r="AD675" s="32"/>
      <c r="AE675" s="32"/>
    </row>
    <row r="676" spans="1:31" x14ac:dyDescent="0.25">
      <c r="A676" s="106">
        <v>670</v>
      </c>
      <c r="B676" s="106"/>
      <c r="C676" s="110"/>
      <c r="D676" s="110" t="s">
        <v>454</v>
      </c>
      <c r="E676" s="32" t="s">
        <v>1368</v>
      </c>
      <c r="F676" s="13">
        <v>44</v>
      </c>
      <c r="G676" s="106">
        <v>117.238</v>
      </c>
      <c r="H676" s="106">
        <v>15.95</v>
      </c>
      <c r="I676" s="106" t="s">
        <v>1999</v>
      </c>
      <c r="J676" s="32"/>
      <c r="K676" s="32"/>
      <c r="L676" s="32"/>
      <c r="M676" s="106"/>
      <c r="N676" s="32"/>
      <c r="O676" s="32"/>
      <c r="P676" s="32"/>
      <c r="Q676" s="32"/>
      <c r="R676" s="32"/>
      <c r="S676" s="32"/>
      <c r="T676" s="32"/>
      <c r="U676" s="32"/>
      <c r="V676" s="32"/>
      <c r="W676" s="32"/>
      <c r="X676" s="32"/>
      <c r="Y676" s="32"/>
      <c r="Z676" s="32"/>
      <c r="AA676" s="32">
        <f t="shared" si="868"/>
        <v>15.95</v>
      </c>
      <c r="AB676" s="32"/>
      <c r="AC676" s="32"/>
      <c r="AD676" s="32"/>
      <c r="AE676" s="32"/>
    </row>
    <row r="677" spans="1:31" x14ac:dyDescent="0.25">
      <c r="A677" s="106">
        <v>671</v>
      </c>
      <c r="B677" s="106"/>
      <c r="C677" s="110"/>
      <c r="D677" s="110" t="s">
        <v>454</v>
      </c>
      <c r="E677" s="32" t="s">
        <v>800</v>
      </c>
      <c r="F677" s="13">
        <v>52</v>
      </c>
      <c r="G677" s="106">
        <v>138.55399999999997</v>
      </c>
      <c r="H677" s="106">
        <v>18.850000000000001</v>
      </c>
      <c r="I677" s="106" t="s">
        <v>1999</v>
      </c>
      <c r="J677" s="32"/>
      <c r="K677" s="32"/>
      <c r="L677" s="32"/>
      <c r="M677" s="106"/>
      <c r="N677" s="32"/>
      <c r="O677" s="32"/>
      <c r="P677" s="32"/>
      <c r="Q677" s="32"/>
      <c r="R677" s="32"/>
      <c r="S677" s="32"/>
      <c r="T677" s="32"/>
      <c r="U677" s="32"/>
      <c r="V677" s="32"/>
      <c r="W677" s="32"/>
      <c r="X677" s="32"/>
      <c r="Y677" s="32"/>
      <c r="Z677" s="32"/>
      <c r="AA677" s="32">
        <f t="shared" si="868"/>
        <v>18.850000000000001</v>
      </c>
      <c r="AB677" s="32"/>
      <c r="AC677" s="32"/>
      <c r="AD677" s="32"/>
      <c r="AE677" s="32"/>
    </row>
    <row r="678" spans="1:31" x14ac:dyDescent="0.25">
      <c r="A678" s="106">
        <v>672</v>
      </c>
      <c r="B678" s="106"/>
      <c r="C678" s="110"/>
      <c r="D678" s="110" t="s">
        <v>458</v>
      </c>
      <c r="E678" s="32" t="s">
        <v>1369</v>
      </c>
      <c r="F678" s="13">
        <v>11</v>
      </c>
      <c r="G678" s="106">
        <v>29.3095</v>
      </c>
      <c r="H678" s="106">
        <v>3.9874999999999998</v>
      </c>
      <c r="I678" s="106" t="s">
        <v>1999</v>
      </c>
      <c r="J678" s="32"/>
      <c r="K678" s="32"/>
      <c r="L678" s="32"/>
      <c r="M678" s="106"/>
      <c r="N678" s="32"/>
      <c r="O678" s="32"/>
      <c r="P678" s="32"/>
      <c r="Q678" s="32"/>
      <c r="R678" s="32"/>
      <c r="S678" s="32"/>
      <c r="T678" s="32"/>
      <c r="U678" s="32"/>
      <c r="V678" s="32"/>
      <c r="W678" s="32"/>
      <c r="X678" s="32"/>
      <c r="Y678" s="32"/>
      <c r="Z678" s="32"/>
      <c r="AA678" s="32">
        <f t="shared" si="868"/>
        <v>3.9874999999999998</v>
      </c>
      <c r="AB678" s="32"/>
      <c r="AC678" s="32"/>
      <c r="AD678" s="32"/>
      <c r="AE678" s="32"/>
    </row>
    <row r="679" spans="1:31" x14ac:dyDescent="0.25">
      <c r="A679" s="106">
        <v>673</v>
      </c>
      <c r="B679" s="106"/>
      <c r="C679" s="110" t="s">
        <v>144</v>
      </c>
      <c r="D679" s="110"/>
      <c r="E679" s="106"/>
      <c r="F679" s="13">
        <v>1219</v>
      </c>
      <c r="G679" s="106">
        <v>3237.8579999999993</v>
      </c>
      <c r="H679" s="106">
        <v>438.15125</v>
      </c>
      <c r="I679" s="106" t="s">
        <v>1999</v>
      </c>
      <c r="J679" s="32"/>
      <c r="K679" s="32"/>
      <c r="L679" s="32"/>
      <c r="M679" s="32">
        <f t="shared" ref="M679" si="869">SUM(M680:M682)</f>
        <v>0</v>
      </c>
      <c r="N679" s="32"/>
      <c r="O679" s="32"/>
      <c r="P679" s="32"/>
      <c r="Q679" s="32"/>
      <c r="R679" s="32">
        <f t="shared" ref="R679" si="870">SUM(R680:R682)</f>
        <v>0</v>
      </c>
      <c r="S679" s="32">
        <f t="shared" ref="S679" si="871">SUM(S680:S682)</f>
        <v>0</v>
      </c>
      <c r="T679" s="32"/>
      <c r="U679" s="32"/>
      <c r="V679" s="32"/>
      <c r="W679" s="32">
        <f t="shared" ref="W679:AA679" si="872">SUM(W680:W682)</f>
        <v>0</v>
      </c>
      <c r="X679" s="32"/>
      <c r="Y679" s="32"/>
      <c r="Z679" s="32"/>
      <c r="AA679" s="32">
        <f t="shared" si="872"/>
        <v>438.15125</v>
      </c>
      <c r="AB679" s="32"/>
      <c r="AC679" s="32"/>
      <c r="AD679" s="32"/>
      <c r="AE679" s="32"/>
    </row>
    <row r="680" spans="1:31" x14ac:dyDescent="0.25">
      <c r="A680" s="106">
        <v>674</v>
      </c>
      <c r="B680" s="106"/>
      <c r="C680" s="110"/>
      <c r="D680" s="110" t="s">
        <v>455</v>
      </c>
      <c r="E680" s="32" t="s">
        <v>1757</v>
      </c>
      <c r="F680" s="13">
        <v>999</v>
      </c>
      <c r="G680" s="106">
        <v>2651.6679999999997</v>
      </c>
      <c r="H680" s="106">
        <v>358.40125</v>
      </c>
      <c r="I680" s="106" t="s">
        <v>1999</v>
      </c>
      <c r="J680" s="32"/>
      <c r="K680" s="32"/>
      <c r="L680" s="32"/>
      <c r="M680" s="106"/>
      <c r="N680" s="32"/>
      <c r="O680" s="32"/>
      <c r="P680" s="32"/>
      <c r="Q680" s="32"/>
      <c r="R680" s="32"/>
      <c r="S680" s="32"/>
      <c r="T680" s="32"/>
      <c r="U680" s="32"/>
      <c r="V680" s="32"/>
      <c r="W680" s="32"/>
      <c r="X680" s="32"/>
      <c r="Y680" s="32"/>
      <c r="Z680" s="32"/>
      <c r="AA680" s="32">
        <f t="shared" ref="AA680:AA682" si="873">H680-R680-S680</f>
        <v>358.40125</v>
      </c>
      <c r="AB680" s="32"/>
      <c r="AC680" s="32"/>
      <c r="AD680" s="32"/>
      <c r="AE680" s="32"/>
    </row>
    <row r="681" spans="1:31" ht="31.5" x14ac:dyDescent="0.25">
      <c r="A681" s="106">
        <v>675</v>
      </c>
      <c r="B681" s="106"/>
      <c r="C681" s="110"/>
      <c r="D681" s="110" t="s">
        <v>544</v>
      </c>
      <c r="E681" s="32" t="s">
        <v>586</v>
      </c>
      <c r="F681" s="13">
        <v>1</v>
      </c>
      <c r="G681" s="106">
        <v>2.6644999999999994</v>
      </c>
      <c r="H681" s="106">
        <v>0.36250000000000004</v>
      </c>
      <c r="I681" s="106" t="s">
        <v>1999</v>
      </c>
      <c r="J681" s="32"/>
      <c r="K681" s="32"/>
      <c r="L681" s="32"/>
      <c r="M681" s="106"/>
      <c r="N681" s="32"/>
      <c r="O681" s="32"/>
      <c r="P681" s="32"/>
      <c r="Q681" s="32"/>
      <c r="R681" s="32"/>
      <c r="S681" s="32"/>
      <c r="T681" s="32"/>
      <c r="U681" s="32"/>
      <c r="V681" s="32"/>
      <c r="W681" s="32"/>
      <c r="X681" s="32"/>
      <c r="Y681" s="32"/>
      <c r="Z681" s="32"/>
      <c r="AA681" s="32">
        <f t="shared" si="873"/>
        <v>0.36250000000000004</v>
      </c>
      <c r="AB681" s="32"/>
      <c r="AC681" s="32"/>
      <c r="AD681" s="32"/>
      <c r="AE681" s="32"/>
    </row>
    <row r="682" spans="1:31" x14ac:dyDescent="0.25">
      <c r="A682" s="106">
        <v>676</v>
      </c>
      <c r="B682" s="106"/>
      <c r="C682" s="110"/>
      <c r="D682" s="110" t="s">
        <v>453</v>
      </c>
      <c r="E682" s="32" t="s">
        <v>1370</v>
      </c>
      <c r="F682" s="13">
        <v>219</v>
      </c>
      <c r="G682" s="106">
        <v>583.52549999999997</v>
      </c>
      <c r="H682" s="106">
        <v>79.387500000000003</v>
      </c>
      <c r="I682" s="106" t="s">
        <v>1999</v>
      </c>
      <c r="J682" s="32"/>
      <c r="K682" s="32"/>
      <c r="L682" s="32"/>
      <c r="M682" s="106"/>
      <c r="N682" s="32"/>
      <c r="O682" s="32"/>
      <c r="P682" s="32"/>
      <c r="Q682" s="32"/>
      <c r="R682" s="32"/>
      <c r="S682" s="32"/>
      <c r="T682" s="32"/>
      <c r="U682" s="32"/>
      <c r="V682" s="32"/>
      <c r="W682" s="32"/>
      <c r="X682" s="32"/>
      <c r="Y682" s="32"/>
      <c r="Z682" s="32"/>
      <c r="AA682" s="32">
        <f t="shared" si="873"/>
        <v>79.387500000000003</v>
      </c>
      <c r="AB682" s="32"/>
      <c r="AC682" s="32"/>
      <c r="AD682" s="32"/>
      <c r="AE682" s="32"/>
    </row>
    <row r="683" spans="1:31" x14ac:dyDescent="0.25">
      <c r="A683" s="106">
        <v>677</v>
      </c>
      <c r="B683" s="106"/>
      <c r="C683" s="110" t="s">
        <v>145</v>
      </c>
      <c r="D683" s="110"/>
      <c r="E683" s="106"/>
      <c r="F683" s="13">
        <v>608</v>
      </c>
      <c r="G683" s="106">
        <v>1620.0159999999998</v>
      </c>
      <c r="H683" s="106">
        <v>220.4</v>
      </c>
      <c r="I683" s="106" t="s">
        <v>1999</v>
      </c>
      <c r="J683" s="32"/>
      <c r="K683" s="32"/>
      <c r="L683" s="32"/>
      <c r="M683" s="32">
        <f t="shared" ref="M683" si="874">SUM(M684:M687)</f>
        <v>0</v>
      </c>
      <c r="N683" s="32"/>
      <c r="O683" s="32"/>
      <c r="P683" s="32"/>
      <c r="Q683" s="32"/>
      <c r="R683" s="32">
        <f t="shared" ref="R683" si="875">SUM(R684:R687)</f>
        <v>0</v>
      </c>
      <c r="S683" s="32">
        <f t="shared" ref="S683" si="876">SUM(S684:S687)</f>
        <v>0</v>
      </c>
      <c r="T683" s="32"/>
      <c r="U683" s="32"/>
      <c r="V683" s="32"/>
      <c r="W683" s="32">
        <f t="shared" ref="W683:AA683" si="877">SUM(W684:W687)</f>
        <v>0</v>
      </c>
      <c r="X683" s="32"/>
      <c r="Y683" s="32"/>
      <c r="Z683" s="32"/>
      <c r="AA683" s="32">
        <f t="shared" si="877"/>
        <v>220.4</v>
      </c>
      <c r="AB683" s="32"/>
      <c r="AC683" s="32"/>
      <c r="AD683" s="32"/>
      <c r="AE683" s="32"/>
    </row>
    <row r="684" spans="1:31" x14ac:dyDescent="0.25">
      <c r="A684" s="106">
        <v>678</v>
      </c>
      <c r="B684" s="106"/>
      <c r="C684" s="110"/>
      <c r="D684" s="110" t="s">
        <v>455</v>
      </c>
      <c r="E684" s="32" t="s">
        <v>1758</v>
      </c>
      <c r="F684" s="13">
        <v>283</v>
      </c>
      <c r="G684" s="106">
        <v>754.05349999999987</v>
      </c>
      <c r="H684" s="106">
        <v>102.58750000000001</v>
      </c>
      <c r="I684" s="106" t="s">
        <v>1999</v>
      </c>
      <c r="J684" s="32"/>
      <c r="K684" s="32"/>
      <c r="L684" s="32"/>
      <c r="M684" s="106"/>
      <c r="N684" s="32"/>
      <c r="O684" s="32"/>
      <c r="P684" s="32"/>
      <c r="Q684" s="32"/>
      <c r="R684" s="32"/>
      <c r="S684" s="32"/>
      <c r="T684" s="32"/>
      <c r="U684" s="32"/>
      <c r="V684" s="32"/>
      <c r="W684" s="32"/>
      <c r="X684" s="32"/>
      <c r="Y684" s="32"/>
      <c r="Z684" s="32"/>
      <c r="AA684" s="32">
        <f t="shared" ref="AA684:AA687" si="878">H684-R684-S684</f>
        <v>102.58750000000001</v>
      </c>
      <c r="AB684" s="32"/>
      <c r="AC684" s="32"/>
      <c r="AD684" s="32"/>
      <c r="AE684" s="32"/>
    </row>
    <row r="685" spans="1:31" x14ac:dyDescent="0.25">
      <c r="A685" s="106">
        <v>679</v>
      </c>
      <c r="B685" s="106"/>
      <c r="C685" s="110"/>
      <c r="D685" s="110" t="s">
        <v>453</v>
      </c>
      <c r="E685" s="32" t="s">
        <v>1371</v>
      </c>
      <c r="F685" s="13">
        <v>37</v>
      </c>
      <c r="G685" s="106">
        <v>98.586500000000001</v>
      </c>
      <c r="H685" s="106">
        <v>13.4125</v>
      </c>
      <c r="I685" s="106" t="s">
        <v>1999</v>
      </c>
      <c r="J685" s="32"/>
      <c r="K685" s="32"/>
      <c r="L685" s="32"/>
      <c r="M685" s="106"/>
      <c r="N685" s="32"/>
      <c r="O685" s="32"/>
      <c r="P685" s="32"/>
      <c r="Q685" s="32"/>
      <c r="R685" s="32"/>
      <c r="S685" s="32"/>
      <c r="T685" s="32"/>
      <c r="U685" s="32"/>
      <c r="V685" s="32"/>
      <c r="W685" s="32"/>
      <c r="X685" s="32"/>
      <c r="Y685" s="32"/>
      <c r="Z685" s="32"/>
      <c r="AA685" s="32">
        <f t="shared" si="878"/>
        <v>13.4125</v>
      </c>
      <c r="AB685" s="32"/>
      <c r="AC685" s="32"/>
      <c r="AD685" s="32"/>
      <c r="AE685" s="32"/>
    </row>
    <row r="686" spans="1:31" ht="15.75" customHeight="1" x14ac:dyDescent="0.25">
      <c r="A686" s="106">
        <v>680</v>
      </c>
      <c r="B686" s="106"/>
      <c r="C686" s="110"/>
      <c r="D686" s="110" t="s">
        <v>454</v>
      </c>
      <c r="E686" s="32" t="s">
        <v>801</v>
      </c>
      <c r="F686" s="13">
        <v>145</v>
      </c>
      <c r="G686" s="106">
        <v>386.35249999999991</v>
      </c>
      <c r="H686" s="106">
        <v>52.562500000000007</v>
      </c>
      <c r="I686" s="106" t="s">
        <v>1999</v>
      </c>
      <c r="J686" s="32"/>
      <c r="K686" s="32"/>
      <c r="L686" s="32"/>
      <c r="M686" s="106"/>
      <c r="N686" s="32"/>
      <c r="O686" s="32"/>
      <c r="P686" s="32"/>
      <c r="Q686" s="32"/>
      <c r="R686" s="32"/>
      <c r="S686" s="32"/>
      <c r="T686" s="32"/>
      <c r="U686" s="32"/>
      <c r="V686" s="32"/>
      <c r="W686" s="32"/>
      <c r="X686" s="32"/>
      <c r="Y686" s="32"/>
      <c r="Z686" s="32"/>
      <c r="AA686" s="32">
        <f t="shared" si="878"/>
        <v>52.562500000000007</v>
      </c>
      <c r="AB686" s="32"/>
      <c r="AC686" s="32"/>
      <c r="AD686" s="32"/>
      <c r="AE686" s="32"/>
    </row>
    <row r="687" spans="1:31" x14ac:dyDescent="0.25">
      <c r="A687" s="106">
        <v>681</v>
      </c>
      <c r="B687" s="106"/>
      <c r="C687" s="110"/>
      <c r="D687" s="110" t="s">
        <v>453</v>
      </c>
      <c r="E687" s="32" t="s">
        <v>1372</v>
      </c>
      <c r="F687" s="13">
        <v>143</v>
      </c>
      <c r="G687" s="106">
        <v>381.02349999999996</v>
      </c>
      <c r="H687" s="106">
        <v>51.837500000000006</v>
      </c>
      <c r="I687" s="106" t="s">
        <v>1999</v>
      </c>
      <c r="J687" s="32"/>
      <c r="K687" s="32"/>
      <c r="L687" s="32"/>
      <c r="M687" s="106"/>
      <c r="N687" s="32"/>
      <c r="O687" s="32"/>
      <c r="P687" s="32"/>
      <c r="Q687" s="32"/>
      <c r="R687" s="32"/>
      <c r="S687" s="32"/>
      <c r="T687" s="32"/>
      <c r="U687" s="32"/>
      <c r="V687" s="32"/>
      <c r="W687" s="32"/>
      <c r="X687" s="32"/>
      <c r="Y687" s="32"/>
      <c r="Z687" s="32"/>
      <c r="AA687" s="32">
        <f t="shared" si="878"/>
        <v>51.837500000000006</v>
      </c>
      <c r="AB687" s="32"/>
      <c r="AC687" s="32"/>
      <c r="AD687" s="32"/>
      <c r="AE687" s="32"/>
    </row>
    <row r="688" spans="1:31" x14ac:dyDescent="0.25">
      <c r="A688" s="106">
        <v>682</v>
      </c>
      <c r="B688" s="106"/>
      <c r="C688" s="110" t="s">
        <v>146</v>
      </c>
      <c r="D688" s="110"/>
      <c r="E688" s="110"/>
      <c r="F688" s="13">
        <v>463</v>
      </c>
      <c r="G688" s="106">
        <v>1233.6634999999999</v>
      </c>
      <c r="H688" s="106">
        <v>167.83750000000003</v>
      </c>
      <c r="I688" s="106" t="s">
        <v>1999</v>
      </c>
      <c r="J688" s="32"/>
      <c r="K688" s="32"/>
      <c r="L688" s="32"/>
      <c r="M688" s="32">
        <f t="shared" ref="M688" si="879">SUM(M689:M690)</f>
        <v>0</v>
      </c>
      <c r="N688" s="32"/>
      <c r="O688" s="32"/>
      <c r="P688" s="32"/>
      <c r="Q688" s="32"/>
      <c r="R688" s="32">
        <f t="shared" ref="R688" si="880">SUM(R689:R690)</f>
        <v>0</v>
      </c>
      <c r="S688" s="32">
        <f t="shared" ref="S688" si="881">SUM(S689:S690)</f>
        <v>0</v>
      </c>
      <c r="T688" s="32"/>
      <c r="U688" s="32"/>
      <c r="V688" s="32"/>
      <c r="W688" s="32">
        <f t="shared" ref="W688:AA688" si="882">SUM(W689:W690)</f>
        <v>0</v>
      </c>
      <c r="X688" s="32"/>
      <c r="Y688" s="32"/>
      <c r="Z688" s="32"/>
      <c r="AA688" s="32">
        <f t="shared" si="882"/>
        <v>167.83750000000003</v>
      </c>
      <c r="AB688" s="32"/>
      <c r="AC688" s="32"/>
      <c r="AD688" s="32"/>
      <c r="AE688" s="32"/>
    </row>
    <row r="689" spans="1:31" x14ac:dyDescent="0.25">
      <c r="A689" s="106">
        <v>683</v>
      </c>
      <c r="B689" s="106"/>
      <c r="C689" s="110"/>
      <c r="D689" s="110" t="s">
        <v>455</v>
      </c>
      <c r="E689" s="32" t="s">
        <v>1358</v>
      </c>
      <c r="F689" s="13">
        <v>387</v>
      </c>
      <c r="G689" s="106">
        <v>1031.1614999999999</v>
      </c>
      <c r="H689" s="106">
        <v>140.28750000000002</v>
      </c>
      <c r="I689" s="106" t="s">
        <v>1999</v>
      </c>
      <c r="J689" s="32"/>
      <c r="K689" s="32"/>
      <c r="L689" s="32"/>
      <c r="M689" s="106"/>
      <c r="N689" s="32"/>
      <c r="O689" s="32"/>
      <c r="P689" s="32"/>
      <c r="Q689" s="32"/>
      <c r="R689" s="32"/>
      <c r="S689" s="32"/>
      <c r="T689" s="32"/>
      <c r="U689" s="32"/>
      <c r="V689" s="32"/>
      <c r="W689" s="32"/>
      <c r="X689" s="32"/>
      <c r="Y689" s="32"/>
      <c r="Z689" s="32"/>
      <c r="AA689" s="32">
        <f t="shared" ref="AA689:AA690" si="883">H689-R689-S689</f>
        <v>140.28750000000002</v>
      </c>
      <c r="AB689" s="32"/>
      <c r="AC689" s="32"/>
      <c r="AD689" s="32"/>
      <c r="AE689" s="32"/>
    </row>
    <row r="690" spans="1:31" x14ac:dyDescent="0.25">
      <c r="A690" s="106">
        <v>684</v>
      </c>
      <c r="B690" s="106"/>
      <c r="C690" s="110"/>
      <c r="D690" s="110" t="s">
        <v>453</v>
      </c>
      <c r="E690" s="32" t="s">
        <v>1373</v>
      </c>
      <c r="F690" s="13">
        <v>76</v>
      </c>
      <c r="G690" s="106">
        <v>202.50199999999998</v>
      </c>
      <c r="H690" s="106">
        <v>27.550000000000004</v>
      </c>
      <c r="I690" s="106" t="s">
        <v>1999</v>
      </c>
      <c r="J690" s="32"/>
      <c r="K690" s="32"/>
      <c r="L690" s="32"/>
      <c r="M690" s="106"/>
      <c r="N690" s="32"/>
      <c r="O690" s="32"/>
      <c r="P690" s="32"/>
      <c r="Q690" s="32"/>
      <c r="R690" s="32"/>
      <c r="S690" s="32"/>
      <c r="T690" s="32"/>
      <c r="U690" s="32"/>
      <c r="V690" s="32"/>
      <c r="W690" s="32"/>
      <c r="X690" s="32"/>
      <c r="Y690" s="32"/>
      <c r="Z690" s="32"/>
      <c r="AA690" s="32">
        <f t="shared" si="883"/>
        <v>27.550000000000004</v>
      </c>
      <c r="AB690" s="32"/>
      <c r="AC690" s="32"/>
      <c r="AD690" s="32"/>
      <c r="AE690" s="32"/>
    </row>
    <row r="691" spans="1:31" x14ac:dyDescent="0.25">
      <c r="A691" s="106">
        <v>685</v>
      </c>
      <c r="B691" s="106"/>
      <c r="C691" s="110" t="s">
        <v>147</v>
      </c>
      <c r="D691" s="110"/>
      <c r="E691" s="110"/>
      <c r="F691" s="13">
        <v>710</v>
      </c>
      <c r="G691" s="106">
        <v>1884.325</v>
      </c>
      <c r="H691" s="106">
        <v>254.63</v>
      </c>
      <c r="I691" s="106" t="s">
        <v>1999</v>
      </c>
      <c r="J691" s="32"/>
      <c r="K691" s="32"/>
      <c r="L691" s="32"/>
      <c r="M691" s="32">
        <f t="shared" ref="M691" si="884">SUM(M692:M693)</f>
        <v>0</v>
      </c>
      <c r="N691" s="32"/>
      <c r="O691" s="32"/>
      <c r="P691" s="32"/>
      <c r="Q691" s="32"/>
      <c r="R691" s="32">
        <f t="shared" ref="R691" si="885">SUM(R692:R693)</f>
        <v>0</v>
      </c>
      <c r="S691" s="32">
        <f t="shared" ref="S691" si="886">SUM(S692:S693)</f>
        <v>0</v>
      </c>
      <c r="T691" s="32"/>
      <c r="U691" s="32"/>
      <c r="V691" s="32"/>
      <c r="W691" s="32">
        <f t="shared" ref="W691:AA691" si="887">SUM(W692:W693)</f>
        <v>0</v>
      </c>
      <c r="X691" s="32"/>
      <c r="Y691" s="32"/>
      <c r="Z691" s="32"/>
      <c r="AA691" s="32">
        <f t="shared" si="887"/>
        <v>254.63</v>
      </c>
      <c r="AB691" s="32"/>
      <c r="AC691" s="32"/>
      <c r="AD691" s="32"/>
      <c r="AE691" s="32"/>
    </row>
    <row r="692" spans="1:31" x14ac:dyDescent="0.25">
      <c r="A692" s="106">
        <v>686</v>
      </c>
      <c r="B692" s="106"/>
      <c r="C692" s="110"/>
      <c r="D692" s="110" t="s">
        <v>455</v>
      </c>
      <c r="E692" s="32" t="s">
        <v>1759</v>
      </c>
      <c r="F692" s="13">
        <v>460</v>
      </c>
      <c r="G692" s="106">
        <v>1218.2</v>
      </c>
      <c r="H692" s="106">
        <v>164.005</v>
      </c>
      <c r="I692" s="106" t="s">
        <v>1999</v>
      </c>
      <c r="J692" s="32"/>
      <c r="K692" s="32"/>
      <c r="L692" s="32"/>
      <c r="M692" s="106"/>
      <c r="N692" s="32"/>
      <c r="O692" s="32"/>
      <c r="P692" s="32"/>
      <c r="Q692" s="32"/>
      <c r="R692" s="32"/>
      <c r="S692" s="32"/>
      <c r="T692" s="32"/>
      <c r="U692" s="32"/>
      <c r="V692" s="32"/>
      <c r="W692" s="32"/>
      <c r="X692" s="32"/>
      <c r="Y692" s="32"/>
      <c r="Z692" s="32"/>
      <c r="AA692" s="32">
        <f t="shared" ref="AA692:AA693" si="888">H692-R692-S692</f>
        <v>164.005</v>
      </c>
      <c r="AB692" s="32"/>
      <c r="AC692" s="32"/>
      <c r="AD692" s="32"/>
      <c r="AE692" s="32"/>
    </row>
    <row r="693" spans="1:31" ht="31.5" x14ac:dyDescent="0.25">
      <c r="A693" s="106">
        <v>687</v>
      </c>
      <c r="B693" s="106"/>
      <c r="C693" s="110"/>
      <c r="D693" s="110" t="s">
        <v>544</v>
      </c>
      <c r="E693" s="32" t="s">
        <v>587</v>
      </c>
      <c r="F693" s="13">
        <v>250</v>
      </c>
      <c r="G693" s="106">
        <v>666.125</v>
      </c>
      <c r="H693" s="106">
        <v>90.625</v>
      </c>
      <c r="I693" s="106" t="s">
        <v>1999</v>
      </c>
      <c r="J693" s="32"/>
      <c r="K693" s="32"/>
      <c r="L693" s="32"/>
      <c r="M693" s="106"/>
      <c r="N693" s="32"/>
      <c r="O693" s="32"/>
      <c r="P693" s="32"/>
      <c r="Q693" s="32"/>
      <c r="R693" s="32"/>
      <c r="S693" s="32"/>
      <c r="T693" s="32"/>
      <c r="U693" s="32"/>
      <c r="V693" s="32"/>
      <c r="W693" s="32"/>
      <c r="X693" s="32"/>
      <c r="Y693" s="32"/>
      <c r="Z693" s="32"/>
      <c r="AA693" s="32">
        <f t="shared" si="888"/>
        <v>90.625</v>
      </c>
      <c r="AB693" s="32"/>
      <c r="AC693" s="32"/>
      <c r="AD693" s="32"/>
      <c r="AE693" s="32"/>
    </row>
    <row r="694" spans="1:31" x14ac:dyDescent="0.25">
      <c r="A694" s="106">
        <v>688</v>
      </c>
      <c r="B694" s="106"/>
      <c r="C694" s="110" t="s">
        <v>148</v>
      </c>
      <c r="D694" s="110"/>
      <c r="E694" s="110"/>
      <c r="F694" s="13">
        <v>642</v>
      </c>
      <c r="G694" s="106">
        <v>1710.6089999999999</v>
      </c>
      <c r="H694" s="106">
        <v>232.72500000000002</v>
      </c>
      <c r="I694" s="106" t="s">
        <v>1999</v>
      </c>
      <c r="J694" s="32"/>
      <c r="K694" s="32"/>
      <c r="L694" s="32"/>
      <c r="M694" s="32">
        <f t="shared" ref="M694" si="889">SUM(M695:M702)</f>
        <v>0</v>
      </c>
      <c r="N694" s="32"/>
      <c r="O694" s="32"/>
      <c r="P694" s="32"/>
      <c r="Q694" s="32"/>
      <c r="R694" s="32">
        <f t="shared" ref="R694" si="890">SUM(R695:R702)</f>
        <v>0</v>
      </c>
      <c r="S694" s="32">
        <f t="shared" ref="S694" si="891">SUM(S695:S702)</f>
        <v>0</v>
      </c>
      <c r="T694" s="32"/>
      <c r="U694" s="32"/>
      <c r="V694" s="32"/>
      <c r="W694" s="32">
        <f t="shared" ref="W694:AA694" si="892">SUM(W695:W702)</f>
        <v>0</v>
      </c>
      <c r="X694" s="32"/>
      <c r="Y694" s="32"/>
      <c r="Z694" s="32"/>
      <c r="AA694" s="32">
        <f t="shared" si="892"/>
        <v>232.72500000000002</v>
      </c>
      <c r="AB694" s="32"/>
      <c r="AC694" s="32"/>
      <c r="AD694" s="32"/>
      <c r="AE694" s="32"/>
    </row>
    <row r="695" spans="1:31" x14ac:dyDescent="0.25">
      <c r="A695" s="106">
        <v>689</v>
      </c>
      <c r="B695" s="106"/>
      <c r="C695" s="110"/>
      <c r="D695" s="110" t="s">
        <v>455</v>
      </c>
      <c r="E695" s="32" t="s">
        <v>1760</v>
      </c>
      <c r="F695" s="13">
        <v>304</v>
      </c>
      <c r="G695" s="106">
        <v>810.00799999999992</v>
      </c>
      <c r="H695" s="106">
        <v>110.20000000000002</v>
      </c>
      <c r="I695" s="106" t="s">
        <v>1999</v>
      </c>
      <c r="J695" s="32"/>
      <c r="K695" s="32"/>
      <c r="L695" s="32"/>
      <c r="M695" s="106"/>
      <c r="N695" s="32"/>
      <c r="O695" s="32"/>
      <c r="P695" s="32"/>
      <c r="Q695" s="32"/>
      <c r="R695" s="32"/>
      <c r="S695" s="32"/>
      <c r="T695" s="32"/>
      <c r="U695" s="32"/>
      <c r="V695" s="32"/>
      <c r="W695" s="32"/>
      <c r="X695" s="32"/>
      <c r="Y695" s="32"/>
      <c r="Z695" s="32"/>
      <c r="AA695" s="32">
        <f t="shared" ref="AA695:AA702" si="893">H695-R695-S695</f>
        <v>110.20000000000002</v>
      </c>
      <c r="AB695" s="32"/>
      <c r="AC695" s="32"/>
      <c r="AD695" s="32"/>
      <c r="AE695" s="32"/>
    </row>
    <row r="696" spans="1:31" x14ac:dyDescent="0.25">
      <c r="A696" s="106">
        <v>690</v>
      </c>
      <c r="B696" s="106"/>
      <c r="C696" s="110"/>
      <c r="D696" s="110" t="s">
        <v>454</v>
      </c>
      <c r="E696" s="32" t="s">
        <v>802</v>
      </c>
      <c r="F696" s="13">
        <v>0</v>
      </c>
      <c r="G696" s="106">
        <v>0</v>
      </c>
      <c r="H696" s="106">
        <v>0</v>
      </c>
      <c r="I696" s="106" t="s">
        <v>1999</v>
      </c>
      <c r="J696" s="32"/>
      <c r="K696" s="32"/>
      <c r="L696" s="32"/>
      <c r="M696" s="106"/>
      <c r="N696" s="32"/>
      <c r="O696" s="32"/>
      <c r="P696" s="32"/>
      <c r="Q696" s="32"/>
      <c r="R696" s="32"/>
      <c r="S696" s="32"/>
      <c r="T696" s="32"/>
      <c r="U696" s="32"/>
      <c r="V696" s="32"/>
      <c r="W696" s="32"/>
      <c r="X696" s="32"/>
      <c r="Y696" s="32"/>
      <c r="Z696" s="32"/>
      <c r="AA696" s="32">
        <f t="shared" si="893"/>
        <v>0</v>
      </c>
      <c r="AB696" s="32"/>
      <c r="AC696" s="32"/>
      <c r="AD696" s="32"/>
      <c r="AE696" s="32"/>
    </row>
    <row r="697" spans="1:31" x14ac:dyDescent="0.25">
      <c r="A697" s="106">
        <v>691</v>
      </c>
      <c r="B697" s="106"/>
      <c r="C697" s="110"/>
      <c r="D697" s="110" t="s">
        <v>454</v>
      </c>
      <c r="E697" s="32" t="s">
        <v>803</v>
      </c>
      <c r="F697" s="13">
        <v>21</v>
      </c>
      <c r="G697" s="106">
        <v>55.954499999999996</v>
      </c>
      <c r="H697" s="106">
        <v>7.6124999999999998</v>
      </c>
      <c r="I697" s="106" t="s">
        <v>1999</v>
      </c>
      <c r="J697" s="32"/>
      <c r="K697" s="32"/>
      <c r="L697" s="32"/>
      <c r="M697" s="106"/>
      <c r="N697" s="32"/>
      <c r="O697" s="32"/>
      <c r="P697" s="32"/>
      <c r="Q697" s="32"/>
      <c r="R697" s="32"/>
      <c r="S697" s="32"/>
      <c r="T697" s="32"/>
      <c r="U697" s="32"/>
      <c r="V697" s="32"/>
      <c r="W697" s="32"/>
      <c r="X697" s="32"/>
      <c r="Y697" s="32"/>
      <c r="Z697" s="32"/>
      <c r="AA697" s="32">
        <f t="shared" si="893"/>
        <v>7.6124999999999998</v>
      </c>
      <c r="AB697" s="32"/>
      <c r="AC697" s="32"/>
      <c r="AD697" s="32"/>
      <c r="AE697" s="32"/>
    </row>
    <row r="698" spans="1:31" x14ac:dyDescent="0.25">
      <c r="A698" s="106">
        <v>692</v>
      </c>
      <c r="B698" s="106"/>
      <c r="C698" s="110"/>
      <c r="D698" s="110" t="s">
        <v>453</v>
      </c>
      <c r="E698" s="32" t="s">
        <v>1374</v>
      </c>
      <c r="F698" s="13">
        <v>14</v>
      </c>
      <c r="G698" s="106">
        <v>37.302999999999997</v>
      </c>
      <c r="H698" s="106">
        <v>5.0750000000000002</v>
      </c>
      <c r="I698" s="106" t="s">
        <v>1999</v>
      </c>
      <c r="J698" s="32"/>
      <c r="K698" s="32"/>
      <c r="L698" s="32"/>
      <c r="M698" s="106"/>
      <c r="N698" s="32"/>
      <c r="O698" s="32"/>
      <c r="P698" s="32"/>
      <c r="Q698" s="32"/>
      <c r="R698" s="32"/>
      <c r="S698" s="32"/>
      <c r="T698" s="32"/>
      <c r="U698" s="32"/>
      <c r="V698" s="32"/>
      <c r="W698" s="32"/>
      <c r="X698" s="32"/>
      <c r="Y698" s="32"/>
      <c r="Z698" s="32"/>
      <c r="AA698" s="32">
        <f t="shared" si="893"/>
        <v>5.0750000000000002</v>
      </c>
      <c r="AB698" s="32"/>
      <c r="AC698" s="32"/>
      <c r="AD698" s="32"/>
      <c r="AE698" s="32"/>
    </row>
    <row r="699" spans="1:31" x14ac:dyDescent="0.25">
      <c r="A699" s="106">
        <v>693</v>
      </c>
      <c r="B699" s="106"/>
      <c r="C699" s="110"/>
      <c r="D699" s="110" t="s">
        <v>453</v>
      </c>
      <c r="E699" s="32" t="s">
        <v>1375</v>
      </c>
      <c r="F699" s="13">
        <v>110</v>
      </c>
      <c r="G699" s="106">
        <v>293.09499999999997</v>
      </c>
      <c r="H699" s="106">
        <v>39.875</v>
      </c>
      <c r="I699" s="106" t="s">
        <v>1999</v>
      </c>
      <c r="J699" s="32"/>
      <c r="K699" s="32"/>
      <c r="L699" s="32"/>
      <c r="M699" s="106"/>
      <c r="N699" s="32"/>
      <c r="O699" s="32"/>
      <c r="P699" s="32"/>
      <c r="Q699" s="32"/>
      <c r="R699" s="32"/>
      <c r="S699" s="32"/>
      <c r="T699" s="32"/>
      <c r="U699" s="32"/>
      <c r="V699" s="32"/>
      <c r="W699" s="32"/>
      <c r="X699" s="32"/>
      <c r="Y699" s="32"/>
      <c r="Z699" s="32"/>
      <c r="AA699" s="32">
        <f t="shared" si="893"/>
        <v>39.875</v>
      </c>
      <c r="AB699" s="32"/>
      <c r="AC699" s="32"/>
      <c r="AD699" s="32"/>
      <c r="AE699" s="32"/>
    </row>
    <row r="700" spans="1:31" x14ac:dyDescent="0.25">
      <c r="A700" s="106">
        <v>694</v>
      </c>
      <c r="B700" s="106"/>
      <c r="C700" s="110"/>
      <c r="D700" s="110" t="s">
        <v>453</v>
      </c>
      <c r="E700" s="32" t="s">
        <v>1376</v>
      </c>
      <c r="F700" s="13">
        <v>26</v>
      </c>
      <c r="G700" s="106">
        <v>69.276999999999987</v>
      </c>
      <c r="H700" s="106">
        <v>9.4250000000000007</v>
      </c>
      <c r="I700" s="106" t="s">
        <v>1999</v>
      </c>
      <c r="J700" s="32"/>
      <c r="K700" s="32"/>
      <c r="L700" s="32"/>
      <c r="M700" s="106"/>
      <c r="N700" s="32"/>
      <c r="O700" s="32"/>
      <c r="P700" s="32"/>
      <c r="Q700" s="32"/>
      <c r="R700" s="32"/>
      <c r="S700" s="32"/>
      <c r="T700" s="32"/>
      <c r="U700" s="32"/>
      <c r="V700" s="32"/>
      <c r="W700" s="32"/>
      <c r="X700" s="32"/>
      <c r="Y700" s="32"/>
      <c r="Z700" s="32"/>
      <c r="AA700" s="32">
        <f t="shared" si="893"/>
        <v>9.4250000000000007</v>
      </c>
      <c r="AB700" s="32"/>
      <c r="AC700" s="32"/>
      <c r="AD700" s="32"/>
      <c r="AE700" s="32"/>
    </row>
    <row r="701" spans="1:31" x14ac:dyDescent="0.25">
      <c r="A701" s="106">
        <v>695</v>
      </c>
      <c r="B701" s="106"/>
      <c r="C701" s="110"/>
      <c r="D701" s="110" t="s">
        <v>453</v>
      </c>
      <c r="E701" s="32" t="s">
        <v>1377</v>
      </c>
      <c r="F701" s="13">
        <v>105</v>
      </c>
      <c r="G701" s="106">
        <v>279.77249999999998</v>
      </c>
      <c r="H701" s="106">
        <v>38.0625</v>
      </c>
      <c r="I701" s="106" t="s">
        <v>1999</v>
      </c>
      <c r="J701" s="32"/>
      <c r="K701" s="32"/>
      <c r="L701" s="32"/>
      <c r="M701" s="106"/>
      <c r="N701" s="32"/>
      <c r="O701" s="32"/>
      <c r="P701" s="32"/>
      <c r="Q701" s="32"/>
      <c r="R701" s="32"/>
      <c r="S701" s="32"/>
      <c r="T701" s="32"/>
      <c r="U701" s="32"/>
      <c r="V701" s="32"/>
      <c r="W701" s="32"/>
      <c r="X701" s="32"/>
      <c r="Y701" s="32"/>
      <c r="Z701" s="32"/>
      <c r="AA701" s="32">
        <f t="shared" si="893"/>
        <v>38.0625</v>
      </c>
      <c r="AB701" s="32"/>
      <c r="AC701" s="32"/>
      <c r="AD701" s="32"/>
      <c r="AE701" s="32"/>
    </row>
    <row r="702" spans="1:31" x14ac:dyDescent="0.25">
      <c r="A702" s="106">
        <v>696</v>
      </c>
      <c r="B702" s="106"/>
      <c r="C702" s="110"/>
      <c r="D702" s="110" t="s">
        <v>453</v>
      </c>
      <c r="E702" s="32" t="s">
        <v>1378</v>
      </c>
      <c r="F702" s="13">
        <v>62</v>
      </c>
      <c r="G702" s="106">
        <v>165.19899999999996</v>
      </c>
      <c r="H702" s="106">
        <v>22.475000000000001</v>
      </c>
      <c r="I702" s="106" t="s">
        <v>1999</v>
      </c>
      <c r="J702" s="32"/>
      <c r="K702" s="32"/>
      <c r="L702" s="32"/>
      <c r="M702" s="106"/>
      <c r="N702" s="32"/>
      <c r="O702" s="32"/>
      <c r="P702" s="32"/>
      <c r="Q702" s="32"/>
      <c r="R702" s="32"/>
      <c r="S702" s="32"/>
      <c r="T702" s="32"/>
      <c r="U702" s="32"/>
      <c r="V702" s="32"/>
      <c r="W702" s="32"/>
      <c r="X702" s="32"/>
      <c r="Y702" s="32"/>
      <c r="Z702" s="32"/>
      <c r="AA702" s="32">
        <f t="shared" si="893"/>
        <v>22.475000000000001</v>
      </c>
      <c r="AB702" s="32"/>
      <c r="AC702" s="32"/>
      <c r="AD702" s="32"/>
      <c r="AE702" s="32"/>
    </row>
    <row r="703" spans="1:31" x14ac:dyDescent="0.25">
      <c r="A703" s="106">
        <v>697</v>
      </c>
      <c r="B703" s="106"/>
      <c r="C703" s="110" t="s">
        <v>149</v>
      </c>
      <c r="D703" s="110"/>
      <c r="E703" s="106"/>
      <c r="F703" s="13">
        <v>561</v>
      </c>
      <c r="G703" s="106">
        <v>1494.7844999999998</v>
      </c>
      <c r="H703" s="106">
        <v>203.36250000000001</v>
      </c>
      <c r="I703" s="106" t="s">
        <v>1999</v>
      </c>
      <c r="J703" s="32"/>
      <c r="K703" s="32"/>
      <c r="L703" s="32"/>
      <c r="M703" s="32">
        <f t="shared" ref="M703" si="894">SUM(M704:M706)</f>
        <v>0</v>
      </c>
      <c r="N703" s="32"/>
      <c r="O703" s="32"/>
      <c r="P703" s="32"/>
      <c r="Q703" s="32"/>
      <c r="R703" s="32">
        <f t="shared" ref="R703" si="895">SUM(R704:R706)</f>
        <v>0</v>
      </c>
      <c r="S703" s="32">
        <f t="shared" ref="S703" si="896">SUM(S704:S706)</f>
        <v>0</v>
      </c>
      <c r="T703" s="32"/>
      <c r="U703" s="32"/>
      <c r="V703" s="32"/>
      <c r="W703" s="32">
        <f t="shared" ref="W703:AA703" si="897">SUM(W704:W706)</f>
        <v>0</v>
      </c>
      <c r="X703" s="32"/>
      <c r="Y703" s="32"/>
      <c r="Z703" s="32"/>
      <c r="AA703" s="32">
        <f t="shared" si="897"/>
        <v>203.36250000000001</v>
      </c>
      <c r="AB703" s="32"/>
      <c r="AC703" s="32"/>
      <c r="AD703" s="32"/>
      <c r="AE703" s="32"/>
    </row>
    <row r="704" spans="1:31" x14ac:dyDescent="0.25">
      <c r="A704" s="106">
        <v>698</v>
      </c>
      <c r="B704" s="106"/>
      <c r="C704" s="110"/>
      <c r="D704" s="110" t="s">
        <v>455</v>
      </c>
      <c r="E704" s="32" t="s">
        <v>1761</v>
      </c>
      <c r="F704" s="13">
        <v>329</v>
      </c>
      <c r="G704" s="106">
        <v>876.62049999999988</v>
      </c>
      <c r="H704" s="106">
        <v>119.26250000000002</v>
      </c>
      <c r="I704" s="106" t="s">
        <v>1999</v>
      </c>
      <c r="J704" s="32"/>
      <c r="K704" s="32"/>
      <c r="L704" s="32"/>
      <c r="M704" s="106"/>
      <c r="N704" s="32"/>
      <c r="O704" s="32"/>
      <c r="P704" s="32"/>
      <c r="Q704" s="32"/>
      <c r="R704" s="32"/>
      <c r="S704" s="32"/>
      <c r="T704" s="32"/>
      <c r="U704" s="32"/>
      <c r="V704" s="32"/>
      <c r="W704" s="32"/>
      <c r="X704" s="32"/>
      <c r="Y704" s="32"/>
      <c r="Z704" s="32"/>
      <c r="AA704" s="32">
        <f t="shared" ref="AA704:AA706" si="898">H704-R704-S704</f>
        <v>119.26250000000002</v>
      </c>
      <c r="AB704" s="32"/>
      <c r="AC704" s="32"/>
      <c r="AD704" s="32"/>
      <c r="AE704" s="32"/>
    </row>
    <row r="705" spans="1:31" x14ac:dyDescent="0.25">
      <c r="A705" s="106">
        <v>699</v>
      </c>
      <c r="B705" s="106"/>
      <c r="C705" s="110"/>
      <c r="D705" s="110" t="s">
        <v>453</v>
      </c>
      <c r="E705" s="32" t="s">
        <v>1379</v>
      </c>
      <c r="F705" s="13">
        <v>97</v>
      </c>
      <c r="G705" s="106">
        <v>258.45650000000001</v>
      </c>
      <c r="H705" s="106">
        <v>35.162500000000001</v>
      </c>
      <c r="I705" s="106" t="s">
        <v>1999</v>
      </c>
      <c r="J705" s="32"/>
      <c r="K705" s="32"/>
      <c r="L705" s="32"/>
      <c r="M705" s="106"/>
      <c r="N705" s="32"/>
      <c r="O705" s="32"/>
      <c r="P705" s="32"/>
      <c r="Q705" s="32"/>
      <c r="R705" s="32"/>
      <c r="S705" s="32"/>
      <c r="T705" s="32"/>
      <c r="U705" s="32"/>
      <c r="V705" s="32"/>
      <c r="W705" s="32"/>
      <c r="X705" s="32"/>
      <c r="Y705" s="32"/>
      <c r="Z705" s="32"/>
      <c r="AA705" s="32">
        <f t="shared" si="898"/>
        <v>35.162500000000001</v>
      </c>
      <c r="AB705" s="32"/>
      <c r="AC705" s="32"/>
      <c r="AD705" s="32"/>
      <c r="AE705" s="32"/>
    </row>
    <row r="706" spans="1:31" x14ac:dyDescent="0.25">
      <c r="A706" s="106">
        <v>700</v>
      </c>
      <c r="B706" s="106"/>
      <c r="C706" s="110"/>
      <c r="D706" s="110" t="s">
        <v>453</v>
      </c>
      <c r="E706" s="32" t="s">
        <v>1380</v>
      </c>
      <c r="F706" s="13">
        <v>135</v>
      </c>
      <c r="G706" s="106">
        <v>359.70749999999998</v>
      </c>
      <c r="H706" s="106">
        <v>48.9375</v>
      </c>
      <c r="I706" s="106" t="s">
        <v>1999</v>
      </c>
      <c r="J706" s="32"/>
      <c r="K706" s="32"/>
      <c r="L706" s="32"/>
      <c r="M706" s="106"/>
      <c r="N706" s="32"/>
      <c r="O706" s="32"/>
      <c r="P706" s="32"/>
      <c r="Q706" s="32"/>
      <c r="R706" s="32"/>
      <c r="S706" s="32"/>
      <c r="T706" s="32"/>
      <c r="U706" s="32"/>
      <c r="V706" s="32"/>
      <c r="W706" s="32"/>
      <c r="X706" s="32"/>
      <c r="Y706" s="32"/>
      <c r="Z706" s="32"/>
      <c r="AA706" s="32">
        <f t="shared" si="898"/>
        <v>48.9375</v>
      </c>
      <c r="AB706" s="32"/>
      <c r="AC706" s="32"/>
      <c r="AD706" s="32"/>
      <c r="AE706" s="32"/>
    </row>
    <row r="707" spans="1:31" x14ac:dyDescent="0.25">
      <c r="A707" s="106">
        <v>701</v>
      </c>
      <c r="B707" s="106"/>
      <c r="C707" s="110" t="s">
        <v>150</v>
      </c>
      <c r="D707" s="110"/>
      <c r="E707" s="110"/>
      <c r="F707" s="13">
        <v>635</v>
      </c>
      <c r="G707" s="106">
        <v>1691.9574999999998</v>
      </c>
      <c r="H707" s="106">
        <v>230.1875</v>
      </c>
      <c r="I707" s="106" t="s">
        <v>1999</v>
      </c>
      <c r="J707" s="32"/>
      <c r="K707" s="32"/>
      <c r="L707" s="32"/>
      <c r="M707" s="32">
        <f t="shared" ref="M707" si="899">SUM(M708:M709)</f>
        <v>0</v>
      </c>
      <c r="N707" s="32"/>
      <c r="O707" s="32"/>
      <c r="P707" s="32"/>
      <c r="Q707" s="32"/>
      <c r="R707" s="32">
        <f t="shared" ref="R707" si="900">SUM(R708:R709)</f>
        <v>0</v>
      </c>
      <c r="S707" s="32">
        <f t="shared" ref="S707" si="901">SUM(S708:S709)</f>
        <v>0</v>
      </c>
      <c r="T707" s="32"/>
      <c r="U707" s="32"/>
      <c r="V707" s="32"/>
      <c r="W707" s="32">
        <f t="shared" ref="W707:AA707" si="902">SUM(W708:W709)</f>
        <v>0</v>
      </c>
      <c r="X707" s="32"/>
      <c r="Y707" s="32"/>
      <c r="Z707" s="32"/>
      <c r="AA707" s="32">
        <f t="shared" si="902"/>
        <v>230.1875</v>
      </c>
      <c r="AB707" s="32"/>
      <c r="AC707" s="32"/>
      <c r="AD707" s="32"/>
      <c r="AE707" s="32"/>
    </row>
    <row r="708" spans="1:31" x14ac:dyDescent="0.25">
      <c r="A708" s="106">
        <v>702</v>
      </c>
      <c r="B708" s="106"/>
      <c r="C708" s="110"/>
      <c r="D708" s="110" t="s">
        <v>455</v>
      </c>
      <c r="E708" s="32" t="s">
        <v>1381</v>
      </c>
      <c r="F708" s="13">
        <v>473</v>
      </c>
      <c r="G708" s="106">
        <v>1260.3084999999999</v>
      </c>
      <c r="H708" s="106">
        <v>171.46250000000001</v>
      </c>
      <c r="I708" s="106" t="s">
        <v>1999</v>
      </c>
      <c r="J708" s="32"/>
      <c r="K708" s="32"/>
      <c r="L708" s="32"/>
      <c r="M708" s="106"/>
      <c r="N708" s="32"/>
      <c r="O708" s="32"/>
      <c r="P708" s="32"/>
      <c r="Q708" s="32"/>
      <c r="R708" s="32"/>
      <c r="S708" s="32"/>
      <c r="T708" s="32"/>
      <c r="U708" s="32"/>
      <c r="V708" s="32"/>
      <c r="W708" s="32"/>
      <c r="X708" s="32"/>
      <c r="Y708" s="32"/>
      <c r="Z708" s="32"/>
      <c r="AA708" s="32">
        <f t="shared" ref="AA708:AA709" si="903">H708-R708-S708</f>
        <v>171.46250000000001</v>
      </c>
      <c r="AB708" s="32"/>
      <c r="AC708" s="32"/>
      <c r="AD708" s="32"/>
      <c r="AE708" s="32"/>
    </row>
    <row r="709" spans="1:31" x14ac:dyDescent="0.25">
      <c r="A709" s="106">
        <v>703</v>
      </c>
      <c r="B709" s="106"/>
      <c r="C709" s="110"/>
      <c r="D709" s="110" t="s">
        <v>453</v>
      </c>
      <c r="E709" s="32" t="s">
        <v>1382</v>
      </c>
      <c r="F709" s="13">
        <v>162</v>
      </c>
      <c r="G709" s="106">
        <v>431.64899999999994</v>
      </c>
      <c r="H709" s="106">
        <v>58.725000000000001</v>
      </c>
      <c r="I709" s="106" t="s">
        <v>1999</v>
      </c>
      <c r="J709" s="32"/>
      <c r="K709" s="32"/>
      <c r="L709" s="32"/>
      <c r="M709" s="106"/>
      <c r="N709" s="32"/>
      <c r="O709" s="32"/>
      <c r="P709" s="32"/>
      <c r="Q709" s="32"/>
      <c r="R709" s="32"/>
      <c r="S709" s="32"/>
      <c r="T709" s="32"/>
      <c r="U709" s="32"/>
      <c r="V709" s="32"/>
      <c r="W709" s="32"/>
      <c r="X709" s="32"/>
      <c r="Y709" s="32"/>
      <c r="Z709" s="32"/>
      <c r="AA709" s="32">
        <f t="shared" si="903"/>
        <v>58.725000000000001</v>
      </c>
      <c r="AB709" s="32"/>
      <c r="AC709" s="32"/>
      <c r="AD709" s="32"/>
      <c r="AE709" s="32"/>
    </row>
    <row r="710" spans="1:31" x14ac:dyDescent="0.25">
      <c r="A710" s="106">
        <v>704</v>
      </c>
      <c r="B710" s="106"/>
      <c r="C710" s="110" t="s">
        <v>151</v>
      </c>
      <c r="D710" s="110"/>
      <c r="E710" s="110"/>
      <c r="F710" s="13">
        <v>152</v>
      </c>
      <c r="G710" s="106">
        <v>405.00399999999996</v>
      </c>
      <c r="H710" s="106">
        <v>55.1</v>
      </c>
      <c r="I710" s="106" t="s">
        <v>1999</v>
      </c>
      <c r="J710" s="32"/>
      <c r="K710" s="32"/>
      <c r="L710" s="32"/>
      <c r="M710" s="32">
        <f t="shared" ref="M710" si="904">SUM(M711:M715)</f>
        <v>0</v>
      </c>
      <c r="N710" s="32"/>
      <c r="O710" s="32"/>
      <c r="P710" s="32"/>
      <c r="Q710" s="32"/>
      <c r="R710" s="32">
        <f t="shared" ref="R710" si="905">SUM(R711:R715)</f>
        <v>0</v>
      </c>
      <c r="S710" s="32">
        <f t="shared" ref="S710" si="906">SUM(S711:S715)</f>
        <v>0</v>
      </c>
      <c r="T710" s="32"/>
      <c r="U710" s="32"/>
      <c r="V710" s="32"/>
      <c r="W710" s="32">
        <f t="shared" ref="W710:AA710" si="907">SUM(W711:W715)</f>
        <v>0</v>
      </c>
      <c r="X710" s="32"/>
      <c r="Y710" s="32"/>
      <c r="Z710" s="32"/>
      <c r="AA710" s="32">
        <f t="shared" si="907"/>
        <v>55.1</v>
      </c>
      <c r="AB710" s="32"/>
      <c r="AC710" s="32"/>
      <c r="AD710" s="32"/>
      <c r="AE710" s="32"/>
    </row>
    <row r="711" spans="1:31" x14ac:dyDescent="0.25">
      <c r="A711" s="106">
        <v>705</v>
      </c>
      <c r="B711" s="106"/>
      <c r="C711" s="110"/>
      <c r="D711" s="110" t="s">
        <v>455</v>
      </c>
      <c r="E711" s="32" t="s">
        <v>1762</v>
      </c>
      <c r="F711" s="13">
        <v>140</v>
      </c>
      <c r="G711" s="106">
        <v>373.03</v>
      </c>
      <c r="H711" s="106">
        <v>50.750000000000007</v>
      </c>
      <c r="I711" s="106" t="s">
        <v>1999</v>
      </c>
      <c r="J711" s="32"/>
      <c r="K711" s="32"/>
      <c r="L711" s="32"/>
      <c r="M711" s="106"/>
      <c r="N711" s="32"/>
      <c r="O711" s="32"/>
      <c r="P711" s="32"/>
      <c r="Q711" s="32"/>
      <c r="R711" s="32"/>
      <c r="S711" s="32"/>
      <c r="T711" s="32"/>
      <c r="U711" s="32"/>
      <c r="V711" s="32"/>
      <c r="W711" s="32"/>
      <c r="X711" s="32"/>
      <c r="Y711" s="32"/>
      <c r="Z711" s="32"/>
      <c r="AA711" s="32">
        <f t="shared" ref="AA711:AA715" si="908">H711-R711-S711</f>
        <v>50.750000000000007</v>
      </c>
      <c r="AB711" s="32"/>
      <c r="AC711" s="32"/>
      <c r="AD711" s="32"/>
      <c r="AE711" s="32"/>
    </row>
    <row r="712" spans="1:31" x14ac:dyDescent="0.25">
      <c r="A712" s="106">
        <v>706</v>
      </c>
      <c r="B712" s="106"/>
      <c r="C712" s="110"/>
      <c r="D712" s="110" t="s">
        <v>454</v>
      </c>
      <c r="E712" s="32" t="s">
        <v>804</v>
      </c>
      <c r="F712" s="13">
        <v>4</v>
      </c>
      <c r="G712" s="106">
        <v>10.657999999999998</v>
      </c>
      <c r="H712" s="106">
        <v>1.4500000000000002</v>
      </c>
      <c r="I712" s="106" t="s">
        <v>1999</v>
      </c>
      <c r="J712" s="32"/>
      <c r="K712" s="32"/>
      <c r="L712" s="32"/>
      <c r="M712" s="106"/>
      <c r="N712" s="32"/>
      <c r="O712" s="32"/>
      <c r="P712" s="32"/>
      <c r="Q712" s="32"/>
      <c r="R712" s="32"/>
      <c r="S712" s="32"/>
      <c r="T712" s="32"/>
      <c r="U712" s="32"/>
      <c r="V712" s="32"/>
      <c r="W712" s="32"/>
      <c r="X712" s="32"/>
      <c r="Y712" s="32"/>
      <c r="Z712" s="32"/>
      <c r="AA712" s="32">
        <f t="shared" si="908"/>
        <v>1.4500000000000002</v>
      </c>
      <c r="AB712" s="32"/>
      <c r="AC712" s="32"/>
      <c r="AD712" s="32"/>
      <c r="AE712" s="32"/>
    </row>
    <row r="713" spans="1:31" x14ac:dyDescent="0.25">
      <c r="A713" s="106">
        <v>707</v>
      </c>
      <c r="B713" s="106"/>
      <c r="C713" s="110"/>
      <c r="D713" s="110" t="s">
        <v>454</v>
      </c>
      <c r="E713" s="32" t="s">
        <v>805</v>
      </c>
      <c r="F713" s="13">
        <v>1</v>
      </c>
      <c r="G713" s="106">
        <v>2.6644999999999994</v>
      </c>
      <c r="H713" s="106">
        <v>0.36250000000000004</v>
      </c>
      <c r="I713" s="106" t="s">
        <v>1999</v>
      </c>
      <c r="J713" s="32"/>
      <c r="K713" s="32"/>
      <c r="L713" s="32"/>
      <c r="M713" s="106"/>
      <c r="N713" s="32"/>
      <c r="O713" s="32"/>
      <c r="P713" s="32"/>
      <c r="Q713" s="32"/>
      <c r="R713" s="32"/>
      <c r="S713" s="32"/>
      <c r="T713" s="32"/>
      <c r="U713" s="32"/>
      <c r="V713" s="32"/>
      <c r="W713" s="32"/>
      <c r="X713" s="32"/>
      <c r="Y713" s="32"/>
      <c r="Z713" s="32"/>
      <c r="AA713" s="32">
        <f t="shared" si="908"/>
        <v>0.36250000000000004</v>
      </c>
      <c r="AB713" s="32"/>
      <c r="AC713" s="32"/>
      <c r="AD713" s="32"/>
      <c r="AE713" s="32"/>
    </row>
    <row r="714" spans="1:31" x14ac:dyDescent="0.25">
      <c r="A714" s="106">
        <v>708</v>
      </c>
      <c r="B714" s="106"/>
      <c r="C714" s="110"/>
      <c r="D714" s="110" t="s">
        <v>454</v>
      </c>
      <c r="E714" s="32" t="s">
        <v>806</v>
      </c>
      <c r="F714" s="13">
        <v>1</v>
      </c>
      <c r="G714" s="106">
        <v>2.6644999999999994</v>
      </c>
      <c r="H714" s="106">
        <v>0.36250000000000004</v>
      </c>
      <c r="I714" s="106" t="s">
        <v>1999</v>
      </c>
      <c r="J714" s="32"/>
      <c r="K714" s="32"/>
      <c r="L714" s="32"/>
      <c r="M714" s="106"/>
      <c r="N714" s="32"/>
      <c r="O714" s="32"/>
      <c r="P714" s="32"/>
      <c r="Q714" s="32"/>
      <c r="R714" s="32"/>
      <c r="S714" s="32"/>
      <c r="T714" s="32"/>
      <c r="U714" s="32"/>
      <c r="V714" s="32"/>
      <c r="W714" s="32"/>
      <c r="X714" s="32"/>
      <c r="Y714" s="32"/>
      <c r="Z714" s="32"/>
      <c r="AA714" s="32">
        <f t="shared" si="908"/>
        <v>0.36250000000000004</v>
      </c>
      <c r="AB714" s="32"/>
      <c r="AC714" s="32"/>
      <c r="AD714" s="32"/>
      <c r="AE714" s="32"/>
    </row>
    <row r="715" spans="1:31" x14ac:dyDescent="0.25">
      <c r="A715" s="106">
        <v>709</v>
      </c>
      <c r="B715" s="106"/>
      <c r="C715" s="110"/>
      <c r="D715" s="110" t="s">
        <v>453</v>
      </c>
      <c r="E715" s="32" t="s">
        <v>1383</v>
      </c>
      <c r="F715" s="13">
        <v>6</v>
      </c>
      <c r="G715" s="106">
        <v>15.987</v>
      </c>
      <c r="H715" s="106">
        <v>2.1749999999999998</v>
      </c>
      <c r="I715" s="106" t="s">
        <v>1999</v>
      </c>
      <c r="J715" s="32"/>
      <c r="K715" s="32"/>
      <c r="L715" s="32"/>
      <c r="M715" s="106"/>
      <c r="N715" s="32"/>
      <c r="O715" s="32"/>
      <c r="P715" s="32"/>
      <c r="Q715" s="32"/>
      <c r="R715" s="32"/>
      <c r="S715" s="32"/>
      <c r="T715" s="32"/>
      <c r="U715" s="32"/>
      <c r="V715" s="32"/>
      <c r="W715" s="32"/>
      <c r="X715" s="32"/>
      <c r="Y715" s="32"/>
      <c r="Z715" s="32"/>
      <c r="AA715" s="32">
        <f t="shared" si="908"/>
        <v>2.1749999999999998</v>
      </c>
      <c r="AB715" s="32"/>
      <c r="AC715" s="32"/>
      <c r="AD715" s="32"/>
      <c r="AE715" s="32"/>
    </row>
    <row r="716" spans="1:31" ht="65.25" customHeight="1" x14ac:dyDescent="0.25">
      <c r="A716" s="106">
        <v>710</v>
      </c>
      <c r="B716" s="106"/>
      <c r="C716" s="107" t="s">
        <v>152</v>
      </c>
      <c r="D716" s="107"/>
      <c r="E716" s="107"/>
      <c r="F716" s="89">
        <v>17493</v>
      </c>
      <c r="G716" s="108">
        <v>46414.587500000009</v>
      </c>
      <c r="H716" s="108">
        <v>6063.5857500000011</v>
      </c>
      <c r="I716" s="106" t="s">
        <v>1999</v>
      </c>
      <c r="J716" s="32"/>
      <c r="K716" s="32"/>
      <c r="L716" s="32"/>
      <c r="M716" s="109">
        <f t="shared" ref="M716" si="909">M717+M719+M723+M730+M736+M744+M748+M752+M757+M761+M764+M768+M774+M782+M785+M789+M794+M797+M801+M807</f>
        <v>0</v>
      </c>
      <c r="N716" s="32"/>
      <c r="O716" s="32"/>
      <c r="P716" s="32"/>
      <c r="Q716" s="32"/>
      <c r="R716" s="109">
        <f t="shared" ref="R716" si="910">R717+R719+R723+R730+R736+R744+R748+R752+R757+R761+R764+R768+R774+R782+R785+R789+R794+R797+R801+R807</f>
        <v>0</v>
      </c>
      <c r="S716" s="109">
        <f t="shared" ref="S716" si="911">S717+S719+S723+S730+S736+S744+S748+S752+S757+S761+S764+S768+S774+S782+S785+S789+S794+S797+S801+S807</f>
        <v>0</v>
      </c>
      <c r="T716" s="109"/>
      <c r="U716" s="109"/>
      <c r="V716" s="109"/>
      <c r="W716" s="109">
        <f t="shared" ref="W716:AA716" si="912">W717+W719+W723+W730+W736+W744+W748+W752+W757+W761+W764+W768+W774+W782+W785+W789+W794+W797+W801+W807</f>
        <v>0</v>
      </c>
      <c r="X716" s="109"/>
      <c r="Y716" s="109"/>
      <c r="Z716" s="109"/>
      <c r="AA716" s="109">
        <f t="shared" si="912"/>
        <v>6063.5857500000011</v>
      </c>
      <c r="AB716" s="32" t="s">
        <v>2035</v>
      </c>
      <c r="AC716" s="32" t="s">
        <v>2033</v>
      </c>
      <c r="AD716" s="32" t="s">
        <v>2030</v>
      </c>
      <c r="AE716" s="32" t="s">
        <v>2034</v>
      </c>
    </row>
    <row r="717" spans="1:31" x14ac:dyDescent="0.25">
      <c r="A717" s="106">
        <v>711</v>
      </c>
      <c r="B717" s="106"/>
      <c r="C717" s="110" t="s">
        <v>153</v>
      </c>
      <c r="D717" s="110"/>
      <c r="E717" s="110"/>
      <c r="F717" s="13">
        <v>4211</v>
      </c>
      <c r="G717" s="106">
        <v>11254.553999999998</v>
      </c>
      <c r="H717" s="106">
        <v>1433.3195000000001</v>
      </c>
      <c r="I717" s="106" t="s">
        <v>1999</v>
      </c>
      <c r="J717" s="32"/>
      <c r="K717" s="32"/>
      <c r="L717" s="32"/>
      <c r="M717" s="32">
        <f t="shared" ref="M717" si="913">SUM(M718)</f>
        <v>0</v>
      </c>
      <c r="N717" s="32"/>
      <c r="O717" s="32"/>
      <c r="P717" s="32"/>
      <c r="Q717" s="32"/>
      <c r="R717" s="32">
        <f t="shared" ref="R717" si="914">SUM(R718)</f>
        <v>0</v>
      </c>
      <c r="S717" s="32">
        <f t="shared" ref="S717" si="915">SUM(S718)</f>
        <v>0</v>
      </c>
      <c r="T717" s="32"/>
      <c r="U717" s="32"/>
      <c r="V717" s="32"/>
      <c r="W717" s="32">
        <f t="shared" ref="W717:AA717" si="916">SUM(W718)</f>
        <v>0</v>
      </c>
      <c r="X717" s="32"/>
      <c r="Y717" s="32"/>
      <c r="Z717" s="32"/>
      <c r="AA717" s="32">
        <f t="shared" si="916"/>
        <v>1433.3195000000001</v>
      </c>
      <c r="AB717" s="32"/>
      <c r="AC717" s="32"/>
      <c r="AD717" s="32"/>
      <c r="AE717" s="32"/>
    </row>
    <row r="718" spans="1:31" x14ac:dyDescent="0.25">
      <c r="A718" s="106">
        <v>712</v>
      </c>
      <c r="B718" s="106"/>
      <c r="C718" s="110"/>
      <c r="D718" s="110" t="s">
        <v>452</v>
      </c>
      <c r="E718" s="110" t="s">
        <v>550</v>
      </c>
      <c r="F718" s="13">
        <v>4211</v>
      </c>
      <c r="G718" s="106">
        <v>11254.553999999998</v>
      </c>
      <c r="H718" s="106">
        <v>1433.3195000000001</v>
      </c>
      <c r="I718" s="106" t="s">
        <v>1999</v>
      </c>
      <c r="J718" s="32"/>
      <c r="K718" s="32"/>
      <c r="L718" s="32"/>
      <c r="M718" s="106"/>
      <c r="N718" s="32"/>
      <c r="O718" s="32"/>
      <c r="P718" s="32"/>
      <c r="Q718" s="32"/>
      <c r="R718" s="32"/>
      <c r="S718" s="32"/>
      <c r="T718" s="32"/>
      <c r="U718" s="32"/>
      <c r="V718" s="32"/>
      <c r="W718" s="32"/>
      <c r="X718" s="32"/>
      <c r="Y718" s="32"/>
      <c r="Z718" s="32"/>
      <c r="AA718" s="32">
        <f>H718-R718-S718</f>
        <v>1433.3195000000001</v>
      </c>
      <c r="AB718" s="32"/>
      <c r="AC718" s="32"/>
      <c r="AD718" s="32"/>
      <c r="AE718" s="32"/>
    </row>
    <row r="719" spans="1:31" x14ac:dyDescent="0.25">
      <c r="A719" s="106">
        <v>713</v>
      </c>
      <c r="B719" s="106"/>
      <c r="C719" s="110" t="s">
        <v>154</v>
      </c>
      <c r="D719" s="110"/>
      <c r="E719" s="110"/>
      <c r="F719" s="13">
        <v>196</v>
      </c>
      <c r="G719" s="106">
        <v>511.65950000000004</v>
      </c>
      <c r="H719" s="106">
        <v>67.161249999999995</v>
      </c>
      <c r="I719" s="106" t="s">
        <v>1999</v>
      </c>
      <c r="J719" s="32"/>
      <c r="K719" s="32"/>
      <c r="L719" s="32"/>
      <c r="M719" s="32">
        <f t="shared" ref="M719" si="917">SUM(M720:M722)</f>
        <v>0</v>
      </c>
      <c r="N719" s="32"/>
      <c r="O719" s="32"/>
      <c r="P719" s="32"/>
      <c r="Q719" s="32"/>
      <c r="R719" s="32">
        <f t="shared" ref="R719" si="918">SUM(R720:R722)</f>
        <v>0</v>
      </c>
      <c r="S719" s="32">
        <f t="shared" ref="S719" si="919">SUM(S720:S722)</f>
        <v>0</v>
      </c>
      <c r="T719" s="32"/>
      <c r="U719" s="32"/>
      <c r="V719" s="32"/>
      <c r="W719" s="32">
        <f t="shared" ref="W719:AA719" si="920">SUM(W720:W722)</f>
        <v>0</v>
      </c>
      <c r="X719" s="32"/>
      <c r="Y719" s="32"/>
      <c r="Z719" s="32"/>
      <c r="AA719" s="32">
        <f t="shared" si="920"/>
        <v>67.161249999999995</v>
      </c>
      <c r="AB719" s="32"/>
      <c r="AC719" s="32"/>
      <c r="AD719" s="32"/>
      <c r="AE719" s="32"/>
    </row>
    <row r="720" spans="1:31" x14ac:dyDescent="0.25">
      <c r="A720" s="106">
        <v>714</v>
      </c>
      <c r="B720" s="106"/>
      <c r="C720" s="110"/>
      <c r="D720" s="110" t="s">
        <v>455</v>
      </c>
      <c r="E720" s="32" t="s">
        <v>1763</v>
      </c>
      <c r="F720" s="13">
        <v>150</v>
      </c>
      <c r="G720" s="106">
        <v>389.09250000000003</v>
      </c>
      <c r="H720" s="106">
        <v>50.486250000000005</v>
      </c>
      <c r="I720" s="106" t="s">
        <v>1999</v>
      </c>
      <c r="J720" s="32"/>
      <c r="K720" s="32"/>
      <c r="L720" s="32"/>
      <c r="M720" s="106"/>
      <c r="N720" s="32"/>
      <c r="O720" s="32"/>
      <c r="P720" s="32"/>
      <c r="Q720" s="32"/>
      <c r="R720" s="32"/>
      <c r="S720" s="32"/>
      <c r="T720" s="32"/>
      <c r="U720" s="32"/>
      <c r="V720" s="32"/>
      <c r="W720" s="32"/>
      <c r="X720" s="32"/>
      <c r="Y720" s="32"/>
      <c r="Z720" s="32"/>
      <c r="AA720" s="32">
        <f t="shared" ref="AA720:AA722" si="921">H720-R720-S720</f>
        <v>50.486250000000005</v>
      </c>
      <c r="AB720" s="32"/>
      <c r="AC720" s="32"/>
      <c r="AD720" s="32"/>
      <c r="AE720" s="32"/>
    </row>
    <row r="721" spans="1:31" x14ac:dyDescent="0.25">
      <c r="A721" s="106">
        <v>715</v>
      </c>
      <c r="B721" s="106"/>
      <c r="C721" s="110"/>
      <c r="D721" s="110" t="s">
        <v>454</v>
      </c>
      <c r="E721" s="32" t="s">
        <v>807</v>
      </c>
      <c r="F721" s="13">
        <v>44</v>
      </c>
      <c r="G721" s="106">
        <v>117.238</v>
      </c>
      <c r="H721" s="106">
        <v>15.95</v>
      </c>
      <c r="I721" s="106" t="s">
        <v>1999</v>
      </c>
      <c r="J721" s="32"/>
      <c r="K721" s="32"/>
      <c r="L721" s="32"/>
      <c r="M721" s="106"/>
      <c r="N721" s="32"/>
      <c r="O721" s="32"/>
      <c r="P721" s="32"/>
      <c r="Q721" s="32"/>
      <c r="R721" s="32"/>
      <c r="S721" s="32"/>
      <c r="T721" s="32"/>
      <c r="U721" s="32"/>
      <c r="V721" s="32"/>
      <c r="W721" s="32"/>
      <c r="X721" s="32"/>
      <c r="Y721" s="32"/>
      <c r="Z721" s="32"/>
      <c r="AA721" s="32">
        <f t="shared" si="921"/>
        <v>15.95</v>
      </c>
      <c r="AB721" s="32"/>
      <c r="AC721" s="32"/>
      <c r="AD721" s="32"/>
      <c r="AE721" s="32"/>
    </row>
    <row r="722" spans="1:31" x14ac:dyDescent="0.25">
      <c r="A722" s="106">
        <v>716</v>
      </c>
      <c r="B722" s="106"/>
      <c r="C722" s="110"/>
      <c r="D722" s="110" t="s">
        <v>458</v>
      </c>
      <c r="E722" s="32" t="s">
        <v>1384</v>
      </c>
      <c r="F722" s="13">
        <v>2</v>
      </c>
      <c r="G722" s="106">
        <v>5.3289999999999988</v>
      </c>
      <c r="H722" s="106">
        <v>0.72500000000000009</v>
      </c>
      <c r="I722" s="106" t="s">
        <v>1999</v>
      </c>
      <c r="J722" s="32"/>
      <c r="K722" s="32"/>
      <c r="L722" s="32"/>
      <c r="M722" s="106"/>
      <c r="N722" s="32"/>
      <c r="O722" s="32"/>
      <c r="P722" s="32"/>
      <c r="Q722" s="32"/>
      <c r="R722" s="32"/>
      <c r="S722" s="32"/>
      <c r="T722" s="32"/>
      <c r="U722" s="32"/>
      <c r="V722" s="32"/>
      <c r="W722" s="32"/>
      <c r="X722" s="32"/>
      <c r="Y722" s="32"/>
      <c r="Z722" s="32"/>
      <c r="AA722" s="32">
        <f t="shared" si="921"/>
        <v>0.72500000000000009</v>
      </c>
      <c r="AB722" s="32"/>
      <c r="AC722" s="32"/>
      <c r="AD722" s="32"/>
      <c r="AE722" s="32"/>
    </row>
    <row r="723" spans="1:31" x14ac:dyDescent="0.25">
      <c r="A723" s="106">
        <v>717</v>
      </c>
      <c r="B723" s="106"/>
      <c r="C723" s="110" t="s">
        <v>155</v>
      </c>
      <c r="D723" s="110"/>
      <c r="E723" s="106"/>
      <c r="F723" s="13">
        <v>476</v>
      </c>
      <c r="G723" s="106">
        <v>1246.9295</v>
      </c>
      <c r="H723" s="106">
        <v>164.69624999999999</v>
      </c>
      <c r="I723" s="106" t="s">
        <v>1999</v>
      </c>
      <c r="J723" s="32"/>
      <c r="K723" s="32"/>
      <c r="L723" s="32"/>
      <c r="M723" s="32">
        <f t="shared" ref="M723" si="922">SUM(M724:M729)</f>
        <v>0</v>
      </c>
      <c r="N723" s="32"/>
      <c r="O723" s="32"/>
      <c r="P723" s="32"/>
      <c r="Q723" s="32"/>
      <c r="R723" s="32">
        <f t="shared" ref="R723" si="923">SUM(R724:R729)</f>
        <v>0</v>
      </c>
      <c r="S723" s="32">
        <f t="shared" ref="S723" si="924">SUM(S724:S729)</f>
        <v>0</v>
      </c>
      <c r="T723" s="32"/>
      <c r="U723" s="32"/>
      <c r="V723" s="32"/>
      <c r="W723" s="32">
        <f t="shared" ref="W723:AA723" si="925">SUM(W724:W729)</f>
        <v>0</v>
      </c>
      <c r="X723" s="32"/>
      <c r="Y723" s="32"/>
      <c r="Z723" s="32"/>
      <c r="AA723" s="32">
        <f t="shared" si="925"/>
        <v>164.69624999999999</v>
      </c>
      <c r="AB723" s="32"/>
      <c r="AC723" s="32"/>
      <c r="AD723" s="32"/>
      <c r="AE723" s="32"/>
    </row>
    <row r="724" spans="1:31" x14ac:dyDescent="0.25">
      <c r="A724" s="106">
        <v>718</v>
      </c>
      <c r="B724" s="106"/>
      <c r="C724" s="110"/>
      <c r="D724" s="110" t="s">
        <v>455</v>
      </c>
      <c r="E724" s="32" t="s">
        <v>1764</v>
      </c>
      <c r="F724" s="13">
        <v>374</v>
      </c>
      <c r="G724" s="106">
        <v>975.15050000000008</v>
      </c>
      <c r="H724" s="106">
        <v>127.72124999999998</v>
      </c>
      <c r="I724" s="106" t="s">
        <v>1999</v>
      </c>
      <c r="J724" s="32"/>
      <c r="K724" s="32"/>
      <c r="L724" s="32"/>
      <c r="M724" s="106"/>
      <c r="N724" s="32"/>
      <c r="O724" s="32"/>
      <c r="P724" s="32"/>
      <c r="Q724" s="32"/>
      <c r="R724" s="32"/>
      <c r="S724" s="32"/>
      <c r="T724" s="32"/>
      <c r="U724" s="32"/>
      <c r="V724" s="32"/>
      <c r="W724" s="32"/>
      <c r="X724" s="32"/>
      <c r="Y724" s="32"/>
      <c r="Z724" s="32"/>
      <c r="AA724" s="32">
        <f t="shared" ref="AA724:AA729" si="926">H724-R724-S724</f>
        <v>127.72124999999998</v>
      </c>
      <c r="AB724" s="32"/>
      <c r="AC724" s="32"/>
      <c r="AD724" s="32"/>
      <c r="AE724" s="32"/>
    </row>
    <row r="725" spans="1:31" x14ac:dyDescent="0.25">
      <c r="A725" s="106">
        <v>719</v>
      </c>
      <c r="B725" s="106"/>
      <c r="C725" s="110"/>
      <c r="D725" s="110" t="s">
        <v>454</v>
      </c>
      <c r="E725" s="32" t="s">
        <v>809</v>
      </c>
      <c r="F725" s="13">
        <v>15</v>
      </c>
      <c r="G725" s="106">
        <v>39.967499999999994</v>
      </c>
      <c r="H725" s="106">
        <v>5.4375</v>
      </c>
      <c r="I725" s="106" t="s">
        <v>1999</v>
      </c>
      <c r="J725" s="32"/>
      <c r="K725" s="32"/>
      <c r="L725" s="32"/>
      <c r="M725" s="106"/>
      <c r="N725" s="32"/>
      <c r="O725" s="32"/>
      <c r="P725" s="32"/>
      <c r="Q725" s="32"/>
      <c r="R725" s="32"/>
      <c r="S725" s="32"/>
      <c r="T725" s="32"/>
      <c r="U725" s="32"/>
      <c r="V725" s="32"/>
      <c r="W725" s="32"/>
      <c r="X725" s="32"/>
      <c r="Y725" s="32"/>
      <c r="Z725" s="32"/>
      <c r="AA725" s="32">
        <f t="shared" si="926"/>
        <v>5.4375</v>
      </c>
      <c r="AB725" s="32"/>
      <c r="AC725" s="32"/>
      <c r="AD725" s="32"/>
      <c r="AE725" s="32"/>
    </row>
    <row r="726" spans="1:31" x14ac:dyDescent="0.25">
      <c r="A726" s="106">
        <v>720</v>
      </c>
      <c r="B726" s="106"/>
      <c r="C726" s="110"/>
      <c r="D726" s="110" t="s">
        <v>454</v>
      </c>
      <c r="E726" s="32" t="s">
        <v>810</v>
      </c>
      <c r="F726" s="13">
        <v>50</v>
      </c>
      <c r="G726" s="106">
        <v>133.22499999999999</v>
      </c>
      <c r="H726" s="106">
        <v>18.125</v>
      </c>
      <c r="I726" s="106" t="s">
        <v>1999</v>
      </c>
      <c r="J726" s="32"/>
      <c r="K726" s="32"/>
      <c r="L726" s="32"/>
      <c r="M726" s="106"/>
      <c r="N726" s="32"/>
      <c r="O726" s="32"/>
      <c r="P726" s="32"/>
      <c r="Q726" s="32"/>
      <c r="R726" s="32"/>
      <c r="S726" s="32"/>
      <c r="T726" s="32"/>
      <c r="U726" s="32"/>
      <c r="V726" s="32"/>
      <c r="W726" s="32"/>
      <c r="X726" s="32"/>
      <c r="Y726" s="32"/>
      <c r="Z726" s="32"/>
      <c r="AA726" s="32">
        <f t="shared" si="926"/>
        <v>18.125</v>
      </c>
      <c r="AB726" s="32"/>
      <c r="AC726" s="32"/>
      <c r="AD726" s="32"/>
      <c r="AE726" s="32"/>
    </row>
    <row r="727" spans="1:31" x14ac:dyDescent="0.25">
      <c r="A727" s="106">
        <v>721</v>
      </c>
      <c r="B727" s="106"/>
      <c r="C727" s="110"/>
      <c r="D727" s="110" t="s">
        <v>454</v>
      </c>
      <c r="E727" s="32" t="s">
        <v>811</v>
      </c>
      <c r="F727" s="13">
        <v>7</v>
      </c>
      <c r="G727" s="106">
        <v>18.651499999999999</v>
      </c>
      <c r="H727" s="106">
        <v>2.5375000000000001</v>
      </c>
      <c r="I727" s="106" t="s">
        <v>1999</v>
      </c>
      <c r="J727" s="32"/>
      <c r="K727" s="32"/>
      <c r="L727" s="32"/>
      <c r="M727" s="106"/>
      <c r="N727" s="32"/>
      <c r="O727" s="32"/>
      <c r="P727" s="32"/>
      <c r="Q727" s="32"/>
      <c r="R727" s="32"/>
      <c r="S727" s="32"/>
      <c r="T727" s="32"/>
      <c r="U727" s="32"/>
      <c r="V727" s="32"/>
      <c r="W727" s="32"/>
      <c r="X727" s="32"/>
      <c r="Y727" s="32"/>
      <c r="Z727" s="32"/>
      <c r="AA727" s="32">
        <f t="shared" si="926"/>
        <v>2.5375000000000001</v>
      </c>
      <c r="AB727" s="32"/>
      <c r="AC727" s="32"/>
      <c r="AD727" s="32"/>
      <c r="AE727" s="32"/>
    </row>
    <row r="728" spans="1:31" x14ac:dyDescent="0.25">
      <c r="A728" s="106">
        <v>722</v>
      </c>
      <c r="B728" s="106"/>
      <c r="C728" s="110"/>
      <c r="D728" s="110" t="s">
        <v>454</v>
      </c>
      <c r="E728" s="32" t="s">
        <v>812</v>
      </c>
      <c r="F728" s="13">
        <v>5</v>
      </c>
      <c r="G728" s="106">
        <v>13.3225</v>
      </c>
      <c r="H728" s="106">
        <v>1.8125</v>
      </c>
      <c r="I728" s="106" t="s">
        <v>1999</v>
      </c>
      <c r="J728" s="32"/>
      <c r="K728" s="32"/>
      <c r="L728" s="32"/>
      <c r="M728" s="106"/>
      <c r="N728" s="32"/>
      <c r="O728" s="32"/>
      <c r="P728" s="32"/>
      <c r="Q728" s="32"/>
      <c r="R728" s="32"/>
      <c r="S728" s="32"/>
      <c r="T728" s="32"/>
      <c r="U728" s="32"/>
      <c r="V728" s="32"/>
      <c r="W728" s="32"/>
      <c r="X728" s="32"/>
      <c r="Y728" s="32"/>
      <c r="Z728" s="32"/>
      <c r="AA728" s="32">
        <f t="shared" si="926"/>
        <v>1.8125</v>
      </c>
      <c r="AB728" s="32"/>
      <c r="AC728" s="32"/>
      <c r="AD728" s="32"/>
      <c r="AE728" s="32"/>
    </row>
    <row r="729" spans="1:31" x14ac:dyDescent="0.25">
      <c r="A729" s="106">
        <v>723</v>
      </c>
      <c r="B729" s="106"/>
      <c r="C729" s="110"/>
      <c r="D729" s="110" t="s">
        <v>453</v>
      </c>
      <c r="E729" s="32" t="s">
        <v>1385</v>
      </c>
      <c r="F729" s="13">
        <v>25</v>
      </c>
      <c r="G729" s="106">
        <v>66.612499999999997</v>
      </c>
      <c r="H729" s="106">
        <v>9.0625</v>
      </c>
      <c r="I729" s="106" t="s">
        <v>1999</v>
      </c>
      <c r="J729" s="32"/>
      <c r="K729" s="32"/>
      <c r="L729" s="32"/>
      <c r="M729" s="106"/>
      <c r="N729" s="32"/>
      <c r="O729" s="32"/>
      <c r="P729" s="32"/>
      <c r="Q729" s="32"/>
      <c r="R729" s="32"/>
      <c r="S729" s="32"/>
      <c r="T729" s="32"/>
      <c r="U729" s="32"/>
      <c r="V729" s="32"/>
      <c r="W729" s="32"/>
      <c r="X729" s="32"/>
      <c r="Y729" s="32"/>
      <c r="Z729" s="32"/>
      <c r="AA729" s="32">
        <f t="shared" si="926"/>
        <v>9.0625</v>
      </c>
      <c r="AB729" s="32"/>
      <c r="AC729" s="32"/>
      <c r="AD729" s="32"/>
      <c r="AE729" s="32"/>
    </row>
    <row r="730" spans="1:31" x14ac:dyDescent="0.25">
      <c r="A730" s="106">
        <v>724</v>
      </c>
      <c r="B730" s="106"/>
      <c r="C730" s="110" t="s">
        <v>2</v>
      </c>
      <c r="D730" s="110"/>
      <c r="E730" s="106"/>
      <c r="F730" s="13">
        <v>397</v>
      </c>
      <c r="G730" s="106">
        <v>1056.1464999999998</v>
      </c>
      <c r="H730" s="106">
        <v>143.30250000000001</v>
      </c>
      <c r="I730" s="106" t="s">
        <v>1999</v>
      </c>
      <c r="J730" s="32"/>
      <c r="K730" s="32"/>
      <c r="L730" s="32"/>
      <c r="M730" s="32">
        <f t="shared" ref="M730" si="927">SUM(M731:M735)</f>
        <v>0</v>
      </c>
      <c r="N730" s="32"/>
      <c r="O730" s="32"/>
      <c r="P730" s="32"/>
      <c r="Q730" s="32"/>
      <c r="R730" s="32">
        <f t="shared" ref="R730" si="928">SUM(R731:R735)</f>
        <v>0</v>
      </c>
      <c r="S730" s="32">
        <f t="shared" ref="S730" si="929">SUM(S731:S735)</f>
        <v>0</v>
      </c>
      <c r="T730" s="32"/>
      <c r="U730" s="32"/>
      <c r="V730" s="32"/>
      <c r="W730" s="32">
        <f t="shared" ref="W730:AA730" si="930">SUM(W731:W735)</f>
        <v>0</v>
      </c>
      <c r="X730" s="32"/>
      <c r="Y730" s="32"/>
      <c r="Z730" s="32"/>
      <c r="AA730" s="32">
        <f t="shared" si="930"/>
        <v>143.30250000000001</v>
      </c>
      <c r="AB730" s="32"/>
      <c r="AC730" s="32"/>
      <c r="AD730" s="32"/>
      <c r="AE730" s="32"/>
    </row>
    <row r="731" spans="1:31" ht="31.5" x14ac:dyDescent="0.25">
      <c r="A731" s="106">
        <v>725</v>
      </c>
      <c r="B731" s="106"/>
      <c r="C731" s="110"/>
      <c r="D731" s="110" t="s">
        <v>531</v>
      </c>
      <c r="E731" s="32" t="s">
        <v>813</v>
      </c>
      <c r="F731" s="13">
        <v>267</v>
      </c>
      <c r="G731" s="106">
        <v>711.42149999999992</v>
      </c>
      <c r="H731" s="106">
        <v>96.787500000000009</v>
      </c>
      <c r="I731" s="106" t="s">
        <v>1999</v>
      </c>
      <c r="J731" s="32"/>
      <c r="K731" s="32"/>
      <c r="L731" s="32"/>
      <c r="M731" s="106"/>
      <c r="N731" s="32"/>
      <c r="O731" s="32"/>
      <c r="P731" s="32"/>
      <c r="Q731" s="32"/>
      <c r="R731" s="32"/>
      <c r="S731" s="32"/>
      <c r="T731" s="32"/>
      <c r="U731" s="32"/>
      <c r="V731" s="32"/>
      <c r="W731" s="32"/>
      <c r="X731" s="32"/>
      <c r="Y731" s="32"/>
      <c r="Z731" s="32"/>
      <c r="AA731" s="32">
        <f t="shared" ref="AA731:AA735" si="931">H731-R731-S731</f>
        <v>96.787500000000009</v>
      </c>
      <c r="AB731" s="32"/>
      <c r="AC731" s="32"/>
      <c r="AD731" s="32"/>
      <c r="AE731" s="32"/>
    </row>
    <row r="732" spans="1:31" x14ac:dyDescent="0.25">
      <c r="A732" s="106">
        <v>726</v>
      </c>
      <c r="B732" s="106"/>
      <c r="C732" s="110"/>
      <c r="D732" s="110" t="s">
        <v>458</v>
      </c>
      <c r="E732" s="32" t="s">
        <v>814</v>
      </c>
      <c r="F732" s="13">
        <v>61</v>
      </c>
      <c r="G732" s="106">
        <v>160.87450000000001</v>
      </c>
      <c r="H732" s="106">
        <v>21.502500000000001</v>
      </c>
      <c r="I732" s="106" t="s">
        <v>1999</v>
      </c>
      <c r="J732" s="32"/>
      <c r="K732" s="32"/>
      <c r="L732" s="32"/>
      <c r="M732" s="106"/>
      <c r="N732" s="32"/>
      <c r="O732" s="32"/>
      <c r="P732" s="32"/>
      <c r="Q732" s="32"/>
      <c r="R732" s="32"/>
      <c r="S732" s="32"/>
      <c r="T732" s="32"/>
      <c r="U732" s="32"/>
      <c r="V732" s="32"/>
      <c r="W732" s="32"/>
      <c r="X732" s="32"/>
      <c r="Y732" s="32"/>
      <c r="Z732" s="32"/>
      <c r="AA732" s="32">
        <f t="shared" si="931"/>
        <v>21.502500000000001</v>
      </c>
      <c r="AB732" s="32"/>
      <c r="AC732" s="32"/>
      <c r="AD732" s="32"/>
      <c r="AE732" s="32"/>
    </row>
    <row r="733" spans="1:31" x14ac:dyDescent="0.25">
      <c r="A733" s="106">
        <v>727</v>
      </c>
      <c r="B733" s="106"/>
      <c r="C733" s="110"/>
      <c r="D733" s="110" t="s">
        <v>454</v>
      </c>
      <c r="E733" s="32" t="s">
        <v>815</v>
      </c>
      <c r="F733" s="13">
        <v>24</v>
      </c>
      <c r="G733" s="106">
        <v>63.948</v>
      </c>
      <c r="H733" s="106">
        <v>8.6999999999999993</v>
      </c>
      <c r="I733" s="106" t="s">
        <v>1999</v>
      </c>
      <c r="J733" s="32"/>
      <c r="K733" s="32"/>
      <c r="L733" s="32"/>
      <c r="M733" s="106"/>
      <c r="N733" s="32"/>
      <c r="O733" s="32"/>
      <c r="P733" s="32"/>
      <c r="Q733" s="32"/>
      <c r="R733" s="32"/>
      <c r="S733" s="32"/>
      <c r="T733" s="32"/>
      <c r="U733" s="32"/>
      <c r="V733" s="32"/>
      <c r="W733" s="32"/>
      <c r="X733" s="32"/>
      <c r="Y733" s="32"/>
      <c r="Z733" s="32"/>
      <c r="AA733" s="32">
        <f t="shared" si="931"/>
        <v>8.6999999999999993</v>
      </c>
      <c r="AB733" s="32"/>
      <c r="AC733" s="32"/>
      <c r="AD733" s="32"/>
      <c r="AE733" s="32"/>
    </row>
    <row r="734" spans="1:31" x14ac:dyDescent="0.25">
      <c r="A734" s="106">
        <v>728</v>
      </c>
      <c r="B734" s="106"/>
      <c r="C734" s="110"/>
      <c r="D734" s="110" t="s">
        <v>454</v>
      </c>
      <c r="E734" s="32" t="s">
        <v>816</v>
      </c>
      <c r="F734" s="13">
        <v>1</v>
      </c>
      <c r="G734" s="106">
        <v>2.6644999999999994</v>
      </c>
      <c r="H734" s="106">
        <v>0.36250000000000004</v>
      </c>
      <c r="I734" s="106" t="s">
        <v>1999</v>
      </c>
      <c r="J734" s="32"/>
      <c r="K734" s="32"/>
      <c r="L734" s="32"/>
      <c r="M734" s="106"/>
      <c r="N734" s="32"/>
      <c r="O734" s="32"/>
      <c r="P734" s="32"/>
      <c r="Q734" s="32"/>
      <c r="R734" s="32"/>
      <c r="S734" s="32"/>
      <c r="T734" s="32"/>
      <c r="U734" s="32"/>
      <c r="V734" s="32"/>
      <c r="W734" s="32"/>
      <c r="X734" s="32"/>
      <c r="Y734" s="32"/>
      <c r="Z734" s="32"/>
      <c r="AA734" s="32">
        <f t="shared" si="931"/>
        <v>0.36250000000000004</v>
      </c>
      <c r="AB734" s="32"/>
      <c r="AC734" s="32"/>
      <c r="AD734" s="32"/>
      <c r="AE734" s="32"/>
    </row>
    <row r="735" spans="1:31" x14ac:dyDescent="0.25">
      <c r="A735" s="106">
        <v>729</v>
      </c>
      <c r="B735" s="106"/>
      <c r="C735" s="110"/>
      <c r="D735" s="110" t="s">
        <v>453</v>
      </c>
      <c r="E735" s="32" t="s">
        <v>1386</v>
      </c>
      <c r="F735" s="13">
        <v>44</v>
      </c>
      <c r="G735" s="106">
        <v>117.238</v>
      </c>
      <c r="H735" s="106">
        <v>15.95</v>
      </c>
      <c r="I735" s="106" t="s">
        <v>1999</v>
      </c>
      <c r="J735" s="32"/>
      <c r="K735" s="32"/>
      <c r="L735" s="32"/>
      <c r="M735" s="106"/>
      <c r="N735" s="32"/>
      <c r="O735" s="32"/>
      <c r="P735" s="32"/>
      <c r="Q735" s="32"/>
      <c r="R735" s="32"/>
      <c r="S735" s="32"/>
      <c r="T735" s="32"/>
      <c r="U735" s="32"/>
      <c r="V735" s="32"/>
      <c r="W735" s="32"/>
      <c r="X735" s="32"/>
      <c r="Y735" s="32"/>
      <c r="Z735" s="32"/>
      <c r="AA735" s="32">
        <f t="shared" si="931"/>
        <v>15.95</v>
      </c>
      <c r="AB735" s="32"/>
      <c r="AC735" s="32"/>
      <c r="AD735" s="32"/>
      <c r="AE735" s="32"/>
    </row>
    <row r="736" spans="1:31" x14ac:dyDescent="0.25">
      <c r="A736" s="106">
        <v>730</v>
      </c>
      <c r="B736" s="106"/>
      <c r="C736" s="110" t="s">
        <v>156</v>
      </c>
      <c r="D736" s="110"/>
      <c r="E736" s="106"/>
      <c r="F736" s="13">
        <v>485</v>
      </c>
      <c r="G736" s="106">
        <v>1285.4349999999999</v>
      </c>
      <c r="H736" s="106">
        <v>173.29625000000004</v>
      </c>
      <c r="I736" s="106" t="s">
        <v>1999</v>
      </c>
      <c r="J736" s="32"/>
      <c r="K736" s="32"/>
      <c r="L736" s="32"/>
      <c r="M736" s="32">
        <f t="shared" ref="M736" si="932">SUM(M737:M743)</f>
        <v>0</v>
      </c>
      <c r="N736" s="32"/>
      <c r="O736" s="32"/>
      <c r="P736" s="32"/>
      <c r="Q736" s="32"/>
      <c r="R736" s="32">
        <f t="shared" ref="R736" si="933">SUM(R737:R743)</f>
        <v>0</v>
      </c>
      <c r="S736" s="32">
        <f t="shared" ref="S736" si="934">SUM(S737:S743)</f>
        <v>0</v>
      </c>
      <c r="T736" s="32"/>
      <c r="U736" s="32"/>
      <c r="V736" s="32"/>
      <c r="W736" s="32">
        <f t="shared" ref="W736:AA736" si="935">SUM(W737:W743)</f>
        <v>0</v>
      </c>
      <c r="X736" s="32"/>
      <c r="Y736" s="32"/>
      <c r="Z736" s="32"/>
      <c r="AA736" s="32">
        <f t="shared" si="935"/>
        <v>173.29625000000004</v>
      </c>
      <c r="AB736" s="32"/>
      <c r="AC736" s="32"/>
      <c r="AD736" s="32"/>
      <c r="AE736" s="32"/>
    </row>
    <row r="737" spans="1:31" x14ac:dyDescent="0.25">
      <c r="A737" s="106">
        <v>731</v>
      </c>
      <c r="B737" s="106"/>
      <c r="C737" s="110"/>
      <c r="D737" s="110" t="s">
        <v>455</v>
      </c>
      <c r="E737" s="32" t="s">
        <v>1765</v>
      </c>
      <c r="F737" s="13">
        <v>338</v>
      </c>
      <c r="G737" s="106">
        <v>893.7534999999998</v>
      </c>
      <c r="H737" s="106">
        <v>120.00875000000001</v>
      </c>
      <c r="I737" s="106" t="s">
        <v>1999</v>
      </c>
      <c r="J737" s="32"/>
      <c r="K737" s="32"/>
      <c r="L737" s="32"/>
      <c r="M737" s="106"/>
      <c r="N737" s="32"/>
      <c r="O737" s="32"/>
      <c r="P737" s="32"/>
      <c r="Q737" s="32"/>
      <c r="R737" s="32"/>
      <c r="S737" s="32"/>
      <c r="T737" s="32"/>
      <c r="U737" s="32"/>
      <c r="V737" s="32"/>
      <c r="W737" s="32"/>
      <c r="X737" s="32"/>
      <c r="Y737" s="32"/>
      <c r="Z737" s="32"/>
      <c r="AA737" s="32">
        <f t="shared" ref="AA737:AA743" si="936">H737-R737-S737</f>
        <v>120.00875000000001</v>
      </c>
      <c r="AB737" s="32"/>
      <c r="AC737" s="32"/>
      <c r="AD737" s="32"/>
      <c r="AE737" s="32"/>
    </row>
    <row r="738" spans="1:31" x14ac:dyDescent="0.25">
      <c r="A738" s="106">
        <v>732</v>
      </c>
      <c r="B738" s="106"/>
      <c r="C738" s="110"/>
      <c r="D738" s="110" t="s">
        <v>458</v>
      </c>
      <c r="E738" s="32" t="s">
        <v>1387</v>
      </c>
      <c r="F738" s="13">
        <v>8</v>
      </c>
      <c r="G738" s="106">
        <v>21.315999999999995</v>
      </c>
      <c r="H738" s="106">
        <v>2.9000000000000004</v>
      </c>
      <c r="I738" s="106" t="s">
        <v>1999</v>
      </c>
      <c r="J738" s="32"/>
      <c r="K738" s="32"/>
      <c r="L738" s="32"/>
      <c r="M738" s="106"/>
      <c r="N738" s="32"/>
      <c r="O738" s="32"/>
      <c r="P738" s="32"/>
      <c r="Q738" s="32"/>
      <c r="R738" s="32"/>
      <c r="S738" s="32"/>
      <c r="T738" s="32"/>
      <c r="U738" s="32"/>
      <c r="V738" s="32"/>
      <c r="W738" s="32"/>
      <c r="X738" s="32"/>
      <c r="Y738" s="32"/>
      <c r="Z738" s="32"/>
      <c r="AA738" s="32">
        <f t="shared" si="936"/>
        <v>2.9000000000000004</v>
      </c>
      <c r="AB738" s="32"/>
      <c r="AC738" s="32"/>
      <c r="AD738" s="32"/>
      <c r="AE738" s="32"/>
    </row>
    <row r="739" spans="1:31" ht="16.5" customHeight="1" x14ac:dyDescent="0.25">
      <c r="A739" s="106">
        <v>733</v>
      </c>
      <c r="B739" s="106"/>
      <c r="C739" s="110"/>
      <c r="D739" s="110" t="s">
        <v>458</v>
      </c>
      <c r="E739" s="32" t="s">
        <v>1388</v>
      </c>
      <c r="F739" s="13">
        <v>32</v>
      </c>
      <c r="G739" s="106">
        <v>85.263999999999982</v>
      </c>
      <c r="H739" s="106">
        <v>11.600000000000001</v>
      </c>
      <c r="I739" s="106" t="s">
        <v>1999</v>
      </c>
      <c r="J739" s="32"/>
      <c r="K739" s="32"/>
      <c r="L739" s="32"/>
      <c r="M739" s="106"/>
      <c r="N739" s="32"/>
      <c r="O739" s="32"/>
      <c r="P739" s="32"/>
      <c r="Q739" s="32"/>
      <c r="R739" s="32"/>
      <c r="S739" s="32"/>
      <c r="T739" s="32"/>
      <c r="U739" s="32"/>
      <c r="V739" s="32"/>
      <c r="W739" s="32"/>
      <c r="X739" s="32"/>
      <c r="Y739" s="32"/>
      <c r="Z739" s="32"/>
      <c r="AA739" s="32">
        <f t="shared" si="936"/>
        <v>11.600000000000001</v>
      </c>
      <c r="AB739" s="32"/>
      <c r="AC739" s="32"/>
      <c r="AD739" s="32"/>
      <c r="AE739" s="32"/>
    </row>
    <row r="740" spans="1:31" x14ac:dyDescent="0.25">
      <c r="A740" s="106">
        <v>734</v>
      </c>
      <c r="B740" s="106"/>
      <c r="C740" s="110"/>
      <c r="D740" s="110" t="s">
        <v>454</v>
      </c>
      <c r="E740" s="32" t="s">
        <v>817</v>
      </c>
      <c r="F740" s="13">
        <v>16</v>
      </c>
      <c r="G740" s="106">
        <v>42.631999999999991</v>
      </c>
      <c r="H740" s="106">
        <v>5.8000000000000007</v>
      </c>
      <c r="I740" s="106" t="s">
        <v>1999</v>
      </c>
      <c r="J740" s="32"/>
      <c r="K740" s="32"/>
      <c r="L740" s="32"/>
      <c r="M740" s="106"/>
      <c r="N740" s="32"/>
      <c r="O740" s="32"/>
      <c r="P740" s="32"/>
      <c r="Q740" s="32"/>
      <c r="R740" s="32"/>
      <c r="S740" s="32"/>
      <c r="T740" s="32"/>
      <c r="U740" s="32"/>
      <c r="V740" s="32"/>
      <c r="W740" s="32"/>
      <c r="X740" s="32"/>
      <c r="Y740" s="32"/>
      <c r="Z740" s="32"/>
      <c r="AA740" s="32">
        <f t="shared" si="936"/>
        <v>5.8000000000000007</v>
      </c>
      <c r="AB740" s="32"/>
      <c r="AC740" s="32"/>
      <c r="AD740" s="32"/>
      <c r="AE740" s="32"/>
    </row>
    <row r="741" spans="1:31" x14ac:dyDescent="0.25">
      <c r="A741" s="106">
        <v>735</v>
      </c>
      <c r="B741" s="106"/>
      <c r="C741" s="110"/>
      <c r="D741" s="110" t="s">
        <v>454</v>
      </c>
      <c r="E741" s="32" t="s">
        <v>818</v>
      </c>
      <c r="F741" s="13">
        <v>18</v>
      </c>
      <c r="G741" s="106">
        <v>47.960999999999999</v>
      </c>
      <c r="H741" s="106">
        <v>6.5250000000000004</v>
      </c>
      <c r="I741" s="106" t="s">
        <v>1999</v>
      </c>
      <c r="J741" s="32"/>
      <c r="K741" s="32"/>
      <c r="L741" s="32"/>
      <c r="M741" s="106"/>
      <c r="N741" s="32"/>
      <c r="O741" s="32"/>
      <c r="P741" s="32"/>
      <c r="Q741" s="32"/>
      <c r="R741" s="32"/>
      <c r="S741" s="32"/>
      <c r="T741" s="32"/>
      <c r="U741" s="32"/>
      <c r="V741" s="32"/>
      <c r="W741" s="32"/>
      <c r="X741" s="32"/>
      <c r="Y741" s="32"/>
      <c r="Z741" s="32"/>
      <c r="AA741" s="32">
        <f t="shared" si="936"/>
        <v>6.5250000000000004</v>
      </c>
      <c r="AB741" s="32"/>
      <c r="AC741" s="32"/>
      <c r="AD741" s="32"/>
      <c r="AE741" s="32"/>
    </row>
    <row r="742" spans="1:31" ht="25.5" customHeight="1" x14ac:dyDescent="0.25">
      <c r="A742" s="106">
        <v>736</v>
      </c>
      <c r="B742" s="106"/>
      <c r="C742" s="110"/>
      <c r="D742" s="110" t="s">
        <v>458</v>
      </c>
      <c r="E742" s="32" t="s">
        <v>819</v>
      </c>
      <c r="F742" s="13">
        <v>26</v>
      </c>
      <c r="G742" s="106">
        <v>69.276999999999987</v>
      </c>
      <c r="H742" s="106">
        <v>9.4250000000000007</v>
      </c>
      <c r="I742" s="106" t="s">
        <v>1999</v>
      </c>
      <c r="J742" s="32"/>
      <c r="K742" s="32"/>
      <c r="L742" s="32"/>
      <c r="M742" s="106"/>
      <c r="N742" s="32"/>
      <c r="O742" s="32"/>
      <c r="P742" s="32"/>
      <c r="Q742" s="32"/>
      <c r="R742" s="32"/>
      <c r="S742" s="32"/>
      <c r="T742" s="32"/>
      <c r="U742" s="32"/>
      <c r="V742" s="32"/>
      <c r="W742" s="32"/>
      <c r="X742" s="32"/>
      <c r="Y742" s="32"/>
      <c r="Z742" s="32"/>
      <c r="AA742" s="32">
        <f t="shared" si="936"/>
        <v>9.4250000000000007</v>
      </c>
      <c r="AB742" s="32"/>
      <c r="AC742" s="32"/>
      <c r="AD742" s="32"/>
      <c r="AE742" s="32"/>
    </row>
    <row r="743" spans="1:31" x14ac:dyDescent="0.25">
      <c r="A743" s="106">
        <v>737</v>
      </c>
      <c r="B743" s="106"/>
      <c r="C743" s="110"/>
      <c r="D743" s="110" t="s">
        <v>454</v>
      </c>
      <c r="E743" s="32" t="s">
        <v>820</v>
      </c>
      <c r="F743" s="13">
        <v>47</v>
      </c>
      <c r="G743" s="106">
        <v>125.2315</v>
      </c>
      <c r="H743" s="106">
        <v>17.037500000000001</v>
      </c>
      <c r="I743" s="106" t="s">
        <v>1999</v>
      </c>
      <c r="J743" s="32"/>
      <c r="K743" s="32"/>
      <c r="L743" s="32"/>
      <c r="M743" s="106"/>
      <c r="N743" s="32"/>
      <c r="O743" s="32"/>
      <c r="P743" s="32"/>
      <c r="Q743" s="32"/>
      <c r="R743" s="32"/>
      <c r="S743" s="32"/>
      <c r="T743" s="32"/>
      <c r="U743" s="32"/>
      <c r="V743" s="32"/>
      <c r="W743" s="32"/>
      <c r="X743" s="32"/>
      <c r="Y743" s="32"/>
      <c r="Z743" s="32"/>
      <c r="AA743" s="32">
        <f t="shared" si="936"/>
        <v>17.037500000000001</v>
      </c>
      <c r="AB743" s="32"/>
      <c r="AC743" s="32"/>
      <c r="AD743" s="32"/>
      <c r="AE743" s="32"/>
    </row>
    <row r="744" spans="1:31" x14ac:dyDescent="0.25">
      <c r="A744" s="106">
        <v>738</v>
      </c>
      <c r="B744" s="106"/>
      <c r="C744" s="110" t="s">
        <v>157</v>
      </c>
      <c r="D744" s="110"/>
      <c r="E744" s="106"/>
      <c r="F744" s="13">
        <v>4298</v>
      </c>
      <c r="G744" s="106">
        <v>11533.8305</v>
      </c>
      <c r="H744" s="106">
        <v>1488.09375</v>
      </c>
      <c r="I744" s="106" t="s">
        <v>1999</v>
      </c>
      <c r="J744" s="32"/>
      <c r="K744" s="32"/>
      <c r="L744" s="32"/>
      <c r="M744" s="32">
        <f t="shared" ref="M744" si="937">SUM(M745:M747)</f>
        <v>0</v>
      </c>
      <c r="N744" s="32"/>
      <c r="O744" s="32"/>
      <c r="P744" s="32"/>
      <c r="Q744" s="32"/>
      <c r="R744" s="32">
        <f t="shared" ref="R744" si="938">SUM(R745:R747)</f>
        <v>0</v>
      </c>
      <c r="S744" s="32">
        <f t="shared" ref="S744" si="939">SUM(S745:S747)</f>
        <v>0</v>
      </c>
      <c r="T744" s="32"/>
      <c r="U744" s="32"/>
      <c r="V744" s="32"/>
      <c r="W744" s="32">
        <f t="shared" ref="W744:AA744" si="940">SUM(W745:W747)</f>
        <v>0</v>
      </c>
      <c r="X744" s="32"/>
      <c r="Y744" s="32"/>
      <c r="Z744" s="32"/>
      <c r="AA744" s="32">
        <f t="shared" si="940"/>
        <v>1488.09375</v>
      </c>
      <c r="AB744" s="32"/>
      <c r="AC744" s="32"/>
      <c r="AD744" s="32"/>
      <c r="AE744" s="32"/>
    </row>
    <row r="745" spans="1:31" x14ac:dyDescent="0.25">
      <c r="A745" s="106">
        <v>739</v>
      </c>
      <c r="B745" s="106"/>
      <c r="C745" s="110"/>
      <c r="D745" s="110" t="s">
        <v>455</v>
      </c>
      <c r="E745" s="32" t="s">
        <v>1766</v>
      </c>
      <c r="F745" s="13">
        <v>3986</v>
      </c>
      <c r="G745" s="106">
        <v>10715.164000000001</v>
      </c>
      <c r="H745" s="106">
        <v>1379.645</v>
      </c>
      <c r="I745" s="106" t="s">
        <v>1999</v>
      </c>
      <c r="J745" s="32"/>
      <c r="K745" s="32"/>
      <c r="L745" s="32"/>
      <c r="M745" s="106"/>
      <c r="N745" s="32"/>
      <c r="O745" s="32"/>
      <c r="P745" s="32"/>
      <c r="Q745" s="32"/>
      <c r="R745" s="32"/>
      <c r="S745" s="32"/>
      <c r="T745" s="32"/>
      <c r="U745" s="32"/>
      <c r="V745" s="32"/>
      <c r="W745" s="32"/>
      <c r="X745" s="32"/>
      <c r="Y745" s="32"/>
      <c r="Z745" s="32"/>
      <c r="AA745" s="32">
        <f t="shared" ref="AA745:AA747" si="941">H745-R745-S745</f>
        <v>1379.645</v>
      </c>
      <c r="AB745" s="32"/>
      <c r="AC745" s="32"/>
      <c r="AD745" s="32"/>
      <c r="AE745" s="32"/>
    </row>
    <row r="746" spans="1:31" x14ac:dyDescent="0.25">
      <c r="A746" s="106">
        <v>740</v>
      </c>
      <c r="B746" s="106"/>
      <c r="C746" s="110"/>
      <c r="D746" s="110" t="s">
        <v>458</v>
      </c>
      <c r="E746" s="32" t="s">
        <v>1389</v>
      </c>
      <c r="F746" s="13">
        <v>289</v>
      </c>
      <c r="G746" s="106">
        <v>757.38300000000004</v>
      </c>
      <c r="H746" s="106">
        <v>100.11125</v>
      </c>
      <c r="I746" s="106" t="s">
        <v>1999</v>
      </c>
      <c r="J746" s="32"/>
      <c r="K746" s="32"/>
      <c r="L746" s="32"/>
      <c r="M746" s="106"/>
      <c r="N746" s="32"/>
      <c r="O746" s="32"/>
      <c r="P746" s="32"/>
      <c r="Q746" s="32"/>
      <c r="R746" s="32"/>
      <c r="S746" s="32"/>
      <c r="T746" s="32"/>
      <c r="U746" s="32"/>
      <c r="V746" s="32"/>
      <c r="W746" s="32"/>
      <c r="X746" s="32"/>
      <c r="Y746" s="32"/>
      <c r="Z746" s="32"/>
      <c r="AA746" s="32">
        <f t="shared" si="941"/>
        <v>100.11125</v>
      </c>
      <c r="AB746" s="32"/>
      <c r="AC746" s="32"/>
      <c r="AD746" s="32"/>
      <c r="AE746" s="32"/>
    </row>
    <row r="747" spans="1:31" x14ac:dyDescent="0.25">
      <c r="A747" s="106">
        <v>741</v>
      </c>
      <c r="B747" s="106"/>
      <c r="C747" s="110"/>
      <c r="D747" s="110" t="s">
        <v>454</v>
      </c>
      <c r="E747" s="32" t="s">
        <v>821</v>
      </c>
      <c r="F747" s="13">
        <v>23</v>
      </c>
      <c r="G747" s="106">
        <v>61.283499999999989</v>
      </c>
      <c r="H747" s="106">
        <v>8.3375000000000004</v>
      </c>
      <c r="I747" s="106" t="s">
        <v>1999</v>
      </c>
      <c r="J747" s="32"/>
      <c r="K747" s="32"/>
      <c r="L747" s="32"/>
      <c r="M747" s="106"/>
      <c r="N747" s="32"/>
      <c r="O747" s="32"/>
      <c r="P747" s="32"/>
      <c r="Q747" s="32"/>
      <c r="R747" s="32"/>
      <c r="S747" s="32"/>
      <c r="T747" s="32"/>
      <c r="U747" s="32"/>
      <c r="V747" s="32"/>
      <c r="W747" s="32"/>
      <c r="X747" s="32"/>
      <c r="Y747" s="32"/>
      <c r="Z747" s="32"/>
      <c r="AA747" s="32">
        <f t="shared" si="941"/>
        <v>8.3375000000000004</v>
      </c>
      <c r="AB747" s="32"/>
      <c r="AC747" s="32"/>
      <c r="AD747" s="32"/>
      <c r="AE747" s="32"/>
    </row>
    <row r="748" spans="1:31" x14ac:dyDescent="0.25">
      <c r="A748" s="106">
        <v>742</v>
      </c>
      <c r="B748" s="106"/>
      <c r="C748" s="110" t="s">
        <v>158</v>
      </c>
      <c r="D748" s="110"/>
      <c r="E748" s="106"/>
      <c r="F748" s="13">
        <v>189</v>
      </c>
      <c r="G748" s="106">
        <v>503.59049999999996</v>
      </c>
      <c r="H748" s="106">
        <v>68.512499999999989</v>
      </c>
      <c r="I748" s="106" t="s">
        <v>1999</v>
      </c>
      <c r="J748" s="32"/>
      <c r="K748" s="32"/>
      <c r="L748" s="32"/>
      <c r="M748" s="32">
        <f t="shared" ref="M748" si="942">SUM(M749:M751)</f>
        <v>0</v>
      </c>
      <c r="N748" s="32"/>
      <c r="O748" s="32"/>
      <c r="P748" s="32"/>
      <c r="Q748" s="32"/>
      <c r="R748" s="32">
        <f t="shared" ref="R748" si="943">SUM(R749:R751)</f>
        <v>0</v>
      </c>
      <c r="S748" s="32">
        <f t="shared" ref="S748" si="944">SUM(S749:S751)</f>
        <v>0</v>
      </c>
      <c r="T748" s="32"/>
      <c r="U748" s="32"/>
      <c r="V748" s="32"/>
      <c r="W748" s="32">
        <f t="shared" ref="W748:AA748" si="945">SUM(W749:W751)</f>
        <v>0</v>
      </c>
      <c r="X748" s="32"/>
      <c r="Y748" s="32"/>
      <c r="Z748" s="32"/>
      <c r="AA748" s="32">
        <f t="shared" si="945"/>
        <v>68.512499999999989</v>
      </c>
      <c r="AB748" s="32"/>
      <c r="AC748" s="32"/>
      <c r="AD748" s="32"/>
      <c r="AE748" s="32"/>
    </row>
    <row r="749" spans="1:31" ht="31.5" x14ac:dyDescent="0.25">
      <c r="A749" s="106">
        <v>743</v>
      </c>
      <c r="B749" s="106"/>
      <c r="C749" s="110"/>
      <c r="D749" s="110" t="s">
        <v>531</v>
      </c>
      <c r="E749" s="32" t="s">
        <v>822</v>
      </c>
      <c r="F749" s="13">
        <v>99</v>
      </c>
      <c r="G749" s="106">
        <v>263.78549999999996</v>
      </c>
      <c r="H749" s="106">
        <v>35.887500000000003</v>
      </c>
      <c r="I749" s="106" t="s">
        <v>1999</v>
      </c>
      <c r="J749" s="32"/>
      <c r="K749" s="32"/>
      <c r="L749" s="32"/>
      <c r="M749" s="106"/>
      <c r="N749" s="32"/>
      <c r="O749" s="32"/>
      <c r="P749" s="32"/>
      <c r="Q749" s="32"/>
      <c r="R749" s="32"/>
      <c r="S749" s="32"/>
      <c r="T749" s="32"/>
      <c r="U749" s="32"/>
      <c r="V749" s="32"/>
      <c r="W749" s="32"/>
      <c r="X749" s="32"/>
      <c r="Y749" s="32"/>
      <c r="Z749" s="32"/>
      <c r="AA749" s="32">
        <f t="shared" ref="AA749:AA751" si="946">H749-R749-S749</f>
        <v>35.887500000000003</v>
      </c>
      <c r="AB749" s="32"/>
      <c r="AC749" s="32"/>
      <c r="AD749" s="32"/>
      <c r="AE749" s="32"/>
    </row>
    <row r="750" spans="1:31" x14ac:dyDescent="0.25">
      <c r="A750" s="106">
        <v>744</v>
      </c>
      <c r="B750" s="106"/>
      <c r="C750" s="110"/>
      <c r="D750" s="110" t="s">
        <v>454</v>
      </c>
      <c r="E750" s="32" t="s">
        <v>823</v>
      </c>
      <c r="F750" s="13">
        <v>83</v>
      </c>
      <c r="G750" s="106">
        <v>221.15349999999998</v>
      </c>
      <c r="H750" s="106">
        <v>30.087499999999999</v>
      </c>
      <c r="I750" s="106" t="s">
        <v>1999</v>
      </c>
      <c r="J750" s="32"/>
      <c r="K750" s="32"/>
      <c r="L750" s="32"/>
      <c r="M750" s="106"/>
      <c r="N750" s="32"/>
      <c r="O750" s="32"/>
      <c r="P750" s="32"/>
      <c r="Q750" s="32"/>
      <c r="R750" s="32"/>
      <c r="S750" s="32"/>
      <c r="T750" s="32"/>
      <c r="U750" s="32"/>
      <c r="V750" s="32"/>
      <c r="W750" s="32"/>
      <c r="X750" s="32"/>
      <c r="Y750" s="32"/>
      <c r="Z750" s="32"/>
      <c r="AA750" s="32">
        <f t="shared" si="946"/>
        <v>30.087499999999999</v>
      </c>
      <c r="AB750" s="32"/>
      <c r="AC750" s="32"/>
      <c r="AD750" s="32"/>
      <c r="AE750" s="32"/>
    </row>
    <row r="751" spans="1:31" x14ac:dyDescent="0.25">
      <c r="A751" s="106">
        <v>745</v>
      </c>
      <c r="B751" s="106"/>
      <c r="C751" s="110"/>
      <c r="D751" s="110" t="s">
        <v>454</v>
      </c>
      <c r="E751" s="32" t="s">
        <v>469</v>
      </c>
      <c r="F751" s="13">
        <v>7</v>
      </c>
      <c r="G751" s="106">
        <v>18.651499999999999</v>
      </c>
      <c r="H751" s="106">
        <v>2.5375000000000001</v>
      </c>
      <c r="I751" s="106" t="s">
        <v>1999</v>
      </c>
      <c r="J751" s="32"/>
      <c r="K751" s="32"/>
      <c r="L751" s="32"/>
      <c r="M751" s="106"/>
      <c r="N751" s="32"/>
      <c r="O751" s="32"/>
      <c r="P751" s="32"/>
      <c r="Q751" s="32"/>
      <c r="R751" s="32"/>
      <c r="S751" s="32"/>
      <c r="T751" s="32"/>
      <c r="U751" s="32"/>
      <c r="V751" s="32"/>
      <c r="W751" s="32"/>
      <c r="X751" s="32"/>
      <c r="Y751" s="32"/>
      <c r="Z751" s="32"/>
      <c r="AA751" s="32">
        <f t="shared" si="946"/>
        <v>2.5375000000000001</v>
      </c>
      <c r="AB751" s="32"/>
      <c r="AC751" s="32"/>
      <c r="AD751" s="32"/>
      <c r="AE751" s="32"/>
    </row>
    <row r="752" spans="1:31" x14ac:dyDescent="0.25">
      <c r="A752" s="106">
        <v>746</v>
      </c>
      <c r="B752" s="106"/>
      <c r="C752" s="110" t="s">
        <v>159</v>
      </c>
      <c r="D752" s="110"/>
      <c r="E752" s="106"/>
      <c r="F752" s="13">
        <v>276</v>
      </c>
      <c r="G752" s="106">
        <v>735.40199999999993</v>
      </c>
      <c r="H752" s="106">
        <v>100.05000000000001</v>
      </c>
      <c r="I752" s="106" t="s">
        <v>1999</v>
      </c>
      <c r="J752" s="32"/>
      <c r="K752" s="32"/>
      <c r="L752" s="32"/>
      <c r="M752" s="32">
        <f t="shared" ref="M752" si="947">SUM(M753:M756)</f>
        <v>0</v>
      </c>
      <c r="N752" s="32"/>
      <c r="O752" s="32"/>
      <c r="P752" s="32"/>
      <c r="Q752" s="32"/>
      <c r="R752" s="32">
        <f t="shared" ref="R752" si="948">SUM(R753:R756)</f>
        <v>0</v>
      </c>
      <c r="S752" s="32">
        <f t="shared" ref="S752" si="949">SUM(S753:S756)</f>
        <v>0</v>
      </c>
      <c r="T752" s="32"/>
      <c r="U752" s="32"/>
      <c r="V752" s="32"/>
      <c r="W752" s="32">
        <f t="shared" ref="W752:AA752" si="950">SUM(W753:W756)</f>
        <v>0</v>
      </c>
      <c r="X752" s="32"/>
      <c r="Y752" s="32"/>
      <c r="Z752" s="32"/>
      <c r="AA752" s="32">
        <f t="shared" si="950"/>
        <v>100.05000000000001</v>
      </c>
      <c r="AB752" s="32"/>
      <c r="AC752" s="32"/>
      <c r="AD752" s="32"/>
      <c r="AE752" s="32"/>
    </row>
    <row r="753" spans="1:31" x14ac:dyDescent="0.25">
      <c r="A753" s="106">
        <v>747</v>
      </c>
      <c r="B753" s="106"/>
      <c r="C753" s="110"/>
      <c r="D753" s="110" t="s">
        <v>455</v>
      </c>
      <c r="E753" s="32" t="s">
        <v>1767</v>
      </c>
      <c r="F753" s="13">
        <v>172</v>
      </c>
      <c r="G753" s="106">
        <v>458.29399999999993</v>
      </c>
      <c r="H753" s="106">
        <v>62.350000000000009</v>
      </c>
      <c r="I753" s="106" t="s">
        <v>1999</v>
      </c>
      <c r="J753" s="32"/>
      <c r="K753" s="32"/>
      <c r="L753" s="32"/>
      <c r="M753" s="106"/>
      <c r="N753" s="32"/>
      <c r="O753" s="32"/>
      <c r="P753" s="32"/>
      <c r="Q753" s="32"/>
      <c r="R753" s="32"/>
      <c r="S753" s="32"/>
      <c r="T753" s="32"/>
      <c r="U753" s="32"/>
      <c r="V753" s="32"/>
      <c r="W753" s="32"/>
      <c r="X753" s="32"/>
      <c r="Y753" s="32"/>
      <c r="Z753" s="32"/>
      <c r="AA753" s="32">
        <f t="shared" ref="AA753:AA756" si="951">H753-R753-S753</f>
        <v>62.350000000000009</v>
      </c>
      <c r="AB753" s="32"/>
      <c r="AC753" s="32"/>
      <c r="AD753" s="32"/>
      <c r="AE753" s="32"/>
    </row>
    <row r="754" spans="1:31" x14ac:dyDescent="0.25">
      <c r="A754" s="106">
        <v>748</v>
      </c>
      <c r="B754" s="106"/>
      <c r="C754" s="110"/>
      <c r="D754" s="110" t="s">
        <v>454</v>
      </c>
      <c r="E754" s="32" t="s">
        <v>824</v>
      </c>
      <c r="F754" s="13">
        <v>39</v>
      </c>
      <c r="G754" s="106">
        <v>103.91549999999999</v>
      </c>
      <c r="H754" s="106">
        <v>14.137500000000001</v>
      </c>
      <c r="I754" s="106" t="s">
        <v>1999</v>
      </c>
      <c r="J754" s="32"/>
      <c r="K754" s="32"/>
      <c r="L754" s="32"/>
      <c r="M754" s="106"/>
      <c r="N754" s="32"/>
      <c r="O754" s="32"/>
      <c r="P754" s="32"/>
      <c r="Q754" s="32"/>
      <c r="R754" s="32"/>
      <c r="S754" s="32"/>
      <c r="T754" s="32"/>
      <c r="U754" s="32"/>
      <c r="V754" s="32"/>
      <c r="W754" s="32"/>
      <c r="X754" s="32"/>
      <c r="Y754" s="32"/>
      <c r="Z754" s="32"/>
      <c r="AA754" s="32">
        <f t="shared" si="951"/>
        <v>14.137500000000001</v>
      </c>
      <c r="AB754" s="32"/>
      <c r="AC754" s="32"/>
      <c r="AD754" s="32"/>
      <c r="AE754" s="32"/>
    </row>
    <row r="755" spans="1:31" x14ac:dyDescent="0.25">
      <c r="A755" s="106">
        <v>749</v>
      </c>
      <c r="B755" s="106"/>
      <c r="C755" s="110"/>
      <c r="D755" s="110" t="s">
        <v>453</v>
      </c>
      <c r="E755" s="32" t="s">
        <v>1390</v>
      </c>
      <c r="F755" s="13">
        <v>17</v>
      </c>
      <c r="G755" s="106">
        <v>45.296500000000002</v>
      </c>
      <c r="H755" s="106">
        <v>6.1624999999999996</v>
      </c>
      <c r="I755" s="106" t="s">
        <v>1999</v>
      </c>
      <c r="J755" s="32"/>
      <c r="K755" s="32"/>
      <c r="L755" s="32"/>
      <c r="M755" s="106"/>
      <c r="N755" s="32"/>
      <c r="O755" s="32"/>
      <c r="P755" s="32"/>
      <c r="Q755" s="32"/>
      <c r="R755" s="32"/>
      <c r="S755" s="32"/>
      <c r="T755" s="32"/>
      <c r="U755" s="32"/>
      <c r="V755" s="32"/>
      <c r="W755" s="32"/>
      <c r="X755" s="32"/>
      <c r="Y755" s="32"/>
      <c r="Z755" s="32"/>
      <c r="AA755" s="32">
        <f t="shared" si="951"/>
        <v>6.1624999999999996</v>
      </c>
      <c r="AB755" s="32"/>
      <c r="AC755" s="32"/>
      <c r="AD755" s="32"/>
      <c r="AE755" s="32"/>
    </row>
    <row r="756" spans="1:31" x14ac:dyDescent="0.25">
      <c r="A756" s="106">
        <v>750</v>
      </c>
      <c r="B756" s="106"/>
      <c r="C756" s="110"/>
      <c r="D756" s="110" t="s">
        <v>454</v>
      </c>
      <c r="E756" s="32" t="s">
        <v>825</v>
      </c>
      <c r="F756" s="13">
        <v>48</v>
      </c>
      <c r="G756" s="106">
        <v>127.896</v>
      </c>
      <c r="H756" s="106">
        <v>17.399999999999999</v>
      </c>
      <c r="I756" s="106" t="s">
        <v>1999</v>
      </c>
      <c r="J756" s="32"/>
      <c r="K756" s="32"/>
      <c r="L756" s="32"/>
      <c r="M756" s="106"/>
      <c r="N756" s="32"/>
      <c r="O756" s="32"/>
      <c r="P756" s="32"/>
      <c r="Q756" s="32"/>
      <c r="R756" s="32"/>
      <c r="S756" s="32"/>
      <c r="T756" s="32"/>
      <c r="U756" s="32"/>
      <c r="V756" s="32"/>
      <c r="W756" s="32"/>
      <c r="X756" s="32"/>
      <c r="Y756" s="32"/>
      <c r="Z756" s="32"/>
      <c r="AA756" s="32">
        <f t="shared" si="951"/>
        <v>17.399999999999999</v>
      </c>
      <c r="AB756" s="32"/>
      <c r="AC756" s="32"/>
      <c r="AD756" s="32"/>
      <c r="AE756" s="32"/>
    </row>
    <row r="757" spans="1:31" x14ac:dyDescent="0.25">
      <c r="A757" s="106">
        <v>751</v>
      </c>
      <c r="B757" s="106"/>
      <c r="C757" s="110" t="s">
        <v>160</v>
      </c>
      <c r="D757" s="110"/>
      <c r="E757" s="106"/>
      <c r="F757" s="13">
        <v>411</v>
      </c>
      <c r="G757" s="106">
        <v>1083.4894999999999</v>
      </c>
      <c r="H757" s="106">
        <v>144.7175</v>
      </c>
      <c r="I757" s="106" t="s">
        <v>1999</v>
      </c>
      <c r="J757" s="32"/>
      <c r="K757" s="32"/>
      <c r="L757" s="32"/>
      <c r="M757" s="32">
        <f t="shared" ref="M757" si="952">SUM(M758:M760)</f>
        <v>0</v>
      </c>
      <c r="N757" s="32"/>
      <c r="O757" s="32"/>
      <c r="P757" s="32"/>
      <c r="Q757" s="32"/>
      <c r="R757" s="32">
        <f t="shared" ref="R757" si="953">SUM(R758:R760)</f>
        <v>0</v>
      </c>
      <c r="S757" s="32">
        <f t="shared" ref="S757" si="954">SUM(S758:S760)</f>
        <v>0</v>
      </c>
      <c r="T757" s="32"/>
      <c r="U757" s="32"/>
      <c r="V757" s="32"/>
      <c r="W757" s="32">
        <f t="shared" ref="W757:AA757" si="955">SUM(W758:W760)</f>
        <v>0</v>
      </c>
      <c r="X757" s="32"/>
      <c r="Y757" s="32"/>
      <c r="Z757" s="32"/>
      <c r="AA757" s="32">
        <f t="shared" si="955"/>
        <v>144.7175</v>
      </c>
      <c r="AB757" s="32"/>
      <c r="AC757" s="32"/>
      <c r="AD757" s="32"/>
      <c r="AE757" s="32"/>
    </row>
    <row r="758" spans="1:31" x14ac:dyDescent="0.25">
      <c r="A758" s="106">
        <v>752</v>
      </c>
      <c r="B758" s="106"/>
      <c r="C758" s="110"/>
      <c r="D758" s="110" t="s">
        <v>455</v>
      </c>
      <c r="E758" s="32" t="s">
        <v>1768</v>
      </c>
      <c r="F758" s="13">
        <v>262</v>
      </c>
      <c r="G758" s="106">
        <v>686.47899999999993</v>
      </c>
      <c r="H758" s="106">
        <v>90.705000000000013</v>
      </c>
      <c r="I758" s="106" t="s">
        <v>1999</v>
      </c>
      <c r="J758" s="32"/>
      <c r="K758" s="32"/>
      <c r="L758" s="32"/>
      <c r="M758" s="106"/>
      <c r="N758" s="32"/>
      <c r="O758" s="32"/>
      <c r="P758" s="32"/>
      <c r="Q758" s="32"/>
      <c r="R758" s="32"/>
      <c r="S758" s="32"/>
      <c r="T758" s="32"/>
      <c r="U758" s="32"/>
      <c r="V758" s="32"/>
      <c r="W758" s="32"/>
      <c r="X758" s="32"/>
      <c r="Y758" s="32"/>
      <c r="Z758" s="32"/>
      <c r="AA758" s="32">
        <f t="shared" ref="AA758:AA760" si="956">H758-R758-S758</f>
        <v>90.705000000000013</v>
      </c>
      <c r="AB758" s="32"/>
      <c r="AC758" s="32"/>
      <c r="AD758" s="32"/>
      <c r="AE758" s="32"/>
    </row>
    <row r="759" spans="1:31" x14ac:dyDescent="0.25">
      <c r="A759" s="106">
        <v>753</v>
      </c>
      <c r="B759" s="106"/>
      <c r="C759" s="110"/>
      <c r="D759" s="110" t="s">
        <v>454</v>
      </c>
      <c r="E759" s="32" t="s">
        <v>826</v>
      </c>
      <c r="F759" s="13">
        <v>82</v>
      </c>
      <c r="G759" s="106">
        <v>218.48899999999998</v>
      </c>
      <c r="H759" s="106">
        <v>29.725000000000001</v>
      </c>
      <c r="I759" s="106" t="s">
        <v>1999</v>
      </c>
      <c r="J759" s="32"/>
      <c r="K759" s="32"/>
      <c r="L759" s="32"/>
      <c r="M759" s="106"/>
      <c r="N759" s="32"/>
      <c r="O759" s="32"/>
      <c r="P759" s="32"/>
      <c r="Q759" s="32"/>
      <c r="R759" s="32"/>
      <c r="S759" s="32"/>
      <c r="T759" s="32"/>
      <c r="U759" s="32"/>
      <c r="V759" s="32"/>
      <c r="W759" s="32"/>
      <c r="X759" s="32"/>
      <c r="Y759" s="32"/>
      <c r="Z759" s="32"/>
      <c r="AA759" s="32">
        <f t="shared" si="956"/>
        <v>29.725000000000001</v>
      </c>
      <c r="AB759" s="32"/>
      <c r="AC759" s="32"/>
      <c r="AD759" s="32"/>
      <c r="AE759" s="32"/>
    </row>
    <row r="760" spans="1:31" x14ac:dyDescent="0.25">
      <c r="A760" s="106">
        <v>754</v>
      </c>
      <c r="B760" s="106"/>
      <c r="C760" s="110"/>
      <c r="D760" s="110" t="s">
        <v>454</v>
      </c>
      <c r="E760" s="32" t="s">
        <v>827</v>
      </c>
      <c r="F760" s="13">
        <v>67</v>
      </c>
      <c r="G760" s="106">
        <v>178.5215</v>
      </c>
      <c r="H760" s="106">
        <v>24.287499999999998</v>
      </c>
      <c r="I760" s="106" t="s">
        <v>1999</v>
      </c>
      <c r="J760" s="32"/>
      <c r="K760" s="32"/>
      <c r="L760" s="32"/>
      <c r="M760" s="106"/>
      <c r="N760" s="32"/>
      <c r="O760" s="32"/>
      <c r="P760" s="32"/>
      <c r="Q760" s="32"/>
      <c r="R760" s="32"/>
      <c r="S760" s="32"/>
      <c r="T760" s="32"/>
      <c r="U760" s="32"/>
      <c r="V760" s="32"/>
      <c r="W760" s="32"/>
      <c r="X760" s="32"/>
      <c r="Y760" s="32"/>
      <c r="Z760" s="32"/>
      <c r="AA760" s="32">
        <f t="shared" si="956"/>
        <v>24.287499999999998</v>
      </c>
      <c r="AB760" s="32"/>
      <c r="AC760" s="32"/>
      <c r="AD760" s="32"/>
      <c r="AE760" s="32"/>
    </row>
    <row r="761" spans="1:31" x14ac:dyDescent="0.25">
      <c r="A761" s="106">
        <v>755</v>
      </c>
      <c r="B761" s="106"/>
      <c r="C761" s="110" t="s">
        <v>161</v>
      </c>
      <c r="D761" s="110"/>
      <c r="E761" s="106"/>
      <c r="F761" s="13">
        <v>943</v>
      </c>
      <c r="G761" s="106">
        <v>2440.4134999999997</v>
      </c>
      <c r="H761" s="106">
        <v>315.30250000000001</v>
      </c>
      <c r="I761" s="106" t="s">
        <v>1999</v>
      </c>
      <c r="J761" s="32"/>
      <c r="K761" s="32"/>
      <c r="L761" s="32"/>
      <c r="M761" s="32">
        <f t="shared" ref="M761" si="957">SUM(M762:M763)</f>
        <v>0</v>
      </c>
      <c r="N761" s="32"/>
      <c r="O761" s="32"/>
      <c r="P761" s="32"/>
      <c r="Q761" s="32"/>
      <c r="R761" s="32">
        <f t="shared" ref="R761" si="958">SUM(R762:R763)</f>
        <v>0</v>
      </c>
      <c r="S761" s="32">
        <f t="shared" ref="S761" si="959">SUM(S762:S763)</f>
        <v>0</v>
      </c>
      <c r="T761" s="32"/>
      <c r="U761" s="32"/>
      <c r="V761" s="32"/>
      <c r="W761" s="32">
        <f t="shared" ref="W761:AA761" si="960">SUM(W762:W763)</f>
        <v>0</v>
      </c>
      <c r="X761" s="32"/>
      <c r="Y761" s="32"/>
      <c r="Z761" s="32"/>
      <c r="AA761" s="32">
        <f t="shared" si="960"/>
        <v>315.30250000000001</v>
      </c>
      <c r="AB761" s="32"/>
      <c r="AC761" s="32"/>
      <c r="AD761" s="32"/>
      <c r="AE761" s="32"/>
    </row>
    <row r="762" spans="1:31" x14ac:dyDescent="0.25">
      <c r="A762" s="106">
        <v>756</v>
      </c>
      <c r="B762" s="106"/>
      <c r="C762" s="110"/>
      <c r="D762" s="110" t="s">
        <v>455</v>
      </c>
      <c r="E762" s="32" t="s">
        <v>1769</v>
      </c>
      <c r="F762" s="13">
        <v>764</v>
      </c>
      <c r="G762" s="106">
        <v>1963.4679999999998</v>
      </c>
      <c r="H762" s="106">
        <v>250.41499999999999</v>
      </c>
      <c r="I762" s="106" t="s">
        <v>1999</v>
      </c>
      <c r="J762" s="32"/>
      <c r="K762" s="32"/>
      <c r="L762" s="32"/>
      <c r="M762" s="106"/>
      <c r="N762" s="32"/>
      <c r="O762" s="32"/>
      <c r="P762" s="32"/>
      <c r="Q762" s="32"/>
      <c r="R762" s="32"/>
      <c r="S762" s="32"/>
      <c r="T762" s="32"/>
      <c r="U762" s="32"/>
      <c r="V762" s="32"/>
      <c r="W762" s="32"/>
      <c r="X762" s="32"/>
      <c r="Y762" s="32"/>
      <c r="Z762" s="32"/>
      <c r="AA762" s="32">
        <f t="shared" ref="AA762:AA763" si="961">H762-R762-S762</f>
        <v>250.41499999999999</v>
      </c>
      <c r="AB762" s="32"/>
      <c r="AC762" s="32"/>
      <c r="AD762" s="32"/>
      <c r="AE762" s="32"/>
    </row>
    <row r="763" spans="1:31" x14ac:dyDescent="0.25">
      <c r="A763" s="106">
        <v>757</v>
      </c>
      <c r="B763" s="106"/>
      <c r="C763" s="110"/>
      <c r="D763" s="110" t="s">
        <v>453</v>
      </c>
      <c r="E763" s="32" t="s">
        <v>1391</v>
      </c>
      <c r="F763" s="13">
        <v>179</v>
      </c>
      <c r="G763" s="106">
        <v>476.94549999999992</v>
      </c>
      <c r="H763" s="106">
        <v>64.887500000000003</v>
      </c>
      <c r="I763" s="106" t="s">
        <v>1999</v>
      </c>
      <c r="J763" s="32"/>
      <c r="K763" s="32"/>
      <c r="L763" s="32"/>
      <c r="M763" s="106"/>
      <c r="N763" s="32"/>
      <c r="O763" s="32"/>
      <c r="P763" s="32"/>
      <c r="Q763" s="32"/>
      <c r="R763" s="32"/>
      <c r="S763" s="32"/>
      <c r="T763" s="32"/>
      <c r="U763" s="32"/>
      <c r="V763" s="32"/>
      <c r="W763" s="32"/>
      <c r="X763" s="32"/>
      <c r="Y763" s="32"/>
      <c r="Z763" s="32"/>
      <c r="AA763" s="32">
        <f t="shared" si="961"/>
        <v>64.887500000000003</v>
      </c>
      <c r="AB763" s="32"/>
      <c r="AC763" s="32"/>
      <c r="AD763" s="32"/>
      <c r="AE763" s="32"/>
    </row>
    <row r="764" spans="1:31" x14ac:dyDescent="0.25">
      <c r="A764" s="106">
        <v>758</v>
      </c>
      <c r="B764" s="106"/>
      <c r="C764" s="110" t="s">
        <v>162</v>
      </c>
      <c r="D764" s="110"/>
      <c r="E764" s="106"/>
      <c r="F764" s="13">
        <v>235</v>
      </c>
      <c r="G764" s="106">
        <v>615.78250000000003</v>
      </c>
      <c r="H764" s="106">
        <v>81.375</v>
      </c>
      <c r="I764" s="106" t="s">
        <v>1999</v>
      </c>
      <c r="J764" s="32"/>
      <c r="K764" s="32"/>
      <c r="L764" s="32"/>
      <c r="M764" s="32">
        <f t="shared" ref="M764" si="962">SUM(M765:M767)</f>
        <v>0</v>
      </c>
      <c r="N764" s="32"/>
      <c r="O764" s="32"/>
      <c r="P764" s="32"/>
      <c r="Q764" s="32"/>
      <c r="R764" s="32">
        <f t="shared" ref="R764" si="963">SUM(R765:R767)</f>
        <v>0</v>
      </c>
      <c r="S764" s="32">
        <f t="shared" ref="S764" si="964">SUM(S765:S767)</f>
        <v>0</v>
      </c>
      <c r="T764" s="32"/>
      <c r="U764" s="32"/>
      <c r="V764" s="32"/>
      <c r="W764" s="32">
        <f t="shared" ref="W764:AA764" si="965">SUM(W765:W767)</f>
        <v>0</v>
      </c>
      <c r="X764" s="32"/>
      <c r="Y764" s="32"/>
      <c r="Z764" s="32"/>
      <c r="AA764" s="32">
        <f t="shared" si="965"/>
        <v>81.375</v>
      </c>
      <c r="AB764" s="32"/>
      <c r="AC764" s="32"/>
      <c r="AD764" s="32"/>
      <c r="AE764" s="32"/>
    </row>
    <row r="765" spans="1:31" x14ac:dyDescent="0.25">
      <c r="A765" s="106">
        <v>759</v>
      </c>
      <c r="B765" s="106"/>
      <c r="C765" s="110"/>
      <c r="D765" s="110" t="s">
        <v>455</v>
      </c>
      <c r="E765" s="32" t="s">
        <v>1770</v>
      </c>
      <c r="F765" s="13">
        <v>136</v>
      </c>
      <c r="G765" s="106">
        <v>351.99700000000001</v>
      </c>
      <c r="H765" s="106">
        <v>45.487499999999997</v>
      </c>
      <c r="I765" s="106" t="s">
        <v>1999</v>
      </c>
      <c r="J765" s="32"/>
      <c r="K765" s="32"/>
      <c r="L765" s="32"/>
      <c r="M765" s="106"/>
      <c r="N765" s="32"/>
      <c r="O765" s="32"/>
      <c r="P765" s="32"/>
      <c r="Q765" s="32"/>
      <c r="R765" s="32"/>
      <c r="S765" s="32"/>
      <c r="T765" s="32"/>
      <c r="U765" s="32"/>
      <c r="V765" s="32"/>
      <c r="W765" s="32"/>
      <c r="X765" s="32"/>
      <c r="Y765" s="32"/>
      <c r="Z765" s="32"/>
      <c r="AA765" s="32">
        <f t="shared" ref="AA765:AA767" si="966">H765-R765-S765</f>
        <v>45.487499999999997</v>
      </c>
      <c r="AB765" s="32"/>
      <c r="AC765" s="32"/>
      <c r="AD765" s="32"/>
      <c r="AE765" s="32"/>
    </row>
    <row r="766" spans="1:31" x14ac:dyDescent="0.25">
      <c r="A766" s="106">
        <v>760</v>
      </c>
      <c r="B766" s="106"/>
      <c r="C766" s="110"/>
      <c r="D766" s="110" t="s">
        <v>454</v>
      </c>
      <c r="E766" s="32" t="s">
        <v>828</v>
      </c>
      <c r="F766" s="13">
        <v>38</v>
      </c>
      <c r="G766" s="106">
        <v>101.25099999999999</v>
      </c>
      <c r="H766" s="106">
        <v>13.775000000000002</v>
      </c>
      <c r="I766" s="106" t="s">
        <v>1999</v>
      </c>
      <c r="J766" s="32"/>
      <c r="K766" s="32"/>
      <c r="L766" s="32"/>
      <c r="M766" s="106"/>
      <c r="N766" s="32"/>
      <c r="O766" s="32"/>
      <c r="P766" s="32"/>
      <c r="Q766" s="32"/>
      <c r="R766" s="32"/>
      <c r="S766" s="32"/>
      <c r="T766" s="32"/>
      <c r="U766" s="32"/>
      <c r="V766" s="32"/>
      <c r="W766" s="32"/>
      <c r="X766" s="32"/>
      <c r="Y766" s="32"/>
      <c r="Z766" s="32"/>
      <c r="AA766" s="32">
        <f t="shared" si="966"/>
        <v>13.775000000000002</v>
      </c>
      <c r="AB766" s="32"/>
      <c r="AC766" s="32"/>
      <c r="AD766" s="32"/>
      <c r="AE766" s="32"/>
    </row>
    <row r="767" spans="1:31" x14ac:dyDescent="0.25">
      <c r="A767" s="106">
        <v>761</v>
      </c>
      <c r="B767" s="106"/>
      <c r="C767" s="110"/>
      <c r="D767" s="110" t="s">
        <v>458</v>
      </c>
      <c r="E767" s="32" t="s">
        <v>829</v>
      </c>
      <c r="F767" s="13">
        <v>61</v>
      </c>
      <c r="G767" s="106">
        <v>162.53449999999998</v>
      </c>
      <c r="H767" s="106">
        <v>22.112500000000001</v>
      </c>
      <c r="I767" s="106" t="s">
        <v>1999</v>
      </c>
      <c r="J767" s="32"/>
      <c r="K767" s="32"/>
      <c r="L767" s="32"/>
      <c r="M767" s="106"/>
      <c r="N767" s="32"/>
      <c r="O767" s="32"/>
      <c r="P767" s="32"/>
      <c r="Q767" s="32"/>
      <c r="R767" s="32"/>
      <c r="S767" s="32"/>
      <c r="T767" s="32"/>
      <c r="U767" s="32"/>
      <c r="V767" s="32"/>
      <c r="W767" s="32"/>
      <c r="X767" s="32"/>
      <c r="Y767" s="32"/>
      <c r="Z767" s="32"/>
      <c r="AA767" s="32">
        <f t="shared" si="966"/>
        <v>22.112500000000001</v>
      </c>
      <c r="AB767" s="32"/>
      <c r="AC767" s="32"/>
      <c r="AD767" s="32"/>
      <c r="AE767" s="32"/>
    </row>
    <row r="768" spans="1:31" x14ac:dyDescent="0.25">
      <c r="A768" s="106">
        <v>762</v>
      </c>
      <c r="B768" s="106"/>
      <c r="C768" s="110" t="s">
        <v>163</v>
      </c>
      <c r="D768" s="110"/>
      <c r="E768" s="106"/>
      <c r="F768" s="13">
        <v>1134</v>
      </c>
      <c r="G768" s="106">
        <v>3002.453</v>
      </c>
      <c r="H768" s="106">
        <v>404.06000000000006</v>
      </c>
      <c r="I768" s="106" t="s">
        <v>1999</v>
      </c>
      <c r="J768" s="32"/>
      <c r="K768" s="32"/>
      <c r="L768" s="32"/>
      <c r="M768" s="32">
        <f t="shared" ref="M768" si="967">SUM(M769:M773)</f>
        <v>0</v>
      </c>
      <c r="N768" s="32"/>
      <c r="O768" s="32"/>
      <c r="P768" s="32"/>
      <c r="Q768" s="32"/>
      <c r="R768" s="32">
        <f t="shared" ref="R768" si="968">SUM(R769:R773)</f>
        <v>0</v>
      </c>
      <c r="S768" s="32">
        <f t="shared" ref="S768" si="969">SUM(S769:S773)</f>
        <v>0</v>
      </c>
      <c r="T768" s="32"/>
      <c r="U768" s="32"/>
      <c r="V768" s="32"/>
      <c r="W768" s="32">
        <f t="shared" ref="W768:AA768" si="970">SUM(W769:W773)</f>
        <v>0</v>
      </c>
      <c r="X768" s="32"/>
      <c r="Y768" s="32"/>
      <c r="Z768" s="32"/>
      <c r="AA768" s="32">
        <f t="shared" si="970"/>
        <v>404.06000000000006</v>
      </c>
      <c r="AB768" s="32"/>
      <c r="AC768" s="32"/>
      <c r="AD768" s="32"/>
      <c r="AE768" s="32"/>
    </row>
    <row r="769" spans="1:31" x14ac:dyDescent="0.25">
      <c r="A769" s="106">
        <v>763</v>
      </c>
      <c r="B769" s="106"/>
      <c r="C769" s="110"/>
      <c r="D769" s="110" t="s">
        <v>455</v>
      </c>
      <c r="E769" s="32" t="s">
        <v>1771</v>
      </c>
      <c r="F769" s="13">
        <v>781</v>
      </c>
      <c r="G769" s="106">
        <v>2063.1295</v>
      </c>
      <c r="H769" s="106">
        <v>276.55500000000001</v>
      </c>
      <c r="I769" s="106" t="s">
        <v>1999</v>
      </c>
      <c r="J769" s="32"/>
      <c r="K769" s="32"/>
      <c r="L769" s="32"/>
      <c r="M769" s="106"/>
      <c r="N769" s="32"/>
      <c r="O769" s="32"/>
      <c r="P769" s="32"/>
      <c r="Q769" s="32"/>
      <c r="R769" s="32"/>
      <c r="S769" s="32"/>
      <c r="T769" s="32"/>
      <c r="U769" s="32"/>
      <c r="V769" s="32"/>
      <c r="W769" s="32"/>
      <c r="X769" s="32"/>
      <c r="Y769" s="32"/>
      <c r="Z769" s="32"/>
      <c r="AA769" s="32">
        <f t="shared" ref="AA769:AA773" si="971">H769-R769-S769</f>
        <v>276.55500000000001</v>
      </c>
      <c r="AB769" s="32"/>
      <c r="AC769" s="32"/>
      <c r="AD769" s="32"/>
      <c r="AE769" s="32"/>
    </row>
    <row r="770" spans="1:31" x14ac:dyDescent="0.25">
      <c r="A770" s="106">
        <v>764</v>
      </c>
      <c r="B770" s="106"/>
      <c r="C770" s="110"/>
      <c r="D770" s="110" t="s">
        <v>454</v>
      </c>
      <c r="E770" s="32" t="s">
        <v>830</v>
      </c>
      <c r="F770" s="13">
        <v>7</v>
      </c>
      <c r="G770" s="106">
        <v>18.651499999999999</v>
      </c>
      <c r="H770" s="106">
        <v>2.5375000000000001</v>
      </c>
      <c r="I770" s="106" t="s">
        <v>1999</v>
      </c>
      <c r="J770" s="32"/>
      <c r="K770" s="32"/>
      <c r="L770" s="32"/>
      <c r="M770" s="106"/>
      <c r="N770" s="32"/>
      <c r="O770" s="32"/>
      <c r="P770" s="32"/>
      <c r="Q770" s="32"/>
      <c r="R770" s="32"/>
      <c r="S770" s="32"/>
      <c r="T770" s="32"/>
      <c r="U770" s="32"/>
      <c r="V770" s="32"/>
      <c r="W770" s="32"/>
      <c r="X770" s="32"/>
      <c r="Y770" s="32"/>
      <c r="Z770" s="32"/>
      <c r="AA770" s="32">
        <f t="shared" si="971"/>
        <v>2.5375000000000001</v>
      </c>
      <c r="AB770" s="32"/>
      <c r="AC770" s="32"/>
      <c r="AD770" s="32"/>
      <c r="AE770" s="32"/>
    </row>
    <row r="771" spans="1:31" x14ac:dyDescent="0.25">
      <c r="A771" s="106">
        <v>765</v>
      </c>
      <c r="B771" s="106"/>
      <c r="C771" s="110"/>
      <c r="D771" s="110" t="s">
        <v>454</v>
      </c>
      <c r="E771" s="32" t="s">
        <v>831</v>
      </c>
      <c r="F771" s="13">
        <v>126</v>
      </c>
      <c r="G771" s="106">
        <v>335.72699999999998</v>
      </c>
      <c r="H771" s="106">
        <v>45.675000000000004</v>
      </c>
      <c r="I771" s="106" t="s">
        <v>1999</v>
      </c>
      <c r="J771" s="32"/>
      <c r="K771" s="32"/>
      <c r="L771" s="32"/>
      <c r="M771" s="106"/>
      <c r="N771" s="32"/>
      <c r="O771" s="32"/>
      <c r="P771" s="32"/>
      <c r="Q771" s="32"/>
      <c r="R771" s="32"/>
      <c r="S771" s="32"/>
      <c r="T771" s="32"/>
      <c r="U771" s="32"/>
      <c r="V771" s="32"/>
      <c r="W771" s="32"/>
      <c r="X771" s="32"/>
      <c r="Y771" s="32"/>
      <c r="Z771" s="32"/>
      <c r="AA771" s="32">
        <f t="shared" si="971"/>
        <v>45.675000000000004</v>
      </c>
      <c r="AB771" s="32"/>
      <c r="AC771" s="32"/>
      <c r="AD771" s="32"/>
      <c r="AE771" s="32"/>
    </row>
    <row r="772" spans="1:31" x14ac:dyDescent="0.25">
      <c r="A772" s="106">
        <v>766</v>
      </c>
      <c r="B772" s="106"/>
      <c r="C772" s="110"/>
      <c r="D772" s="110" t="s">
        <v>453</v>
      </c>
      <c r="E772" s="32" t="s">
        <v>1392</v>
      </c>
      <c r="F772" s="13">
        <v>104</v>
      </c>
      <c r="G772" s="106">
        <v>277.10799999999995</v>
      </c>
      <c r="H772" s="106">
        <v>37.700000000000003</v>
      </c>
      <c r="I772" s="106" t="s">
        <v>1999</v>
      </c>
      <c r="J772" s="32"/>
      <c r="K772" s="32"/>
      <c r="L772" s="32"/>
      <c r="M772" s="106"/>
      <c r="N772" s="32"/>
      <c r="O772" s="32"/>
      <c r="P772" s="32"/>
      <c r="Q772" s="32"/>
      <c r="R772" s="32"/>
      <c r="S772" s="32"/>
      <c r="T772" s="32"/>
      <c r="U772" s="32"/>
      <c r="V772" s="32"/>
      <c r="W772" s="32"/>
      <c r="X772" s="32"/>
      <c r="Y772" s="32"/>
      <c r="Z772" s="32"/>
      <c r="AA772" s="32">
        <f t="shared" si="971"/>
        <v>37.700000000000003</v>
      </c>
      <c r="AB772" s="32"/>
      <c r="AC772" s="32"/>
      <c r="AD772" s="32"/>
      <c r="AE772" s="32"/>
    </row>
    <row r="773" spans="1:31" x14ac:dyDescent="0.25">
      <c r="A773" s="106">
        <v>767</v>
      </c>
      <c r="B773" s="106"/>
      <c r="C773" s="110"/>
      <c r="D773" s="110" t="s">
        <v>454</v>
      </c>
      <c r="E773" s="32" t="s">
        <v>832</v>
      </c>
      <c r="F773" s="13">
        <v>116</v>
      </c>
      <c r="G773" s="106">
        <v>307.83699999999999</v>
      </c>
      <c r="H773" s="106">
        <v>41.592500000000001</v>
      </c>
      <c r="I773" s="106" t="s">
        <v>1999</v>
      </c>
      <c r="J773" s="32"/>
      <c r="K773" s="32"/>
      <c r="L773" s="32"/>
      <c r="M773" s="106"/>
      <c r="N773" s="32"/>
      <c r="O773" s="32"/>
      <c r="P773" s="32"/>
      <c r="Q773" s="32"/>
      <c r="R773" s="32"/>
      <c r="S773" s="32"/>
      <c r="T773" s="32"/>
      <c r="U773" s="32"/>
      <c r="V773" s="32"/>
      <c r="W773" s="32"/>
      <c r="X773" s="32"/>
      <c r="Y773" s="32"/>
      <c r="Z773" s="32"/>
      <c r="AA773" s="32">
        <f t="shared" si="971"/>
        <v>41.592500000000001</v>
      </c>
      <c r="AB773" s="32"/>
      <c r="AC773" s="32"/>
      <c r="AD773" s="32"/>
      <c r="AE773" s="32"/>
    </row>
    <row r="774" spans="1:31" ht="31.5" x14ac:dyDescent="0.25">
      <c r="A774" s="106">
        <v>768</v>
      </c>
      <c r="B774" s="106"/>
      <c r="C774" s="110" t="s">
        <v>164</v>
      </c>
      <c r="D774" s="110"/>
      <c r="E774" s="106"/>
      <c r="F774" s="13">
        <v>1250</v>
      </c>
      <c r="G774" s="106">
        <v>3294.1050000000005</v>
      </c>
      <c r="H774" s="106">
        <v>439.70500000000004</v>
      </c>
      <c r="I774" s="106" t="s">
        <v>1999</v>
      </c>
      <c r="J774" s="32"/>
      <c r="K774" s="32"/>
      <c r="L774" s="32"/>
      <c r="M774" s="32">
        <f t="shared" ref="M774" si="972">SUM(M775:M781)</f>
        <v>0</v>
      </c>
      <c r="N774" s="32"/>
      <c r="O774" s="32"/>
      <c r="P774" s="32"/>
      <c r="Q774" s="32"/>
      <c r="R774" s="32">
        <f t="shared" ref="R774" si="973">SUM(R775:R781)</f>
        <v>0</v>
      </c>
      <c r="S774" s="32">
        <f t="shared" ref="S774" si="974">SUM(S775:S781)</f>
        <v>0</v>
      </c>
      <c r="T774" s="32"/>
      <c r="U774" s="32"/>
      <c r="V774" s="32"/>
      <c r="W774" s="32">
        <f t="shared" ref="W774:AA774" si="975">SUM(W775:W781)</f>
        <v>0</v>
      </c>
      <c r="X774" s="32"/>
      <c r="Y774" s="32"/>
      <c r="Z774" s="32"/>
      <c r="AA774" s="32">
        <f t="shared" si="975"/>
        <v>439.70500000000004</v>
      </c>
      <c r="AB774" s="32"/>
      <c r="AC774" s="32"/>
      <c r="AD774" s="32"/>
      <c r="AE774" s="32"/>
    </row>
    <row r="775" spans="1:31" x14ac:dyDescent="0.25">
      <c r="A775" s="106">
        <v>769</v>
      </c>
      <c r="B775" s="106"/>
      <c r="C775" s="110"/>
      <c r="D775" s="110" t="s">
        <v>455</v>
      </c>
      <c r="E775" s="32" t="s">
        <v>1772</v>
      </c>
      <c r="F775" s="13">
        <v>814</v>
      </c>
      <c r="G775" s="106">
        <v>2161.433</v>
      </c>
      <c r="H775" s="106">
        <v>292.33000000000004</v>
      </c>
      <c r="I775" s="106" t="s">
        <v>1999</v>
      </c>
      <c r="J775" s="32"/>
      <c r="K775" s="32"/>
      <c r="L775" s="32"/>
      <c r="M775" s="106"/>
      <c r="N775" s="32"/>
      <c r="O775" s="32"/>
      <c r="P775" s="32"/>
      <c r="Q775" s="32"/>
      <c r="R775" s="32"/>
      <c r="S775" s="32"/>
      <c r="T775" s="32"/>
      <c r="U775" s="32"/>
      <c r="V775" s="32"/>
      <c r="W775" s="32"/>
      <c r="X775" s="32"/>
      <c r="Y775" s="32"/>
      <c r="Z775" s="32"/>
      <c r="AA775" s="32">
        <f t="shared" ref="AA775:AA781" si="976">H775-R775-S775</f>
        <v>292.33000000000004</v>
      </c>
      <c r="AB775" s="32"/>
      <c r="AC775" s="32"/>
      <c r="AD775" s="32"/>
      <c r="AE775" s="32"/>
    </row>
    <row r="776" spans="1:31" x14ac:dyDescent="0.25">
      <c r="A776" s="106">
        <v>770</v>
      </c>
      <c r="B776" s="106"/>
      <c r="C776" s="110"/>
      <c r="D776" s="110" t="s">
        <v>458</v>
      </c>
      <c r="E776" s="32" t="s">
        <v>1393</v>
      </c>
      <c r="F776" s="13">
        <v>5</v>
      </c>
      <c r="G776" s="106">
        <v>13.3225</v>
      </c>
      <c r="H776" s="106">
        <v>1.8125</v>
      </c>
      <c r="I776" s="106" t="s">
        <v>1999</v>
      </c>
      <c r="J776" s="32"/>
      <c r="K776" s="32"/>
      <c r="L776" s="32"/>
      <c r="M776" s="106"/>
      <c r="N776" s="32"/>
      <c r="O776" s="32"/>
      <c r="P776" s="32"/>
      <c r="Q776" s="32"/>
      <c r="R776" s="32"/>
      <c r="S776" s="32"/>
      <c r="T776" s="32"/>
      <c r="U776" s="32"/>
      <c r="V776" s="32"/>
      <c r="W776" s="32"/>
      <c r="X776" s="32"/>
      <c r="Y776" s="32"/>
      <c r="Z776" s="32"/>
      <c r="AA776" s="32">
        <f t="shared" si="976"/>
        <v>1.8125</v>
      </c>
      <c r="AB776" s="32"/>
      <c r="AC776" s="32"/>
      <c r="AD776" s="32"/>
      <c r="AE776" s="32"/>
    </row>
    <row r="777" spans="1:31" x14ac:dyDescent="0.25">
      <c r="A777" s="106">
        <v>771</v>
      </c>
      <c r="B777" s="106"/>
      <c r="C777" s="110"/>
      <c r="D777" s="110" t="s">
        <v>453</v>
      </c>
      <c r="E777" s="32" t="s">
        <v>1394</v>
      </c>
      <c r="F777" s="13">
        <v>52</v>
      </c>
      <c r="G777" s="106">
        <v>138.55399999999997</v>
      </c>
      <c r="H777" s="106">
        <v>18.850000000000001</v>
      </c>
      <c r="I777" s="106" t="s">
        <v>1999</v>
      </c>
      <c r="J777" s="32"/>
      <c r="K777" s="32"/>
      <c r="L777" s="32"/>
      <c r="M777" s="106"/>
      <c r="N777" s="32"/>
      <c r="O777" s="32"/>
      <c r="P777" s="32"/>
      <c r="Q777" s="32"/>
      <c r="R777" s="32"/>
      <c r="S777" s="32"/>
      <c r="T777" s="32"/>
      <c r="U777" s="32"/>
      <c r="V777" s="32"/>
      <c r="W777" s="32"/>
      <c r="X777" s="32"/>
      <c r="Y777" s="32"/>
      <c r="Z777" s="32"/>
      <c r="AA777" s="32">
        <f t="shared" si="976"/>
        <v>18.850000000000001</v>
      </c>
      <c r="AB777" s="32"/>
      <c r="AC777" s="32"/>
      <c r="AD777" s="32"/>
      <c r="AE777" s="32"/>
    </row>
    <row r="778" spans="1:31" x14ac:dyDescent="0.25">
      <c r="A778" s="106">
        <v>772</v>
      </c>
      <c r="B778" s="106"/>
      <c r="C778" s="110"/>
      <c r="D778" s="110" t="s">
        <v>458</v>
      </c>
      <c r="E778" s="32" t="s">
        <v>1395</v>
      </c>
      <c r="F778" s="13">
        <v>106</v>
      </c>
      <c r="G778" s="106">
        <v>281.39949999999999</v>
      </c>
      <c r="H778" s="106">
        <v>38.043750000000003</v>
      </c>
      <c r="I778" s="106" t="s">
        <v>1999</v>
      </c>
      <c r="J778" s="32"/>
      <c r="K778" s="32"/>
      <c r="L778" s="32"/>
      <c r="M778" s="106"/>
      <c r="N778" s="32"/>
      <c r="O778" s="32"/>
      <c r="P778" s="32"/>
      <c r="Q778" s="32"/>
      <c r="R778" s="32"/>
      <c r="S778" s="32"/>
      <c r="T778" s="32"/>
      <c r="U778" s="32"/>
      <c r="V778" s="32"/>
      <c r="W778" s="32"/>
      <c r="X778" s="32"/>
      <c r="Y778" s="32"/>
      <c r="Z778" s="32"/>
      <c r="AA778" s="32">
        <f t="shared" si="976"/>
        <v>38.043750000000003</v>
      </c>
      <c r="AB778" s="32"/>
      <c r="AC778" s="32"/>
      <c r="AD778" s="32"/>
      <c r="AE778" s="32"/>
    </row>
    <row r="779" spans="1:31" x14ac:dyDescent="0.25">
      <c r="A779" s="106">
        <v>773</v>
      </c>
      <c r="B779" s="106"/>
      <c r="C779" s="110"/>
      <c r="D779" s="110" t="s">
        <v>454</v>
      </c>
      <c r="E779" s="32" t="s">
        <v>833</v>
      </c>
      <c r="F779" s="13">
        <v>69</v>
      </c>
      <c r="G779" s="106">
        <v>183.85049999999998</v>
      </c>
      <c r="H779" s="106">
        <v>25.012500000000003</v>
      </c>
      <c r="I779" s="106" t="s">
        <v>1999</v>
      </c>
      <c r="J779" s="32"/>
      <c r="K779" s="32"/>
      <c r="L779" s="32"/>
      <c r="M779" s="106"/>
      <c r="N779" s="32"/>
      <c r="O779" s="32"/>
      <c r="P779" s="32"/>
      <c r="Q779" s="32"/>
      <c r="R779" s="32"/>
      <c r="S779" s="32"/>
      <c r="T779" s="32"/>
      <c r="U779" s="32"/>
      <c r="V779" s="32"/>
      <c r="W779" s="32"/>
      <c r="X779" s="32"/>
      <c r="Y779" s="32"/>
      <c r="Z779" s="32"/>
      <c r="AA779" s="32">
        <f t="shared" si="976"/>
        <v>25.012500000000003</v>
      </c>
      <c r="AB779" s="32"/>
      <c r="AC779" s="32"/>
      <c r="AD779" s="32"/>
      <c r="AE779" s="32"/>
    </row>
    <row r="780" spans="1:31" x14ac:dyDescent="0.25">
      <c r="A780" s="106">
        <v>774</v>
      </c>
      <c r="B780" s="106"/>
      <c r="C780" s="110"/>
      <c r="D780" s="110" t="s">
        <v>458</v>
      </c>
      <c r="E780" s="32" t="s">
        <v>1396</v>
      </c>
      <c r="F780" s="13">
        <v>204</v>
      </c>
      <c r="G780" s="106">
        <v>515.54549999999995</v>
      </c>
      <c r="H780" s="106">
        <v>63.65625</v>
      </c>
      <c r="I780" s="106" t="s">
        <v>1999</v>
      </c>
      <c r="J780" s="32"/>
      <c r="K780" s="32"/>
      <c r="L780" s="32"/>
      <c r="M780" s="106"/>
      <c r="N780" s="32"/>
      <c r="O780" s="32"/>
      <c r="P780" s="32"/>
      <c r="Q780" s="32"/>
      <c r="R780" s="32"/>
      <c r="S780" s="32"/>
      <c r="T780" s="32"/>
      <c r="U780" s="32"/>
      <c r="V780" s="32"/>
      <c r="W780" s="32"/>
      <c r="X780" s="32"/>
      <c r="Y780" s="32"/>
      <c r="Z780" s="32"/>
      <c r="AA780" s="32">
        <f t="shared" si="976"/>
        <v>63.65625</v>
      </c>
      <c r="AB780" s="32"/>
      <c r="AC780" s="32"/>
      <c r="AD780" s="32"/>
      <c r="AE780" s="32"/>
    </row>
    <row r="781" spans="1:31" x14ac:dyDescent="0.25">
      <c r="A781" s="106">
        <v>775</v>
      </c>
      <c r="B781" s="106"/>
      <c r="C781" s="110"/>
      <c r="D781" s="110" t="s">
        <v>458</v>
      </c>
      <c r="E781" s="32" t="s">
        <v>1397</v>
      </c>
      <c r="F781" s="13">
        <v>0</v>
      </c>
      <c r="G781" s="106">
        <v>0</v>
      </c>
      <c r="H781" s="106">
        <v>0</v>
      </c>
      <c r="I781" s="106" t="s">
        <v>1999</v>
      </c>
      <c r="J781" s="32"/>
      <c r="K781" s="32"/>
      <c r="L781" s="32"/>
      <c r="M781" s="106"/>
      <c r="N781" s="32"/>
      <c r="O781" s="32"/>
      <c r="P781" s="32"/>
      <c r="Q781" s="32"/>
      <c r="R781" s="32"/>
      <c r="S781" s="32"/>
      <c r="T781" s="32"/>
      <c r="U781" s="32"/>
      <c r="V781" s="32"/>
      <c r="W781" s="32"/>
      <c r="X781" s="32"/>
      <c r="Y781" s="32"/>
      <c r="Z781" s="32"/>
      <c r="AA781" s="32">
        <f t="shared" si="976"/>
        <v>0</v>
      </c>
      <c r="AB781" s="32"/>
      <c r="AC781" s="32"/>
      <c r="AD781" s="32"/>
      <c r="AE781" s="32"/>
    </row>
    <row r="782" spans="1:31" x14ac:dyDescent="0.25">
      <c r="A782" s="106">
        <v>776</v>
      </c>
      <c r="B782" s="106"/>
      <c r="C782" s="110" t="s">
        <v>165</v>
      </c>
      <c r="D782" s="110"/>
      <c r="E782" s="106"/>
      <c r="F782" s="13">
        <v>380</v>
      </c>
      <c r="G782" s="106">
        <v>999.4375</v>
      </c>
      <c r="H782" s="106">
        <v>132.94624999999999</v>
      </c>
      <c r="I782" s="106" t="s">
        <v>1999</v>
      </c>
      <c r="J782" s="32"/>
      <c r="K782" s="32"/>
      <c r="L782" s="32"/>
      <c r="M782" s="32">
        <f t="shared" ref="M782" si="977">SUM(M783:M784)</f>
        <v>0</v>
      </c>
      <c r="N782" s="32"/>
      <c r="O782" s="32"/>
      <c r="P782" s="32"/>
      <c r="Q782" s="32"/>
      <c r="R782" s="32">
        <f t="shared" ref="R782" si="978">SUM(R783:R784)</f>
        <v>0</v>
      </c>
      <c r="S782" s="32">
        <f t="shared" ref="S782" si="979">SUM(S783:S784)</f>
        <v>0</v>
      </c>
      <c r="T782" s="32"/>
      <c r="U782" s="32"/>
      <c r="V782" s="32"/>
      <c r="W782" s="32">
        <f t="shared" ref="W782:AA782" si="980">SUM(W783:W784)</f>
        <v>0</v>
      </c>
      <c r="X782" s="32"/>
      <c r="Y782" s="32"/>
      <c r="Z782" s="32"/>
      <c r="AA782" s="32">
        <f t="shared" si="980"/>
        <v>132.94624999999999</v>
      </c>
      <c r="AB782" s="32"/>
      <c r="AC782" s="32"/>
      <c r="AD782" s="32"/>
      <c r="AE782" s="32"/>
    </row>
    <row r="783" spans="1:31" x14ac:dyDescent="0.25">
      <c r="A783" s="106">
        <v>777</v>
      </c>
      <c r="B783" s="106"/>
      <c r="C783" s="110"/>
      <c r="D783" s="110" t="s">
        <v>455</v>
      </c>
      <c r="E783" s="32" t="s">
        <v>1773</v>
      </c>
      <c r="F783" s="13">
        <v>362</v>
      </c>
      <c r="G783" s="106">
        <v>951.47649999999999</v>
      </c>
      <c r="H783" s="106">
        <v>126.42125</v>
      </c>
      <c r="I783" s="106" t="s">
        <v>1999</v>
      </c>
      <c r="J783" s="32"/>
      <c r="K783" s="32"/>
      <c r="L783" s="32"/>
      <c r="M783" s="106"/>
      <c r="N783" s="32"/>
      <c r="O783" s="32"/>
      <c r="P783" s="32"/>
      <c r="Q783" s="32"/>
      <c r="R783" s="32"/>
      <c r="S783" s="32"/>
      <c r="T783" s="32"/>
      <c r="U783" s="32"/>
      <c r="V783" s="32"/>
      <c r="W783" s="32"/>
      <c r="X783" s="32"/>
      <c r="Y783" s="32"/>
      <c r="Z783" s="32"/>
      <c r="AA783" s="32">
        <f t="shared" ref="AA783:AA784" si="981">H783-R783-S783</f>
        <v>126.42125</v>
      </c>
      <c r="AB783" s="32"/>
      <c r="AC783" s="32"/>
      <c r="AD783" s="32"/>
      <c r="AE783" s="32"/>
    </row>
    <row r="784" spans="1:31" x14ac:dyDescent="0.25">
      <c r="A784" s="106">
        <v>778</v>
      </c>
      <c r="B784" s="106"/>
      <c r="C784" s="110"/>
      <c r="D784" s="110" t="s">
        <v>454</v>
      </c>
      <c r="E784" s="32" t="s">
        <v>834</v>
      </c>
      <c r="F784" s="13">
        <v>18</v>
      </c>
      <c r="G784" s="106">
        <v>47.960999999999999</v>
      </c>
      <c r="H784" s="106">
        <v>6.5250000000000004</v>
      </c>
      <c r="I784" s="106" t="s">
        <v>1999</v>
      </c>
      <c r="J784" s="32"/>
      <c r="K784" s="32"/>
      <c r="L784" s="32"/>
      <c r="M784" s="106"/>
      <c r="N784" s="32"/>
      <c r="O784" s="32"/>
      <c r="P784" s="32"/>
      <c r="Q784" s="32"/>
      <c r="R784" s="32"/>
      <c r="S784" s="32"/>
      <c r="T784" s="32"/>
      <c r="U784" s="32"/>
      <c r="V784" s="32"/>
      <c r="W784" s="32"/>
      <c r="X784" s="32"/>
      <c r="Y784" s="32"/>
      <c r="Z784" s="32"/>
      <c r="AA784" s="32">
        <f t="shared" si="981"/>
        <v>6.5250000000000004</v>
      </c>
      <c r="AB784" s="32"/>
      <c r="AC784" s="32"/>
      <c r="AD784" s="32"/>
      <c r="AE784" s="32"/>
    </row>
    <row r="785" spans="1:31" ht="31.5" x14ac:dyDescent="0.25">
      <c r="A785" s="106">
        <v>779</v>
      </c>
      <c r="B785" s="106"/>
      <c r="C785" s="110" t="s">
        <v>166</v>
      </c>
      <c r="D785" s="110"/>
      <c r="E785" s="106"/>
      <c r="F785" s="13">
        <v>212</v>
      </c>
      <c r="G785" s="106">
        <v>563.00649999999996</v>
      </c>
      <c r="H785" s="106">
        <v>76.163749999999993</v>
      </c>
      <c r="I785" s="106" t="s">
        <v>1999</v>
      </c>
      <c r="J785" s="32"/>
      <c r="K785" s="32"/>
      <c r="L785" s="32"/>
      <c r="M785" s="32">
        <f t="shared" ref="M785" si="982">SUM(M786:M788)</f>
        <v>0</v>
      </c>
      <c r="N785" s="32"/>
      <c r="O785" s="32"/>
      <c r="P785" s="32"/>
      <c r="Q785" s="32"/>
      <c r="R785" s="32">
        <f t="shared" ref="R785" si="983">SUM(R786:R788)</f>
        <v>0</v>
      </c>
      <c r="S785" s="32">
        <f t="shared" ref="S785" si="984">SUM(S786:S788)</f>
        <v>0</v>
      </c>
      <c r="T785" s="32"/>
      <c r="U785" s="32"/>
      <c r="V785" s="32"/>
      <c r="W785" s="32">
        <f t="shared" ref="W785:AA785" si="985">SUM(W786:W788)</f>
        <v>0</v>
      </c>
      <c r="X785" s="32"/>
      <c r="Y785" s="32"/>
      <c r="Z785" s="32"/>
      <c r="AA785" s="32">
        <f t="shared" si="985"/>
        <v>76.163749999999993</v>
      </c>
      <c r="AB785" s="32"/>
      <c r="AC785" s="32"/>
      <c r="AD785" s="32"/>
      <c r="AE785" s="32"/>
    </row>
    <row r="786" spans="1:31" ht="31.5" x14ac:dyDescent="0.25">
      <c r="A786" s="106">
        <v>780</v>
      </c>
      <c r="B786" s="106"/>
      <c r="C786" s="110"/>
      <c r="D786" s="110" t="s">
        <v>455</v>
      </c>
      <c r="E786" s="32" t="s">
        <v>1774</v>
      </c>
      <c r="F786" s="13">
        <v>109</v>
      </c>
      <c r="G786" s="106">
        <v>288.56299999999999</v>
      </c>
      <c r="H786" s="106">
        <v>38.826250000000002</v>
      </c>
      <c r="I786" s="106" t="s">
        <v>1999</v>
      </c>
      <c r="J786" s="32"/>
      <c r="K786" s="32"/>
      <c r="L786" s="32"/>
      <c r="M786" s="106"/>
      <c r="N786" s="32"/>
      <c r="O786" s="32"/>
      <c r="P786" s="32"/>
      <c r="Q786" s="32"/>
      <c r="R786" s="32"/>
      <c r="S786" s="32"/>
      <c r="T786" s="32"/>
      <c r="U786" s="32"/>
      <c r="V786" s="32"/>
      <c r="W786" s="32"/>
      <c r="X786" s="32"/>
      <c r="Y786" s="32"/>
      <c r="Z786" s="32"/>
      <c r="AA786" s="32">
        <f t="shared" ref="AA786:AA788" si="986">H786-R786-S786</f>
        <v>38.826250000000002</v>
      </c>
      <c r="AB786" s="32"/>
      <c r="AC786" s="32"/>
      <c r="AD786" s="32"/>
      <c r="AE786" s="32"/>
    </row>
    <row r="787" spans="1:31" ht="31.5" x14ac:dyDescent="0.25">
      <c r="A787" s="106">
        <v>781</v>
      </c>
      <c r="B787" s="106"/>
      <c r="C787" s="110"/>
      <c r="D787" s="110" t="s">
        <v>454</v>
      </c>
      <c r="E787" s="32" t="s">
        <v>835</v>
      </c>
      <c r="F787" s="13">
        <v>5</v>
      </c>
      <c r="G787" s="106">
        <v>13.3225</v>
      </c>
      <c r="H787" s="106">
        <v>1.8125</v>
      </c>
      <c r="I787" s="106" t="s">
        <v>1999</v>
      </c>
      <c r="J787" s="32"/>
      <c r="K787" s="32"/>
      <c r="L787" s="32"/>
      <c r="M787" s="106"/>
      <c r="N787" s="32"/>
      <c r="O787" s="32"/>
      <c r="P787" s="32"/>
      <c r="Q787" s="32"/>
      <c r="R787" s="32"/>
      <c r="S787" s="32"/>
      <c r="T787" s="32"/>
      <c r="U787" s="32"/>
      <c r="V787" s="32"/>
      <c r="W787" s="32"/>
      <c r="X787" s="32"/>
      <c r="Y787" s="32"/>
      <c r="Z787" s="32"/>
      <c r="AA787" s="32">
        <f t="shared" si="986"/>
        <v>1.8125</v>
      </c>
      <c r="AB787" s="32"/>
      <c r="AC787" s="32"/>
      <c r="AD787" s="32"/>
      <c r="AE787" s="32"/>
    </row>
    <row r="788" spans="1:31" x14ac:dyDescent="0.25">
      <c r="A788" s="106">
        <v>782</v>
      </c>
      <c r="B788" s="106"/>
      <c r="C788" s="110"/>
      <c r="D788" s="110" t="s">
        <v>454</v>
      </c>
      <c r="E788" s="32" t="s">
        <v>836</v>
      </c>
      <c r="F788" s="13">
        <v>98</v>
      </c>
      <c r="G788" s="106">
        <v>261.12099999999998</v>
      </c>
      <c r="H788" s="106">
        <v>35.524999999999999</v>
      </c>
      <c r="I788" s="106" t="s">
        <v>1999</v>
      </c>
      <c r="J788" s="32"/>
      <c r="K788" s="32"/>
      <c r="L788" s="32"/>
      <c r="M788" s="106"/>
      <c r="N788" s="32"/>
      <c r="O788" s="32"/>
      <c r="P788" s="32"/>
      <c r="Q788" s="32"/>
      <c r="R788" s="32"/>
      <c r="S788" s="32"/>
      <c r="T788" s="32"/>
      <c r="U788" s="32"/>
      <c r="V788" s="32"/>
      <c r="W788" s="32"/>
      <c r="X788" s="32"/>
      <c r="Y788" s="32"/>
      <c r="Z788" s="32"/>
      <c r="AA788" s="32">
        <f t="shared" si="986"/>
        <v>35.524999999999999</v>
      </c>
      <c r="AB788" s="32"/>
      <c r="AC788" s="32"/>
      <c r="AD788" s="32"/>
      <c r="AE788" s="32"/>
    </row>
    <row r="789" spans="1:31" x14ac:dyDescent="0.25">
      <c r="A789" s="106">
        <v>783</v>
      </c>
      <c r="B789" s="106"/>
      <c r="C789" s="110" t="s">
        <v>167</v>
      </c>
      <c r="D789" s="110"/>
      <c r="E789" s="106"/>
      <c r="F789" s="13">
        <v>551</v>
      </c>
      <c r="G789" s="106">
        <v>1434.9395</v>
      </c>
      <c r="H789" s="106">
        <v>187.53749999999999</v>
      </c>
      <c r="I789" s="106" t="s">
        <v>1999</v>
      </c>
      <c r="J789" s="32"/>
      <c r="K789" s="32"/>
      <c r="L789" s="32"/>
      <c r="M789" s="32">
        <f t="shared" ref="M789" si="987">SUM(M790:M793)</f>
        <v>0</v>
      </c>
      <c r="N789" s="32"/>
      <c r="O789" s="32"/>
      <c r="P789" s="32"/>
      <c r="Q789" s="32"/>
      <c r="R789" s="32">
        <f t="shared" ref="R789" si="988">SUM(R790:R793)</f>
        <v>0</v>
      </c>
      <c r="S789" s="32">
        <f t="shared" ref="S789" si="989">SUM(S790:S793)</f>
        <v>0</v>
      </c>
      <c r="T789" s="32"/>
      <c r="U789" s="32"/>
      <c r="V789" s="32"/>
      <c r="W789" s="32">
        <f t="shared" ref="W789:AA789" si="990">SUM(W790:W793)</f>
        <v>0</v>
      </c>
      <c r="X789" s="32"/>
      <c r="Y789" s="32"/>
      <c r="Z789" s="32"/>
      <c r="AA789" s="32">
        <f t="shared" si="990"/>
        <v>187.53749999999999</v>
      </c>
      <c r="AB789" s="32"/>
      <c r="AC789" s="32"/>
      <c r="AD789" s="32"/>
      <c r="AE789" s="32"/>
    </row>
    <row r="790" spans="1:31" x14ac:dyDescent="0.25">
      <c r="A790" s="106">
        <v>784</v>
      </c>
      <c r="B790" s="106"/>
      <c r="C790" s="110"/>
      <c r="D790" s="110" t="s">
        <v>465</v>
      </c>
      <c r="E790" s="32" t="s">
        <v>1775</v>
      </c>
      <c r="F790" s="13">
        <v>285</v>
      </c>
      <c r="G790" s="106">
        <v>731.57749999999999</v>
      </c>
      <c r="H790" s="106">
        <v>93.095000000000013</v>
      </c>
      <c r="I790" s="106" t="s">
        <v>1999</v>
      </c>
      <c r="J790" s="32"/>
      <c r="K790" s="32"/>
      <c r="L790" s="32"/>
      <c r="M790" s="106"/>
      <c r="N790" s="32"/>
      <c r="O790" s="32"/>
      <c r="P790" s="32"/>
      <c r="Q790" s="32"/>
      <c r="R790" s="32"/>
      <c r="S790" s="32"/>
      <c r="T790" s="32"/>
      <c r="U790" s="32"/>
      <c r="V790" s="32"/>
      <c r="W790" s="32"/>
      <c r="X790" s="32"/>
      <c r="Y790" s="32"/>
      <c r="Z790" s="32"/>
      <c r="AA790" s="32">
        <f t="shared" ref="AA790:AA793" si="991">H790-R790-S790</f>
        <v>93.095000000000013</v>
      </c>
      <c r="AB790" s="32"/>
      <c r="AC790" s="32"/>
      <c r="AD790" s="32"/>
      <c r="AE790" s="32"/>
    </row>
    <row r="791" spans="1:31" x14ac:dyDescent="0.25">
      <c r="A791" s="106">
        <v>785</v>
      </c>
      <c r="B791" s="106"/>
      <c r="C791" s="110"/>
      <c r="D791" s="110" t="s">
        <v>453</v>
      </c>
      <c r="E791" s="32" t="s">
        <v>1398</v>
      </c>
      <c r="F791" s="13">
        <v>134</v>
      </c>
      <c r="G791" s="106">
        <v>351.64799999999997</v>
      </c>
      <c r="H791" s="106">
        <v>46.592500000000001</v>
      </c>
      <c r="I791" s="106" t="s">
        <v>1999</v>
      </c>
      <c r="J791" s="32"/>
      <c r="K791" s="32"/>
      <c r="L791" s="32"/>
      <c r="M791" s="106"/>
      <c r="N791" s="32"/>
      <c r="O791" s="32"/>
      <c r="P791" s="32"/>
      <c r="Q791" s="32"/>
      <c r="R791" s="32"/>
      <c r="S791" s="32"/>
      <c r="T791" s="32"/>
      <c r="U791" s="32"/>
      <c r="V791" s="32"/>
      <c r="W791" s="32"/>
      <c r="X791" s="32"/>
      <c r="Y791" s="32"/>
      <c r="Z791" s="32"/>
      <c r="AA791" s="32">
        <f t="shared" si="991"/>
        <v>46.592500000000001</v>
      </c>
      <c r="AB791" s="32"/>
      <c r="AC791" s="32"/>
      <c r="AD791" s="32"/>
      <c r="AE791" s="32"/>
    </row>
    <row r="792" spans="1:31" x14ac:dyDescent="0.25">
      <c r="A792" s="106">
        <v>786</v>
      </c>
      <c r="B792" s="106"/>
      <c r="C792" s="110"/>
      <c r="D792" s="110" t="s">
        <v>453</v>
      </c>
      <c r="E792" s="32" t="s">
        <v>1068</v>
      </c>
      <c r="F792" s="13">
        <v>62</v>
      </c>
      <c r="G792" s="106">
        <v>165.19899999999996</v>
      </c>
      <c r="H792" s="106">
        <v>22.475000000000001</v>
      </c>
      <c r="I792" s="106" t="s">
        <v>1999</v>
      </c>
      <c r="J792" s="32"/>
      <c r="K792" s="32"/>
      <c r="L792" s="32"/>
      <c r="M792" s="106"/>
      <c r="N792" s="32"/>
      <c r="O792" s="32"/>
      <c r="P792" s="32"/>
      <c r="Q792" s="32"/>
      <c r="R792" s="32"/>
      <c r="S792" s="32"/>
      <c r="T792" s="32"/>
      <c r="U792" s="32"/>
      <c r="V792" s="32"/>
      <c r="W792" s="32"/>
      <c r="X792" s="32"/>
      <c r="Y792" s="32"/>
      <c r="Z792" s="32"/>
      <c r="AA792" s="32">
        <f t="shared" si="991"/>
        <v>22.475000000000001</v>
      </c>
      <c r="AB792" s="32"/>
      <c r="AC792" s="32"/>
      <c r="AD792" s="32"/>
      <c r="AE792" s="32"/>
    </row>
    <row r="793" spans="1:31" x14ac:dyDescent="0.25">
      <c r="A793" s="106">
        <v>787</v>
      </c>
      <c r="B793" s="106"/>
      <c r="C793" s="110"/>
      <c r="D793" s="110" t="s">
        <v>453</v>
      </c>
      <c r="E793" s="32" t="s">
        <v>1399</v>
      </c>
      <c r="F793" s="13">
        <v>70</v>
      </c>
      <c r="G793" s="106">
        <v>186.51499999999999</v>
      </c>
      <c r="H793" s="106">
        <v>25.375000000000004</v>
      </c>
      <c r="I793" s="106" t="s">
        <v>1999</v>
      </c>
      <c r="J793" s="32"/>
      <c r="K793" s="32"/>
      <c r="L793" s="32"/>
      <c r="M793" s="106"/>
      <c r="N793" s="32"/>
      <c r="O793" s="32"/>
      <c r="P793" s="32"/>
      <c r="Q793" s="32"/>
      <c r="R793" s="32"/>
      <c r="S793" s="32"/>
      <c r="T793" s="32"/>
      <c r="U793" s="32"/>
      <c r="V793" s="32"/>
      <c r="W793" s="32"/>
      <c r="X793" s="32"/>
      <c r="Y793" s="32"/>
      <c r="Z793" s="32"/>
      <c r="AA793" s="32">
        <f t="shared" si="991"/>
        <v>25.375000000000004</v>
      </c>
      <c r="AB793" s="32"/>
      <c r="AC793" s="32"/>
      <c r="AD793" s="32"/>
      <c r="AE793" s="32"/>
    </row>
    <row r="794" spans="1:31" x14ac:dyDescent="0.25">
      <c r="A794" s="106">
        <v>788</v>
      </c>
      <c r="B794" s="106"/>
      <c r="C794" s="110" t="s">
        <v>168</v>
      </c>
      <c r="D794" s="110"/>
      <c r="E794" s="110"/>
      <c r="F794" s="13">
        <v>735</v>
      </c>
      <c r="G794" s="106">
        <v>1926.2449999999999</v>
      </c>
      <c r="H794" s="106">
        <v>254.61875000000003</v>
      </c>
      <c r="I794" s="106" t="s">
        <v>1999</v>
      </c>
      <c r="J794" s="32"/>
      <c r="K794" s="32"/>
      <c r="L794" s="32"/>
      <c r="M794" s="32">
        <f t="shared" ref="M794" si="992">SUM(M795:M796)</f>
        <v>0</v>
      </c>
      <c r="N794" s="32"/>
      <c r="O794" s="32"/>
      <c r="P794" s="32"/>
      <c r="Q794" s="32"/>
      <c r="R794" s="32">
        <f t="shared" ref="R794" si="993">SUM(R795:R796)</f>
        <v>0</v>
      </c>
      <c r="S794" s="32">
        <f t="shared" ref="S794" si="994">SUM(S795:S796)</f>
        <v>0</v>
      </c>
      <c r="T794" s="32"/>
      <c r="U794" s="32"/>
      <c r="V794" s="32"/>
      <c r="W794" s="32">
        <f t="shared" ref="W794:AA794" si="995">SUM(W795:W796)</f>
        <v>0</v>
      </c>
      <c r="X794" s="32"/>
      <c r="Y794" s="32"/>
      <c r="Z794" s="32"/>
      <c r="AA794" s="32">
        <f t="shared" si="995"/>
        <v>254.61875000000003</v>
      </c>
      <c r="AB794" s="32"/>
      <c r="AC794" s="32"/>
      <c r="AD794" s="32"/>
      <c r="AE794" s="32"/>
    </row>
    <row r="795" spans="1:31" x14ac:dyDescent="0.25">
      <c r="A795" s="106">
        <v>789</v>
      </c>
      <c r="B795" s="106"/>
      <c r="C795" s="110"/>
      <c r="D795" s="110" t="s">
        <v>455</v>
      </c>
      <c r="E795" s="32" t="s">
        <v>1776</v>
      </c>
      <c r="F795" s="13">
        <v>735</v>
      </c>
      <c r="G795" s="106">
        <v>1926.2449999999999</v>
      </c>
      <c r="H795" s="106">
        <v>254.61875000000003</v>
      </c>
      <c r="I795" s="106" t="s">
        <v>1999</v>
      </c>
      <c r="J795" s="32"/>
      <c r="K795" s="32"/>
      <c r="L795" s="32"/>
      <c r="M795" s="106"/>
      <c r="N795" s="32"/>
      <c r="O795" s="32"/>
      <c r="P795" s="32"/>
      <c r="Q795" s="32"/>
      <c r="R795" s="32"/>
      <c r="S795" s="32"/>
      <c r="T795" s="32"/>
      <c r="U795" s="32"/>
      <c r="V795" s="32"/>
      <c r="W795" s="32"/>
      <c r="X795" s="32"/>
      <c r="Y795" s="32"/>
      <c r="Z795" s="32"/>
      <c r="AA795" s="32">
        <f t="shared" ref="AA795:AA796" si="996">H795-R795-S795</f>
        <v>254.61875000000003</v>
      </c>
      <c r="AB795" s="32"/>
      <c r="AC795" s="32"/>
      <c r="AD795" s="32"/>
      <c r="AE795" s="32"/>
    </row>
    <row r="796" spans="1:31" x14ac:dyDescent="0.25">
      <c r="A796" s="106">
        <v>790</v>
      </c>
      <c r="B796" s="106"/>
      <c r="C796" s="110"/>
      <c r="D796" s="110" t="s">
        <v>454</v>
      </c>
      <c r="E796" s="32" t="s">
        <v>837</v>
      </c>
      <c r="F796" s="13">
        <v>0</v>
      </c>
      <c r="G796" s="106">
        <v>0</v>
      </c>
      <c r="H796" s="106">
        <v>0</v>
      </c>
      <c r="I796" s="106" t="s">
        <v>1999</v>
      </c>
      <c r="J796" s="32"/>
      <c r="K796" s="32"/>
      <c r="L796" s="32"/>
      <c r="M796" s="106"/>
      <c r="N796" s="32"/>
      <c r="O796" s="32"/>
      <c r="P796" s="32"/>
      <c r="Q796" s="32"/>
      <c r="R796" s="32"/>
      <c r="S796" s="32"/>
      <c r="T796" s="32"/>
      <c r="U796" s="32"/>
      <c r="V796" s="32"/>
      <c r="W796" s="32"/>
      <c r="X796" s="32"/>
      <c r="Y796" s="32"/>
      <c r="Z796" s="32"/>
      <c r="AA796" s="32">
        <f t="shared" si="996"/>
        <v>0</v>
      </c>
      <c r="AB796" s="32"/>
      <c r="AC796" s="32"/>
      <c r="AD796" s="32"/>
      <c r="AE796" s="32"/>
    </row>
    <row r="797" spans="1:31" x14ac:dyDescent="0.25">
      <c r="A797" s="106">
        <v>791</v>
      </c>
      <c r="B797" s="106"/>
      <c r="C797" s="110" t="s">
        <v>169</v>
      </c>
      <c r="D797" s="110"/>
      <c r="E797" s="110"/>
      <c r="F797" s="13">
        <v>152</v>
      </c>
      <c r="G797" s="106">
        <v>405.00400000000002</v>
      </c>
      <c r="H797" s="106">
        <v>55.1</v>
      </c>
      <c r="I797" s="106" t="s">
        <v>1999</v>
      </c>
      <c r="J797" s="32"/>
      <c r="K797" s="32"/>
      <c r="L797" s="32"/>
      <c r="M797" s="32">
        <f t="shared" ref="M797" si="997">SUM(M798:M800)</f>
        <v>0</v>
      </c>
      <c r="N797" s="32"/>
      <c r="O797" s="32"/>
      <c r="P797" s="32"/>
      <c r="Q797" s="32"/>
      <c r="R797" s="32">
        <f t="shared" ref="R797" si="998">SUM(R798:R800)</f>
        <v>0</v>
      </c>
      <c r="S797" s="32">
        <f t="shared" ref="S797" si="999">SUM(S798:S800)</f>
        <v>0</v>
      </c>
      <c r="T797" s="32"/>
      <c r="U797" s="32"/>
      <c r="V797" s="32"/>
      <c r="W797" s="32">
        <f t="shared" ref="W797:AA797" si="1000">SUM(W798:W800)</f>
        <v>0</v>
      </c>
      <c r="X797" s="32"/>
      <c r="Y797" s="32"/>
      <c r="Z797" s="32"/>
      <c r="AA797" s="32">
        <f t="shared" si="1000"/>
        <v>55.1</v>
      </c>
      <c r="AB797" s="32"/>
      <c r="AC797" s="32"/>
      <c r="AD797" s="32"/>
      <c r="AE797" s="32"/>
    </row>
    <row r="798" spans="1:31" x14ac:dyDescent="0.25">
      <c r="A798" s="106">
        <v>792</v>
      </c>
      <c r="B798" s="106"/>
      <c r="C798" s="110"/>
      <c r="D798" s="110" t="s">
        <v>455</v>
      </c>
      <c r="E798" s="32" t="s">
        <v>1777</v>
      </c>
      <c r="F798" s="13">
        <v>94</v>
      </c>
      <c r="G798" s="106">
        <v>250.46299999999999</v>
      </c>
      <c r="H798" s="106">
        <v>34.075000000000003</v>
      </c>
      <c r="I798" s="106" t="s">
        <v>1999</v>
      </c>
      <c r="J798" s="32"/>
      <c r="K798" s="32"/>
      <c r="L798" s="32"/>
      <c r="M798" s="106"/>
      <c r="N798" s="32"/>
      <c r="O798" s="32"/>
      <c r="P798" s="32"/>
      <c r="Q798" s="32"/>
      <c r="R798" s="32"/>
      <c r="S798" s="32"/>
      <c r="T798" s="32"/>
      <c r="U798" s="32"/>
      <c r="V798" s="32"/>
      <c r="W798" s="32"/>
      <c r="X798" s="32"/>
      <c r="Y798" s="32"/>
      <c r="Z798" s="32"/>
      <c r="AA798" s="32">
        <f t="shared" ref="AA798:AA800" si="1001">H798-R798-S798</f>
        <v>34.075000000000003</v>
      </c>
      <c r="AB798" s="32"/>
      <c r="AC798" s="32"/>
      <c r="AD798" s="32"/>
      <c r="AE798" s="32"/>
    </row>
    <row r="799" spans="1:31" x14ac:dyDescent="0.25">
      <c r="A799" s="106">
        <v>793</v>
      </c>
      <c r="B799" s="106"/>
      <c r="C799" s="110"/>
      <c r="D799" s="110" t="s">
        <v>454</v>
      </c>
      <c r="E799" s="32" t="s">
        <v>838</v>
      </c>
      <c r="F799" s="13">
        <v>21</v>
      </c>
      <c r="G799" s="106">
        <v>55.954499999999996</v>
      </c>
      <c r="H799" s="106">
        <v>7.6124999999999998</v>
      </c>
      <c r="I799" s="106" t="s">
        <v>1999</v>
      </c>
      <c r="J799" s="32"/>
      <c r="K799" s="32"/>
      <c r="L799" s="32"/>
      <c r="M799" s="106"/>
      <c r="N799" s="32"/>
      <c r="O799" s="32"/>
      <c r="P799" s="32"/>
      <c r="Q799" s="32"/>
      <c r="R799" s="32"/>
      <c r="S799" s="32"/>
      <c r="T799" s="32"/>
      <c r="U799" s="32"/>
      <c r="V799" s="32"/>
      <c r="W799" s="32"/>
      <c r="X799" s="32"/>
      <c r="Y799" s="32"/>
      <c r="Z799" s="32"/>
      <c r="AA799" s="32">
        <f t="shared" si="1001"/>
        <v>7.6124999999999998</v>
      </c>
      <c r="AB799" s="32"/>
      <c r="AC799" s="32"/>
      <c r="AD799" s="32"/>
      <c r="AE799" s="32"/>
    </row>
    <row r="800" spans="1:31" x14ac:dyDescent="0.25">
      <c r="A800" s="106">
        <v>794</v>
      </c>
      <c r="B800" s="106"/>
      <c r="C800" s="110"/>
      <c r="D800" s="110" t="s">
        <v>453</v>
      </c>
      <c r="E800" s="32" t="s">
        <v>1400</v>
      </c>
      <c r="F800" s="13">
        <v>37</v>
      </c>
      <c r="G800" s="106">
        <v>98.586500000000001</v>
      </c>
      <c r="H800" s="106">
        <v>13.4125</v>
      </c>
      <c r="I800" s="106" t="s">
        <v>1999</v>
      </c>
      <c r="J800" s="32"/>
      <c r="K800" s="32"/>
      <c r="L800" s="32"/>
      <c r="M800" s="106"/>
      <c r="N800" s="32"/>
      <c r="O800" s="32"/>
      <c r="P800" s="32"/>
      <c r="Q800" s="32"/>
      <c r="R800" s="32"/>
      <c r="S800" s="32"/>
      <c r="T800" s="32"/>
      <c r="U800" s="32"/>
      <c r="V800" s="32"/>
      <c r="W800" s="32"/>
      <c r="X800" s="32"/>
      <c r="Y800" s="32"/>
      <c r="Z800" s="32"/>
      <c r="AA800" s="32">
        <f t="shared" si="1001"/>
        <v>13.4125</v>
      </c>
      <c r="AB800" s="32"/>
      <c r="AC800" s="32"/>
      <c r="AD800" s="32"/>
      <c r="AE800" s="32"/>
    </row>
    <row r="801" spans="1:31" x14ac:dyDescent="0.25">
      <c r="A801" s="106">
        <v>795</v>
      </c>
      <c r="B801" s="106"/>
      <c r="C801" s="110" t="s">
        <v>170</v>
      </c>
      <c r="D801" s="110"/>
      <c r="E801" s="110"/>
      <c r="F801" s="13">
        <v>747</v>
      </c>
      <c r="G801" s="106">
        <v>1951.7865000000002</v>
      </c>
      <c r="H801" s="106">
        <v>256.60500000000002</v>
      </c>
      <c r="I801" s="106" t="s">
        <v>1999</v>
      </c>
      <c r="J801" s="32"/>
      <c r="K801" s="32"/>
      <c r="L801" s="32"/>
      <c r="M801" s="32">
        <f t="shared" ref="M801" si="1002">SUM(M802:M806)</f>
        <v>0</v>
      </c>
      <c r="N801" s="32"/>
      <c r="O801" s="32"/>
      <c r="P801" s="32"/>
      <c r="Q801" s="32"/>
      <c r="R801" s="32">
        <f t="shared" ref="R801" si="1003">SUM(R802:R806)</f>
        <v>0</v>
      </c>
      <c r="S801" s="32">
        <f t="shared" ref="S801" si="1004">SUM(S802:S806)</f>
        <v>0</v>
      </c>
      <c r="T801" s="32"/>
      <c r="U801" s="32"/>
      <c r="V801" s="32"/>
      <c r="W801" s="32">
        <f t="shared" ref="W801:AA801" si="1005">SUM(W802:W806)</f>
        <v>0</v>
      </c>
      <c r="X801" s="32"/>
      <c r="Y801" s="32"/>
      <c r="Z801" s="32"/>
      <c r="AA801" s="32">
        <f t="shared" si="1005"/>
        <v>256.60500000000002</v>
      </c>
      <c r="AB801" s="32"/>
      <c r="AC801" s="32"/>
      <c r="AD801" s="32"/>
      <c r="AE801" s="32"/>
    </row>
    <row r="802" spans="1:31" x14ac:dyDescent="0.25">
      <c r="A802" s="106">
        <v>796</v>
      </c>
      <c r="B802" s="106"/>
      <c r="C802" s="110"/>
      <c r="D802" s="110" t="s">
        <v>455</v>
      </c>
      <c r="E802" s="32" t="s">
        <v>1778</v>
      </c>
      <c r="F802" s="13">
        <v>435</v>
      </c>
      <c r="G802" s="106">
        <v>1121.915</v>
      </c>
      <c r="H802" s="106">
        <v>144.03874999999999</v>
      </c>
      <c r="I802" s="106" t="s">
        <v>1999</v>
      </c>
      <c r="J802" s="32"/>
      <c r="K802" s="32"/>
      <c r="L802" s="32"/>
      <c r="M802" s="106"/>
      <c r="N802" s="32"/>
      <c r="O802" s="32"/>
      <c r="P802" s="32"/>
      <c r="Q802" s="32"/>
      <c r="R802" s="32"/>
      <c r="S802" s="32"/>
      <c r="T802" s="32"/>
      <c r="U802" s="32"/>
      <c r="V802" s="32"/>
      <c r="W802" s="32"/>
      <c r="X802" s="32"/>
      <c r="Y802" s="32"/>
      <c r="Z802" s="32"/>
      <c r="AA802" s="32">
        <f t="shared" ref="AA802:AA806" si="1006">H802-R802-S802</f>
        <v>144.03874999999999</v>
      </c>
      <c r="AB802" s="32"/>
      <c r="AC802" s="32"/>
      <c r="AD802" s="32"/>
      <c r="AE802" s="32"/>
    </row>
    <row r="803" spans="1:31" x14ac:dyDescent="0.25">
      <c r="A803" s="106">
        <v>797</v>
      </c>
      <c r="B803" s="106"/>
      <c r="C803" s="110"/>
      <c r="D803" s="110" t="s">
        <v>454</v>
      </c>
      <c r="E803" s="32" t="s">
        <v>839</v>
      </c>
      <c r="F803" s="13">
        <v>46</v>
      </c>
      <c r="G803" s="106">
        <v>122.56699999999998</v>
      </c>
      <c r="H803" s="106">
        <v>16.675000000000001</v>
      </c>
      <c r="I803" s="106" t="s">
        <v>1999</v>
      </c>
      <c r="J803" s="32"/>
      <c r="K803" s="32"/>
      <c r="L803" s="32"/>
      <c r="M803" s="106"/>
      <c r="N803" s="32"/>
      <c r="O803" s="32"/>
      <c r="P803" s="32"/>
      <c r="Q803" s="32"/>
      <c r="R803" s="32"/>
      <c r="S803" s="32"/>
      <c r="T803" s="32"/>
      <c r="U803" s="32"/>
      <c r="V803" s="32"/>
      <c r="W803" s="32"/>
      <c r="X803" s="32"/>
      <c r="Y803" s="32"/>
      <c r="Z803" s="32"/>
      <c r="AA803" s="32">
        <f t="shared" si="1006"/>
        <v>16.675000000000001</v>
      </c>
      <c r="AB803" s="32"/>
      <c r="AC803" s="32"/>
      <c r="AD803" s="32"/>
      <c r="AE803" s="32"/>
    </row>
    <row r="804" spans="1:31" x14ac:dyDescent="0.25">
      <c r="A804" s="106">
        <v>798</v>
      </c>
      <c r="B804" s="106"/>
      <c r="C804" s="110"/>
      <c r="D804" s="110" t="s">
        <v>458</v>
      </c>
      <c r="E804" s="32" t="s">
        <v>1401</v>
      </c>
      <c r="F804" s="13">
        <v>76</v>
      </c>
      <c r="G804" s="106">
        <v>202.50199999999998</v>
      </c>
      <c r="H804" s="106">
        <v>27.550000000000004</v>
      </c>
      <c r="I804" s="106" t="s">
        <v>1999</v>
      </c>
      <c r="J804" s="32"/>
      <c r="K804" s="32"/>
      <c r="L804" s="32"/>
      <c r="M804" s="106"/>
      <c r="N804" s="32"/>
      <c r="O804" s="32"/>
      <c r="P804" s="32"/>
      <c r="Q804" s="32"/>
      <c r="R804" s="32"/>
      <c r="S804" s="32"/>
      <c r="T804" s="32"/>
      <c r="U804" s="32"/>
      <c r="V804" s="32"/>
      <c r="W804" s="32"/>
      <c r="X804" s="32"/>
      <c r="Y804" s="32"/>
      <c r="Z804" s="32"/>
      <c r="AA804" s="32">
        <f t="shared" si="1006"/>
        <v>27.550000000000004</v>
      </c>
      <c r="AB804" s="32"/>
      <c r="AC804" s="32"/>
      <c r="AD804" s="32"/>
      <c r="AE804" s="32"/>
    </row>
    <row r="805" spans="1:31" x14ac:dyDescent="0.25">
      <c r="A805" s="106">
        <v>799</v>
      </c>
      <c r="B805" s="106"/>
      <c r="C805" s="110"/>
      <c r="D805" s="110" t="s">
        <v>454</v>
      </c>
      <c r="E805" s="32" t="s">
        <v>840</v>
      </c>
      <c r="F805" s="13">
        <v>79</v>
      </c>
      <c r="G805" s="106">
        <v>209.04300000000001</v>
      </c>
      <c r="H805" s="106">
        <v>28.103749999999998</v>
      </c>
      <c r="I805" s="106" t="s">
        <v>1999</v>
      </c>
      <c r="J805" s="32"/>
      <c r="K805" s="32"/>
      <c r="L805" s="32"/>
      <c r="M805" s="106"/>
      <c r="N805" s="32"/>
      <c r="O805" s="32"/>
      <c r="P805" s="32"/>
      <c r="Q805" s="32"/>
      <c r="R805" s="32"/>
      <c r="S805" s="32"/>
      <c r="T805" s="32"/>
      <c r="U805" s="32"/>
      <c r="V805" s="32"/>
      <c r="W805" s="32"/>
      <c r="X805" s="32"/>
      <c r="Y805" s="32"/>
      <c r="Z805" s="32"/>
      <c r="AA805" s="32">
        <f t="shared" si="1006"/>
        <v>28.103749999999998</v>
      </c>
      <c r="AB805" s="32"/>
      <c r="AC805" s="32"/>
      <c r="AD805" s="32"/>
      <c r="AE805" s="32"/>
    </row>
    <row r="806" spans="1:31" x14ac:dyDescent="0.25">
      <c r="A806" s="106">
        <v>800</v>
      </c>
      <c r="B806" s="106"/>
      <c r="C806" s="110"/>
      <c r="D806" s="110" t="s">
        <v>458</v>
      </c>
      <c r="E806" s="32" t="s">
        <v>1402</v>
      </c>
      <c r="F806" s="13">
        <v>111</v>
      </c>
      <c r="G806" s="106">
        <v>295.7595</v>
      </c>
      <c r="H806" s="106">
        <v>40.237500000000004</v>
      </c>
      <c r="I806" s="106" t="s">
        <v>1999</v>
      </c>
      <c r="J806" s="32"/>
      <c r="K806" s="32"/>
      <c r="L806" s="32"/>
      <c r="M806" s="106"/>
      <c r="N806" s="32"/>
      <c r="O806" s="32"/>
      <c r="P806" s="32"/>
      <c r="Q806" s="32"/>
      <c r="R806" s="32"/>
      <c r="S806" s="32"/>
      <c r="T806" s="32"/>
      <c r="U806" s="32"/>
      <c r="V806" s="32"/>
      <c r="W806" s="32"/>
      <c r="X806" s="32"/>
      <c r="Y806" s="32"/>
      <c r="Z806" s="32"/>
      <c r="AA806" s="32">
        <f t="shared" si="1006"/>
        <v>40.237500000000004</v>
      </c>
      <c r="AB806" s="32"/>
      <c r="AC806" s="32"/>
      <c r="AD806" s="32"/>
      <c r="AE806" s="32"/>
    </row>
    <row r="807" spans="1:31" x14ac:dyDescent="0.25">
      <c r="A807" s="106">
        <v>801</v>
      </c>
      <c r="B807" s="106"/>
      <c r="C807" s="110" t="s">
        <v>171</v>
      </c>
      <c r="D807" s="110"/>
      <c r="E807" s="110"/>
      <c r="F807" s="13">
        <v>215</v>
      </c>
      <c r="G807" s="106">
        <v>570.37749999999994</v>
      </c>
      <c r="H807" s="106">
        <v>77.022500000000008</v>
      </c>
      <c r="I807" s="106" t="s">
        <v>1999</v>
      </c>
      <c r="J807" s="32"/>
      <c r="K807" s="32"/>
      <c r="L807" s="32"/>
      <c r="M807" s="32">
        <f t="shared" ref="M807" si="1007">SUM(M808:M810)</f>
        <v>0</v>
      </c>
      <c r="N807" s="32"/>
      <c r="O807" s="32"/>
      <c r="P807" s="32"/>
      <c r="Q807" s="32"/>
      <c r="R807" s="32">
        <f t="shared" ref="R807" si="1008">SUM(R808:R810)</f>
        <v>0</v>
      </c>
      <c r="S807" s="32">
        <f t="shared" ref="S807" si="1009">SUM(S808:S810)</f>
        <v>0</v>
      </c>
      <c r="T807" s="32"/>
      <c r="U807" s="32"/>
      <c r="V807" s="32"/>
      <c r="W807" s="32">
        <f t="shared" ref="W807:AA807" si="1010">SUM(W808:W810)</f>
        <v>0</v>
      </c>
      <c r="X807" s="32"/>
      <c r="Y807" s="32"/>
      <c r="Z807" s="32"/>
      <c r="AA807" s="32">
        <f t="shared" si="1010"/>
        <v>77.022500000000008</v>
      </c>
      <c r="AB807" s="32"/>
      <c r="AC807" s="32"/>
      <c r="AD807" s="32"/>
      <c r="AE807" s="32"/>
    </row>
    <row r="808" spans="1:31" x14ac:dyDescent="0.25">
      <c r="A808" s="106">
        <v>802</v>
      </c>
      <c r="B808" s="106"/>
      <c r="C808" s="110"/>
      <c r="D808" s="110" t="s">
        <v>455</v>
      </c>
      <c r="E808" s="32" t="s">
        <v>1779</v>
      </c>
      <c r="F808" s="13">
        <v>108</v>
      </c>
      <c r="G808" s="106">
        <v>287.76599999999996</v>
      </c>
      <c r="H808" s="106">
        <v>39.150000000000006</v>
      </c>
      <c r="I808" s="106" t="s">
        <v>1999</v>
      </c>
      <c r="J808" s="32"/>
      <c r="K808" s="32"/>
      <c r="L808" s="32"/>
      <c r="M808" s="106"/>
      <c r="N808" s="32"/>
      <c r="O808" s="32"/>
      <c r="P808" s="32"/>
      <c r="Q808" s="32"/>
      <c r="R808" s="32"/>
      <c r="S808" s="32"/>
      <c r="T808" s="32"/>
      <c r="U808" s="32"/>
      <c r="V808" s="32"/>
      <c r="W808" s="32"/>
      <c r="X808" s="32"/>
      <c r="Y808" s="32"/>
      <c r="Z808" s="32"/>
      <c r="AA808" s="32">
        <f t="shared" ref="AA808:AA810" si="1011">H808-R808-S808</f>
        <v>39.150000000000006</v>
      </c>
      <c r="AB808" s="32"/>
      <c r="AC808" s="32"/>
      <c r="AD808" s="32"/>
      <c r="AE808" s="32"/>
    </row>
    <row r="809" spans="1:31" x14ac:dyDescent="0.25">
      <c r="A809" s="106">
        <v>803</v>
      </c>
      <c r="B809" s="106"/>
      <c r="C809" s="110"/>
      <c r="D809" s="110" t="s">
        <v>454</v>
      </c>
      <c r="E809" s="32" t="s">
        <v>841</v>
      </c>
      <c r="F809" s="13">
        <v>8</v>
      </c>
      <c r="G809" s="106">
        <v>21.315999999999995</v>
      </c>
      <c r="H809" s="106">
        <v>2.9000000000000004</v>
      </c>
      <c r="I809" s="106" t="s">
        <v>1999</v>
      </c>
      <c r="J809" s="32"/>
      <c r="K809" s="32"/>
      <c r="L809" s="32"/>
      <c r="M809" s="106"/>
      <c r="N809" s="32"/>
      <c r="O809" s="32"/>
      <c r="P809" s="32"/>
      <c r="Q809" s="32"/>
      <c r="R809" s="32"/>
      <c r="S809" s="32"/>
      <c r="T809" s="32"/>
      <c r="U809" s="32"/>
      <c r="V809" s="32"/>
      <c r="W809" s="32"/>
      <c r="X809" s="32"/>
      <c r="Y809" s="32"/>
      <c r="Z809" s="32"/>
      <c r="AA809" s="32">
        <f t="shared" si="1011"/>
        <v>2.9000000000000004</v>
      </c>
      <c r="AB809" s="32"/>
      <c r="AC809" s="32"/>
      <c r="AD809" s="32"/>
      <c r="AE809" s="32"/>
    </row>
    <row r="810" spans="1:31" x14ac:dyDescent="0.25">
      <c r="A810" s="106">
        <v>804</v>
      </c>
      <c r="B810" s="106"/>
      <c r="C810" s="110"/>
      <c r="D810" s="110" t="s">
        <v>454</v>
      </c>
      <c r="E810" s="32" t="s">
        <v>842</v>
      </c>
      <c r="F810" s="13">
        <v>99</v>
      </c>
      <c r="G810" s="106">
        <v>261.2955</v>
      </c>
      <c r="H810" s="106">
        <v>34.972500000000004</v>
      </c>
      <c r="I810" s="106" t="s">
        <v>1999</v>
      </c>
      <c r="J810" s="32"/>
      <c r="K810" s="32"/>
      <c r="L810" s="32"/>
      <c r="M810" s="106"/>
      <c r="N810" s="32"/>
      <c r="O810" s="32"/>
      <c r="P810" s="32"/>
      <c r="Q810" s="32"/>
      <c r="R810" s="32"/>
      <c r="S810" s="32"/>
      <c r="T810" s="32"/>
      <c r="U810" s="32"/>
      <c r="V810" s="32"/>
      <c r="W810" s="32"/>
      <c r="X810" s="32"/>
      <c r="Y810" s="32"/>
      <c r="Z810" s="32"/>
      <c r="AA810" s="32">
        <f t="shared" si="1011"/>
        <v>34.972500000000004</v>
      </c>
      <c r="AB810" s="32"/>
      <c r="AC810" s="32"/>
      <c r="AD810" s="32"/>
      <c r="AE810" s="32"/>
    </row>
    <row r="811" spans="1:31" ht="63" customHeight="1" x14ac:dyDescent="0.25">
      <c r="A811" s="106">
        <v>805</v>
      </c>
      <c r="B811" s="106"/>
      <c r="C811" s="107" t="s">
        <v>172</v>
      </c>
      <c r="D811" s="107"/>
      <c r="E811" s="107"/>
      <c r="F811" s="89">
        <v>58283</v>
      </c>
      <c r="G811" s="108">
        <v>164487.72700000001</v>
      </c>
      <c r="H811" s="108">
        <v>21809.161250000001</v>
      </c>
      <c r="I811" s="106" t="s">
        <v>1999</v>
      </c>
      <c r="J811" s="32"/>
      <c r="K811" s="32"/>
      <c r="L811" s="32"/>
      <c r="M811" s="109">
        <f>M812+M819+M825+M829+M842+M849+M854+M859+M867+M870+M877+M885+M890+M897+M899+M902+M908+M913+M920+M927+M933+M941+M946+M953+M957</f>
        <v>21809.161250000001</v>
      </c>
      <c r="N811" s="32" t="s">
        <v>2086</v>
      </c>
      <c r="O811" s="32" t="s">
        <v>2087</v>
      </c>
      <c r="P811" s="32" t="s">
        <v>2088</v>
      </c>
      <c r="Q811" s="32"/>
      <c r="R811" s="109">
        <f t="shared" ref="R811:S811" si="1012">R812+R819+R825+R829+R842+R849+R854+R859+R867+R870+R877+R885+R890+R897+R899+R902+R908+R913+R920+R927+R933+R941+R946+R953+R957</f>
        <v>2180.9161250000002</v>
      </c>
      <c r="S811" s="109">
        <f t="shared" si="1012"/>
        <v>1518.2447604187494</v>
      </c>
      <c r="T811" s="32" t="s">
        <v>2090</v>
      </c>
      <c r="U811" s="32" t="s">
        <v>2087</v>
      </c>
      <c r="V811" s="32" t="s">
        <v>2088</v>
      </c>
      <c r="W811" s="109">
        <f>W812+W819+W825+W829+W842+W849+W854+W859+W867+W870+W877+W885+W890+W897+W899+W902+W908+W913+W920+W927+W933+W941+W946+W953+W957</f>
        <v>18110.00036458125</v>
      </c>
      <c r="X811" s="32" t="s">
        <v>2092</v>
      </c>
      <c r="Y811" s="32" t="s">
        <v>2093</v>
      </c>
      <c r="Z811" s="32" t="s">
        <v>2094</v>
      </c>
      <c r="AA811" s="109">
        <f>AA812+AA819+AA825+AA829+AA842+AA849+AA854+AA859+AA867+AA870+AA877+AA885+AA890+AA897+AA899+AA902+AA908+AA913+AA920+AA927+AA933+AA941+AA946+AA953+AA957</f>
        <v>5976.300120311812</v>
      </c>
      <c r="AB811" s="32" t="s">
        <v>2095</v>
      </c>
      <c r="AC811" s="32" t="s">
        <v>2087</v>
      </c>
      <c r="AD811" s="32" t="s">
        <v>2030</v>
      </c>
      <c r="AE811" s="32" t="s">
        <v>2088</v>
      </c>
    </row>
    <row r="812" spans="1:31" x14ac:dyDescent="0.25">
      <c r="A812" s="106">
        <v>806</v>
      </c>
      <c r="B812" s="106"/>
      <c r="C812" s="110" t="s">
        <v>173</v>
      </c>
      <c r="D812" s="110"/>
      <c r="E812" s="110"/>
      <c r="F812" s="13">
        <v>524</v>
      </c>
      <c r="G812" s="106">
        <v>1396.1980000000001</v>
      </c>
      <c r="H812" s="106">
        <v>189.95</v>
      </c>
      <c r="I812" s="106" t="s">
        <v>1999</v>
      </c>
      <c r="J812" s="32"/>
      <c r="K812" s="32"/>
      <c r="L812" s="32"/>
      <c r="M812" s="32">
        <f t="shared" ref="M812" si="1013">SUM(M813:M818)</f>
        <v>189.95</v>
      </c>
      <c r="N812" s="32"/>
      <c r="O812" s="32"/>
      <c r="P812" s="32"/>
      <c r="Q812" s="32"/>
      <c r="R812" s="32">
        <f t="shared" ref="R812" si="1014">SUM(R813:R818)</f>
        <v>18.995000000000001</v>
      </c>
      <c r="S812" s="32">
        <f t="shared" ref="S812" si="1015">SUM(S813:S818)</f>
        <v>13.223369249999998</v>
      </c>
      <c r="T812" s="32"/>
      <c r="U812" s="32"/>
      <c r="V812" s="32"/>
      <c r="W812" s="32">
        <f t="shared" ref="W812:AA812" si="1016">SUM(W813:W818)</f>
        <v>157.73163074999999</v>
      </c>
      <c r="X812" s="32"/>
      <c r="Y812" s="32"/>
      <c r="Z812" s="32"/>
      <c r="AA812" s="32">
        <f t="shared" si="1016"/>
        <v>52.051438147500001</v>
      </c>
      <c r="AB812" s="32"/>
      <c r="AC812" s="32"/>
      <c r="AD812" s="32"/>
      <c r="AE812" s="32"/>
    </row>
    <row r="813" spans="1:31" x14ac:dyDescent="0.25">
      <c r="A813" s="106">
        <v>807</v>
      </c>
      <c r="B813" s="106"/>
      <c r="C813" s="110"/>
      <c r="D813" s="110" t="s">
        <v>455</v>
      </c>
      <c r="E813" s="32" t="s">
        <v>1780</v>
      </c>
      <c r="F813" s="13">
        <v>165</v>
      </c>
      <c r="G813" s="106">
        <v>439.64249999999998</v>
      </c>
      <c r="H813" s="106">
        <v>59.8125</v>
      </c>
      <c r="I813" s="106" t="s">
        <v>1999</v>
      </c>
      <c r="J813" s="32"/>
      <c r="K813" s="32"/>
      <c r="L813" s="32"/>
      <c r="M813" s="106">
        <v>59.8125</v>
      </c>
      <c r="N813" s="32"/>
      <c r="O813" s="32"/>
      <c r="P813" s="32"/>
      <c r="Q813" s="32">
        <v>10</v>
      </c>
      <c r="R813" s="32">
        <f t="shared" ref="R813:R818" si="1017">M813/100*Q813</f>
        <v>5.9812500000000002</v>
      </c>
      <c r="S813" s="32">
        <f t="shared" ref="S813:S818" si="1018">M813-R813-W813</f>
        <v>4.1638471874999965</v>
      </c>
      <c r="T813" s="32"/>
      <c r="U813" s="32"/>
      <c r="V813" s="32"/>
      <c r="W813" s="32">
        <f t="shared" ref="W813:W818" si="1019">M813*0.9*0.92265</f>
        <v>49.667402812500001</v>
      </c>
      <c r="X813" s="32"/>
      <c r="Y813" s="32"/>
      <c r="Z813" s="32"/>
      <c r="AA813" s="32">
        <f t="shared" ref="AA813:AA818" si="1020">W813*0.33</f>
        <v>16.390242928125001</v>
      </c>
      <c r="AB813" s="32"/>
      <c r="AC813" s="32"/>
      <c r="AD813" s="32"/>
      <c r="AE813" s="32"/>
    </row>
    <row r="814" spans="1:31" x14ac:dyDescent="0.25">
      <c r="A814" s="106">
        <v>808</v>
      </c>
      <c r="B814" s="106"/>
      <c r="C814" s="110"/>
      <c r="D814" s="110" t="s">
        <v>454</v>
      </c>
      <c r="E814" s="32" t="s">
        <v>843</v>
      </c>
      <c r="F814" s="13">
        <v>36</v>
      </c>
      <c r="G814" s="106">
        <v>95.921999999999997</v>
      </c>
      <c r="H814" s="106">
        <v>13.05</v>
      </c>
      <c r="I814" s="106" t="s">
        <v>1999</v>
      </c>
      <c r="J814" s="32"/>
      <c r="K814" s="32"/>
      <c r="L814" s="32"/>
      <c r="M814" s="106">
        <v>13.05</v>
      </c>
      <c r="N814" s="32"/>
      <c r="O814" s="32"/>
      <c r="P814" s="32"/>
      <c r="Q814" s="32">
        <v>10</v>
      </c>
      <c r="R814" s="32">
        <f t="shared" si="1017"/>
        <v>1.3050000000000002</v>
      </c>
      <c r="S814" s="32">
        <f t="shared" si="1018"/>
        <v>0.90847575000000091</v>
      </c>
      <c r="T814" s="32"/>
      <c r="U814" s="32"/>
      <c r="V814" s="32"/>
      <c r="W814" s="32">
        <f t="shared" si="1019"/>
        <v>10.83652425</v>
      </c>
      <c r="X814" s="32"/>
      <c r="Y814" s="32"/>
      <c r="Z814" s="32"/>
      <c r="AA814" s="32">
        <f t="shared" si="1020"/>
        <v>3.5760530025000001</v>
      </c>
      <c r="AB814" s="32"/>
      <c r="AC814" s="32"/>
      <c r="AD814" s="32"/>
      <c r="AE814" s="32"/>
    </row>
    <row r="815" spans="1:31" x14ac:dyDescent="0.25">
      <c r="A815" s="106">
        <v>809</v>
      </c>
      <c r="B815" s="106"/>
      <c r="C815" s="110"/>
      <c r="D815" s="110" t="s">
        <v>453</v>
      </c>
      <c r="E815" s="32" t="s">
        <v>1403</v>
      </c>
      <c r="F815" s="13">
        <v>77</v>
      </c>
      <c r="G815" s="106">
        <v>205.16649999999998</v>
      </c>
      <c r="H815" s="106">
        <v>27.912500000000001</v>
      </c>
      <c r="I815" s="106" t="s">
        <v>1999</v>
      </c>
      <c r="J815" s="32"/>
      <c r="K815" s="32"/>
      <c r="L815" s="32"/>
      <c r="M815" s="106">
        <v>27.912500000000001</v>
      </c>
      <c r="N815" s="32"/>
      <c r="O815" s="32"/>
      <c r="P815" s="32"/>
      <c r="Q815" s="32">
        <v>10</v>
      </c>
      <c r="R815" s="32">
        <f t="shared" si="1017"/>
        <v>2.7912500000000002</v>
      </c>
      <c r="S815" s="32">
        <f t="shared" si="1018"/>
        <v>1.9431286874999962</v>
      </c>
      <c r="T815" s="32"/>
      <c r="U815" s="32"/>
      <c r="V815" s="32"/>
      <c r="W815" s="32">
        <f t="shared" si="1019"/>
        <v>23.178121312500004</v>
      </c>
      <c r="X815" s="32"/>
      <c r="Y815" s="32"/>
      <c r="Z815" s="32"/>
      <c r="AA815" s="32">
        <f t="shared" si="1020"/>
        <v>7.6487800331250018</v>
      </c>
      <c r="AB815" s="32"/>
      <c r="AC815" s="32"/>
      <c r="AD815" s="32"/>
      <c r="AE815" s="32"/>
    </row>
    <row r="816" spans="1:31" x14ac:dyDescent="0.25">
      <c r="A816" s="106">
        <v>810</v>
      </c>
      <c r="B816" s="106"/>
      <c r="C816" s="110"/>
      <c r="D816" s="110" t="s">
        <v>454</v>
      </c>
      <c r="E816" s="32" t="s">
        <v>844</v>
      </c>
      <c r="F816" s="13">
        <v>67</v>
      </c>
      <c r="G816" s="106">
        <v>178.5215</v>
      </c>
      <c r="H816" s="106">
        <v>24.287499999999998</v>
      </c>
      <c r="I816" s="106" t="s">
        <v>1999</v>
      </c>
      <c r="J816" s="32"/>
      <c r="K816" s="32"/>
      <c r="L816" s="32"/>
      <c r="M816" s="106">
        <v>24.287499999999998</v>
      </c>
      <c r="N816" s="32"/>
      <c r="O816" s="32"/>
      <c r="P816" s="32"/>
      <c r="Q816" s="32">
        <v>10</v>
      </c>
      <c r="R816" s="32">
        <f t="shared" si="1017"/>
        <v>2.42875</v>
      </c>
      <c r="S816" s="32">
        <f t="shared" si="1018"/>
        <v>1.6907743125000003</v>
      </c>
      <c r="T816" s="32"/>
      <c r="U816" s="32"/>
      <c r="V816" s="32"/>
      <c r="W816" s="32">
        <f t="shared" si="1019"/>
        <v>20.167975687499997</v>
      </c>
      <c r="X816" s="32"/>
      <c r="Y816" s="32"/>
      <c r="Z816" s="32"/>
      <c r="AA816" s="32">
        <f t="shared" si="1020"/>
        <v>6.6554319768749997</v>
      </c>
      <c r="AB816" s="32"/>
      <c r="AC816" s="32"/>
      <c r="AD816" s="32"/>
      <c r="AE816" s="32"/>
    </row>
    <row r="817" spans="1:31" x14ac:dyDescent="0.25">
      <c r="A817" s="106">
        <v>811</v>
      </c>
      <c r="B817" s="106"/>
      <c r="C817" s="110"/>
      <c r="D817" s="110" t="s">
        <v>454</v>
      </c>
      <c r="E817" s="32" t="s">
        <v>845</v>
      </c>
      <c r="F817" s="13">
        <v>87</v>
      </c>
      <c r="G817" s="106">
        <v>231.81149999999997</v>
      </c>
      <c r="H817" s="106">
        <v>31.537500000000005</v>
      </c>
      <c r="I817" s="106" t="s">
        <v>1999</v>
      </c>
      <c r="J817" s="32"/>
      <c r="K817" s="32"/>
      <c r="L817" s="32"/>
      <c r="M817" s="106">
        <v>31.537500000000005</v>
      </c>
      <c r="N817" s="32"/>
      <c r="O817" s="32"/>
      <c r="P817" s="32"/>
      <c r="Q817" s="32">
        <v>10</v>
      </c>
      <c r="R817" s="32">
        <f t="shared" si="1017"/>
        <v>3.1537500000000005</v>
      </c>
      <c r="S817" s="32">
        <f t="shared" si="1018"/>
        <v>2.1954830625000028</v>
      </c>
      <c r="T817" s="32"/>
      <c r="U817" s="32"/>
      <c r="V817" s="32"/>
      <c r="W817" s="32">
        <f t="shared" si="1019"/>
        <v>26.188266937500003</v>
      </c>
      <c r="X817" s="32"/>
      <c r="Y817" s="32"/>
      <c r="Z817" s="32"/>
      <c r="AA817" s="32">
        <f t="shared" si="1020"/>
        <v>8.6421280893750012</v>
      </c>
      <c r="AB817" s="32"/>
      <c r="AC817" s="32"/>
      <c r="AD817" s="32"/>
      <c r="AE817" s="32"/>
    </row>
    <row r="818" spans="1:31" x14ac:dyDescent="0.25">
      <c r="A818" s="106">
        <v>812</v>
      </c>
      <c r="B818" s="106"/>
      <c r="C818" s="110"/>
      <c r="D818" s="110" t="s">
        <v>453</v>
      </c>
      <c r="E818" s="32" t="s">
        <v>461</v>
      </c>
      <c r="F818" s="13">
        <v>92</v>
      </c>
      <c r="G818" s="106">
        <v>245.13399999999996</v>
      </c>
      <c r="H818" s="106">
        <v>33.35</v>
      </c>
      <c r="I818" s="106" t="s">
        <v>1999</v>
      </c>
      <c r="J818" s="32"/>
      <c r="K818" s="32"/>
      <c r="L818" s="32"/>
      <c r="M818" s="106">
        <v>33.35</v>
      </c>
      <c r="N818" s="32"/>
      <c r="O818" s="32"/>
      <c r="P818" s="32"/>
      <c r="Q818" s="32">
        <v>10</v>
      </c>
      <c r="R818" s="32">
        <f t="shared" si="1017"/>
        <v>3.335</v>
      </c>
      <c r="S818" s="32">
        <f t="shared" si="1018"/>
        <v>2.3216602500000008</v>
      </c>
      <c r="T818" s="32"/>
      <c r="U818" s="32"/>
      <c r="V818" s="32"/>
      <c r="W818" s="32">
        <f t="shared" si="1019"/>
        <v>27.69333975</v>
      </c>
      <c r="X818" s="32"/>
      <c r="Y818" s="32"/>
      <c r="Z818" s="32"/>
      <c r="AA818" s="32">
        <f t="shared" si="1020"/>
        <v>9.1388021175000009</v>
      </c>
      <c r="AB818" s="32"/>
      <c r="AC818" s="32"/>
      <c r="AD818" s="32"/>
      <c r="AE818" s="32"/>
    </row>
    <row r="819" spans="1:31" x14ac:dyDescent="0.25">
      <c r="A819" s="106">
        <v>813</v>
      </c>
      <c r="B819" s="106"/>
      <c r="C819" s="110" t="s">
        <v>174</v>
      </c>
      <c r="D819" s="110"/>
      <c r="E819" s="106"/>
      <c r="F819" s="13">
        <v>542</v>
      </c>
      <c r="G819" s="106">
        <v>1444.1590000000001</v>
      </c>
      <c r="H819" s="106">
        <v>196.47500000000005</v>
      </c>
      <c r="I819" s="106" t="s">
        <v>1999</v>
      </c>
      <c r="J819" s="32"/>
      <c r="K819" s="32"/>
      <c r="L819" s="32"/>
      <c r="M819" s="32">
        <f t="shared" ref="M819" si="1021">SUM(M820:M824)</f>
        <v>196.47500000000005</v>
      </c>
      <c r="N819" s="32"/>
      <c r="O819" s="32"/>
      <c r="P819" s="32"/>
      <c r="Q819" s="32"/>
      <c r="R819" s="32">
        <f t="shared" ref="R819" si="1022">SUM(R820:R824)</f>
        <v>19.647500000000004</v>
      </c>
      <c r="S819" s="32">
        <f t="shared" ref="S819" si="1023">SUM(S820:S824)</f>
        <v>13.677607125000007</v>
      </c>
      <c r="T819" s="32"/>
      <c r="U819" s="32"/>
      <c r="V819" s="32"/>
      <c r="W819" s="32">
        <f t="shared" ref="W819:AA819" si="1024">SUM(W820:W824)</f>
        <v>163.14989287500001</v>
      </c>
      <c r="X819" s="32"/>
      <c r="Y819" s="32"/>
      <c r="Z819" s="32"/>
      <c r="AA819" s="32">
        <f t="shared" si="1024"/>
        <v>53.839464648750003</v>
      </c>
      <c r="AB819" s="32"/>
      <c r="AC819" s="32"/>
      <c r="AD819" s="32"/>
      <c r="AE819" s="32"/>
    </row>
    <row r="820" spans="1:31" x14ac:dyDescent="0.25">
      <c r="A820" s="106">
        <v>814</v>
      </c>
      <c r="B820" s="106"/>
      <c r="C820" s="110"/>
      <c r="D820" s="110" t="s">
        <v>455</v>
      </c>
      <c r="E820" s="32" t="s">
        <v>1781</v>
      </c>
      <c r="F820" s="13">
        <v>327</v>
      </c>
      <c r="G820" s="106">
        <v>871.29150000000004</v>
      </c>
      <c r="H820" s="106">
        <v>118.53750000000001</v>
      </c>
      <c r="I820" s="106" t="s">
        <v>1999</v>
      </c>
      <c r="J820" s="32"/>
      <c r="K820" s="32"/>
      <c r="L820" s="32"/>
      <c r="M820" s="106">
        <v>118.53750000000001</v>
      </c>
      <c r="N820" s="32"/>
      <c r="O820" s="32"/>
      <c r="P820" s="32"/>
      <c r="Q820" s="32">
        <v>10</v>
      </c>
      <c r="R820" s="32">
        <f t="shared" ref="R820:R824" si="1025">M820/100*Q820</f>
        <v>11.853750000000002</v>
      </c>
      <c r="S820" s="32">
        <f t="shared" ref="S820:S824" si="1026">M820-R820-W820</f>
        <v>8.2519880625000042</v>
      </c>
      <c r="T820" s="32"/>
      <c r="U820" s="32"/>
      <c r="V820" s="32"/>
      <c r="W820" s="32">
        <f t="shared" ref="W820:W824" si="1027">M820*0.9*0.92265</f>
        <v>98.431761937499999</v>
      </c>
      <c r="X820" s="32"/>
      <c r="Y820" s="32"/>
      <c r="Z820" s="32"/>
      <c r="AA820" s="32">
        <f t="shared" ref="AA820:AA824" si="1028">W820*0.33</f>
        <v>32.482481439375</v>
      </c>
      <c r="AB820" s="32"/>
      <c r="AC820" s="32"/>
      <c r="AD820" s="32"/>
      <c r="AE820" s="32"/>
    </row>
    <row r="821" spans="1:31" x14ac:dyDescent="0.25">
      <c r="A821" s="106">
        <v>815</v>
      </c>
      <c r="B821" s="106"/>
      <c r="C821" s="110"/>
      <c r="D821" s="110" t="s">
        <v>453</v>
      </c>
      <c r="E821" s="32" t="s">
        <v>1404</v>
      </c>
      <c r="F821" s="13">
        <v>67</v>
      </c>
      <c r="G821" s="106">
        <v>178.5215</v>
      </c>
      <c r="H821" s="106">
        <v>24.287499999999998</v>
      </c>
      <c r="I821" s="106" t="s">
        <v>1999</v>
      </c>
      <c r="J821" s="32"/>
      <c r="K821" s="32"/>
      <c r="L821" s="32"/>
      <c r="M821" s="106">
        <v>24.287499999999998</v>
      </c>
      <c r="N821" s="32"/>
      <c r="O821" s="32"/>
      <c r="P821" s="32"/>
      <c r="Q821" s="32">
        <v>10</v>
      </c>
      <c r="R821" s="32">
        <f t="shared" si="1025"/>
        <v>2.42875</v>
      </c>
      <c r="S821" s="32">
        <f t="shared" si="1026"/>
        <v>1.6907743125000003</v>
      </c>
      <c r="T821" s="32"/>
      <c r="U821" s="32"/>
      <c r="V821" s="32"/>
      <c r="W821" s="32">
        <f t="shared" si="1027"/>
        <v>20.167975687499997</v>
      </c>
      <c r="X821" s="32"/>
      <c r="Y821" s="32"/>
      <c r="Z821" s="32"/>
      <c r="AA821" s="32">
        <f t="shared" si="1028"/>
        <v>6.6554319768749997</v>
      </c>
      <c r="AB821" s="32"/>
      <c r="AC821" s="32"/>
      <c r="AD821" s="32"/>
      <c r="AE821" s="32"/>
    </row>
    <row r="822" spans="1:31" x14ac:dyDescent="0.25">
      <c r="A822" s="106">
        <v>816</v>
      </c>
      <c r="B822" s="106"/>
      <c r="C822" s="110"/>
      <c r="D822" s="110" t="s">
        <v>454</v>
      </c>
      <c r="E822" s="32" t="s">
        <v>846</v>
      </c>
      <c r="F822" s="13">
        <v>1</v>
      </c>
      <c r="G822" s="106">
        <v>2.6644999999999994</v>
      </c>
      <c r="H822" s="106">
        <v>0.36250000000000004</v>
      </c>
      <c r="I822" s="106" t="s">
        <v>1999</v>
      </c>
      <c r="J822" s="32"/>
      <c r="K822" s="32"/>
      <c r="L822" s="32"/>
      <c r="M822" s="106">
        <v>0.36250000000000004</v>
      </c>
      <c r="N822" s="32"/>
      <c r="O822" s="32"/>
      <c r="P822" s="32"/>
      <c r="Q822" s="32">
        <v>10</v>
      </c>
      <c r="R822" s="32">
        <f t="shared" si="1025"/>
        <v>3.6250000000000004E-2</v>
      </c>
      <c r="S822" s="32">
        <f t="shared" si="1026"/>
        <v>2.5235437500000013E-2</v>
      </c>
      <c r="T822" s="32"/>
      <c r="U822" s="32"/>
      <c r="V822" s="32"/>
      <c r="W822" s="32">
        <f t="shared" si="1027"/>
        <v>0.30101456250000003</v>
      </c>
      <c r="X822" s="32"/>
      <c r="Y822" s="32"/>
      <c r="Z822" s="32"/>
      <c r="AA822" s="32">
        <f t="shared" si="1028"/>
        <v>9.9334805625000008E-2</v>
      </c>
      <c r="AB822" s="32"/>
      <c r="AC822" s="32"/>
      <c r="AD822" s="32"/>
      <c r="AE822" s="32"/>
    </row>
    <row r="823" spans="1:31" x14ac:dyDescent="0.25">
      <c r="A823" s="106">
        <v>817</v>
      </c>
      <c r="B823" s="106"/>
      <c r="C823" s="110"/>
      <c r="D823" s="110" t="s">
        <v>453</v>
      </c>
      <c r="E823" s="32" t="s">
        <v>1090</v>
      </c>
      <c r="F823" s="13">
        <v>144</v>
      </c>
      <c r="G823" s="106">
        <v>383.68799999999999</v>
      </c>
      <c r="H823" s="106">
        <v>52.2</v>
      </c>
      <c r="I823" s="106" t="s">
        <v>1999</v>
      </c>
      <c r="J823" s="32"/>
      <c r="K823" s="32"/>
      <c r="L823" s="32"/>
      <c r="M823" s="106">
        <v>52.2</v>
      </c>
      <c r="N823" s="32"/>
      <c r="O823" s="32"/>
      <c r="P823" s="32"/>
      <c r="Q823" s="32">
        <v>10</v>
      </c>
      <c r="R823" s="32">
        <f t="shared" si="1025"/>
        <v>5.2200000000000006</v>
      </c>
      <c r="S823" s="32">
        <f t="shared" si="1026"/>
        <v>3.6339030000000037</v>
      </c>
      <c r="T823" s="32"/>
      <c r="U823" s="32"/>
      <c r="V823" s="32"/>
      <c r="W823" s="32">
        <f t="shared" si="1027"/>
        <v>43.346097</v>
      </c>
      <c r="X823" s="32"/>
      <c r="Y823" s="32"/>
      <c r="Z823" s="32"/>
      <c r="AA823" s="32">
        <f t="shared" si="1028"/>
        <v>14.304212010000001</v>
      </c>
      <c r="AB823" s="32"/>
      <c r="AC823" s="32"/>
      <c r="AD823" s="32"/>
      <c r="AE823" s="32"/>
    </row>
    <row r="824" spans="1:31" x14ac:dyDescent="0.25">
      <c r="A824" s="106">
        <v>818</v>
      </c>
      <c r="B824" s="106"/>
      <c r="C824" s="110"/>
      <c r="D824" s="110" t="s">
        <v>454</v>
      </c>
      <c r="E824" s="32" t="s">
        <v>847</v>
      </c>
      <c r="F824" s="13">
        <v>3</v>
      </c>
      <c r="G824" s="106">
        <v>7.9935</v>
      </c>
      <c r="H824" s="106">
        <v>1.0874999999999999</v>
      </c>
      <c r="I824" s="106" t="s">
        <v>1999</v>
      </c>
      <c r="J824" s="32"/>
      <c r="K824" s="32"/>
      <c r="L824" s="32"/>
      <c r="M824" s="106">
        <v>1.0874999999999999</v>
      </c>
      <c r="N824" s="32"/>
      <c r="O824" s="32"/>
      <c r="P824" s="32"/>
      <c r="Q824" s="32">
        <v>10</v>
      </c>
      <c r="R824" s="32">
        <f t="shared" si="1025"/>
        <v>0.10874999999999999</v>
      </c>
      <c r="S824" s="32">
        <f t="shared" si="1026"/>
        <v>7.5706312500000039E-2</v>
      </c>
      <c r="T824" s="32"/>
      <c r="U824" s="32"/>
      <c r="V824" s="32"/>
      <c r="W824" s="32">
        <f t="shared" si="1027"/>
        <v>0.90304368749999986</v>
      </c>
      <c r="X824" s="32"/>
      <c r="Y824" s="32"/>
      <c r="Z824" s="32"/>
      <c r="AA824" s="32">
        <f t="shared" si="1028"/>
        <v>0.29800441687499996</v>
      </c>
      <c r="AB824" s="32"/>
      <c r="AC824" s="32"/>
      <c r="AD824" s="32"/>
      <c r="AE824" s="32"/>
    </row>
    <row r="825" spans="1:31" x14ac:dyDescent="0.25">
      <c r="A825" s="106">
        <v>819</v>
      </c>
      <c r="B825" s="106"/>
      <c r="C825" s="110" t="s">
        <v>175</v>
      </c>
      <c r="D825" s="110"/>
      <c r="E825" s="106"/>
      <c r="F825" s="13">
        <v>958</v>
      </c>
      <c r="G825" s="106">
        <v>2552.5909999999999</v>
      </c>
      <c r="H825" s="106">
        <v>347.27500000000009</v>
      </c>
      <c r="I825" s="106" t="s">
        <v>1999</v>
      </c>
      <c r="J825" s="32"/>
      <c r="K825" s="32"/>
      <c r="L825" s="32"/>
      <c r="M825" s="32">
        <f t="shared" ref="M825" si="1029">SUM(M826:M828)</f>
        <v>347.27500000000009</v>
      </c>
      <c r="N825" s="32"/>
      <c r="O825" s="32"/>
      <c r="P825" s="32"/>
      <c r="Q825" s="32"/>
      <c r="R825" s="32">
        <f t="shared" ref="R825" si="1030">SUM(R826:R828)</f>
        <v>34.727500000000006</v>
      </c>
      <c r="S825" s="32">
        <f t="shared" ref="S825" si="1031">SUM(S826:S828)</f>
        <v>24.175549125000025</v>
      </c>
      <c r="T825" s="32"/>
      <c r="U825" s="32"/>
      <c r="V825" s="32"/>
      <c r="W825" s="32">
        <f t="shared" ref="W825:AA825" si="1032">SUM(W826:W828)</f>
        <v>288.37195087500004</v>
      </c>
      <c r="X825" s="32"/>
      <c r="Y825" s="32"/>
      <c r="Z825" s="32"/>
      <c r="AA825" s="32">
        <f t="shared" si="1032"/>
        <v>95.162743788750021</v>
      </c>
      <c r="AB825" s="32"/>
      <c r="AC825" s="32"/>
      <c r="AD825" s="32"/>
      <c r="AE825" s="32"/>
    </row>
    <row r="826" spans="1:31" x14ac:dyDescent="0.25">
      <c r="A826" s="106">
        <v>820</v>
      </c>
      <c r="B826" s="106"/>
      <c r="C826" s="110"/>
      <c r="D826" s="110" t="s">
        <v>455</v>
      </c>
      <c r="E826" s="32" t="s">
        <v>1782</v>
      </c>
      <c r="F826" s="13">
        <v>513</v>
      </c>
      <c r="G826" s="106">
        <v>1366.8884999999998</v>
      </c>
      <c r="H826" s="106">
        <v>185.96250000000003</v>
      </c>
      <c r="I826" s="106" t="s">
        <v>1999</v>
      </c>
      <c r="J826" s="32"/>
      <c r="K826" s="32"/>
      <c r="L826" s="32"/>
      <c r="M826" s="106">
        <v>185.96250000000003</v>
      </c>
      <c r="N826" s="32"/>
      <c r="O826" s="32"/>
      <c r="P826" s="32"/>
      <c r="Q826" s="32">
        <v>10</v>
      </c>
      <c r="R826" s="32">
        <f t="shared" ref="R826:R828" si="1033">M826/100*Q826</f>
        <v>18.596250000000005</v>
      </c>
      <c r="S826" s="32">
        <f t="shared" ref="S826:S828" si="1034">M826-R826-W826</f>
        <v>12.945779437500022</v>
      </c>
      <c r="T826" s="32"/>
      <c r="U826" s="32"/>
      <c r="V826" s="32"/>
      <c r="W826" s="32">
        <f t="shared" ref="W826:W828" si="1035">M826*0.9*0.92265</f>
        <v>154.42047056250001</v>
      </c>
      <c r="X826" s="32"/>
      <c r="Y826" s="32"/>
      <c r="Z826" s="32"/>
      <c r="AA826" s="32">
        <f t="shared" ref="AA826:AA828" si="1036">W826*0.33</f>
        <v>50.95875528562501</v>
      </c>
      <c r="AB826" s="32"/>
      <c r="AC826" s="32"/>
      <c r="AD826" s="32"/>
      <c r="AE826" s="32"/>
    </row>
    <row r="827" spans="1:31" x14ac:dyDescent="0.25">
      <c r="A827" s="106">
        <v>821</v>
      </c>
      <c r="B827" s="106"/>
      <c r="C827" s="110"/>
      <c r="D827" s="110" t="s">
        <v>454</v>
      </c>
      <c r="E827" s="32" t="s">
        <v>848</v>
      </c>
      <c r="F827" s="13">
        <v>148</v>
      </c>
      <c r="G827" s="106">
        <v>394.346</v>
      </c>
      <c r="H827" s="106">
        <v>53.65</v>
      </c>
      <c r="I827" s="106" t="s">
        <v>1999</v>
      </c>
      <c r="J827" s="32"/>
      <c r="K827" s="32"/>
      <c r="L827" s="32"/>
      <c r="M827" s="106">
        <v>53.65</v>
      </c>
      <c r="N827" s="32"/>
      <c r="O827" s="32"/>
      <c r="P827" s="32"/>
      <c r="Q827" s="32">
        <v>10</v>
      </c>
      <c r="R827" s="32">
        <f t="shared" si="1033"/>
        <v>5.3650000000000002</v>
      </c>
      <c r="S827" s="32">
        <f t="shared" si="1034"/>
        <v>3.7348447500000006</v>
      </c>
      <c r="T827" s="32"/>
      <c r="U827" s="32"/>
      <c r="V827" s="32"/>
      <c r="W827" s="32">
        <f t="shared" si="1035"/>
        <v>44.550155249999996</v>
      </c>
      <c r="X827" s="32"/>
      <c r="Y827" s="32"/>
      <c r="Z827" s="32"/>
      <c r="AA827" s="32">
        <f t="shared" si="1036"/>
        <v>14.7015512325</v>
      </c>
      <c r="AB827" s="32"/>
      <c r="AC827" s="32"/>
      <c r="AD827" s="32"/>
      <c r="AE827" s="32"/>
    </row>
    <row r="828" spans="1:31" x14ac:dyDescent="0.25">
      <c r="A828" s="106">
        <v>822</v>
      </c>
      <c r="B828" s="106"/>
      <c r="C828" s="110"/>
      <c r="D828" s="110" t="s">
        <v>453</v>
      </c>
      <c r="E828" s="32" t="s">
        <v>1405</v>
      </c>
      <c r="F828" s="13">
        <v>297</v>
      </c>
      <c r="G828" s="106">
        <v>791.35649999999998</v>
      </c>
      <c r="H828" s="106">
        <v>107.66250000000002</v>
      </c>
      <c r="I828" s="106" t="s">
        <v>1999</v>
      </c>
      <c r="J828" s="32"/>
      <c r="K828" s="32"/>
      <c r="L828" s="32"/>
      <c r="M828" s="106">
        <v>107.66250000000002</v>
      </c>
      <c r="N828" s="32"/>
      <c r="O828" s="32"/>
      <c r="P828" s="32"/>
      <c r="Q828" s="32">
        <v>10</v>
      </c>
      <c r="R828" s="32">
        <f t="shared" si="1033"/>
        <v>10.766250000000001</v>
      </c>
      <c r="S828" s="32">
        <f t="shared" si="1034"/>
        <v>7.4949249375000022</v>
      </c>
      <c r="T828" s="32"/>
      <c r="U828" s="32"/>
      <c r="V828" s="32"/>
      <c r="W828" s="32">
        <f t="shared" si="1035"/>
        <v>89.401325062500021</v>
      </c>
      <c r="X828" s="32"/>
      <c r="Y828" s="32"/>
      <c r="Z828" s="32"/>
      <c r="AA828" s="32">
        <f t="shared" si="1036"/>
        <v>29.502437270625009</v>
      </c>
      <c r="AB828" s="32"/>
      <c r="AC828" s="32"/>
      <c r="AD828" s="32"/>
      <c r="AE828" s="32"/>
    </row>
    <row r="829" spans="1:31" x14ac:dyDescent="0.25">
      <c r="A829" s="106">
        <v>823</v>
      </c>
      <c r="B829" s="106"/>
      <c r="C829" s="110" t="s">
        <v>176</v>
      </c>
      <c r="D829" s="110"/>
      <c r="E829" s="106"/>
      <c r="F829" s="13">
        <v>1550</v>
      </c>
      <c r="G829" s="106">
        <v>4129.9749999999995</v>
      </c>
      <c r="H829" s="106">
        <v>561.875</v>
      </c>
      <c r="I829" s="106" t="s">
        <v>1999</v>
      </c>
      <c r="J829" s="32"/>
      <c r="K829" s="32"/>
      <c r="L829" s="32"/>
      <c r="M829" s="32">
        <f t="shared" ref="M829" si="1037">SUM(M830:M841)</f>
        <v>561.875</v>
      </c>
      <c r="N829" s="32"/>
      <c r="O829" s="32"/>
      <c r="P829" s="32"/>
      <c r="Q829" s="32"/>
      <c r="R829" s="32">
        <f t="shared" ref="R829" si="1038">SUM(R830:R841)</f>
        <v>56.1875</v>
      </c>
      <c r="S829" s="32">
        <f t="shared" ref="S829" si="1039">SUM(S830:S841)</f>
        <v>39.114928124999999</v>
      </c>
      <c r="T829" s="32"/>
      <c r="U829" s="32"/>
      <c r="V829" s="32"/>
      <c r="W829" s="32">
        <f t="shared" ref="W829:AA829" si="1040">SUM(W830:W841)</f>
        <v>466.57257187500005</v>
      </c>
      <c r="X829" s="32"/>
      <c r="Y829" s="32"/>
      <c r="Z829" s="32"/>
      <c r="AA829" s="32">
        <f t="shared" si="1040"/>
        <v>153.96894871875</v>
      </c>
      <c r="AB829" s="32"/>
      <c r="AC829" s="32"/>
      <c r="AD829" s="32"/>
      <c r="AE829" s="32"/>
    </row>
    <row r="830" spans="1:31" x14ac:dyDescent="0.25">
      <c r="A830" s="106">
        <v>824</v>
      </c>
      <c r="B830" s="106"/>
      <c r="C830" s="110"/>
      <c r="D830" s="110" t="s">
        <v>455</v>
      </c>
      <c r="E830" s="32" t="s">
        <v>1783</v>
      </c>
      <c r="F830" s="13">
        <v>378</v>
      </c>
      <c r="G830" s="106">
        <v>1007.1809999999999</v>
      </c>
      <c r="H830" s="106">
        <v>137.02500000000001</v>
      </c>
      <c r="I830" s="106" t="s">
        <v>1999</v>
      </c>
      <c r="J830" s="32"/>
      <c r="K830" s="32"/>
      <c r="L830" s="32"/>
      <c r="M830" s="106">
        <v>137.02500000000001</v>
      </c>
      <c r="N830" s="32"/>
      <c r="O830" s="32"/>
      <c r="P830" s="32"/>
      <c r="Q830" s="32">
        <v>10</v>
      </c>
      <c r="R830" s="32">
        <f t="shared" ref="R830:R841" si="1041">M830/100*Q830</f>
        <v>13.702500000000001</v>
      </c>
      <c r="S830" s="32">
        <f t="shared" ref="S830:S841" si="1042">M830-R830-W830</f>
        <v>9.5389953749999989</v>
      </c>
      <c r="T830" s="32"/>
      <c r="U830" s="32"/>
      <c r="V830" s="32"/>
      <c r="W830" s="32">
        <f t="shared" ref="W830:W841" si="1043">M830*0.9*0.92265</f>
        <v>113.78350462500001</v>
      </c>
      <c r="X830" s="32"/>
      <c r="Y830" s="32"/>
      <c r="Z830" s="32"/>
      <c r="AA830" s="32">
        <f t="shared" ref="AA830:AA841" si="1044">W830*0.33</f>
        <v>37.548556526250003</v>
      </c>
      <c r="AB830" s="32"/>
      <c r="AC830" s="32"/>
      <c r="AD830" s="32"/>
      <c r="AE830" s="32"/>
    </row>
    <row r="831" spans="1:31" x14ac:dyDescent="0.25">
      <c r="A831" s="106">
        <v>825</v>
      </c>
      <c r="B831" s="106"/>
      <c r="C831" s="110"/>
      <c r="D831" s="110" t="s">
        <v>454</v>
      </c>
      <c r="E831" s="32" t="s">
        <v>849</v>
      </c>
      <c r="F831" s="13">
        <v>66</v>
      </c>
      <c r="G831" s="106">
        <v>175.857</v>
      </c>
      <c r="H831" s="106">
        <v>23.924999999999997</v>
      </c>
      <c r="I831" s="106" t="s">
        <v>1999</v>
      </c>
      <c r="J831" s="32"/>
      <c r="K831" s="32"/>
      <c r="L831" s="32"/>
      <c r="M831" s="106">
        <v>23.924999999999997</v>
      </c>
      <c r="N831" s="32"/>
      <c r="O831" s="32"/>
      <c r="P831" s="32"/>
      <c r="Q831" s="32">
        <v>10</v>
      </c>
      <c r="R831" s="32">
        <f t="shared" si="1041"/>
        <v>2.3924999999999996</v>
      </c>
      <c r="S831" s="32">
        <f t="shared" si="1042"/>
        <v>1.6655388749999993</v>
      </c>
      <c r="T831" s="32"/>
      <c r="U831" s="32"/>
      <c r="V831" s="32"/>
      <c r="W831" s="32">
        <f t="shared" si="1043"/>
        <v>19.866961125</v>
      </c>
      <c r="X831" s="32"/>
      <c r="Y831" s="32"/>
      <c r="Z831" s="32"/>
      <c r="AA831" s="32">
        <f t="shared" si="1044"/>
        <v>6.5560971712500002</v>
      </c>
      <c r="AB831" s="32"/>
      <c r="AC831" s="32"/>
      <c r="AD831" s="32"/>
      <c r="AE831" s="32"/>
    </row>
    <row r="832" spans="1:31" x14ac:dyDescent="0.25">
      <c r="A832" s="106">
        <v>826</v>
      </c>
      <c r="B832" s="106"/>
      <c r="C832" s="110"/>
      <c r="D832" s="110" t="s">
        <v>454</v>
      </c>
      <c r="E832" s="32" t="s">
        <v>850</v>
      </c>
      <c r="F832" s="13">
        <v>79</v>
      </c>
      <c r="G832" s="106">
        <v>210.49549999999999</v>
      </c>
      <c r="H832" s="106">
        <v>28.637500000000003</v>
      </c>
      <c r="I832" s="106" t="s">
        <v>1999</v>
      </c>
      <c r="J832" s="32"/>
      <c r="K832" s="32"/>
      <c r="L832" s="32"/>
      <c r="M832" s="106">
        <v>28.637500000000003</v>
      </c>
      <c r="N832" s="32"/>
      <c r="O832" s="32"/>
      <c r="P832" s="32"/>
      <c r="Q832" s="32">
        <v>10</v>
      </c>
      <c r="R832" s="32">
        <f t="shared" si="1041"/>
        <v>2.8637500000000005</v>
      </c>
      <c r="S832" s="32">
        <f t="shared" si="1042"/>
        <v>1.9935995625000018</v>
      </c>
      <c r="T832" s="32"/>
      <c r="U832" s="32"/>
      <c r="V832" s="32"/>
      <c r="W832" s="32">
        <f t="shared" si="1043"/>
        <v>23.780150437500001</v>
      </c>
      <c r="X832" s="32"/>
      <c r="Y832" s="32"/>
      <c r="Z832" s="32"/>
      <c r="AA832" s="32">
        <f t="shared" si="1044"/>
        <v>7.8474496443750006</v>
      </c>
      <c r="AB832" s="32"/>
      <c r="AC832" s="32"/>
      <c r="AD832" s="32"/>
      <c r="AE832" s="32"/>
    </row>
    <row r="833" spans="1:31" x14ac:dyDescent="0.25">
      <c r="A833" s="106">
        <v>827</v>
      </c>
      <c r="B833" s="106"/>
      <c r="C833" s="110"/>
      <c r="D833" s="110" t="s">
        <v>454</v>
      </c>
      <c r="E833" s="32" t="s">
        <v>851</v>
      </c>
      <c r="F833" s="13">
        <v>94</v>
      </c>
      <c r="G833" s="106">
        <v>250.46299999999999</v>
      </c>
      <c r="H833" s="106">
        <v>34.075000000000003</v>
      </c>
      <c r="I833" s="106" t="s">
        <v>1999</v>
      </c>
      <c r="J833" s="32"/>
      <c r="K833" s="32"/>
      <c r="L833" s="32"/>
      <c r="M833" s="106">
        <v>34.075000000000003</v>
      </c>
      <c r="N833" s="32"/>
      <c r="O833" s="32"/>
      <c r="P833" s="32"/>
      <c r="Q833" s="32">
        <v>10</v>
      </c>
      <c r="R833" s="32">
        <f t="shared" si="1041"/>
        <v>3.4075000000000006</v>
      </c>
      <c r="S833" s="32">
        <f t="shared" si="1042"/>
        <v>2.3721311250000028</v>
      </c>
      <c r="T833" s="32"/>
      <c r="U833" s="32"/>
      <c r="V833" s="32"/>
      <c r="W833" s="32">
        <f t="shared" si="1043"/>
        <v>28.295368875000001</v>
      </c>
      <c r="X833" s="32"/>
      <c r="Y833" s="32"/>
      <c r="Z833" s="32"/>
      <c r="AA833" s="32">
        <f t="shared" si="1044"/>
        <v>9.3374717287500015</v>
      </c>
      <c r="AB833" s="32"/>
      <c r="AC833" s="32"/>
      <c r="AD833" s="32"/>
      <c r="AE833" s="32"/>
    </row>
    <row r="834" spans="1:31" x14ac:dyDescent="0.25">
      <c r="A834" s="106">
        <v>828</v>
      </c>
      <c r="B834" s="106"/>
      <c r="C834" s="110"/>
      <c r="D834" s="110" t="s">
        <v>453</v>
      </c>
      <c r="E834" s="32" t="s">
        <v>1406</v>
      </c>
      <c r="F834" s="13">
        <v>238</v>
      </c>
      <c r="G834" s="106">
        <v>634.15099999999995</v>
      </c>
      <c r="H834" s="106">
        <v>86.275000000000006</v>
      </c>
      <c r="I834" s="106" t="s">
        <v>1999</v>
      </c>
      <c r="J834" s="32"/>
      <c r="K834" s="32"/>
      <c r="L834" s="32"/>
      <c r="M834" s="106">
        <v>86.275000000000006</v>
      </c>
      <c r="N834" s="32"/>
      <c r="O834" s="32"/>
      <c r="P834" s="32"/>
      <c r="Q834" s="32">
        <v>10</v>
      </c>
      <c r="R834" s="32">
        <f t="shared" si="1041"/>
        <v>8.6274999999999995</v>
      </c>
      <c r="S834" s="32">
        <f t="shared" si="1042"/>
        <v>6.0060341249999993</v>
      </c>
      <c r="T834" s="32"/>
      <c r="U834" s="32"/>
      <c r="V834" s="32"/>
      <c r="W834" s="32">
        <f t="shared" si="1043"/>
        <v>71.641465875000009</v>
      </c>
      <c r="X834" s="32"/>
      <c r="Y834" s="32"/>
      <c r="Z834" s="32"/>
      <c r="AA834" s="32">
        <f t="shared" si="1044"/>
        <v>23.641683738750004</v>
      </c>
      <c r="AB834" s="32"/>
      <c r="AC834" s="32"/>
      <c r="AD834" s="32"/>
      <c r="AE834" s="32"/>
    </row>
    <row r="835" spans="1:31" x14ac:dyDescent="0.25">
      <c r="A835" s="106">
        <v>829</v>
      </c>
      <c r="B835" s="106"/>
      <c r="C835" s="110"/>
      <c r="D835" s="110" t="s">
        <v>454</v>
      </c>
      <c r="E835" s="32" t="s">
        <v>852</v>
      </c>
      <c r="F835" s="13">
        <v>2</v>
      </c>
      <c r="G835" s="106">
        <v>5.3289999999999988</v>
      </c>
      <c r="H835" s="106">
        <v>0.72500000000000009</v>
      </c>
      <c r="I835" s="106" t="s">
        <v>1999</v>
      </c>
      <c r="J835" s="32"/>
      <c r="K835" s="32"/>
      <c r="L835" s="32"/>
      <c r="M835" s="106">
        <v>0.72500000000000009</v>
      </c>
      <c r="N835" s="32"/>
      <c r="O835" s="32"/>
      <c r="P835" s="32"/>
      <c r="Q835" s="32">
        <v>10</v>
      </c>
      <c r="R835" s="32">
        <f t="shared" si="1041"/>
        <v>7.2500000000000009E-2</v>
      </c>
      <c r="S835" s="32">
        <f t="shared" si="1042"/>
        <v>5.0470875000000026E-2</v>
      </c>
      <c r="T835" s="32"/>
      <c r="U835" s="32"/>
      <c r="V835" s="32"/>
      <c r="W835" s="32">
        <f t="shared" si="1043"/>
        <v>0.60202912500000005</v>
      </c>
      <c r="X835" s="32"/>
      <c r="Y835" s="32"/>
      <c r="Z835" s="32"/>
      <c r="AA835" s="32">
        <f t="shared" si="1044"/>
        <v>0.19866961125000002</v>
      </c>
      <c r="AB835" s="32"/>
      <c r="AC835" s="32"/>
      <c r="AD835" s="32"/>
      <c r="AE835" s="32"/>
    </row>
    <row r="836" spans="1:31" x14ac:dyDescent="0.25">
      <c r="A836" s="106">
        <v>830</v>
      </c>
      <c r="B836" s="106"/>
      <c r="C836" s="110"/>
      <c r="D836" s="110" t="s">
        <v>453</v>
      </c>
      <c r="E836" s="32" t="s">
        <v>1407</v>
      </c>
      <c r="F836" s="13">
        <v>141</v>
      </c>
      <c r="G836" s="106">
        <v>375.69450000000001</v>
      </c>
      <c r="H836" s="106">
        <v>51.112499999999997</v>
      </c>
      <c r="I836" s="106" t="s">
        <v>1999</v>
      </c>
      <c r="J836" s="32"/>
      <c r="K836" s="32"/>
      <c r="L836" s="32"/>
      <c r="M836" s="106">
        <v>51.112499999999997</v>
      </c>
      <c r="N836" s="32"/>
      <c r="O836" s="32"/>
      <c r="P836" s="32"/>
      <c r="Q836" s="32">
        <v>10</v>
      </c>
      <c r="R836" s="32">
        <f t="shared" si="1041"/>
        <v>5.1112499999999992</v>
      </c>
      <c r="S836" s="32">
        <f t="shared" si="1042"/>
        <v>3.5581966875000006</v>
      </c>
      <c r="T836" s="32"/>
      <c r="U836" s="32"/>
      <c r="V836" s="32"/>
      <c r="W836" s="32">
        <f t="shared" si="1043"/>
        <v>42.443053312499998</v>
      </c>
      <c r="X836" s="32"/>
      <c r="Y836" s="32"/>
      <c r="Z836" s="32"/>
      <c r="AA836" s="32">
        <f t="shared" si="1044"/>
        <v>14.006207593125</v>
      </c>
      <c r="AB836" s="32"/>
      <c r="AC836" s="32"/>
      <c r="AD836" s="32"/>
      <c r="AE836" s="32"/>
    </row>
    <row r="837" spans="1:31" x14ac:dyDescent="0.25">
      <c r="A837" s="106">
        <v>831</v>
      </c>
      <c r="B837" s="106"/>
      <c r="C837" s="110"/>
      <c r="D837" s="110" t="s">
        <v>454</v>
      </c>
      <c r="E837" s="32" t="s">
        <v>853</v>
      </c>
      <c r="F837" s="13">
        <v>147</v>
      </c>
      <c r="G837" s="106">
        <v>391.68149999999991</v>
      </c>
      <c r="H837" s="106">
        <v>53.287500000000001</v>
      </c>
      <c r="I837" s="106" t="s">
        <v>1999</v>
      </c>
      <c r="J837" s="32"/>
      <c r="K837" s="32"/>
      <c r="L837" s="32"/>
      <c r="M837" s="106">
        <v>53.287500000000001</v>
      </c>
      <c r="N837" s="32"/>
      <c r="O837" s="32"/>
      <c r="P837" s="32"/>
      <c r="Q837" s="32">
        <v>10</v>
      </c>
      <c r="R837" s="32">
        <f t="shared" si="1041"/>
        <v>5.3287499999999994</v>
      </c>
      <c r="S837" s="32">
        <f t="shared" si="1042"/>
        <v>3.7096093124999996</v>
      </c>
      <c r="T837" s="32"/>
      <c r="U837" s="32"/>
      <c r="V837" s="32"/>
      <c r="W837" s="32">
        <f t="shared" si="1043"/>
        <v>44.249140687500002</v>
      </c>
      <c r="X837" s="32"/>
      <c r="Y837" s="32"/>
      <c r="Z837" s="32"/>
      <c r="AA837" s="32">
        <f t="shared" si="1044"/>
        <v>14.602216426875001</v>
      </c>
      <c r="AB837" s="32"/>
      <c r="AC837" s="32"/>
      <c r="AD837" s="32"/>
      <c r="AE837" s="32"/>
    </row>
    <row r="838" spans="1:31" x14ac:dyDescent="0.25">
      <c r="A838" s="106">
        <v>832</v>
      </c>
      <c r="B838" s="106"/>
      <c r="C838" s="110"/>
      <c r="D838" s="110" t="s">
        <v>454</v>
      </c>
      <c r="E838" s="32" t="s">
        <v>854</v>
      </c>
      <c r="F838" s="13">
        <v>33</v>
      </c>
      <c r="G838" s="106">
        <v>87.9285</v>
      </c>
      <c r="H838" s="106">
        <v>11.962499999999999</v>
      </c>
      <c r="I838" s="106" t="s">
        <v>1999</v>
      </c>
      <c r="J838" s="32"/>
      <c r="K838" s="32"/>
      <c r="L838" s="32"/>
      <c r="M838" s="106">
        <v>11.962499999999999</v>
      </c>
      <c r="N838" s="32"/>
      <c r="O838" s="32"/>
      <c r="P838" s="32"/>
      <c r="Q838" s="32">
        <v>10</v>
      </c>
      <c r="R838" s="32">
        <f t="shared" si="1041"/>
        <v>1.1962499999999998</v>
      </c>
      <c r="S838" s="32">
        <f t="shared" si="1042"/>
        <v>0.83276943749999965</v>
      </c>
      <c r="T838" s="32"/>
      <c r="U838" s="32"/>
      <c r="V838" s="32"/>
      <c r="W838" s="32">
        <f t="shared" si="1043"/>
        <v>9.9334805624999998</v>
      </c>
      <c r="X838" s="32"/>
      <c r="Y838" s="32"/>
      <c r="Z838" s="32"/>
      <c r="AA838" s="32">
        <f t="shared" si="1044"/>
        <v>3.2780485856250001</v>
      </c>
      <c r="AB838" s="32"/>
      <c r="AC838" s="32"/>
      <c r="AD838" s="32"/>
      <c r="AE838" s="32"/>
    </row>
    <row r="839" spans="1:31" x14ac:dyDescent="0.25">
      <c r="A839" s="106">
        <v>833</v>
      </c>
      <c r="B839" s="106"/>
      <c r="C839" s="110"/>
      <c r="D839" s="110" t="s">
        <v>454</v>
      </c>
      <c r="E839" s="32" t="s">
        <v>855</v>
      </c>
      <c r="F839" s="13">
        <v>9</v>
      </c>
      <c r="G839" s="106">
        <v>23.980499999999999</v>
      </c>
      <c r="H839" s="106">
        <v>3.2625000000000002</v>
      </c>
      <c r="I839" s="106" t="s">
        <v>1999</v>
      </c>
      <c r="J839" s="32"/>
      <c r="K839" s="32"/>
      <c r="L839" s="32"/>
      <c r="M839" s="106">
        <v>3.2625000000000002</v>
      </c>
      <c r="N839" s="32"/>
      <c r="O839" s="32"/>
      <c r="P839" s="32"/>
      <c r="Q839" s="32">
        <v>10</v>
      </c>
      <c r="R839" s="32">
        <f t="shared" si="1041"/>
        <v>0.32625000000000004</v>
      </c>
      <c r="S839" s="32">
        <f t="shared" si="1042"/>
        <v>0.22711893750000023</v>
      </c>
      <c r="T839" s="32"/>
      <c r="U839" s="32"/>
      <c r="V839" s="32"/>
      <c r="W839" s="32">
        <f t="shared" si="1043"/>
        <v>2.7091310625</v>
      </c>
      <c r="X839" s="32"/>
      <c r="Y839" s="32"/>
      <c r="Z839" s="32"/>
      <c r="AA839" s="32">
        <f t="shared" si="1044"/>
        <v>0.89401325062500003</v>
      </c>
      <c r="AB839" s="32"/>
      <c r="AC839" s="32"/>
      <c r="AD839" s="32"/>
      <c r="AE839" s="32"/>
    </row>
    <row r="840" spans="1:31" x14ac:dyDescent="0.25">
      <c r="A840" s="106">
        <v>834</v>
      </c>
      <c r="B840" s="106"/>
      <c r="C840" s="110"/>
      <c r="D840" s="110" t="s">
        <v>453</v>
      </c>
      <c r="E840" s="32" t="s">
        <v>1408</v>
      </c>
      <c r="F840" s="13">
        <v>222</v>
      </c>
      <c r="G840" s="106">
        <v>591.51900000000001</v>
      </c>
      <c r="H840" s="106">
        <v>80.475000000000009</v>
      </c>
      <c r="I840" s="106" t="s">
        <v>1999</v>
      </c>
      <c r="J840" s="32"/>
      <c r="K840" s="32"/>
      <c r="L840" s="32"/>
      <c r="M840" s="106">
        <v>80.475000000000009</v>
      </c>
      <c r="N840" s="32"/>
      <c r="O840" s="32"/>
      <c r="P840" s="32"/>
      <c r="Q840" s="32">
        <v>10</v>
      </c>
      <c r="R840" s="32">
        <f t="shared" si="1041"/>
        <v>8.0475000000000012</v>
      </c>
      <c r="S840" s="32">
        <f t="shared" si="1042"/>
        <v>5.6022671249999973</v>
      </c>
      <c r="T840" s="32"/>
      <c r="U840" s="32"/>
      <c r="V840" s="32"/>
      <c r="W840" s="32">
        <f t="shared" si="1043"/>
        <v>66.825232875000012</v>
      </c>
      <c r="X840" s="32"/>
      <c r="Y840" s="32"/>
      <c r="Z840" s="32"/>
      <c r="AA840" s="32">
        <f t="shared" si="1044"/>
        <v>22.052326848750006</v>
      </c>
      <c r="AB840" s="32"/>
      <c r="AC840" s="32"/>
      <c r="AD840" s="32"/>
      <c r="AE840" s="32"/>
    </row>
    <row r="841" spans="1:31" x14ac:dyDescent="0.25">
      <c r="A841" s="106">
        <v>835</v>
      </c>
      <c r="B841" s="106"/>
      <c r="C841" s="110"/>
      <c r="D841" s="110" t="s">
        <v>453</v>
      </c>
      <c r="E841" s="32" t="s">
        <v>1409</v>
      </c>
      <c r="F841" s="13">
        <v>141</v>
      </c>
      <c r="G841" s="106">
        <v>375.69450000000001</v>
      </c>
      <c r="H841" s="106">
        <v>51.112499999999997</v>
      </c>
      <c r="I841" s="106" t="s">
        <v>1999</v>
      </c>
      <c r="J841" s="32"/>
      <c r="K841" s="32"/>
      <c r="L841" s="32"/>
      <c r="M841" s="106">
        <v>51.112499999999997</v>
      </c>
      <c r="N841" s="32"/>
      <c r="O841" s="32"/>
      <c r="P841" s="32"/>
      <c r="Q841" s="32">
        <v>10</v>
      </c>
      <c r="R841" s="32">
        <f t="shared" si="1041"/>
        <v>5.1112499999999992</v>
      </c>
      <c r="S841" s="32">
        <f t="shared" si="1042"/>
        <v>3.5581966875000006</v>
      </c>
      <c r="T841" s="32"/>
      <c r="U841" s="32"/>
      <c r="V841" s="32"/>
      <c r="W841" s="32">
        <f t="shared" si="1043"/>
        <v>42.443053312499998</v>
      </c>
      <c r="X841" s="32"/>
      <c r="Y841" s="32"/>
      <c r="Z841" s="32"/>
      <c r="AA841" s="32">
        <f t="shared" si="1044"/>
        <v>14.006207593125</v>
      </c>
      <c r="AB841" s="32"/>
      <c r="AC841" s="32"/>
      <c r="AD841" s="32"/>
      <c r="AE841" s="32"/>
    </row>
    <row r="842" spans="1:31" x14ac:dyDescent="0.25">
      <c r="A842" s="106">
        <v>836</v>
      </c>
      <c r="B842" s="106"/>
      <c r="C842" s="110" t="s">
        <v>177</v>
      </c>
      <c r="D842" s="110"/>
      <c r="E842" s="106"/>
      <c r="F842" s="13">
        <v>2737</v>
      </c>
      <c r="G842" s="106">
        <v>7085.9709999999995</v>
      </c>
      <c r="H842" s="106">
        <v>864.89799999999991</v>
      </c>
      <c r="I842" s="106" t="s">
        <v>1999</v>
      </c>
      <c r="J842" s="32"/>
      <c r="K842" s="32"/>
      <c r="L842" s="32"/>
      <c r="M842" s="32">
        <f t="shared" ref="M842" si="1045">SUM(M843:M848)</f>
        <v>864.89799999999991</v>
      </c>
      <c r="N842" s="32"/>
      <c r="O842" s="32"/>
      <c r="P842" s="32"/>
      <c r="Q842" s="32"/>
      <c r="R842" s="32">
        <f t="shared" ref="R842" si="1046">SUM(R843:R848)</f>
        <v>86.489799999999988</v>
      </c>
      <c r="S842" s="32">
        <f t="shared" ref="S842" si="1047">SUM(S843:S848)</f>
        <v>60.209874270000029</v>
      </c>
      <c r="T842" s="32"/>
      <c r="U842" s="32"/>
      <c r="V842" s="32"/>
      <c r="W842" s="32">
        <f t="shared" ref="W842:AA842" si="1048">SUM(W843:W848)</f>
        <v>718.19832572999985</v>
      </c>
      <c r="X842" s="32"/>
      <c r="Y842" s="32"/>
      <c r="Z842" s="32"/>
      <c r="AA842" s="32">
        <f t="shared" si="1048"/>
        <v>237.0054474909</v>
      </c>
      <c r="AB842" s="32"/>
      <c r="AC842" s="32"/>
      <c r="AD842" s="32"/>
      <c r="AE842" s="32"/>
    </row>
    <row r="843" spans="1:31" ht="31.5" x14ac:dyDescent="0.25">
      <c r="A843" s="106">
        <v>837</v>
      </c>
      <c r="B843" s="106"/>
      <c r="C843" s="110"/>
      <c r="D843" s="110" t="s">
        <v>465</v>
      </c>
      <c r="E843" s="32" t="s">
        <v>1784</v>
      </c>
      <c r="F843" s="13">
        <v>2021</v>
      </c>
      <c r="G843" s="106">
        <v>5178.1889999999994</v>
      </c>
      <c r="H843" s="106">
        <v>605.34799999999996</v>
      </c>
      <c r="I843" s="106" t="s">
        <v>1999</v>
      </c>
      <c r="J843" s="32"/>
      <c r="K843" s="32"/>
      <c r="L843" s="32"/>
      <c r="M843" s="106">
        <v>605.34799999999996</v>
      </c>
      <c r="N843" s="32"/>
      <c r="O843" s="32"/>
      <c r="P843" s="32"/>
      <c r="Q843" s="32">
        <v>10</v>
      </c>
      <c r="R843" s="32">
        <f t="shared" ref="R843:R848" si="1049">M843/100*Q843</f>
        <v>60.534799999999997</v>
      </c>
      <c r="S843" s="32">
        <f t="shared" ref="S843:S848" si="1050">M843-R843-W843</f>
        <v>42.141301020000014</v>
      </c>
      <c r="T843" s="32"/>
      <c r="U843" s="32"/>
      <c r="V843" s="32"/>
      <c r="W843" s="32">
        <f t="shared" ref="W843:W848" si="1051">M843*0.9*0.92265</f>
        <v>502.67189897999992</v>
      </c>
      <c r="X843" s="32"/>
      <c r="Y843" s="32"/>
      <c r="Z843" s="32"/>
      <c r="AA843" s="32">
        <f t="shared" ref="AA843:AA848" si="1052">W843*0.33</f>
        <v>165.88172666339997</v>
      </c>
      <c r="AB843" s="32"/>
      <c r="AC843" s="32"/>
      <c r="AD843" s="32"/>
      <c r="AE843" s="32"/>
    </row>
    <row r="844" spans="1:31" x14ac:dyDescent="0.25">
      <c r="A844" s="106">
        <v>838</v>
      </c>
      <c r="B844" s="106"/>
      <c r="C844" s="110"/>
      <c r="D844" s="110" t="s">
        <v>453</v>
      </c>
      <c r="E844" s="32" t="s">
        <v>1323</v>
      </c>
      <c r="F844" s="13">
        <v>348</v>
      </c>
      <c r="G844" s="106">
        <v>927.24599999999987</v>
      </c>
      <c r="H844" s="106">
        <v>126.15000000000002</v>
      </c>
      <c r="I844" s="106" t="s">
        <v>1999</v>
      </c>
      <c r="J844" s="32"/>
      <c r="K844" s="32"/>
      <c r="L844" s="32"/>
      <c r="M844" s="106">
        <v>126.15000000000002</v>
      </c>
      <c r="N844" s="32"/>
      <c r="O844" s="32"/>
      <c r="P844" s="32"/>
      <c r="Q844" s="32">
        <v>10</v>
      </c>
      <c r="R844" s="32">
        <f t="shared" si="1049"/>
        <v>12.615000000000002</v>
      </c>
      <c r="S844" s="32">
        <f t="shared" si="1050"/>
        <v>8.7819322500000112</v>
      </c>
      <c r="T844" s="32"/>
      <c r="U844" s="32"/>
      <c r="V844" s="32"/>
      <c r="W844" s="32">
        <f t="shared" si="1051"/>
        <v>104.75306775000001</v>
      </c>
      <c r="X844" s="32"/>
      <c r="Y844" s="32"/>
      <c r="Z844" s="32"/>
      <c r="AA844" s="32">
        <f t="shared" si="1052"/>
        <v>34.568512357500005</v>
      </c>
      <c r="AB844" s="32"/>
      <c r="AC844" s="32"/>
      <c r="AD844" s="32"/>
      <c r="AE844" s="32"/>
    </row>
    <row r="845" spans="1:31" ht="31.5" x14ac:dyDescent="0.25">
      <c r="A845" s="106">
        <v>839</v>
      </c>
      <c r="B845" s="106"/>
      <c r="C845" s="110"/>
      <c r="D845" s="110" t="s">
        <v>544</v>
      </c>
      <c r="E845" s="32" t="s">
        <v>588</v>
      </c>
      <c r="F845" s="13">
        <v>98</v>
      </c>
      <c r="G845" s="106">
        <v>261.12099999999998</v>
      </c>
      <c r="H845" s="106">
        <v>35.524999999999999</v>
      </c>
      <c r="I845" s="106" t="s">
        <v>1999</v>
      </c>
      <c r="J845" s="32"/>
      <c r="K845" s="32"/>
      <c r="L845" s="32"/>
      <c r="M845" s="106">
        <v>35.524999999999999</v>
      </c>
      <c r="N845" s="32"/>
      <c r="O845" s="32"/>
      <c r="P845" s="32"/>
      <c r="Q845" s="32">
        <v>10</v>
      </c>
      <c r="R845" s="32">
        <f t="shared" si="1049"/>
        <v>3.5525000000000002</v>
      </c>
      <c r="S845" s="32">
        <f t="shared" si="1050"/>
        <v>2.4730728749999962</v>
      </c>
      <c r="T845" s="32"/>
      <c r="U845" s="32"/>
      <c r="V845" s="32"/>
      <c r="W845" s="32">
        <f t="shared" si="1051"/>
        <v>29.499427125</v>
      </c>
      <c r="X845" s="32"/>
      <c r="Y845" s="32"/>
      <c r="Z845" s="32"/>
      <c r="AA845" s="32">
        <f t="shared" si="1052"/>
        <v>9.734810951250001</v>
      </c>
      <c r="AB845" s="32"/>
      <c r="AC845" s="32"/>
      <c r="AD845" s="32"/>
      <c r="AE845" s="32"/>
    </row>
    <row r="846" spans="1:31" x14ac:dyDescent="0.25">
      <c r="A846" s="106">
        <v>840</v>
      </c>
      <c r="B846" s="106"/>
      <c r="C846" s="110"/>
      <c r="D846" s="110" t="s">
        <v>454</v>
      </c>
      <c r="E846" s="32" t="s">
        <v>856</v>
      </c>
      <c r="F846" s="13">
        <v>1</v>
      </c>
      <c r="G846" s="106">
        <v>2.6644999999999994</v>
      </c>
      <c r="H846" s="106">
        <v>0.36250000000000004</v>
      </c>
      <c r="I846" s="106" t="s">
        <v>1999</v>
      </c>
      <c r="J846" s="32"/>
      <c r="K846" s="32"/>
      <c r="L846" s="32"/>
      <c r="M846" s="106">
        <v>0.36250000000000004</v>
      </c>
      <c r="N846" s="32"/>
      <c r="O846" s="32"/>
      <c r="P846" s="32"/>
      <c r="Q846" s="32">
        <v>10</v>
      </c>
      <c r="R846" s="32">
        <f t="shared" si="1049"/>
        <v>3.6250000000000004E-2</v>
      </c>
      <c r="S846" s="32">
        <f t="shared" si="1050"/>
        <v>2.5235437500000013E-2</v>
      </c>
      <c r="T846" s="32"/>
      <c r="U846" s="32"/>
      <c r="V846" s="32"/>
      <c r="W846" s="32">
        <f t="shared" si="1051"/>
        <v>0.30101456250000003</v>
      </c>
      <c r="X846" s="32"/>
      <c r="Y846" s="32"/>
      <c r="Z846" s="32"/>
      <c r="AA846" s="32">
        <f t="shared" si="1052"/>
        <v>9.9334805625000008E-2</v>
      </c>
      <c r="AB846" s="32"/>
      <c r="AC846" s="32"/>
      <c r="AD846" s="32"/>
      <c r="AE846" s="32"/>
    </row>
    <row r="847" spans="1:31" x14ac:dyDescent="0.25">
      <c r="A847" s="106">
        <v>841</v>
      </c>
      <c r="B847" s="106"/>
      <c r="C847" s="110"/>
      <c r="D847" s="110" t="s">
        <v>454</v>
      </c>
      <c r="E847" s="32" t="s">
        <v>764</v>
      </c>
      <c r="F847" s="13">
        <v>18</v>
      </c>
      <c r="G847" s="106">
        <v>47.960999999999999</v>
      </c>
      <c r="H847" s="106">
        <v>6.5250000000000004</v>
      </c>
      <c r="I847" s="106" t="s">
        <v>1999</v>
      </c>
      <c r="J847" s="32"/>
      <c r="K847" s="32"/>
      <c r="L847" s="32"/>
      <c r="M847" s="106">
        <v>6.5250000000000004</v>
      </c>
      <c r="N847" s="32"/>
      <c r="O847" s="32"/>
      <c r="P847" s="32"/>
      <c r="Q847" s="32">
        <v>10</v>
      </c>
      <c r="R847" s="32">
        <f t="shared" si="1049"/>
        <v>0.65250000000000008</v>
      </c>
      <c r="S847" s="32">
        <f t="shared" si="1050"/>
        <v>0.45423787500000046</v>
      </c>
      <c r="T847" s="32"/>
      <c r="U847" s="32"/>
      <c r="V847" s="32"/>
      <c r="W847" s="32">
        <f t="shared" si="1051"/>
        <v>5.418262125</v>
      </c>
      <c r="X847" s="32"/>
      <c r="Y847" s="32"/>
      <c r="Z847" s="32"/>
      <c r="AA847" s="32">
        <f t="shared" si="1052"/>
        <v>1.7880265012500001</v>
      </c>
      <c r="AB847" s="32"/>
      <c r="AC847" s="32"/>
      <c r="AD847" s="32"/>
      <c r="AE847" s="32"/>
    </row>
    <row r="848" spans="1:31" x14ac:dyDescent="0.25">
      <c r="A848" s="106">
        <v>842</v>
      </c>
      <c r="B848" s="106"/>
      <c r="C848" s="110"/>
      <c r="D848" s="110" t="s">
        <v>453</v>
      </c>
      <c r="E848" s="32" t="s">
        <v>644</v>
      </c>
      <c r="F848" s="13">
        <v>251</v>
      </c>
      <c r="G848" s="106">
        <v>668.78949999999998</v>
      </c>
      <c r="H848" s="106">
        <v>90.987500000000011</v>
      </c>
      <c r="I848" s="106" t="s">
        <v>1999</v>
      </c>
      <c r="J848" s="32"/>
      <c r="K848" s="32"/>
      <c r="L848" s="32"/>
      <c r="M848" s="106">
        <v>90.987500000000011</v>
      </c>
      <c r="N848" s="32"/>
      <c r="O848" s="32"/>
      <c r="P848" s="32"/>
      <c r="Q848" s="32">
        <v>10</v>
      </c>
      <c r="R848" s="32">
        <f t="shared" si="1049"/>
        <v>9.0987500000000008</v>
      </c>
      <c r="S848" s="32">
        <f t="shared" si="1050"/>
        <v>6.3340948124999983</v>
      </c>
      <c r="T848" s="32"/>
      <c r="U848" s="32"/>
      <c r="V848" s="32"/>
      <c r="W848" s="32">
        <f t="shared" si="1051"/>
        <v>75.554655187500018</v>
      </c>
      <c r="X848" s="32"/>
      <c r="Y848" s="32"/>
      <c r="Z848" s="32"/>
      <c r="AA848" s="32">
        <f t="shared" si="1052"/>
        <v>24.933036211875006</v>
      </c>
      <c r="AB848" s="32"/>
      <c r="AC848" s="32"/>
      <c r="AD848" s="32"/>
      <c r="AE848" s="32"/>
    </row>
    <row r="849" spans="1:31" x14ac:dyDescent="0.25">
      <c r="A849" s="106">
        <v>843</v>
      </c>
      <c r="B849" s="106"/>
      <c r="C849" s="110" t="s">
        <v>178</v>
      </c>
      <c r="D849" s="110"/>
      <c r="E849" s="106"/>
      <c r="F849" s="13">
        <v>921</v>
      </c>
      <c r="G849" s="106">
        <v>2454.0045</v>
      </c>
      <c r="H849" s="106">
        <v>333.86250000000001</v>
      </c>
      <c r="I849" s="106" t="s">
        <v>1999</v>
      </c>
      <c r="J849" s="32"/>
      <c r="K849" s="32"/>
      <c r="L849" s="32"/>
      <c r="M849" s="32">
        <f t="shared" ref="M849" si="1053">SUM(M850:M853)</f>
        <v>333.86250000000001</v>
      </c>
      <c r="N849" s="32"/>
      <c r="O849" s="32"/>
      <c r="P849" s="32"/>
      <c r="Q849" s="32"/>
      <c r="R849" s="32">
        <f t="shared" ref="R849" si="1054">SUM(R850:R853)</f>
        <v>33.386250000000004</v>
      </c>
      <c r="S849" s="32">
        <f t="shared" ref="S849" si="1055">SUM(S850:S853)</f>
        <v>23.241837937499973</v>
      </c>
      <c r="T849" s="32"/>
      <c r="U849" s="32"/>
      <c r="V849" s="32"/>
      <c r="W849" s="32">
        <f t="shared" ref="W849:AA849" si="1056">SUM(W850:W853)</f>
        <v>277.23441206250004</v>
      </c>
      <c r="X849" s="32"/>
      <c r="Y849" s="32"/>
      <c r="Z849" s="32"/>
      <c r="AA849" s="32">
        <f t="shared" si="1056"/>
        <v>91.487355980625011</v>
      </c>
      <c r="AB849" s="32"/>
      <c r="AC849" s="32"/>
      <c r="AD849" s="32"/>
      <c r="AE849" s="32"/>
    </row>
    <row r="850" spans="1:31" x14ac:dyDescent="0.25">
      <c r="A850" s="106">
        <v>844</v>
      </c>
      <c r="B850" s="106"/>
      <c r="C850" s="110"/>
      <c r="D850" s="110" t="s">
        <v>455</v>
      </c>
      <c r="E850" s="32" t="s">
        <v>1785</v>
      </c>
      <c r="F850" s="13">
        <v>410</v>
      </c>
      <c r="G850" s="106">
        <v>1092.4449999999999</v>
      </c>
      <c r="H850" s="106">
        <v>148.625</v>
      </c>
      <c r="I850" s="106" t="s">
        <v>1999</v>
      </c>
      <c r="J850" s="32"/>
      <c r="K850" s="32"/>
      <c r="L850" s="32"/>
      <c r="M850" s="106">
        <v>148.625</v>
      </c>
      <c r="N850" s="32"/>
      <c r="O850" s="32"/>
      <c r="P850" s="32"/>
      <c r="Q850" s="32">
        <v>10</v>
      </c>
      <c r="R850" s="32">
        <f t="shared" ref="R850:R853" si="1057">M850/100*Q850</f>
        <v>14.862500000000001</v>
      </c>
      <c r="S850" s="32">
        <f t="shared" ref="S850:S853" si="1058">M850-R850-W850</f>
        <v>10.346529374999974</v>
      </c>
      <c r="T850" s="32"/>
      <c r="U850" s="32"/>
      <c r="V850" s="32"/>
      <c r="W850" s="32">
        <f t="shared" ref="W850:W853" si="1059">M850*0.9*0.92265</f>
        <v>123.41597062500001</v>
      </c>
      <c r="X850" s="32"/>
      <c r="Y850" s="32"/>
      <c r="Z850" s="32"/>
      <c r="AA850" s="32">
        <f t="shared" ref="AA850:AA853" si="1060">W850*0.33</f>
        <v>40.727270306250006</v>
      </c>
      <c r="AB850" s="32"/>
      <c r="AC850" s="32"/>
      <c r="AD850" s="32"/>
      <c r="AE850" s="32"/>
    </row>
    <row r="851" spans="1:31" x14ac:dyDescent="0.25">
      <c r="A851" s="106">
        <v>845</v>
      </c>
      <c r="B851" s="106"/>
      <c r="C851" s="110"/>
      <c r="D851" s="110" t="s">
        <v>454</v>
      </c>
      <c r="E851" s="32" t="s">
        <v>857</v>
      </c>
      <c r="F851" s="13">
        <v>182</v>
      </c>
      <c r="G851" s="106">
        <v>484.93899999999996</v>
      </c>
      <c r="H851" s="106">
        <v>65.974999999999994</v>
      </c>
      <c r="I851" s="106" t="s">
        <v>1999</v>
      </c>
      <c r="J851" s="32"/>
      <c r="K851" s="32"/>
      <c r="L851" s="32"/>
      <c r="M851" s="106">
        <v>65.974999999999994</v>
      </c>
      <c r="N851" s="32"/>
      <c r="O851" s="32"/>
      <c r="P851" s="32"/>
      <c r="Q851" s="32">
        <v>10</v>
      </c>
      <c r="R851" s="32">
        <f t="shared" si="1057"/>
        <v>6.5974999999999993</v>
      </c>
      <c r="S851" s="32">
        <f t="shared" si="1058"/>
        <v>4.5928496249999995</v>
      </c>
      <c r="T851" s="32"/>
      <c r="U851" s="32"/>
      <c r="V851" s="32"/>
      <c r="W851" s="32">
        <f t="shared" si="1059"/>
        <v>54.784650374999998</v>
      </c>
      <c r="X851" s="32"/>
      <c r="Y851" s="32"/>
      <c r="Z851" s="32"/>
      <c r="AA851" s="32">
        <f t="shared" si="1060"/>
        <v>18.078934623750001</v>
      </c>
      <c r="AB851" s="32"/>
      <c r="AC851" s="32"/>
      <c r="AD851" s="32"/>
      <c r="AE851" s="32"/>
    </row>
    <row r="852" spans="1:31" x14ac:dyDescent="0.25">
      <c r="A852" s="106">
        <v>846</v>
      </c>
      <c r="B852" s="106"/>
      <c r="C852" s="110"/>
      <c r="D852" s="110" t="s">
        <v>454</v>
      </c>
      <c r="E852" s="32" t="s">
        <v>858</v>
      </c>
      <c r="F852" s="13">
        <v>204</v>
      </c>
      <c r="G852" s="106">
        <v>543.55799999999999</v>
      </c>
      <c r="H852" s="106">
        <v>73.95</v>
      </c>
      <c r="I852" s="106" t="s">
        <v>1999</v>
      </c>
      <c r="J852" s="32"/>
      <c r="K852" s="32"/>
      <c r="L852" s="32"/>
      <c r="M852" s="106">
        <v>73.95</v>
      </c>
      <c r="N852" s="32"/>
      <c r="O852" s="32"/>
      <c r="P852" s="32"/>
      <c r="Q852" s="32">
        <v>10</v>
      </c>
      <c r="R852" s="32">
        <f t="shared" si="1057"/>
        <v>7.3950000000000005</v>
      </c>
      <c r="S852" s="32">
        <f t="shared" si="1058"/>
        <v>5.1480292500000004</v>
      </c>
      <c r="T852" s="32"/>
      <c r="U852" s="32"/>
      <c r="V852" s="32"/>
      <c r="W852" s="32">
        <f t="shared" si="1059"/>
        <v>61.406970750000006</v>
      </c>
      <c r="X852" s="32"/>
      <c r="Y852" s="32"/>
      <c r="Z852" s="32"/>
      <c r="AA852" s="32">
        <f t="shared" si="1060"/>
        <v>20.264300347500004</v>
      </c>
      <c r="AB852" s="32"/>
      <c r="AC852" s="32"/>
      <c r="AD852" s="32"/>
      <c r="AE852" s="32"/>
    </row>
    <row r="853" spans="1:31" x14ac:dyDescent="0.25">
      <c r="A853" s="106">
        <v>847</v>
      </c>
      <c r="B853" s="106"/>
      <c r="C853" s="110"/>
      <c r="D853" s="110" t="s">
        <v>454</v>
      </c>
      <c r="E853" s="32" t="s">
        <v>859</v>
      </c>
      <c r="F853" s="13">
        <v>125</v>
      </c>
      <c r="G853" s="106">
        <v>333.0625</v>
      </c>
      <c r="H853" s="106">
        <v>45.3125</v>
      </c>
      <c r="I853" s="106" t="s">
        <v>1999</v>
      </c>
      <c r="J853" s="32"/>
      <c r="K853" s="32"/>
      <c r="L853" s="32"/>
      <c r="M853" s="106">
        <v>45.3125</v>
      </c>
      <c r="N853" s="32"/>
      <c r="O853" s="32"/>
      <c r="P853" s="32"/>
      <c r="Q853" s="32">
        <v>10</v>
      </c>
      <c r="R853" s="32">
        <f t="shared" si="1057"/>
        <v>4.53125</v>
      </c>
      <c r="S853" s="32">
        <f t="shared" si="1058"/>
        <v>3.1544296874999986</v>
      </c>
      <c r="T853" s="32"/>
      <c r="U853" s="32"/>
      <c r="V853" s="32"/>
      <c r="W853" s="32">
        <f t="shared" si="1059"/>
        <v>37.626820312500001</v>
      </c>
      <c r="X853" s="32"/>
      <c r="Y853" s="32"/>
      <c r="Z853" s="32"/>
      <c r="AA853" s="32">
        <f t="shared" si="1060"/>
        <v>12.416850703125</v>
      </c>
      <c r="AB853" s="32"/>
      <c r="AC853" s="32"/>
      <c r="AD853" s="32"/>
      <c r="AE853" s="32"/>
    </row>
    <row r="854" spans="1:31" x14ac:dyDescent="0.25">
      <c r="A854" s="106">
        <v>848</v>
      </c>
      <c r="B854" s="106"/>
      <c r="C854" s="110" t="s">
        <v>179</v>
      </c>
      <c r="D854" s="110"/>
      <c r="E854" s="106"/>
      <c r="F854" s="13">
        <v>475</v>
      </c>
      <c r="G854" s="106">
        <v>1265.6374999999998</v>
      </c>
      <c r="H854" s="106">
        <v>172.1875</v>
      </c>
      <c r="I854" s="106" t="s">
        <v>1999</v>
      </c>
      <c r="J854" s="32"/>
      <c r="K854" s="32"/>
      <c r="L854" s="32"/>
      <c r="M854" s="32">
        <f t="shared" ref="M854" si="1061">SUM(M855:M858)</f>
        <v>172.1875</v>
      </c>
      <c r="N854" s="32"/>
      <c r="O854" s="32"/>
      <c r="P854" s="32"/>
      <c r="Q854" s="32"/>
      <c r="R854" s="32">
        <f t="shared" ref="R854" si="1062">SUM(R855:R858)</f>
        <v>17.21875</v>
      </c>
      <c r="S854" s="32">
        <f t="shared" ref="S854" si="1063">SUM(S855:S858)</f>
        <v>11.986832812500008</v>
      </c>
      <c r="T854" s="32"/>
      <c r="U854" s="32"/>
      <c r="V854" s="32"/>
      <c r="W854" s="32">
        <f t="shared" ref="W854:AA854" si="1064">SUM(W855:W858)</f>
        <v>142.98191718750002</v>
      </c>
      <c r="X854" s="32"/>
      <c r="Y854" s="32"/>
      <c r="Z854" s="32"/>
      <c r="AA854" s="32">
        <f t="shared" si="1064"/>
        <v>47.184032671875002</v>
      </c>
      <c r="AB854" s="32"/>
      <c r="AC854" s="32"/>
      <c r="AD854" s="32"/>
      <c r="AE854" s="32"/>
    </row>
    <row r="855" spans="1:31" x14ac:dyDescent="0.25">
      <c r="A855" s="106">
        <v>849</v>
      </c>
      <c r="B855" s="106"/>
      <c r="C855" s="110"/>
      <c r="D855" s="110" t="s">
        <v>455</v>
      </c>
      <c r="E855" s="32" t="s">
        <v>1786</v>
      </c>
      <c r="F855" s="13">
        <v>311</v>
      </c>
      <c r="G855" s="106">
        <v>828.65949999999998</v>
      </c>
      <c r="H855" s="106">
        <v>112.7375</v>
      </c>
      <c r="I855" s="106" t="s">
        <v>1999</v>
      </c>
      <c r="J855" s="32"/>
      <c r="K855" s="32"/>
      <c r="L855" s="32"/>
      <c r="M855" s="106">
        <v>112.7375</v>
      </c>
      <c r="N855" s="32"/>
      <c r="O855" s="32"/>
      <c r="P855" s="32"/>
      <c r="Q855" s="32">
        <v>10</v>
      </c>
      <c r="R855" s="32">
        <f t="shared" ref="R855:R858" si="1065">M855/100*Q855</f>
        <v>11.27375</v>
      </c>
      <c r="S855" s="32">
        <f t="shared" ref="S855:S858" si="1066">M855-R855-W855</f>
        <v>7.8482210625000022</v>
      </c>
      <c r="T855" s="32"/>
      <c r="U855" s="32"/>
      <c r="V855" s="32"/>
      <c r="W855" s="32">
        <f t="shared" ref="W855:W858" si="1067">M855*0.9*0.92265</f>
        <v>93.615528937500002</v>
      </c>
      <c r="X855" s="32"/>
      <c r="Y855" s="32"/>
      <c r="Z855" s="32"/>
      <c r="AA855" s="32">
        <f t="shared" ref="AA855:AA858" si="1068">W855*0.33</f>
        <v>30.893124549375003</v>
      </c>
      <c r="AB855" s="32"/>
      <c r="AC855" s="32"/>
      <c r="AD855" s="32"/>
      <c r="AE855" s="32"/>
    </row>
    <row r="856" spans="1:31" x14ac:dyDescent="0.25">
      <c r="A856" s="106">
        <v>850</v>
      </c>
      <c r="B856" s="106"/>
      <c r="C856" s="110"/>
      <c r="D856" s="110" t="s">
        <v>454</v>
      </c>
      <c r="E856" s="32" t="s">
        <v>860</v>
      </c>
      <c r="F856" s="13">
        <v>3</v>
      </c>
      <c r="G856" s="106">
        <v>7.9935</v>
      </c>
      <c r="H856" s="106">
        <v>1.0874999999999999</v>
      </c>
      <c r="I856" s="106" t="s">
        <v>1999</v>
      </c>
      <c r="J856" s="32"/>
      <c r="K856" s="32"/>
      <c r="L856" s="32"/>
      <c r="M856" s="106">
        <v>1.0874999999999999</v>
      </c>
      <c r="N856" s="32"/>
      <c r="O856" s="32"/>
      <c r="P856" s="32"/>
      <c r="Q856" s="32">
        <v>10</v>
      </c>
      <c r="R856" s="32">
        <f t="shared" si="1065"/>
        <v>0.10874999999999999</v>
      </c>
      <c r="S856" s="32">
        <f t="shared" si="1066"/>
        <v>7.5706312500000039E-2</v>
      </c>
      <c r="T856" s="32"/>
      <c r="U856" s="32"/>
      <c r="V856" s="32"/>
      <c r="W856" s="32">
        <f t="shared" si="1067"/>
        <v>0.90304368749999986</v>
      </c>
      <c r="X856" s="32"/>
      <c r="Y856" s="32"/>
      <c r="Z856" s="32"/>
      <c r="AA856" s="32">
        <f t="shared" si="1068"/>
        <v>0.29800441687499996</v>
      </c>
      <c r="AB856" s="32"/>
      <c r="AC856" s="32"/>
      <c r="AD856" s="32"/>
      <c r="AE856" s="32"/>
    </row>
    <row r="857" spans="1:31" x14ac:dyDescent="0.25">
      <c r="A857" s="106">
        <v>851</v>
      </c>
      <c r="B857" s="106"/>
      <c r="C857" s="110"/>
      <c r="D857" s="110" t="s">
        <v>454</v>
      </c>
      <c r="E857" s="32" t="s">
        <v>861</v>
      </c>
      <c r="F857" s="13">
        <v>30</v>
      </c>
      <c r="G857" s="106">
        <v>79.934999999999988</v>
      </c>
      <c r="H857" s="106">
        <v>10.875</v>
      </c>
      <c r="I857" s="106" t="s">
        <v>1999</v>
      </c>
      <c r="J857" s="32"/>
      <c r="K857" s="32"/>
      <c r="L857" s="32"/>
      <c r="M857" s="106">
        <v>10.875</v>
      </c>
      <c r="N857" s="32"/>
      <c r="O857" s="32"/>
      <c r="P857" s="32"/>
      <c r="Q857" s="32">
        <v>10</v>
      </c>
      <c r="R857" s="32">
        <f t="shared" si="1065"/>
        <v>1.0874999999999999</v>
      </c>
      <c r="S857" s="32">
        <f t="shared" si="1066"/>
        <v>0.75706312500000017</v>
      </c>
      <c r="T857" s="32"/>
      <c r="U857" s="32"/>
      <c r="V857" s="32"/>
      <c r="W857" s="32">
        <f t="shared" si="1067"/>
        <v>9.0304368749999995</v>
      </c>
      <c r="X857" s="32"/>
      <c r="Y857" s="32"/>
      <c r="Z857" s="32"/>
      <c r="AA857" s="32">
        <f t="shared" si="1068"/>
        <v>2.9800441687500001</v>
      </c>
      <c r="AB857" s="32"/>
      <c r="AC857" s="32"/>
      <c r="AD857" s="32"/>
      <c r="AE857" s="32"/>
    </row>
    <row r="858" spans="1:31" x14ac:dyDescent="0.25">
      <c r="A858" s="106">
        <v>852</v>
      </c>
      <c r="B858" s="106"/>
      <c r="C858" s="110"/>
      <c r="D858" s="110" t="s">
        <v>453</v>
      </c>
      <c r="E858" s="32" t="s">
        <v>1410</v>
      </c>
      <c r="F858" s="13">
        <v>131</v>
      </c>
      <c r="G858" s="106">
        <v>349.04949999999997</v>
      </c>
      <c r="H858" s="106">
        <v>47.487500000000011</v>
      </c>
      <c r="I858" s="106" t="s">
        <v>1999</v>
      </c>
      <c r="J858" s="32"/>
      <c r="K858" s="32"/>
      <c r="L858" s="32"/>
      <c r="M858" s="106">
        <v>47.487500000000011</v>
      </c>
      <c r="N858" s="32"/>
      <c r="O858" s="32"/>
      <c r="P858" s="32"/>
      <c r="Q858" s="32">
        <v>10</v>
      </c>
      <c r="R858" s="32">
        <f t="shared" si="1065"/>
        <v>4.7487500000000011</v>
      </c>
      <c r="S858" s="32">
        <f t="shared" si="1066"/>
        <v>3.3058423125000047</v>
      </c>
      <c r="T858" s="32"/>
      <c r="U858" s="32"/>
      <c r="V858" s="32"/>
      <c r="W858" s="32">
        <f t="shared" si="1067"/>
        <v>39.432907687500006</v>
      </c>
      <c r="X858" s="32"/>
      <c r="Y858" s="32"/>
      <c r="Z858" s="32"/>
      <c r="AA858" s="32">
        <f t="shared" si="1068"/>
        <v>13.012859536875002</v>
      </c>
      <c r="AB858" s="32"/>
      <c r="AC858" s="32"/>
      <c r="AD858" s="32"/>
      <c r="AE858" s="32"/>
    </row>
    <row r="859" spans="1:31" x14ac:dyDescent="0.25">
      <c r="A859" s="106">
        <v>853</v>
      </c>
      <c r="B859" s="106"/>
      <c r="C859" s="110" t="s">
        <v>180</v>
      </c>
      <c r="D859" s="110"/>
      <c r="E859" s="106"/>
      <c r="F859" s="13">
        <v>23553</v>
      </c>
      <c r="G859" s="106">
        <v>72029.880499999999</v>
      </c>
      <c r="H859" s="106">
        <v>9735.8984999999993</v>
      </c>
      <c r="I859" s="106" t="s">
        <v>1999</v>
      </c>
      <c r="J859" s="32"/>
      <c r="K859" s="32"/>
      <c r="L859" s="32"/>
      <c r="M859" s="32">
        <f t="shared" ref="M859" si="1069">SUM(M860:M866)</f>
        <v>9735.8984999999993</v>
      </c>
      <c r="N859" s="32"/>
      <c r="O859" s="32"/>
      <c r="P859" s="32"/>
      <c r="Q859" s="32"/>
      <c r="R859" s="32">
        <f t="shared" ref="R859" si="1070">SUM(R860:R866)</f>
        <v>973.58984999999996</v>
      </c>
      <c r="S859" s="32">
        <f t="shared" ref="S859" si="1071">SUM(S860:S866)</f>
        <v>677.76457407749876</v>
      </c>
      <c r="T859" s="32"/>
      <c r="U859" s="32"/>
      <c r="V859" s="32"/>
      <c r="W859" s="32">
        <f t="shared" ref="W859:AA859" si="1072">SUM(W860:W866)</f>
        <v>8084.5440759225003</v>
      </c>
      <c r="X859" s="32"/>
      <c r="Y859" s="32"/>
      <c r="Z859" s="32"/>
      <c r="AA859" s="32">
        <f t="shared" si="1072"/>
        <v>2667.8995450544248</v>
      </c>
      <c r="AB859" s="32"/>
      <c r="AC859" s="32"/>
      <c r="AD859" s="32"/>
      <c r="AE859" s="32"/>
    </row>
    <row r="860" spans="1:31" x14ac:dyDescent="0.25">
      <c r="A860" s="106">
        <v>854</v>
      </c>
      <c r="B860" s="106"/>
      <c r="C860" s="110"/>
      <c r="D860" s="110" t="s">
        <v>455</v>
      </c>
      <c r="E860" s="32" t="s">
        <v>876</v>
      </c>
      <c r="F860" s="13">
        <v>22184</v>
      </c>
      <c r="G860" s="106">
        <v>68382.179999999993</v>
      </c>
      <c r="H860" s="106">
        <v>9239.6360000000004</v>
      </c>
      <c r="I860" s="106" t="s">
        <v>1999</v>
      </c>
      <c r="J860" s="32"/>
      <c r="K860" s="32"/>
      <c r="L860" s="32"/>
      <c r="M860" s="106">
        <v>9239.6360000000004</v>
      </c>
      <c r="N860" s="32"/>
      <c r="O860" s="32"/>
      <c r="P860" s="32"/>
      <c r="Q860" s="32">
        <v>10</v>
      </c>
      <c r="R860" s="32">
        <f t="shared" ref="R860:R866" si="1073">M860/100*Q860</f>
        <v>923.96360000000004</v>
      </c>
      <c r="S860" s="32">
        <f t="shared" ref="S860:S866" si="1074">M860-R860-W860</f>
        <v>643.21726013999887</v>
      </c>
      <c r="T860" s="32"/>
      <c r="U860" s="32"/>
      <c r="V860" s="32"/>
      <c r="W860" s="32">
        <f t="shared" ref="W860:W866" si="1075">M860*0.9*0.92265</f>
        <v>7672.4551398600006</v>
      </c>
      <c r="X860" s="32"/>
      <c r="Y860" s="32"/>
      <c r="Z860" s="32"/>
      <c r="AA860" s="32">
        <f t="shared" ref="AA860:AA866" si="1076">W860*0.33</f>
        <v>2531.9101961538004</v>
      </c>
      <c r="AB860" s="32"/>
      <c r="AC860" s="32"/>
      <c r="AD860" s="32"/>
      <c r="AE860" s="32"/>
    </row>
    <row r="861" spans="1:31" x14ac:dyDescent="0.25">
      <c r="A861" s="106">
        <v>855</v>
      </c>
      <c r="B861" s="106"/>
      <c r="C861" s="110"/>
      <c r="D861" s="110" t="s">
        <v>458</v>
      </c>
      <c r="E861" s="32" t="s">
        <v>1411</v>
      </c>
      <c r="F861" s="13">
        <v>278</v>
      </c>
      <c r="G861" s="106">
        <v>740.73099999999999</v>
      </c>
      <c r="H861" s="106">
        <v>100.77500000000001</v>
      </c>
      <c r="I861" s="106" t="s">
        <v>1999</v>
      </c>
      <c r="J861" s="32"/>
      <c r="K861" s="32"/>
      <c r="L861" s="32"/>
      <c r="M861" s="106">
        <v>100.77500000000001</v>
      </c>
      <c r="N861" s="32"/>
      <c r="O861" s="32"/>
      <c r="P861" s="32"/>
      <c r="Q861" s="32">
        <v>10</v>
      </c>
      <c r="R861" s="32">
        <f t="shared" si="1073"/>
        <v>10.077500000000001</v>
      </c>
      <c r="S861" s="32">
        <f t="shared" si="1074"/>
        <v>7.0154516249999972</v>
      </c>
      <c r="T861" s="32"/>
      <c r="U861" s="32"/>
      <c r="V861" s="32"/>
      <c r="W861" s="32">
        <f t="shared" si="1075"/>
        <v>83.682048375000008</v>
      </c>
      <c r="X861" s="32"/>
      <c r="Y861" s="32"/>
      <c r="Z861" s="32"/>
      <c r="AA861" s="32">
        <f t="shared" si="1076"/>
        <v>27.615075963750005</v>
      </c>
      <c r="AB861" s="32"/>
      <c r="AC861" s="32"/>
      <c r="AD861" s="32"/>
      <c r="AE861" s="32"/>
    </row>
    <row r="862" spans="1:31" x14ac:dyDescent="0.25">
      <c r="A862" s="106">
        <v>856</v>
      </c>
      <c r="B862" s="106"/>
      <c r="C862" s="110"/>
      <c r="D862" s="110" t="s">
        <v>454</v>
      </c>
      <c r="E862" s="32" t="s">
        <v>862</v>
      </c>
      <c r="F862" s="13">
        <v>552</v>
      </c>
      <c r="G862" s="106">
        <v>1470.8039999999999</v>
      </c>
      <c r="H862" s="106">
        <v>200.10000000000002</v>
      </c>
      <c r="I862" s="106" t="s">
        <v>1999</v>
      </c>
      <c r="J862" s="32"/>
      <c r="K862" s="32"/>
      <c r="L862" s="32"/>
      <c r="M862" s="106">
        <v>200.10000000000002</v>
      </c>
      <c r="N862" s="32"/>
      <c r="O862" s="32"/>
      <c r="P862" s="32"/>
      <c r="Q862" s="32">
        <v>10</v>
      </c>
      <c r="R862" s="32">
        <f t="shared" si="1073"/>
        <v>20.010000000000005</v>
      </c>
      <c r="S862" s="32">
        <f t="shared" si="1074"/>
        <v>13.929961500000019</v>
      </c>
      <c r="T862" s="32"/>
      <c r="U862" s="32"/>
      <c r="V862" s="32"/>
      <c r="W862" s="32">
        <f t="shared" si="1075"/>
        <v>166.16003850000001</v>
      </c>
      <c r="X862" s="32"/>
      <c r="Y862" s="32"/>
      <c r="Z862" s="32"/>
      <c r="AA862" s="32">
        <f t="shared" si="1076"/>
        <v>54.832812705000009</v>
      </c>
      <c r="AB862" s="32"/>
      <c r="AC862" s="32"/>
      <c r="AD862" s="32"/>
      <c r="AE862" s="32"/>
    </row>
    <row r="863" spans="1:31" x14ac:dyDescent="0.25">
      <c r="A863" s="106">
        <v>857</v>
      </c>
      <c r="B863" s="106"/>
      <c r="C863" s="110"/>
      <c r="D863" s="110" t="s">
        <v>454</v>
      </c>
      <c r="E863" s="32" t="s">
        <v>863</v>
      </c>
      <c r="F863" s="13">
        <v>46</v>
      </c>
      <c r="G863" s="106">
        <v>122.56699999999998</v>
      </c>
      <c r="H863" s="106">
        <v>16.675000000000001</v>
      </c>
      <c r="I863" s="106" t="s">
        <v>1999</v>
      </c>
      <c r="J863" s="32"/>
      <c r="K863" s="32"/>
      <c r="L863" s="32"/>
      <c r="M863" s="106">
        <v>16.675000000000001</v>
      </c>
      <c r="N863" s="32"/>
      <c r="O863" s="32"/>
      <c r="P863" s="32"/>
      <c r="Q863" s="32">
        <v>10</v>
      </c>
      <c r="R863" s="32">
        <f t="shared" si="1073"/>
        <v>1.6675</v>
      </c>
      <c r="S863" s="32">
        <f t="shared" si="1074"/>
        <v>1.1608301250000004</v>
      </c>
      <c r="T863" s="32"/>
      <c r="U863" s="32"/>
      <c r="V863" s="32"/>
      <c r="W863" s="32">
        <f t="shared" si="1075"/>
        <v>13.846669875</v>
      </c>
      <c r="X863" s="32"/>
      <c r="Y863" s="32"/>
      <c r="Z863" s="32"/>
      <c r="AA863" s="32">
        <f t="shared" si="1076"/>
        <v>4.5694010587500005</v>
      </c>
      <c r="AB863" s="32"/>
      <c r="AC863" s="32"/>
      <c r="AD863" s="32"/>
      <c r="AE863" s="32"/>
    </row>
    <row r="864" spans="1:31" x14ac:dyDescent="0.25">
      <c r="A864" s="106">
        <v>858</v>
      </c>
      <c r="B864" s="106"/>
      <c r="C864" s="110"/>
      <c r="D864" s="110" t="s">
        <v>453</v>
      </c>
      <c r="E864" s="32" t="s">
        <v>597</v>
      </c>
      <c r="F864" s="13">
        <v>277</v>
      </c>
      <c r="G864" s="106">
        <v>738.06649999999991</v>
      </c>
      <c r="H864" s="106">
        <v>100.41250000000001</v>
      </c>
      <c r="I864" s="106" t="s">
        <v>1999</v>
      </c>
      <c r="J864" s="32"/>
      <c r="K864" s="32"/>
      <c r="L864" s="32"/>
      <c r="M864" s="106">
        <v>100.41250000000001</v>
      </c>
      <c r="N864" s="32"/>
      <c r="O864" s="32"/>
      <c r="P864" s="32"/>
      <c r="Q864" s="32">
        <v>10</v>
      </c>
      <c r="R864" s="32">
        <f t="shared" si="1073"/>
        <v>10.041250000000002</v>
      </c>
      <c r="S864" s="32">
        <f t="shared" si="1074"/>
        <v>6.9902161874999962</v>
      </c>
      <c r="T864" s="32"/>
      <c r="U864" s="32"/>
      <c r="V864" s="32"/>
      <c r="W864" s="32">
        <f t="shared" si="1075"/>
        <v>83.381033812500007</v>
      </c>
      <c r="X864" s="32"/>
      <c r="Y864" s="32"/>
      <c r="Z864" s="32"/>
      <c r="AA864" s="32">
        <f t="shared" si="1076"/>
        <v>27.515741158125003</v>
      </c>
      <c r="AB864" s="32"/>
      <c r="AC864" s="32"/>
      <c r="AD864" s="32"/>
      <c r="AE864" s="32"/>
    </row>
    <row r="865" spans="1:31" x14ac:dyDescent="0.25">
      <c r="A865" s="106">
        <v>859</v>
      </c>
      <c r="B865" s="106"/>
      <c r="C865" s="110"/>
      <c r="D865" s="110" t="s">
        <v>453</v>
      </c>
      <c r="E865" s="32" t="s">
        <v>1412</v>
      </c>
      <c r="F865" s="13">
        <v>133</v>
      </c>
      <c r="G865" s="106">
        <v>354.37849999999997</v>
      </c>
      <c r="H865" s="106">
        <v>48.212499999999999</v>
      </c>
      <c r="I865" s="106" t="s">
        <v>1999</v>
      </c>
      <c r="J865" s="32"/>
      <c r="K865" s="32"/>
      <c r="L865" s="32"/>
      <c r="M865" s="106">
        <v>48.212499999999999</v>
      </c>
      <c r="N865" s="32"/>
      <c r="O865" s="32"/>
      <c r="P865" s="32"/>
      <c r="Q865" s="32">
        <v>10</v>
      </c>
      <c r="R865" s="32">
        <f t="shared" si="1073"/>
        <v>4.82125</v>
      </c>
      <c r="S865" s="32">
        <f t="shared" si="1074"/>
        <v>3.3563131874999996</v>
      </c>
      <c r="T865" s="32"/>
      <c r="U865" s="32"/>
      <c r="V865" s="32"/>
      <c r="W865" s="32">
        <f t="shared" si="1075"/>
        <v>40.0349368125</v>
      </c>
      <c r="X865" s="32"/>
      <c r="Y865" s="32"/>
      <c r="Z865" s="32"/>
      <c r="AA865" s="32">
        <f t="shared" si="1076"/>
        <v>13.211529148125001</v>
      </c>
      <c r="AB865" s="32"/>
      <c r="AC865" s="32"/>
      <c r="AD865" s="32"/>
      <c r="AE865" s="32"/>
    </row>
    <row r="866" spans="1:31" x14ac:dyDescent="0.25">
      <c r="A866" s="106">
        <v>860</v>
      </c>
      <c r="B866" s="106"/>
      <c r="C866" s="110"/>
      <c r="D866" s="110" t="s">
        <v>454</v>
      </c>
      <c r="E866" s="32" t="s">
        <v>864</v>
      </c>
      <c r="F866" s="13">
        <v>83</v>
      </c>
      <c r="G866" s="106">
        <v>221.15349999999998</v>
      </c>
      <c r="H866" s="106">
        <v>30.087499999999999</v>
      </c>
      <c r="I866" s="106" t="s">
        <v>1999</v>
      </c>
      <c r="J866" s="32"/>
      <c r="K866" s="32"/>
      <c r="L866" s="32"/>
      <c r="M866" s="106">
        <v>30.087499999999999</v>
      </c>
      <c r="N866" s="32"/>
      <c r="O866" s="32"/>
      <c r="P866" s="32"/>
      <c r="Q866" s="32">
        <v>10</v>
      </c>
      <c r="R866" s="32">
        <f t="shared" si="1073"/>
        <v>3.00875</v>
      </c>
      <c r="S866" s="32">
        <f t="shared" si="1074"/>
        <v>2.0945413125000023</v>
      </c>
      <c r="T866" s="32"/>
      <c r="U866" s="32"/>
      <c r="V866" s="32"/>
      <c r="W866" s="32">
        <f t="shared" si="1075"/>
        <v>24.984208687499997</v>
      </c>
      <c r="X866" s="32"/>
      <c r="Y866" s="32"/>
      <c r="Z866" s="32"/>
      <c r="AA866" s="32">
        <f t="shared" si="1076"/>
        <v>8.244788866875</v>
      </c>
      <c r="AB866" s="32"/>
      <c r="AC866" s="32"/>
      <c r="AD866" s="32"/>
      <c r="AE866" s="32"/>
    </row>
    <row r="867" spans="1:31" x14ac:dyDescent="0.25">
      <c r="A867" s="106">
        <v>861</v>
      </c>
      <c r="B867" s="106"/>
      <c r="C867" s="110" t="s">
        <v>181</v>
      </c>
      <c r="D867" s="110"/>
      <c r="E867" s="106"/>
      <c r="F867" s="13">
        <v>704</v>
      </c>
      <c r="G867" s="106">
        <v>1863.7729999999999</v>
      </c>
      <c r="H867" s="106">
        <v>250.7775</v>
      </c>
      <c r="I867" s="106" t="s">
        <v>1999</v>
      </c>
      <c r="J867" s="32"/>
      <c r="K867" s="32"/>
      <c r="L867" s="32"/>
      <c r="M867" s="32">
        <f t="shared" ref="M867" si="1077">SUM(M868:M869)</f>
        <v>250.7775</v>
      </c>
      <c r="N867" s="32"/>
      <c r="O867" s="32"/>
      <c r="P867" s="32"/>
      <c r="Q867" s="32"/>
      <c r="R867" s="32">
        <f t="shared" ref="R867" si="1078">SUM(R868:R869)</f>
        <v>25.077750000000002</v>
      </c>
      <c r="S867" s="32">
        <f t="shared" ref="S867" si="1079">SUM(S868:S869)</f>
        <v>17.457875662500001</v>
      </c>
      <c r="T867" s="32"/>
      <c r="U867" s="32"/>
      <c r="V867" s="32"/>
      <c r="W867" s="32">
        <f t="shared" ref="W867:AA867" si="1080">SUM(W868:W869)</f>
        <v>208.24187433749998</v>
      </c>
      <c r="X867" s="32"/>
      <c r="Y867" s="32"/>
      <c r="Z867" s="32"/>
      <c r="AA867" s="32">
        <f t="shared" si="1080"/>
        <v>68.719818531374997</v>
      </c>
      <c r="AB867" s="32"/>
      <c r="AC867" s="32"/>
      <c r="AD867" s="32"/>
      <c r="AE867" s="32"/>
    </row>
    <row r="868" spans="1:31" x14ac:dyDescent="0.25">
      <c r="A868" s="106">
        <v>862</v>
      </c>
      <c r="B868" s="106"/>
      <c r="C868" s="110"/>
      <c r="D868" s="110" t="s">
        <v>465</v>
      </c>
      <c r="E868" s="32" t="s">
        <v>1787</v>
      </c>
      <c r="F868" s="13">
        <v>673</v>
      </c>
      <c r="G868" s="106">
        <v>1781.1734999999999</v>
      </c>
      <c r="H868" s="106">
        <v>239.54</v>
      </c>
      <c r="I868" s="106" t="s">
        <v>1999</v>
      </c>
      <c r="J868" s="32"/>
      <c r="K868" s="32"/>
      <c r="L868" s="32"/>
      <c r="M868" s="106">
        <v>239.54</v>
      </c>
      <c r="N868" s="32"/>
      <c r="O868" s="32"/>
      <c r="P868" s="32"/>
      <c r="Q868" s="32">
        <v>10</v>
      </c>
      <c r="R868" s="32">
        <f t="shared" ref="R868:R869" si="1081">M868/100*Q868</f>
        <v>23.954000000000001</v>
      </c>
      <c r="S868" s="32">
        <f t="shared" ref="S868:S869" si="1082">M868-R868-W868</f>
        <v>16.675577099999998</v>
      </c>
      <c r="T868" s="32"/>
      <c r="U868" s="32"/>
      <c r="V868" s="32"/>
      <c r="W868" s="32">
        <f t="shared" ref="W868:W869" si="1083">M868*0.9*0.92265</f>
        <v>198.91042289999999</v>
      </c>
      <c r="X868" s="32"/>
      <c r="Y868" s="32"/>
      <c r="Z868" s="32"/>
      <c r="AA868" s="32">
        <f t="shared" ref="AA868:AA869" si="1084">W868*0.33</f>
        <v>65.640439556999993</v>
      </c>
      <c r="AB868" s="32"/>
      <c r="AC868" s="32"/>
      <c r="AD868" s="32"/>
      <c r="AE868" s="32"/>
    </row>
    <row r="869" spans="1:31" x14ac:dyDescent="0.25">
      <c r="A869" s="106">
        <v>863</v>
      </c>
      <c r="B869" s="106"/>
      <c r="C869" s="110"/>
      <c r="D869" s="110" t="s">
        <v>454</v>
      </c>
      <c r="E869" s="32" t="s">
        <v>865</v>
      </c>
      <c r="F869" s="13">
        <v>31</v>
      </c>
      <c r="G869" s="106">
        <v>82.599499999999978</v>
      </c>
      <c r="H869" s="106">
        <v>11.237500000000001</v>
      </c>
      <c r="I869" s="106" t="s">
        <v>1999</v>
      </c>
      <c r="J869" s="32"/>
      <c r="K869" s="32"/>
      <c r="L869" s="32"/>
      <c r="M869" s="106">
        <v>11.237500000000001</v>
      </c>
      <c r="N869" s="32"/>
      <c r="O869" s="32"/>
      <c r="P869" s="32"/>
      <c r="Q869" s="32">
        <v>10</v>
      </c>
      <c r="R869" s="32">
        <f t="shared" si="1081"/>
        <v>1.12375</v>
      </c>
      <c r="S869" s="32">
        <f t="shared" si="1082"/>
        <v>0.78229856250000118</v>
      </c>
      <c r="T869" s="32"/>
      <c r="U869" s="32"/>
      <c r="V869" s="32"/>
      <c r="W869" s="32">
        <f t="shared" si="1083"/>
        <v>9.3314514375000002</v>
      </c>
      <c r="X869" s="32"/>
      <c r="Y869" s="32"/>
      <c r="Z869" s="32"/>
      <c r="AA869" s="32">
        <f t="shared" si="1084"/>
        <v>3.0793789743750004</v>
      </c>
      <c r="AB869" s="32"/>
      <c r="AC869" s="32"/>
      <c r="AD869" s="32"/>
      <c r="AE869" s="32"/>
    </row>
    <row r="870" spans="1:31" x14ac:dyDescent="0.25">
      <c r="A870" s="106">
        <v>864</v>
      </c>
      <c r="B870" s="106"/>
      <c r="C870" s="110" t="s">
        <v>182</v>
      </c>
      <c r="D870" s="110"/>
      <c r="E870" s="106"/>
      <c r="F870" s="13">
        <v>2063</v>
      </c>
      <c r="G870" s="106">
        <v>5593.5559999999987</v>
      </c>
      <c r="H870" s="106">
        <v>738.96649999999988</v>
      </c>
      <c r="I870" s="106" t="s">
        <v>1999</v>
      </c>
      <c r="J870" s="32"/>
      <c r="K870" s="32"/>
      <c r="L870" s="32"/>
      <c r="M870" s="32">
        <f t="shared" ref="M870" si="1085">SUM(M871:M876)</f>
        <v>738.96649999999988</v>
      </c>
      <c r="N870" s="32"/>
      <c r="O870" s="32"/>
      <c r="P870" s="32"/>
      <c r="Q870" s="32"/>
      <c r="R870" s="32">
        <f t="shared" ref="R870" si="1086">SUM(R871:R876)</f>
        <v>73.896650000000008</v>
      </c>
      <c r="S870" s="32">
        <f t="shared" ref="S870" si="1087">SUM(S871:S876)</f>
        <v>51.443152897500056</v>
      </c>
      <c r="T870" s="32"/>
      <c r="U870" s="32"/>
      <c r="V870" s="32"/>
      <c r="W870" s="32">
        <f t="shared" ref="W870:AA870" si="1088">SUM(W871:W876)</f>
        <v>613.62669710249986</v>
      </c>
      <c r="X870" s="32"/>
      <c r="Y870" s="32"/>
      <c r="Z870" s="32"/>
      <c r="AA870" s="32">
        <f t="shared" si="1088"/>
        <v>202.49681004382498</v>
      </c>
      <c r="AB870" s="32"/>
      <c r="AC870" s="32"/>
      <c r="AD870" s="32"/>
      <c r="AE870" s="32"/>
    </row>
    <row r="871" spans="1:31" x14ac:dyDescent="0.25">
      <c r="A871" s="106">
        <v>865</v>
      </c>
      <c r="B871" s="106"/>
      <c r="C871" s="110"/>
      <c r="D871" s="110" t="s">
        <v>455</v>
      </c>
      <c r="E871" s="32" t="s">
        <v>1788</v>
      </c>
      <c r="F871" s="13">
        <v>1775</v>
      </c>
      <c r="G871" s="106">
        <v>4826.18</v>
      </c>
      <c r="H871" s="106">
        <v>634.56649999999991</v>
      </c>
      <c r="I871" s="106" t="s">
        <v>1999</v>
      </c>
      <c r="J871" s="32"/>
      <c r="K871" s="32"/>
      <c r="L871" s="32"/>
      <c r="M871" s="106">
        <v>634.56649999999991</v>
      </c>
      <c r="N871" s="32"/>
      <c r="O871" s="32"/>
      <c r="P871" s="32"/>
      <c r="Q871" s="32">
        <v>10</v>
      </c>
      <c r="R871" s="32">
        <f t="shared" ref="R871:R876" si="1089">M871/100*Q871</f>
        <v>63.456649999999996</v>
      </c>
      <c r="S871" s="32">
        <f t="shared" ref="S871:S876" si="1090">M871-R871-W871</f>
        <v>44.175346897500049</v>
      </c>
      <c r="T871" s="32"/>
      <c r="U871" s="32"/>
      <c r="V871" s="32"/>
      <c r="W871" s="32">
        <f t="shared" ref="W871:W876" si="1091">M871*0.9*0.92265</f>
        <v>526.93450310249989</v>
      </c>
      <c r="X871" s="32"/>
      <c r="Y871" s="32"/>
      <c r="Z871" s="32"/>
      <c r="AA871" s="32">
        <f t="shared" ref="AA871:AA876" si="1092">W871*0.33</f>
        <v>173.88838602382498</v>
      </c>
      <c r="AB871" s="32"/>
      <c r="AC871" s="32"/>
      <c r="AD871" s="32"/>
      <c r="AE871" s="32"/>
    </row>
    <row r="872" spans="1:31" x14ac:dyDescent="0.25">
      <c r="A872" s="106">
        <v>866</v>
      </c>
      <c r="B872" s="106"/>
      <c r="C872" s="110"/>
      <c r="D872" s="110" t="s">
        <v>454</v>
      </c>
      <c r="E872" s="32" t="s">
        <v>866</v>
      </c>
      <c r="F872" s="13">
        <v>36</v>
      </c>
      <c r="G872" s="106">
        <v>95.921999999999997</v>
      </c>
      <c r="H872" s="106">
        <v>13.05</v>
      </c>
      <c r="I872" s="106" t="s">
        <v>1999</v>
      </c>
      <c r="J872" s="32"/>
      <c r="K872" s="32"/>
      <c r="L872" s="32"/>
      <c r="M872" s="106">
        <v>13.05</v>
      </c>
      <c r="N872" s="32"/>
      <c r="O872" s="32"/>
      <c r="P872" s="32"/>
      <c r="Q872" s="32">
        <v>10</v>
      </c>
      <c r="R872" s="32">
        <f t="shared" si="1089"/>
        <v>1.3050000000000002</v>
      </c>
      <c r="S872" s="32">
        <f t="shared" si="1090"/>
        <v>0.90847575000000091</v>
      </c>
      <c r="T872" s="32"/>
      <c r="U872" s="32"/>
      <c r="V872" s="32"/>
      <c r="W872" s="32">
        <f t="shared" si="1091"/>
        <v>10.83652425</v>
      </c>
      <c r="X872" s="32"/>
      <c r="Y872" s="32"/>
      <c r="Z872" s="32"/>
      <c r="AA872" s="32">
        <f t="shared" si="1092"/>
        <v>3.5760530025000001</v>
      </c>
      <c r="AB872" s="32"/>
      <c r="AC872" s="32"/>
      <c r="AD872" s="32"/>
      <c r="AE872" s="32"/>
    </row>
    <row r="873" spans="1:31" x14ac:dyDescent="0.25">
      <c r="A873" s="106">
        <v>867</v>
      </c>
      <c r="B873" s="106"/>
      <c r="C873" s="110"/>
      <c r="D873" s="110" t="s">
        <v>454</v>
      </c>
      <c r="E873" s="32" t="s">
        <v>867</v>
      </c>
      <c r="F873" s="13">
        <v>181</v>
      </c>
      <c r="G873" s="106">
        <v>482.27449999999993</v>
      </c>
      <c r="H873" s="106">
        <v>65.612500000000011</v>
      </c>
      <c r="I873" s="106" t="s">
        <v>1999</v>
      </c>
      <c r="J873" s="32"/>
      <c r="K873" s="32"/>
      <c r="L873" s="32"/>
      <c r="M873" s="106">
        <v>65.612500000000011</v>
      </c>
      <c r="N873" s="32"/>
      <c r="O873" s="32"/>
      <c r="P873" s="32"/>
      <c r="Q873" s="32">
        <v>10</v>
      </c>
      <c r="R873" s="32">
        <f t="shared" si="1089"/>
        <v>6.5612500000000011</v>
      </c>
      <c r="S873" s="32">
        <f t="shared" si="1090"/>
        <v>4.5676141875000056</v>
      </c>
      <c r="T873" s="32"/>
      <c r="U873" s="32"/>
      <c r="V873" s="32"/>
      <c r="W873" s="32">
        <f t="shared" si="1091"/>
        <v>54.483635812500005</v>
      </c>
      <c r="X873" s="32"/>
      <c r="Y873" s="32"/>
      <c r="Z873" s="32"/>
      <c r="AA873" s="32">
        <f t="shared" si="1092"/>
        <v>17.979599818125003</v>
      </c>
      <c r="AB873" s="32"/>
      <c r="AC873" s="32"/>
      <c r="AD873" s="32"/>
      <c r="AE873" s="32"/>
    </row>
    <row r="874" spans="1:31" x14ac:dyDescent="0.25">
      <c r="A874" s="106">
        <v>868</v>
      </c>
      <c r="B874" s="106"/>
      <c r="C874" s="110"/>
      <c r="D874" s="110" t="s">
        <v>454</v>
      </c>
      <c r="E874" s="32" t="s">
        <v>868</v>
      </c>
      <c r="F874" s="13">
        <v>0</v>
      </c>
      <c r="G874" s="106">
        <v>0</v>
      </c>
      <c r="H874" s="106">
        <v>0</v>
      </c>
      <c r="I874" s="106" t="s">
        <v>1999</v>
      </c>
      <c r="J874" s="32"/>
      <c r="K874" s="32"/>
      <c r="L874" s="32"/>
      <c r="M874" s="106">
        <v>0</v>
      </c>
      <c r="N874" s="32"/>
      <c r="O874" s="32"/>
      <c r="P874" s="32"/>
      <c r="Q874" s="32">
        <v>10</v>
      </c>
      <c r="R874" s="32">
        <f t="shared" si="1089"/>
        <v>0</v>
      </c>
      <c r="S874" s="32">
        <f t="shared" si="1090"/>
        <v>0</v>
      </c>
      <c r="T874" s="32"/>
      <c r="U874" s="32"/>
      <c r="V874" s="32"/>
      <c r="W874" s="32">
        <f t="shared" si="1091"/>
        <v>0</v>
      </c>
      <c r="X874" s="32"/>
      <c r="Y874" s="32"/>
      <c r="Z874" s="32"/>
      <c r="AA874" s="32">
        <f>H874-R874-S874</f>
        <v>0</v>
      </c>
      <c r="AB874" s="32"/>
      <c r="AC874" s="32"/>
      <c r="AD874" s="32"/>
      <c r="AE874" s="32"/>
    </row>
    <row r="875" spans="1:31" x14ac:dyDescent="0.25">
      <c r="A875" s="106">
        <v>869</v>
      </c>
      <c r="B875" s="106"/>
      <c r="C875" s="110"/>
      <c r="D875" s="110" t="s">
        <v>454</v>
      </c>
      <c r="E875" s="32" t="s">
        <v>869</v>
      </c>
      <c r="F875" s="13">
        <v>69</v>
      </c>
      <c r="G875" s="106">
        <v>183.85049999999998</v>
      </c>
      <c r="H875" s="106">
        <v>25.012500000000003</v>
      </c>
      <c r="I875" s="106" t="s">
        <v>1999</v>
      </c>
      <c r="J875" s="32"/>
      <c r="K875" s="32"/>
      <c r="L875" s="32"/>
      <c r="M875" s="106">
        <v>25.012500000000003</v>
      </c>
      <c r="N875" s="32"/>
      <c r="O875" s="32"/>
      <c r="P875" s="32"/>
      <c r="Q875" s="32">
        <v>10</v>
      </c>
      <c r="R875" s="32">
        <f t="shared" si="1089"/>
        <v>2.5012500000000006</v>
      </c>
      <c r="S875" s="32">
        <f t="shared" si="1090"/>
        <v>1.7412451875000023</v>
      </c>
      <c r="T875" s="32"/>
      <c r="U875" s="32"/>
      <c r="V875" s="32"/>
      <c r="W875" s="32">
        <f t="shared" si="1091"/>
        <v>20.770004812500002</v>
      </c>
      <c r="X875" s="32"/>
      <c r="Y875" s="32"/>
      <c r="Z875" s="32"/>
      <c r="AA875" s="32">
        <f t="shared" si="1092"/>
        <v>6.8541015881250011</v>
      </c>
      <c r="AB875" s="32"/>
      <c r="AC875" s="32"/>
      <c r="AD875" s="32"/>
      <c r="AE875" s="32"/>
    </row>
    <row r="876" spans="1:31" x14ac:dyDescent="0.25">
      <c r="A876" s="106">
        <v>870</v>
      </c>
      <c r="B876" s="106"/>
      <c r="C876" s="110"/>
      <c r="D876" s="110" t="s">
        <v>454</v>
      </c>
      <c r="E876" s="32" t="s">
        <v>870</v>
      </c>
      <c r="F876" s="13">
        <v>2</v>
      </c>
      <c r="G876" s="106">
        <v>5.3289999999999988</v>
      </c>
      <c r="H876" s="106">
        <v>0.72500000000000009</v>
      </c>
      <c r="I876" s="106" t="s">
        <v>1999</v>
      </c>
      <c r="J876" s="32"/>
      <c r="K876" s="32"/>
      <c r="L876" s="32"/>
      <c r="M876" s="106">
        <v>0.72500000000000009</v>
      </c>
      <c r="N876" s="32"/>
      <c r="O876" s="32"/>
      <c r="P876" s="32"/>
      <c r="Q876" s="32">
        <v>10</v>
      </c>
      <c r="R876" s="32">
        <f t="shared" si="1089"/>
        <v>7.2500000000000009E-2</v>
      </c>
      <c r="S876" s="32">
        <f t="shared" si="1090"/>
        <v>5.0470875000000026E-2</v>
      </c>
      <c r="T876" s="32"/>
      <c r="U876" s="32"/>
      <c r="V876" s="32"/>
      <c r="W876" s="32">
        <f t="shared" si="1091"/>
        <v>0.60202912500000005</v>
      </c>
      <c r="X876" s="32"/>
      <c r="Y876" s="32"/>
      <c r="Z876" s="32"/>
      <c r="AA876" s="32">
        <f t="shared" si="1092"/>
        <v>0.19866961125000002</v>
      </c>
      <c r="AB876" s="32"/>
      <c r="AC876" s="32"/>
      <c r="AD876" s="32"/>
      <c r="AE876" s="32"/>
    </row>
    <row r="877" spans="1:31" x14ac:dyDescent="0.25">
      <c r="A877" s="106">
        <v>871</v>
      </c>
      <c r="B877" s="106"/>
      <c r="C877" s="110" t="s">
        <v>183</v>
      </c>
      <c r="D877" s="110"/>
      <c r="E877" s="106"/>
      <c r="F877" s="13">
        <v>1022</v>
      </c>
      <c r="G877" s="106">
        <v>2701.7464999999997</v>
      </c>
      <c r="H877" s="106">
        <v>362.62125000000003</v>
      </c>
      <c r="I877" s="106" t="s">
        <v>1999</v>
      </c>
      <c r="J877" s="32"/>
      <c r="K877" s="32"/>
      <c r="L877" s="32"/>
      <c r="M877" s="32">
        <f t="shared" ref="M877" si="1093">SUM(M878:M884)</f>
        <v>362.62125000000003</v>
      </c>
      <c r="N877" s="32"/>
      <c r="O877" s="32"/>
      <c r="P877" s="32"/>
      <c r="Q877" s="32"/>
      <c r="R877" s="32">
        <f t="shared" ref="R877" si="1094">SUM(R878:R884)</f>
        <v>36.262125000000012</v>
      </c>
      <c r="S877" s="32">
        <f t="shared" ref="S877" si="1095">SUM(S878:S884)</f>
        <v>25.243878318749999</v>
      </c>
      <c r="T877" s="32"/>
      <c r="U877" s="32"/>
      <c r="V877" s="32"/>
      <c r="W877" s="32">
        <f t="shared" ref="W877:AA877" si="1096">SUM(W878:W884)</f>
        <v>301.11524668125003</v>
      </c>
      <c r="X877" s="32"/>
      <c r="Y877" s="32"/>
      <c r="Z877" s="32"/>
      <c r="AA877" s="32">
        <f t="shared" si="1096"/>
        <v>99.368031404812498</v>
      </c>
      <c r="AB877" s="32"/>
      <c r="AC877" s="32"/>
      <c r="AD877" s="32"/>
      <c r="AE877" s="32"/>
    </row>
    <row r="878" spans="1:31" x14ac:dyDescent="0.25">
      <c r="A878" s="106">
        <v>872</v>
      </c>
      <c r="B878" s="106"/>
      <c r="C878" s="110"/>
      <c r="D878" s="110" t="s">
        <v>455</v>
      </c>
      <c r="E878" s="32" t="s">
        <v>877</v>
      </c>
      <c r="F878" s="13">
        <v>639</v>
      </c>
      <c r="G878" s="106">
        <v>1681.2429999999999</v>
      </c>
      <c r="H878" s="106">
        <v>223.78375000000003</v>
      </c>
      <c r="I878" s="106" t="s">
        <v>1999</v>
      </c>
      <c r="J878" s="32"/>
      <c r="K878" s="32"/>
      <c r="L878" s="32"/>
      <c r="M878" s="106">
        <v>223.78375000000003</v>
      </c>
      <c r="N878" s="32"/>
      <c r="O878" s="32"/>
      <c r="P878" s="32"/>
      <c r="Q878" s="32">
        <v>10</v>
      </c>
      <c r="R878" s="32">
        <f t="shared" ref="R878:R884" si="1097">M878/100*Q878</f>
        <v>22.378375000000005</v>
      </c>
      <c r="S878" s="32">
        <f t="shared" ref="S878:S884" si="1098">M878-R878-W878</f>
        <v>15.578705756250002</v>
      </c>
      <c r="T878" s="32"/>
      <c r="U878" s="32"/>
      <c r="V878" s="32"/>
      <c r="W878" s="32">
        <f t="shared" ref="W878:W884" si="1099">M878*0.9*0.92265</f>
        <v>185.82666924375002</v>
      </c>
      <c r="X878" s="32"/>
      <c r="Y878" s="32"/>
      <c r="Z878" s="32"/>
      <c r="AA878" s="32">
        <f t="shared" ref="AA878:AA884" si="1100">W878*0.33</f>
        <v>61.32280085043751</v>
      </c>
      <c r="AB878" s="32"/>
      <c r="AC878" s="32"/>
      <c r="AD878" s="32"/>
      <c r="AE878" s="32"/>
    </row>
    <row r="879" spans="1:31" x14ac:dyDescent="0.25">
      <c r="A879" s="106">
        <v>873</v>
      </c>
      <c r="B879" s="106"/>
      <c r="C879" s="110"/>
      <c r="D879" s="110" t="s">
        <v>454</v>
      </c>
      <c r="E879" s="32" t="s">
        <v>871</v>
      </c>
      <c r="F879" s="13">
        <v>40</v>
      </c>
      <c r="G879" s="106">
        <v>106.58</v>
      </c>
      <c r="H879" s="106">
        <v>14.5</v>
      </c>
      <c r="I879" s="106" t="s">
        <v>1999</v>
      </c>
      <c r="J879" s="32"/>
      <c r="K879" s="32"/>
      <c r="L879" s="32"/>
      <c r="M879" s="106">
        <v>14.5</v>
      </c>
      <c r="N879" s="32"/>
      <c r="O879" s="32"/>
      <c r="P879" s="32"/>
      <c r="Q879" s="32">
        <v>10</v>
      </c>
      <c r="R879" s="32">
        <f t="shared" si="1097"/>
        <v>1.45</v>
      </c>
      <c r="S879" s="32">
        <f t="shared" si="1098"/>
        <v>1.0094174999999996</v>
      </c>
      <c r="T879" s="32"/>
      <c r="U879" s="32"/>
      <c r="V879" s="32"/>
      <c r="W879" s="32">
        <f t="shared" si="1099"/>
        <v>12.040582500000001</v>
      </c>
      <c r="X879" s="32"/>
      <c r="Y879" s="32"/>
      <c r="Z879" s="32"/>
      <c r="AA879" s="32">
        <f t="shared" si="1100"/>
        <v>3.9733922250000004</v>
      </c>
      <c r="AB879" s="32"/>
      <c r="AC879" s="32"/>
      <c r="AD879" s="32"/>
      <c r="AE879" s="32"/>
    </row>
    <row r="880" spans="1:31" x14ac:dyDescent="0.25">
      <c r="A880" s="106">
        <v>874</v>
      </c>
      <c r="B880" s="106"/>
      <c r="C880" s="110"/>
      <c r="D880" s="110" t="s">
        <v>453</v>
      </c>
      <c r="E880" s="32" t="s">
        <v>1413</v>
      </c>
      <c r="F880" s="13">
        <v>85</v>
      </c>
      <c r="G880" s="106">
        <v>226.48249999999996</v>
      </c>
      <c r="H880" s="106">
        <v>30.812500000000004</v>
      </c>
      <c r="I880" s="106" t="s">
        <v>1999</v>
      </c>
      <c r="J880" s="32"/>
      <c r="K880" s="32"/>
      <c r="L880" s="32"/>
      <c r="M880" s="106">
        <v>30.812500000000004</v>
      </c>
      <c r="N880" s="32"/>
      <c r="O880" s="32"/>
      <c r="P880" s="32"/>
      <c r="Q880" s="32">
        <v>10</v>
      </c>
      <c r="R880" s="32">
        <f t="shared" si="1097"/>
        <v>3.0812500000000003</v>
      </c>
      <c r="S880" s="32">
        <f t="shared" si="1098"/>
        <v>2.1450121875000008</v>
      </c>
      <c r="T880" s="32"/>
      <c r="U880" s="32"/>
      <c r="V880" s="32"/>
      <c r="W880" s="32">
        <f t="shared" si="1099"/>
        <v>25.586237812500002</v>
      </c>
      <c r="X880" s="32"/>
      <c r="Y880" s="32"/>
      <c r="Z880" s="32"/>
      <c r="AA880" s="32">
        <f t="shared" si="1100"/>
        <v>8.4434584781250006</v>
      </c>
      <c r="AB880" s="32"/>
      <c r="AC880" s="32"/>
      <c r="AD880" s="32"/>
      <c r="AE880" s="32"/>
    </row>
    <row r="881" spans="1:31" x14ac:dyDescent="0.25">
      <c r="A881" s="106">
        <v>875</v>
      </c>
      <c r="B881" s="106"/>
      <c r="C881" s="110"/>
      <c r="D881" s="110" t="s">
        <v>454</v>
      </c>
      <c r="E881" s="32" t="s">
        <v>872</v>
      </c>
      <c r="F881" s="13">
        <v>24</v>
      </c>
      <c r="G881" s="106">
        <v>63.948</v>
      </c>
      <c r="H881" s="106">
        <v>8.6999999999999993</v>
      </c>
      <c r="I881" s="106" t="s">
        <v>1999</v>
      </c>
      <c r="J881" s="32"/>
      <c r="K881" s="32"/>
      <c r="L881" s="32"/>
      <c r="M881" s="106">
        <v>8.6999999999999993</v>
      </c>
      <c r="N881" s="32"/>
      <c r="O881" s="32"/>
      <c r="P881" s="32"/>
      <c r="Q881" s="32">
        <v>10</v>
      </c>
      <c r="R881" s="32">
        <f t="shared" si="1097"/>
        <v>0.86999999999999988</v>
      </c>
      <c r="S881" s="32">
        <f t="shared" si="1098"/>
        <v>0.60565050000000031</v>
      </c>
      <c r="T881" s="32"/>
      <c r="U881" s="32"/>
      <c r="V881" s="32"/>
      <c r="W881" s="32">
        <f t="shared" si="1099"/>
        <v>7.2243494999999989</v>
      </c>
      <c r="X881" s="32"/>
      <c r="Y881" s="32"/>
      <c r="Z881" s="32"/>
      <c r="AA881" s="32">
        <f t="shared" si="1100"/>
        <v>2.3840353349999996</v>
      </c>
      <c r="AB881" s="32"/>
      <c r="AC881" s="32"/>
      <c r="AD881" s="32"/>
      <c r="AE881" s="32"/>
    </row>
    <row r="882" spans="1:31" x14ac:dyDescent="0.25">
      <c r="A882" s="106">
        <v>876</v>
      </c>
      <c r="B882" s="106"/>
      <c r="C882" s="110"/>
      <c r="D882" s="110" t="s">
        <v>454</v>
      </c>
      <c r="E882" s="32" t="s">
        <v>873</v>
      </c>
      <c r="F882" s="13">
        <v>0</v>
      </c>
      <c r="G882" s="106">
        <v>0</v>
      </c>
      <c r="H882" s="106">
        <v>0</v>
      </c>
      <c r="I882" s="106" t="s">
        <v>1999</v>
      </c>
      <c r="J882" s="32"/>
      <c r="K882" s="32"/>
      <c r="L882" s="32"/>
      <c r="M882" s="106">
        <v>0</v>
      </c>
      <c r="N882" s="32"/>
      <c r="O882" s="32"/>
      <c r="P882" s="32"/>
      <c r="Q882" s="32">
        <v>10</v>
      </c>
      <c r="R882" s="32">
        <f t="shared" si="1097"/>
        <v>0</v>
      </c>
      <c r="S882" s="32">
        <f t="shared" si="1098"/>
        <v>0</v>
      </c>
      <c r="T882" s="32"/>
      <c r="U882" s="32"/>
      <c r="V882" s="32"/>
      <c r="W882" s="32">
        <f t="shared" si="1099"/>
        <v>0</v>
      </c>
      <c r="X882" s="32"/>
      <c r="Y882" s="32"/>
      <c r="Z882" s="32"/>
      <c r="AA882" s="32">
        <f>H882-R882-S882</f>
        <v>0</v>
      </c>
      <c r="AB882" s="32"/>
      <c r="AC882" s="32"/>
      <c r="AD882" s="32"/>
      <c r="AE882" s="32"/>
    </row>
    <row r="883" spans="1:31" x14ac:dyDescent="0.25">
      <c r="A883" s="106">
        <v>877</v>
      </c>
      <c r="B883" s="106"/>
      <c r="C883" s="110"/>
      <c r="D883" s="110" t="s">
        <v>453</v>
      </c>
      <c r="E883" s="32" t="s">
        <v>1414</v>
      </c>
      <c r="F883" s="13">
        <v>161</v>
      </c>
      <c r="G883" s="106">
        <v>428.98449999999997</v>
      </c>
      <c r="H883" s="106">
        <v>58.362500000000004</v>
      </c>
      <c r="I883" s="106" t="s">
        <v>1999</v>
      </c>
      <c r="J883" s="32"/>
      <c r="K883" s="32"/>
      <c r="L883" s="32"/>
      <c r="M883" s="106">
        <v>58.362500000000004</v>
      </c>
      <c r="N883" s="32"/>
      <c r="O883" s="32"/>
      <c r="P883" s="32"/>
      <c r="Q883" s="32">
        <v>10</v>
      </c>
      <c r="R883" s="32">
        <f t="shared" si="1097"/>
        <v>5.8362500000000006</v>
      </c>
      <c r="S883" s="32">
        <f t="shared" si="1098"/>
        <v>4.0629054374999996</v>
      </c>
      <c r="T883" s="32"/>
      <c r="U883" s="32"/>
      <c r="V883" s="32"/>
      <c r="W883" s="32">
        <f t="shared" si="1099"/>
        <v>48.463344562500005</v>
      </c>
      <c r="X883" s="32"/>
      <c r="Y883" s="32"/>
      <c r="Z883" s="32"/>
      <c r="AA883" s="32">
        <f t="shared" si="1100"/>
        <v>15.992903705625002</v>
      </c>
      <c r="AB883" s="32"/>
      <c r="AC883" s="32"/>
      <c r="AD883" s="32"/>
      <c r="AE883" s="32"/>
    </row>
    <row r="884" spans="1:31" x14ac:dyDescent="0.25">
      <c r="A884" s="106">
        <v>878</v>
      </c>
      <c r="B884" s="106"/>
      <c r="C884" s="110"/>
      <c r="D884" s="110" t="s">
        <v>454</v>
      </c>
      <c r="E884" s="32" t="s">
        <v>874</v>
      </c>
      <c r="F884" s="13">
        <v>73</v>
      </c>
      <c r="G884" s="106">
        <v>194.5085</v>
      </c>
      <c r="H884" s="106">
        <v>26.462500000000002</v>
      </c>
      <c r="I884" s="106" t="s">
        <v>1999</v>
      </c>
      <c r="J884" s="32"/>
      <c r="K884" s="32"/>
      <c r="L884" s="32"/>
      <c r="M884" s="106">
        <v>26.462500000000002</v>
      </c>
      <c r="N884" s="32"/>
      <c r="O884" s="32"/>
      <c r="P884" s="32"/>
      <c r="Q884" s="32">
        <v>10</v>
      </c>
      <c r="R884" s="32">
        <f t="shared" si="1097"/>
        <v>2.6462500000000002</v>
      </c>
      <c r="S884" s="32">
        <f t="shared" si="1098"/>
        <v>1.8421869374999993</v>
      </c>
      <c r="T884" s="32"/>
      <c r="U884" s="32"/>
      <c r="V884" s="32"/>
      <c r="W884" s="32">
        <f t="shared" si="1099"/>
        <v>21.974063062500004</v>
      </c>
      <c r="X884" s="32"/>
      <c r="Y884" s="32"/>
      <c r="Z884" s="32"/>
      <c r="AA884" s="32">
        <f t="shared" si="1100"/>
        <v>7.2514408106250015</v>
      </c>
      <c r="AB884" s="32"/>
      <c r="AC884" s="32"/>
      <c r="AD884" s="32"/>
      <c r="AE884" s="32"/>
    </row>
    <row r="885" spans="1:31" x14ac:dyDescent="0.25">
      <c r="A885" s="106">
        <v>879</v>
      </c>
      <c r="B885" s="106"/>
      <c r="C885" s="110" t="s">
        <v>184</v>
      </c>
      <c r="D885" s="110"/>
      <c r="E885" s="106"/>
      <c r="F885" s="13">
        <v>493</v>
      </c>
      <c r="G885" s="106">
        <v>1311.5234999999998</v>
      </c>
      <c r="H885" s="106">
        <v>177.95000000000002</v>
      </c>
      <c r="I885" s="106" t="s">
        <v>1999</v>
      </c>
      <c r="J885" s="32"/>
      <c r="K885" s="32"/>
      <c r="L885" s="32"/>
      <c r="M885" s="32">
        <f t="shared" ref="M885" si="1101">SUM(M886:M889)</f>
        <v>177.95000000000002</v>
      </c>
      <c r="N885" s="32"/>
      <c r="O885" s="32"/>
      <c r="P885" s="32"/>
      <c r="Q885" s="32"/>
      <c r="R885" s="32">
        <f t="shared" ref="R885" si="1102">SUM(R886:R889)</f>
        <v>17.794999999999998</v>
      </c>
      <c r="S885" s="32">
        <f t="shared" ref="S885" si="1103">SUM(S886:S889)</f>
        <v>12.387989249999992</v>
      </c>
      <c r="T885" s="32"/>
      <c r="U885" s="32"/>
      <c r="V885" s="32"/>
      <c r="W885" s="32">
        <f t="shared" ref="W885:AA885" si="1104">SUM(W886:W889)</f>
        <v>147.76701075</v>
      </c>
      <c r="X885" s="32"/>
      <c r="Y885" s="32"/>
      <c r="Z885" s="32"/>
      <c r="AA885" s="32">
        <f t="shared" si="1104"/>
        <v>48.763113547500005</v>
      </c>
      <c r="AB885" s="32"/>
      <c r="AC885" s="32"/>
      <c r="AD885" s="32"/>
      <c r="AE885" s="32"/>
    </row>
    <row r="886" spans="1:31" x14ac:dyDescent="0.25">
      <c r="A886" s="106">
        <v>880</v>
      </c>
      <c r="B886" s="106"/>
      <c r="C886" s="110"/>
      <c r="D886" s="110" t="s">
        <v>455</v>
      </c>
      <c r="E886" s="32" t="s">
        <v>1204</v>
      </c>
      <c r="F886" s="13">
        <v>208</v>
      </c>
      <c r="G886" s="106">
        <v>552.14099999999996</v>
      </c>
      <c r="H886" s="106">
        <v>74.637500000000003</v>
      </c>
      <c r="I886" s="106" t="s">
        <v>1999</v>
      </c>
      <c r="J886" s="32"/>
      <c r="K886" s="32"/>
      <c r="L886" s="32"/>
      <c r="M886" s="106">
        <v>74.637500000000003</v>
      </c>
      <c r="N886" s="32"/>
      <c r="O886" s="32"/>
      <c r="P886" s="32"/>
      <c r="Q886" s="32">
        <v>10</v>
      </c>
      <c r="R886" s="32">
        <f t="shared" ref="R886:R889" si="1105">M886/100*Q886</f>
        <v>7.4637500000000001</v>
      </c>
      <c r="S886" s="32">
        <f t="shared" ref="S886:S889" si="1106">M886-R886-W886</f>
        <v>5.1958895624999997</v>
      </c>
      <c r="T886" s="32"/>
      <c r="U886" s="32"/>
      <c r="V886" s="32"/>
      <c r="W886" s="32">
        <f t="shared" ref="W886:W889" si="1107">M886*0.9*0.92265</f>
        <v>61.977860437499999</v>
      </c>
      <c r="X886" s="32"/>
      <c r="Y886" s="32"/>
      <c r="Z886" s="32"/>
      <c r="AA886" s="32">
        <f t="shared" ref="AA886:AA889" si="1108">W886*0.33</f>
        <v>20.452693944375</v>
      </c>
      <c r="AB886" s="32"/>
      <c r="AC886" s="32"/>
      <c r="AD886" s="32"/>
      <c r="AE886" s="32"/>
    </row>
    <row r="887" spans="1:31" x14ac:dyDescent="0.25">
      <c r="A887" s="106">
        <v>881</v>
      </c>
      <c r="B887" s="106"/>
      <c r="C887" s="110"/>
      <c r="D887" s="110" t="s">
        <v>454</v>
      </c>
      <c r="E887" s="32" t="s">
        <v>875</v>
      </c>
      <c r="F887" s="13">
        <v>34</v>
      </c>
      <c r="G887" s="106">
        <v>90.593000000000004</v>
      </c>
      <c r="H887" s="106">
        <v>12.324999999999999</v>
      </c>
      <c r="I887" s="106" t="s">
        <v>1999</v>
      </c>
      <c r="J887" s="32"/>
      <c r="K887" s="32"/>
      <c r="L887" s="32"/>
      <c r="M887" s="106">
        <v>12.324999999999999</v>
      </c>
      <c r="N887" s="32"/>
      <c r="O887" s="32"/>
      <c r="P887" s="32"/>
      <c r="Q887" s="32">
        <v>10</v>
      </c>
      <c r="R887" s="32">
        <f t="shared" si="1105"/>
        <v>1.2324999999999999</v>
      </c>
      <c r="S887" s="32">
        <f t="shared" si="1106"/>
        <v>0.85800487500000067</v>
      </c>
      <c r="T887" s="32"/>
      <c r="U887" s="32"/>
      <c r="V887" s="32"/>
      <c r="W887" s="32">
        <f t="shared" si="1107"/>
        <v>10.234495124999999</v>
      </c>
      <c r="X887" s="32"/>
      <c r="Y887" s="32"/>
      <c r="Z887" s="32"/>
      <c r="AA887" s="32">
        <f t="shared" si="1108"/>
        <v>3.3773833912499995</v>
      </c>
      <c r="AB887" s="32"/>
      <c r="AC887" s="32"/>
      <c r="AD887" s="32"/>
      <c r="AE887" s="32"/>
    </row>
    <row r="888" spans="1:31" x14ac:dyDescent="0.25">
      <c r="A888" s="106">
        <v>882</v>
      </c>
      <c r="B888" s="106"/>
      <c r="C888" s="110"/>
      <c r="D888" s="110" t="s">
        <v>454</v>
      </c>
      <c r="E888" s="32" t="s">
        <v>709</v>
      </c>
      <c r="F888" s="13">
        <v>133</v>
      </c>
      <c r="G888" s="106">
        <v>354.37849999999997</v>
      </c>
      <c r="H888" s="106">
        <v>48.212499999999999</v>
      </c>
      <c r="I888" s="106" t="s">
        <v>1999</v>
      </c>
      <c r="J888" s="32"/>
      <c r="K888" s="32"/>
      <c r="L888" s="32"/>
      <c r="M888" s="106">
        <v>48.212499999999999</v>
      </c>
      <c r="N888" s="32"/>
      <c r="O888" s="32"/>
      <c r="P888" s="32"/>
      <c r="Q888" s="32">
        <v>10</v>
      </c>
      <c r="R888" s="32">
        <f t="shared" si="1105"/>
        <v>4.82125</v>
      </c>
      <c r="S888" s="32">
        <f t="shared" si="1106"/>
        <v>3.3563131874999996</v>
      </c>
      <c r="T888" s="32"/>
      <c r="U888" s="32"/>
      <c r="V888" s="32"/>
      <c r="W888" s="32">
        <f t="shared" si="1107"/>
        <v>40.0349368125</v>
      </c>
      <c r="X888" s="32"/>
      <c r="Y888" s="32"/>
      <c r="Z888" s="32"/>
      <c r="AA888" s="32">
        <f t="shared" si="1108"/>
        <v>13.211529148125001</v>
      </c>
      <c r="AB888" s="32"/>
      <c r="AC888" s="32"/>
      <c r="AD888" s="32"/>
      <c r="AE888" s="32"/>
    </row>
    <row r="889" spans="1:31" x14ac:dyDescent="0.25">
      <c r="A889" s="106">
        <v>883</v>
      </c>
      <c r="B889" s="106"/>
      <c r="C889" s="110"/>
      <c r="D889" s="110" t="s">
        <v>453</v>
      </c>
      <c r="E889" s="32" t="s">
        <v>1415</v>
      </c>
      <c r="F889" s="13">
        <v>118</v>
      </c>
      <c r="G889" s="106">
        <v>314.41099999999994</v>
      </c>
      <c r="H889" s="106">
        <v>42.775000000000006</v>
      </c>
      <c r="I889" s="106" t="s">
        <v>1999</v>
      </c>
      <c r="J889" s="32"/>
      <c r="K889" s="32"/>
      <c r="L889" s="32"/>
      <c r="M889" s="106">
        <v>42.775000000000006</v>
      </c>
      <c r="N889" s="32"/>
      <c r="O889" s="32"/>
      <c r="P889" s="32"/>
      <c r="Q889" s="32">
        <v>10</v>
      </c>
      <c r="R889" s="32">
        <f t="shared" si="1105"/>
        <v>4.2775000000000007</v>
      </c>
      <c r="S889" s="32">
        <f t="shared" si="1106"/>
        <v>2.9777816249999915</v>
      </c>
      <c r="T889" s="32"/>
      <c r="U889" s="32"/>
      <c r="V889" s="32"/>
      <c r="W889" s="32">
        <f t="shared" si="1107"/>
        <v>35.519718375000011</v>
      </c>
      <c r="X889" s="32"/>
      <c r="Y889" s="32"/>
      <c r="Z889" s="32"/>
      <c r="AA889" s="32">
        <f t="shared" si="1108"/>
        <v>11.721507063750003</v>
      </c>
      <c r="AB889" s="32"/>
      <c r="AC889" s="32"/>
      <c r="AD889" s="32"/>
      <c r="AE889" s="32"/>
    </row>
    <row r="890" spans="1:31" x14ac:dyDescent="0.25">
      <c r="A890" s="106">
        <v>884</v>
      </c>
      <c r="B890" s="106"/>
      <c r="C890" s="110" t="s">
        <v>185</v>
      </c>
      <c r="D890" s="110"/>
      <c r="E890" s="106"/>
      <c r="F890" s="13">
        <v>6009</v>
      </c>
      <c r="G890" s="106">
        <v>15597.712999999998</v>
      </c>
      <c r="H890" s="106">
        <v>1919.7329999999999</v>
      </c>
      <c r="I890" s="106" t="s">
        <v>1999</v>
      </c>
      <c r="J890" s="32"/>
      <c r="K890" s="32"/>
      <c r="L890" s="32"/>
      <c r="M890" s="32">
        <f t="shared" ref="M890" si="1109">SUM(M891:M896)</f>
        <v>1919.7329999999999</v>
      </c>
      <c r="N890" s="32"/>
      <c r="O890" s="32"/>
      <c r="P890" s="32"/>
      <c r="Q890" s="32"/>
      <c r="R890" s="32">
        <f t="shared" ref="R890" si="1110">SUM(R891:R896)</f>
        <v>191.97329999999999</v>
      </c>
      <c r="S890" s="32">
        <f t="shared" ref="S890" si="1111">SUM(S891:S896)</f>
        <v>133.64221279500018</v>
      </c>
      <c r="T890" s="32"/>
      <c r="U890" s="32"/>
      <c r="V890" s="32"/>
      <c r="W890" s="32">
        <f t="shared" ref="W890:AA890" si="1112">SUM(W891:W896)</f>
        <v>1594.1174872049999</v>
      </c>
      <c r="X890" s="32"/>
      <c r="Y890" s="32"/>
      <c r="Z890" s="32"/>
      <c r="AA890" s="32">
        <f t="shared" si="1112"/>
        <v>526.05877077765001</v>
      </c>
      <c r="AB890" s="32"/>
      <c r="AC890" s="32"/>
      <c r="AD890" s="32"/>
      <c r="AE890" s="32"/>
    </row>
    <row r="891" spans="1:31" ht="31.5" customHeight="1" x14ac:dyDescent="0.25">
      <c r="A891" s="106">
        <v>885</v>
      </c>
      <c r="B891" s="106"/>
      <c r="C891" s="110"/>
      <c r="D891" s="110" t="s">
        <v>535</v>
      </c>
      <c r="E891" s="32" t="s">
        <v>876</v>
      </c>
      <c r="F891" s="13">
        <v>4205</v>
      </c>
      <c r="G891" s="106">
        <v>10790.954999999998</v>
      </c>
      <c r="H891" s="106">
        <v>1265.7829999999999</v>
      </c>
      <c r="I891" s="106" t="s">
        <v>1999</v>
      </c>
      <c r="J891" s="32"/>
      <c r="K891" s="32"/>
      <c r="L891" s="32"/>
      <c r="M891" s="106">
        <v>1265.7829999999999</v>
      </c>
      <c r="N891" s="32"/>
      <c r="O891" s="32"/>
      <c r="P891" s="32"/>
      <c r="Q891" s="32">
        <v>10</v>
      </c>
      <c r="R891" s="32">
        <f t="shared" ref="R891:R896" si="1113">M891/100*Q891</f>
        <v>126.57829999999998</v>
      </c>
      <c r="S891" s="32">
        <f t="shared" ref="S891:S896" si="1114">M891-R891-W891</f>
        <v>88.117483545000141</v>
      </c>
      <c r="T891" s="32"/>
      <c r="U891" s="32"/>
      <c r="V891" s="32"/>
      <c r="W891" s="32">
        <f t="shared" ref="W891:W896" si="1115">M891*0.9*0.92265</f>
        <v>1051.0872164549999</v>
      </c>
      <c r="X891" s="32"/>
      <c r="Y891" s="32"/>
      <c r="Z891" s="32"/>
      <c r="AA891" s="32">
        <f t="shared" ref="AA891:AA896" si="1116">W891*0.33</f>
        <v>346.85878143014997</v>
      </c>
      <c r="AB891" s="32"/>
      <c r="AC891" s="32"/>
      <c r="AD891" s="32"/>
      <c r="AE891" s="32"/>
    </row>
    <row r="892" spans="1:31" x14ac:dyDescent="0.25">
      <c r="A892" s="106">
        <v>886</v>
      </c>
      <c r="B892" s="106"/>
      <c r="C892" s="110"/>
      <c r="D892" s="110" t="s">
        <v>458</v>
      </c>
      <c r="E892" s="32" t="s">
        <v>1063</v>
      </c>
      <c r="F892" s="13">
        <v>737</v>
      </c>
      <c r="G892" s="106">
        <v>1963.7365</v>
      </c>
      <c r="H892" s="106">
        <v>267.16250000000002</v>
      </c>
      <c r="I892" s="106" t="s">
        <v>1999</v>
      </c>
      <c r="J892" s="32"/>
      <c r="K892" s="32"/>
      <c r="L892" s="32"/>
      <c r="M892" s="106">
        <v>267.16250000000002</v>
      </c>
      <c r="N892" s="32"/>
      <c r="O892" s="32"/>
      <c r="P892" s="32"/>
      <c r="Q892" s="32">
        <v>10</v>
      </c>
      <c r="R892" s="32">
        <f t="shared" si="1113"/>
        <v>26.716250000000002</v>
      </c>
      <c r="S892" s="32">
        <f t="shared" si="1114"/>
        <v>18.598517437500021</v>
      </c>
      <c r="T892" s="32"/>
      <c r="U892" s="32"/>
      <c r="V892" s="32"/>
      <c r="W892" s="32">
        <f t="shared" si="1115"/>
        <v>221.8477325625</v>
      </c>
      <c r="X892" s="32"/>
      <c r="Y892" s="32"/>
      <c r="Z892" s="32"/>
      <c r="AA892" s="32">
        <f t="shared" si="1116"/>
        <v>73.209751745624999</v>
      </c>
      <c r="AB892" s="32"/>
      <c r="AC892" s="32"/>
      <c r="AD892" s="32"/>
      <c r="AE892" s="32"/>
    </row>
    <row r="893" spans="1:31" ht="31.5" x14ac:dyDescent="0.25">
      <c r="A893" s="106">
        <v>887</v>
      </c>
      <c r="B893" s="106"/>
      <c r="C893" s="110"/>
      <c r="D893" s="110" t="s">
        <v>544</v>
      </c>
      <c r="E893" s="32" t="s">
        <v>589</v>
      </c>
      <c r="F893" s="13">
        <v>365</v>
      </c>
      <c r="G893" s="106">
        <v>972.5424999999999</v>
      </c>
      <c r="H893" s="106">
        <v>132.3125</v>
      </c>
      <c r="I893" s="106" t="s">
        <v>1999</v>
      </c>
      <c r="J893" s="32"/>
      <c r="K893" s="32"/>
      <c r="L893" s="32"/>
      <c r="M893" s="106">
        <v>132.3125</v>
      </c>
      <c r="N893" s="32"/>
      <c r="O893" s="32"/>
      <c r="P893" s="32"/>
      <c r="Q893" s="32">
        <v>10</v>
      </c>
      <c r="R893" s="32">
        <f t="shared" si="1113"/>
        <v>13.231250000000001</v>
      </c>
      <c r="S893" s="32">
        <f t="shared" si="1114"/>
        <v>9.2109346875</v>
      </c>
      <c r="T893" s="32"/>
      <c r="U893" s="32"/>
      <c r="V893" s="32"/>
      <c r="W893" s="32">
        <f t="shared" si="1115"/>
        <v>109.8703153125</v>
      </c>
      <c r="X893" s="32"/>
      <c r="Y893" s="32"/>
      <c r="Z893" s="32"/>
      <c r="AA893" s="32">
        <f t="shared" si="1116"/>
        <v>36.257204053125001</v>
      </c>
      <c r="AB893" s="32"/>
      <c r="AC893" s="32"/>
      <c r="AD893" s="32"/>
      <c r="AE893" s="32"/>
    </row>
    <row r="894" spans="1:31" x14ac:dyDescent="0.25">
      <c r="A894" s="106">
        <v>888</v>
      </c>
      <c r="B894" s="106"/>
      <c r="C894" s="110"/>
      <c r="D894" s="110" t="s">
        <v>458</v>
      </c>
      <c r="E894" s="32" t="s">
        <v>1993</v>
      </c>
      <c r="F894" s="13">
        <v>335</v>
      </c>
      <c r="G894" s="106">
        <v>892.60750000000007</v>
      </c>
      <c r="H894" s="106">
        <v>121.4375</v>
      </c>
      <c r="I894" s="106" t="s">
        <v>1999</v>
      </c>
      <c r="J894" s="32"/>
      <c r="K894" s="32"/>
      <c r="L894" s="32"/>
      <c r="M894" s="106">
        <v>121.4375</v>
      </c>
      <c r="N894" s="32"/>
      <c r="O894" s="32"/>
      <c r="P894" s="32"/>
      <c r="Q894" s="32">
        <v>10</v>
      </c>
      <c r="R894" s="32">
        <f t="shared" si="1113"/>
        <v>12.143750000000001</v>
      </c>
      <c r="S894" s="32">
        <f t="shared" si="1114"/>
        <v>8.453871562499998</v>
      </c>
      <c r="T894" s="32"/>
      <c r="U894" s="32"/>
      <c r="V894" s="32"/>
      <c r="W894" s="32">
        <f t="shared" si="1115"/>
        <v>100.8398784375</v>
      </c>
      <c r="X894" s="32"/>
      <c r="Y894" s="32"/>
      <c r="Z894" s="32"/>
      <c r="AA894" s="32">
        <f t="shared" si="1116"/>
        <v>33.277159884375003</v>
      </c>
      <c r="AB894" s="32"/>
      <c r="AC894" s="32"/>
      <c r="AD894" s="32"/>
      <c r="AE894" s="32"/>
    </row>
    <row r="895" spans="1:31" x14ac:dyDescent="0.25">
      <c r="A895" s="106">
        <v>889</v>
      </c>
      <c r="B895" s="106"/>
      <c r="C895" s="110"/>
      <c r="D895" s="110" t="s">
        <v>458</v>
      </c>
      <c r="E895" s="32" t="s">
        <v>1416</v>
      </c>
      <c r="F895" s="13">
        <v>133</v>
      </c>
      <c r="G895" s="106">
        <v>354.37849999999997</v>
      </c>
      <c r="H895" s="106">
        <v>48.212499999999999</v>
      </c>
      <c r="I895" s="106" t="s">
        <v>1999</v>
      </c>
      <c r="J895" s="32"/>
      <c r="K895" s="32"/>
      <c r="L895" s="32"/>
      <c r="M895" s="106">
        <v>48.212499999999999</v>
      </c>
      <c r="N895" s="32"/>
      <c r="O895" s="32"/>
      <c r="P895" s="32"/>
      <c r="Q895" s="32">
        <v>10</v>
      </c>
      <c r="R895" s="32">
        <f t="shared" si="1113"/>
        <v>4.82125</v>
      </c>
      <c r="S895" s="32">
        <f t="shared" si="1114"/>
        <v>3.3563131874999996</v>
      </c>
      <c r="T895" s="32"/>
      <c r="U895" s="32"/>
      <c r="V895" s="32"/>
      <c r="W895" s="32">
        <f t="shared" si="1115"/>
        <v>40.0349368125</v>
      </c>
      <c r="X895" s="32"/>
      <c r="Y895" s="32"/>
      <c r="Z895" s="32"/>
      <c r="AA895" s="32">
        <f t="shared" si="1116"/>
        <v>13.211529148125001</v>
      </c>
      <c r="AB895" s="32"/>
      <c r="AC895" s="32"/>
      <c r="AD895" s="32"/>
      <c r="AE895" s="32"/>
    </row>
    <row r="896" spans="1:31" x14ac:dyDescent="0.25">
      <c r="A896" s="106">
        <v>890</v>
      </c>
      <c r="B896" s="106"/>
      <c r="C896" s="110"/>
      <c r="D896" s="110" t="s">
        <v>458</v>
      </c>
      <c r="E896" s="32" t="s">
        <v>1417</v>
      </c>
      <c r="F896" s="13">
        <v>234</v>
      </c>
      <c r="G896" s="106">
        <v>623.49299999999994</v>
      </c>
      <c r="H896" s="106">
        <v>84.825000000000017</v>
      </c>
      <c r="I896" s="106" t="s">
        <v>1999</v>
      </c>
      <c r="J896" s="32"/>
      <c r="K896" s="32"/>
      <c r="L896" s="32"/>
      <c r="M896" s="106">
        <v>84.825000000000017</v>
      </c>
      <c r="N896" s="32"/>
      <c r="O896" s="32"/>
      <c r="P896" s="32"/>
      <c r="Q896" s="32">
        <v>10</v>
      </c>
      <c r="R896" s="32">
        <f t="shared" si="1113"/>
        <v>8.4825000000000017</v>
      </c>
      <c r="S896" s="32">
        <f t="shared" si="1114"/>
        <v>5.9050923750000095</v>
      </c>
      <c r="T896" s="32"/>
      <c r="U896" s="32"/>
      <c r="V896" s="32"/>
      <c r="W896" s="32">
        <f t="shared" si="1115"/>
        <v>70.437407625000006</v>
      </c>
      <c r="X896" s="32"/>
      <c r="Y896" s="32"/>
      <c r="Z896" s="32"/>
      <c r="AA896" s="32">
        <f t="shared" si="1116"/>
        <v>23.244344516250003</v>
      </c>
      <c r="AB896" s="32"/>
      <c r="AC896" s="32"/>
      <c r="AD896" s="32"/>
      <c r="AE896" s="32"/>
    </row>
    <row r="897" spans="1:31" x14ac:dyDescent="0.25">
      <c r="A897" s="106">
        <v>891</v>
      </c>
      <c r="B897" s="106"/>
      <c r="C897" s="110" t="s">
        <v>186</v>
      </c>
      <c r="D897" s="110"/>
      <c r="E897" s="106"/>
      <c r="F897" s="13">
        <v>1686</v>
      </c>
      <c r="G897" s="106">
        <v>4465.3589999999995</v>
      </c>
      <c r="H897" s="106">
        <v>558.80849999999998</v>
      </c>
      <c r="I897" s="106" t="s">
        <v>1999</v>
      </c>
      <c r="J897" s="32"/>
      <c r="K897" s="32"/>
      <c r="L897" s="32"/>
      <c r="M897" s="32">
        <f t="shared" ref="M897" si="1117">SUM(M898)</f>
        <v>558.80849999999998</v>
      </c>
      <c r="N897" s="32"/>
      <c r="O897" s="32"/>
      <c r="P897" s="32"/>
      <c r="Q897" s="32"/>
      <c r="R897" s="32">
        <f t="shared" ref="R897" si="1118">SUM(R898)</f>
        <v>55.880849999999995</v>
      </c>
      <c r="S897" s="32">
        <f t="shared" ref="S897" si="1119">SUM(S898)</f>
        <v>38.901453727500041</v>
      </c>
      <c r="T897" s="32"/>
      <c r="U897" s="32"/>
      <c r="V897" s="32"/>
      <c r="W897" s="32">
        <f t="shared" ref="W897:AA897" si="1120">SUM(W898)</f>
        <v>464.02619627249993</v>
      </c>
      <c r="X897" s="32"/>
      <c r="Y897" s="32"/>
      <c r="Z897" s="32"/>
      <c r="AA897" s="32">
        <f t="shared" si="1120"/>
        <v>153.12864476992499</v>
      </c>
      <c r="AB897" s="32"/>
      <c r="AC897" s="32"/>
      <c r="AD897" s="32"/>
      <c r="AE897" s="32"/>
    </row>
    <row r="898" spans="1:31" ht="47.25" x14ac:dyDescent="0.25">
      <c r="A898" s="106">
        <v>892</v>
      </c>
      <c r="B898" s="106"/>
      <c r="C898" s="110"/>
      <c r="D898" s="110" t="s">
        <v>581</v>
      </c>
      <c r="E898" s="32" t="s">
        <v>877</v>
      </c>
      <c r="F898" s="13">
        <v>1686</v>
      </c>
      <c r="G898" s="106">
        <v>4465.3589999999995</v>
      </c>
      <c r="H898" s="106">
        <v>558.80849999999998</v>
      </c>
      <c r="I898" s="106" t="s">
        <v>1999</v>
      </c>
      <c r="J898" s="32"/>
      <c r="K898" s="32"/>
      <c r="L898" s="32"/>
      <c r="M898" s="106">
        <v>558.80849999999998</v>
      </c>
      <c r="N898" s="32"/>
      <c r="O898" s="32"/>
      <c r="P898" s="32"/>
      <c r="Q898" s="32">
        <v>10</v>
      </c>
      <c r="R898" s="32">
        <f>M898/100*Q898</f>
        <v>55.880849999999995</v>
      </c>
      <c r="S898" s="32">
        <f>M898-R898-W898</f>
        <v>38.901453727500041</v>
      </c>
      <c r="T898" s="32"/>
      <c r="U898" s="32"/>
      <c r="V898" s="32"/>
      <c r="W898" s="32">
        <f>M898*0.9*0.92265</f>
        <v>464.02619627249993</v>
      </c>
      <c r="X898" s="32"/>
      <c r="Y898" s="32"/>
      <c r="Z898" s="32"/>
      <c r="AA898" s="32">
        <f>W898*0.33</f>
        <v>153.12864476992499</v>
      </c>
      <c r="AB898" s="32"/>
      <c r="AC898" s="32"/>
      <c r="AD898" s="32"/>
      <c r="AE898" s="32"/>
    </row>
    <row r="899" spans="1:31" x14ac:dyDescent="0.25">
      <c r="A899" s="106">
        <v>893</v>
      </c>
      <c r="B899" s="106"/>
      <c r="C899" s="110" t="s">
        <v>187</v>
      </c>
      <c r="D899" s="110"/>
      <c r="E899" s="106"/>
      <c r="F899" s="13">
        <v>716</v>
      </c>
      <c r="G899" s="106">
        <v>1907.7819999999999</v>
      </c>
      <c r="H899" s="106">
        <v>259.55</v>
      </c>
      <c r="I899" s="106" t="s">
        <v>1999</v>
      </c>
      <c r="J899" s="32"/>
      <c r="K899" s="32"/>
      <c r="L899" s="32"/>
      <c r="M899" s="32">
        <f t="shared" ref="M899" si="1121">SUM(M900:M901)</f>
        <v>259.55</v>
      </c>
      <c r="N899" s="32"/>
      <c r="O899" s="32"/>
      <c r="P899" s="32"/>
      <c r="Q899" s="32"/>
      <c r="R899" s="32">
        <f t="shared" ref="R899" si="1122">SUM(R900:R901)</f>
        <v>25.955000000000002</v>
      </c>
      <c r="S899" s="32">
        <f t="shared" ref="S899" si="1123">SUM(S900:S901)</f>
        <v>18.068573249999993</v>
      </c>
      <c r="T899" s="32"/>
      <c r="U899" s="32"/>
      <c r="V899" s="32"/>
      <c r="W899" s="32">
        <f t="shared" ref="W899:AA899" si="1124">SUM(W900:W901)</f>
        <v>215.52642675000001</v>
      </c>
      <c r="X899" s="32"/>
      <c r="Y899" s="32"/>
      <c r="Z899" s="32"/>
      <c r="AA899" s="32">
        <f t="shared" si="1124"/>
        <v>71.123720827500009</v>
      </c>
      <c r="AB899" s="32"/>
      <c r="AC899" s="32"/>
      <c r="AD899" s="32"/>
      <c r="AE899" s="32"/>
    </row>
    <row r="900" spans="1:31" x14ac:dyDescent="0.25">
      <c r="A900" s="106">
        <v>894</v>
      </c>
      <c r="B900" s="106"/>
      <c r="C900" s="110"/>
      <c r="D900" s="110" t="s">
        <v>455</v>
      </c>
      <c r="E900" s="32" t="s">
        <v>1789</v>
      </c>
      <c r="F900" s="13">
        <v>508</v>
      </c>
      <c r="G900" s="106">
        <v>1353.566</v>
      </c>
      <c r="H900" s="106">
        <v>184.15</v>
      </c>
      <c r="I900" s="106" t="s">
        <v>1999</v>
      </c>
      <c r="J900" s="32"/>
      <c r="K900" s="32"/>
      <c r="L900" s="32"/>
      <c r="M900" s="106">
        <v>184.15</v>
      </c>
      <c r="N900" s="32"/>
      <c r="O900" s="32"/>
      <c r="P900" s="32"/>
      <c r="Q900" s="32">
        <v>10</v>
      </c>
      <c r="R900" s="32">
        <f t="shared" ref="R900:R901" si="1125">M900/100*Q900</f>
        <v>18.415000000000003</v>
      </c>
      <c r="S900" s="32">
        <f t="shared" ref="S900:S901" si="1126">M900-R900-W900</f>
        <v>12.819602250000003</v>
      </c>
      <c r="T900" s="32"/>
      <c r="U900" s="32"/>
      <c r="V900" s="32"/>
      <c r="W900" s="32">
        <f t="shared" ref="W900:W901" si="1127">M900*0.9*0.92265</f>
        <v>152.91539775000001</v>
      </c>
      <c r="X900" s="32"/>
      <c r="Y900" s="32"/>
      <c r="Z900" s="32"/>
      <c r="AA900" s="32">
        <f t="shared" ref="AA900:AA901" si="1128">W900*0.33</f>
        <v>50.462081257500003</v>
      </c>
      <c r="AB900" s="32"/>
      <c r="AC900" s="32"/>
      <c r="AD900" s="32"/>
      <c r="AE900" s="32"/>
    </row>
    <row r="901" spans="1:31" x14ac:dyDescent="0.25">
      <c r="A901" s="106">
        <v>895</v>
      </c>
      <c r="B901" s="106"/>
      <c r="C901" s="110"/>
      <c r="D901" s="110" t="s">
        <v>458</v>
      </c>
      <c r="E901" s="32" t="s">
        <v>1418</v>
      </c>
      <c r="F901" s="13">
        <v>208</v>
      </c>
      <c r="G901" s="106">
        <v>554.21599999999989</v>
      </c>
      <c r="H901" s="106">
        <v>75.400000000000006</v>
      </c>
      <c r="I901" s="106" t="s">
        <v>1999</v>
      </c>
      <c r="J901" s="32"/>
      <c r="K901" s="32"/>
      <c r="L901" s="32"/>
      <c r="M901" s="106">
        <v>75.400000000000006</v>
      </c>
      <c r="N901" s="32"/>
      <c r="O901" s="32"/>
      <c r="P901" s="32"/>
      <c r="Q901" s="32">
        <v>10</v>
      </c>
      <c r="R901" s="32">
        <f t="shared" si="1125"/>
        <v>7.54</v>
      </c>
      <c r="S901" s="32">
        <f t="shared" si="1126"/>
        <v>5.2489709999999903</v>
      </c>
      <c r="T901" s="32"/>
      <c r="U901" s="32"/>
      <c r="V901" s="32"/>
      <c r="W901" s="32">
        <f t="shared" si="1127"/>
        <v>62.611029000000009</v>
      </c>
      <c r="X901" s="32"/>
      <c r="Y901" s="32"/>
      <c r="Z901" s="32"/>
      <c r="AA901" s="32">
        <f t="shared" si="1128"/>
        <v>20.661639570000006</v>
      </c>
      <c r="AB901" s="32"/>
      <c r="AC901" s="32"/>
      <c r="AD901" s="32"/>
      <c r="AE901" s="32"/>
    </row>
    <row r="902" spans="1:31" x14ac:dyDescent="0.25">
      <c r="A902" s="106">
        <v>896</v>
      </c>
      <c r="B902" s="106"/>
      <c r="C902" s="110" t="s">
        <v>188</v>
      </c>
      <c r="D902" s="110"/>
      <c r="E902" s="106"/>
      <c r="F902" s="13">
        <v>1026</v>
      </c>
      <c r="G902" s="106">
        <v>2733.7769999999996</v>
      </c>
      <c r="H902" s="106">
        <v>371.92500000000001</v>
      </c>
      <c r="I902" s="106" t="s">
        <v>1999</v>
      </c>
      <c r="J902" s="32"/>
      <c r="K902" s="32"/>
      <c r="L902" s="32"/>
      <c r="M902" s="32">
        <f t="shared" ref="M902" si="1129">SUM(M903:M907)</f>
        <v>371.92500000000001</v>
      </c>
      <c r="N902" s="32"/>
      <c r="O902" s="32"/>
      <c r="P902" s="32"/>
      <c r="Q902" s="32"/>
      <c r="R902" s="32">
        <f t="shared" ref="R902" si="1130">SUM(R903:R907)</f>
        <v>37.192500000000003</v>
      </c>
      <c r="S902" s="32">
        <f t="shared" ref="S902" si="1131">SUM(S903:S907)</f>
        <v>25.891558875000026</v>
      </c>
      <c r="T902" s="32"/>
      <c r="U902" s="32"/>
      <c r="V902" s="32"/>
      <c r="W902" s="32">
        <f t="shared" ref="W902:AA902" si="1132">SUM(W903:W907)</f>
        <v>308.84094112499997</v>
      </c>
      <c r="X902" s="32"/>
      <c r="Y902" s="32"/>
      <c r="Z902" s="32"/>
      <c r="AA902" s="32">
        <f t="shared" si="1132"/>
        <v>101.91751057124998</v>
      </c>
      <c r="AB902" s="32"/>
      <c r="AC902" s="32"/>
      <c r="AD902" s="32"/>
      <c r="AE902" s="32"/>
    </row>
    <row r="903" spans="1:31" x14ac:dyDescent="0.25">
      <c r="A903" s="106">
        <v>897</v>
      </c>
      <c r="B903" s="106"/>
      <c r="C903" s="110"/>
      <c r="D903" s="110" t="s">
        <v>455</v>
      </c>
      <c r="E903" s="32" t="s">
        <v>1790</v>
      </c>
      <c r="F903" s="13">
        <v>617</v>
      </c>
      <c r="G903" s="106">
        <v>1643.9965</v>
      </c>
      <c r="H903" s="106">
        <v>223.66249999999999</v>
      </c>
      <c r="I903" s="106" t="s">
        <v>1999</v>
      </c>
      <c r="J903" s="32"/>
      <c r="K903" s="32"/>
      <c r="L903" s="32"/>
      <c r="M903" s="106">
        <v>223.66249999999999</v>
      </c>
      <c r="N903" s="32"/>
      <c r="O903" s="32"/>
      <c r="P903" s="32"/>
      <c r="Q903" s="32">
        <v>10</v>
      </c>
      <c r="R903" s="32">
        <f t="shared" ref="R903:R907" si="1133">M903/100*Q903</f>
        <v>22.366250000000001</v>
      </c>
      <c r="S903" s="32">
        <f t="shared" ref="S903:S907" si="1134">M903-R903-W903</f>
        <v>15.570264937500014</v>
      </c>
      <c r="T903" s="32"/>
      <c r="U903" s="32"/>
      <c r="V903" s="32"/>
      <c r="W903" s="32">
        <f t="shared" ref="W903:W907" si="1135">M903*0.9*0.92265</f>
        <v>185.72598506249997</v>
      </c>
      <c r="X903" s="32"/>
      <c r="Y903" s="32"/>
      <c r="Z903" s="32"/>
      <c r="AA903" s="32">
        <f t="shared" ref="AA903:AA907" si="1136">W903*0.33</f>
        <v>61.289575070624991</v>
      </c>
      <c r="AB903" s="32"/>
      <c r="AC903" s="32"/>
      <c r="AD903" s="32"/>
      <c r="AE903" s="32"/>
    </row>
    <row r="904" spans="1:31" x14ac:dyDescent="0.25">
      <c r="A904" s="106">
        <v>898</v>
      </c>
      <c r="B904" s="106"/>
      <c r="C904" s="110"/>
      <c r="D904" s="110" t="s">
        <v>458</v>
      </c>
      <c r="E904" s="32" t="s">
        <v>1419</v>
      </c>
      <c r="F904" s="13">
        <v>10</v>
      </c>
      <c r="G904" s="106">
        <v>26.645</v>
      </c>
      <c r="H904" s="106">
        <v>3.625</v>
      </c>
      <c r="I904" s="106" t="s">
        <v>1999</v>
      </c>
      <c r="J904" s="32"/>
      <c r="K904" s="32"/>
      <c r="L904" s="32"/>
      <c r="M904" s="106">
        <v>3.625</v>
      </c>
      <c r="N904" s="32"/>
      <c r="O904" s="32"/>
      <c r="P904" s="32"/>
      <c r="Q904" s="32">
        <v>10</v>
      </c>
      <c r="R904" s="32">
        <f t="shared" si="1133"/>
        <v>0.36249999999999999</v>
      </c>
      <c r="S904" s="32">
        <f t="shared" si="1134"/>
        <v>0.25235437499999991</v>
      </c>
      <c r="T904" s="32"/>
      <c r="U904" s="32"/>
      <c r="V904" s="32"/>
      <c r="W904" s="32">
        <f t="shared" si="1135"/>
        <v>3.0101456250000003</v>
      </c>
      <c r="X904" s="32"/>
      <c r="Y904" s="32"/>
      <c r="Z904" s="32"/>
      <c r="AA904" s="32">
        <f t="shared" si="1136"/>
        <v>0.99334805625000011</v>
      </c>
      <c r="AB904" s="32"/>
      <c r="AC904" s="32"/>
      <c r="AD904" s="32"/>
      <c r="AE904" s="32"/>
    </row>
    <row r="905" spans="1:31" x14ac:dyDescent="0.25">
      <c r="A905" s="106">
        <v>899</v>
      </c>
      <c r="B905" s="106"/>
      <c r="C905" s="110"/>
      <c r="D905" s="110" t="s">
        <v>454</v>
      </c>
      <c r="E905" s="32" t="s">
        <v>878</v>
      </c>
      <c r="F905" s="13">
        <v>62</v>
      </c>
      <c r="G905" s="106">
        <v>165.19899999999996</v>
      </c>
      <c r="H905" s="106">
        <v>22.475000000000001</v>
      </c>
      <c r="I905" s="106" t="s">
        <v>1999</v>
      </c>
      <c r="J905" s="32"/>
      <c r="K905" s="32"/>
      <c r="L905" s="32"/>
      <c r="M905" s="106">
        <v>22.475000000000001</v>
      </c>
      <c r="N905" s="32"/>
      <c r="O905" s="32"/>
      <c r="P905" s="32"/>
      <c r="Q905" s="32">
        <v>10</v>
      </c>
      <c r="R905" s="32">
        <f t="shared" si="1133"/>
        <v>2.2475000000000001</v>
      </c>
      <c r="S905" s="32">
        <f t="shared" si="1134"/>
        <v>1.5645971250000024</v>
      </c>
      <c r="T905" s="32"/>
      <c r="U905" s="32"/>
      <c r="V905" s="32"/>
      <c r="W905" s="32">
        <f t="shared" si="1135"/>
        <v>18.662902875</v>
      </c>
      <c r="X905" s="32"/>
      <c r="Y905" s="32"/>
      <c r="Z905" s="32"/>
      <c r="AA905" s="32">
        <f t="shared" si="1136"/>
        <v>6.1587579487500008</v>
      </c>
      <c r="AB905" s="32"/>
      <c r="AC905" s="32"/>
      <c r="AD905" s="32"/>
      <c r="AE905" s="32"/>
    </row>
    <row r="906" spans="1:31" x14ac:dyDescent="0.25">
      <c r="A906" s="106">
        <v>900</v>
      </c>
      <c r="B906" s="106"/>
      <c r="C906" s="110"/>
      <c r="D906" s="110" t="s">
        <v>454</v>
      </c>
      <c r="E906" s="32" t="s">
        <v>879</v>
      </c>
      <c r="F906" s="13">
        <v>261</v>
      </c>
      <c r="G906" s="106">
        <v>695.43449999999996</v>
      </c>
      <c r="H906" s="106">
        <v>94.612499999999997</v>
      </c>
      <c r="I906" s="106" t="s">
        <v>1999</v>
      </c>
      <c r="J906" s="32"/>
      <c r="K906" s="32"/>
      <c r="L906" s="32"/>
      <c r="M906" s="106">
        <v>94.612499999999997</v>
      </c>
      <c r="N906" s="32"/>
      <c r="O906" s="32"/>
      <c r="P906" s="32"/>
      <c r="Q906" s="32">
        <v>10</v>
      </c>
      <c r="R906" s="32">
        <f t="shared" si="1133"/>
        <v>9.4612499999999997</v>
      </c>
      <c r="S906" s="32">
        <f t="shared" si="1134"/>
        <v>6.5864491875000084</v>
      </c>
      <c r="T906" s="32"/>
      <c r="U906" s="32"/>
      <c r="V906" s="32"/>
      <c r="W906" s="32">
        <f t="shared" si="1135"/>
        <v>78.564800812499996</v>
      </c>
      <c r="X906" s="32"/>
      <c r="Y906" s="32"/>
      <c r="Z906" s="32"/>
      <c r="AA906" s="32">
        <f t="shared" si="1136"/>
        <v>25.926384268124998</v>
      </c>
      <c r="AB906" s="32"/>
      <c r="AC906" s="32"/>
      <c r="AD906" s="32"/>
      <c r="AE906" s="32"/>
    </row>
    <row r="907" spans="1:31" x14ac:dyDescent="0.25">
      <c r="A907" s="106">
        <v>901</v>
      </c>
      <c r="B907" s="106"/>
      <c r="C907" s="110"/>
      <c r="D907" s="110" t="s">
        <v>454</v>
      </c>
      <c r="E907" s="32" t="s">
        <v>880</v>
      </c>
      <c r="F907" s="13">
        <v>76</v>
      </c>
      <c r="G907" s="106">
        <v>202.50199999999998</v>
      </c>
      <c r="H907" s="106">
        <v>27.550000000000004</v>
      </c>
      <c r="I907" s="106" t="s">
        <v>1999</v>
      </c>
      <c r="J907" s="32"/>
      <c r="K907" s="32"/>
      <c r="L907" s="32"/>
      <c r="M907" s="106">
        <v>27.550000000000004</v>
      </c>
      <c r="N907" s="32"/>
      <c r="O907" s="32"/>
      <c r="P907" s="32"/>
      <c r="Q907" s="32">
        <v>10</v>
      </c>
      <c r="R907" s="32">
        <f t="shared" si="1133"/>
        <v>2.7550000000000003</v>
      </c>
      <c r="S907" s="32">
        <f t="shared" si="1134"/>
        <v>1.9178932500000023</v>
      </c>
      <c r="T907" s="32"/>
      <c r="U907" s="32"/>
      <c r="V907" s="32"/>
      <c r="W907" s="32">
        <f t="shared" si="1135"/>
        <v>22.877106750000003</v>
      </c>
      <c r="X907" s="32"/>
      <c r="Y907" s="32"/>
      <c r="Z907" s="32"/>
      <c r="AA907" s="32">
        <f t="shared" si="1136"/>
        <v>7.5494452275000015</v>
      </c>
      <c r="AB907" s="32"/>
      <c r="AC907" s="32"/>
      <c r="AD907" s="32"/>
      <c r="AE907" s="32"/>
    </row>
    <row r="908" spans="1:31" x14ac:dyDescent="0.25">
      <c r="A908" s="106">
        <v>902</v>
      </c>
      <c r="B908" s="106"/>
      <c r="C908" s="110" t="s">
        <v>189</v>
      </c>
      <c r="D908" s="110"/>
      <c r="E908" s="106"/>
      <c r="F908" s="13">
        <v>455</v>
      </c>
      <c r="G908" s="106">
        <v>1212.3474999999999</v>
      </c>
      <c r="H908" s="106">
        <v>164.9375</v>
      </c>
      <c r="I908" s="106" t="s">
        <v>1999</v>
      </c>
      <c r="J908" s="32"/>
      <c r="K908" s="32"/>
      <c r="L908" s="32"/>
      <c r="M908" s="32">
        <f t="shared" ref="M908" si="1137">SUM(M909:M912)</f>
        <v>164.9375</v>
      </c>
      <c r="N908" s="32"/>
      <c r="O908" s="32"/>
      <c r="P908" s="32"/>
      <c r="Q908" s="32"/>
      <c r="R908" s="32">
        <f t="shared" ref="R908" si="1138">SUM(R909:R912)</f>
        <v>16.493749999999999</v>
      </c>
      <c r="S908" s="32">
        <f t="shared" ref="S908" si="1139">SUM(S909:S912)</f>
        <v>11.482124062499999</v>
      </c>
      <c r="T908" s="32"/>
      <c r="U908" s="32"/>
      <c r="V908" s="32"/>
      <c r="W908" s="32">
        <f t="shared" ref="W908:AA908" si="1140">SUM(W909:W912)</f>
        <v>136.9616259375</v>
      </c>
      <c r="X908" s="32"/>
      <c r="Y908" s="32"/>
      <c r="Z908" s="32"/>
      <c r="AA908" s="32">
        <f t="shared" si="1140"/>
        <v>45.197336559375003</v>
      </c>
      <c r="AB908" s="32"/>
      <c r="AC908" s="32"/>
      <c r="AD908" s="32"/>
      <c r="AE908" s="32"/>
    </row>
    <row r="909" spans="1:31" x14ac:dyDescent="0.25">
      <c r="A909" s="106">
        <v>903</v>
      </c>
      <c r="B909" s="106"/>
      <c r="C909" s="110"/>
      <c r="D909" s="110" t="s">
        <v>455</v>
      </c>
      <c r="E909" s="32" t="s">
        <v>1791</v>
      </c>
      <c r="F909" s="13">
        <v>161</v>
      </c>
      <c r="G909" s="106">
        <v>428.98449999999997</v>
      </c>
      <c r="H909" s="106">
        <v>58.362500000000004</v>
      </c>
      <c r="I909" s="106" t="s">
        <v>1999</v>
      </c>
      <c r="J909" s="32"/>
      <c r="K909" s="32"/>
      <c r="L909" s="32"/>
      <c r="M909" s="106">
        <v>58.362500000000004</v>
      </c>
      <c r="N909" s="32"/>
      <c r="O909" s="32"/>
      <c r="P909" s="32"/>
      <c r="Q909" s="32">
        <v>10</v>
      </c>
      <c r="R909" s="32">
        <f t="shared" ref="R909:R912" si="1141">M909/100*Q909</f>
        <v>5.8362500000000006</v>
      </c>
      <c r="S909" s="32">
        <f t="shared" ref="S909:S912" si="1142">M909-R909-W909</f>
        <v>4.0629054374999996</v>
      </c>
      <c r="T909" s="32"/>
      <c r="U909" s="32"/>
      <c r="V909" s="32"/>
      <c r="W909" s="32">
        <f t="shared" ref="W909:W912" si="1143">M909*0.9*0.92265</f>
        <v>48.463344562500005</v>
      </c>
      <c r="X909" s="32"/>
      <c r="Y909" s="32"/>
      <c r="Z909" s="32"/>
      <c r="AA909" s="32">
        <f t="shared" ref="AA909:AA912" si="1144">W909*0.33</f>
        <v>15.992903705625002</v>
      </c>
      <c r="AB909" s="32"/>
      <c r="AC909" s="32"/>
      <c r="AD909" s="32"/>
      <c r="AE909" s="32"/>
    </row>
    <row r="910" spans="1:31" x14ac:dyDescent="0.25">
      <c r="A910" s="106">
        <v>904</v>
      </c>
      <c r="B910" s="106"/>
      <c r="C910" s="110"/>
      <c r="D910" s="110" t="s">
        <v>453</v>
      </c>
      <c r="E910" s="32" t="s">
        <v>1420</v>
      </c>
      <c r="F910" s="13">
        <v>54</v>
      </c>
      <c r="G910" s="106">
        <v>143.88299999999998</v>
      </c>
      <c r="H910" s="106">
        <v>19.575000000000003</v>
      </c>
      <c r="I910" s="106" t="s">
        <v>1999</v>
      </c>
      <c r="J910" s="32"/>
      <c r="K910" s="32"/>
      <c r="L910" s="32"/>
      <c r="M910" s="106">
        <v>19.575000000000003</v>
      </c>
      <c r="N910" s="32"/>
      <c r="O910" s="32"/>
      <c r="P910" s="32"/>
      <c r="Q910" s="32">
        <v>10</v>
      </c>
      <c r="R910" s="32">
        <f t="shared" si="1141"/>
        <v>1.9575000000000005</v>
      </c>
      <c r="S910" s="32">
        <f t="shared" si="1142"/>
        <v>1.3627136250000014</v>
      </c>
      <c r="T910" s="32"/>
      <c r="U910" s="32"/>
      <c r="V910" s="32"/>
      <c r="W910" s="32">
        <f t="shared" si="1143"/>
        <v>16.254786375000002</v>
      </c>
      <c r="X910" s="32"/>
      <c r="Y910" s="32"/>
      <c r="Z910" s="32"/>
      <c r="AA910" s="32">
        <f t="shared" si="1144"/>
        <v>5.3640795037500011</v>
      </c>
      <c r="AB910" s="32"/>
      <c r="AC910" s="32"/>
      <c r="AD910" s="32"/>
      <c r="AE910" s="32"/>
    </row>
    <row r="911" spans="1:31" x14ac:dyDescent="0.25">
      <c r="A911" s="106">
        <v>905</v>
      </c>
      <c r="B911" s="106"/>
      <c r="C911" s="110"/>
      <c r="D911" s="110" t="s">
        <v>454</v>
      </c>
      <c r="E911" s="32" t="s">
        <v>881</v>
      </c>
      <c r="F911" s="13">
        <v>17</v>
      </c>
      <c r="G911" s="106">
        <v>45.296500000000002</v>
      </c>
      <c r="H911" s="106">
        <v>6.1624999999999996</v>
      </c>
      <c r="I911" s="106" t="s">
        <v>1999</v>
      </c>
      <c r="J911" s="32"/>
      <c r="K911" s="32"/>
      <c r="L911" s="32"/>
      <c r="M911" s="106">
        <v>6.1624999999999996</v>
      </c>
      <c r="N911" s="32"/>
      <c r="O911" s="32"/>
      <c r="P911" s="32"/>
      <c r="Q911" s="32">
        <v>10</v>
      </c>
      <c r="R911" s="32">
        <f t="shared" si="1141"/>
        <v>0.61624999999999996</v>
      </c>
      <c r="S911" s="32">
        <f t="shared" si="1142"/>
        <v>0.42900243750000033</v>
      </c>
      <c r="T911" s="32"/>
      <c r="U911" s="32"/>
      <c r="V911" s="32"/>
      <c r="W911" s="32">
        <f t="shared" si="1143"/>
        <v>5.1172475624999993</v>
      </c>
      <c r="X911" s="32"/>
      <c r="Y911" s="32"/>
      <c r="Z911" s="32"/>
      <c r="AA911" s="32">
        <f t="shared" si="1144"/>
        <v>1.6886916956249998</v>
      </c>
      <c r="AB911" s="32"/>
      <c r="AC911" s="32"/>
      <c r="AD911" s="32"/>
      <c r="AE911" s="32"/>
    </row>
    <row r="912" spans="1:31" x14ac:dyDescent="0.25">
      <c r="A912" s="106">
        <v>906</v>
      </c>
      <c r="B912" s="106"/>
      <c r="C912" s="110"/>
      <c r="D912" s="110" t="s">
        <v>454</v>
      </c>
      <c r="E912" s="32" t="s">
        <v>882</v>
      </c>
      <c r="F912" s="13">
        <v>223</v>
      </c>
      <c r="G912" s="106">
        <v>594.18349999999998</v>
      </c>
      <c r="H912" s="106">
        <v>80.837500000000006</v>
      </c>
      <c r="I912" s="106" t="s">
        <v>1999</v>
      </c>
      <c r="J912" s="32"/>
      <c r="K912" s="32"/>
      <c r="L912" s="32"/>
      <c r="M912" s="106">
        <v>80.837500000000006</v>
      </c>
      <c r="N912" s="32"/>
      <c r="O912" s="32"/>
      <c r="P912" s="32"/>
      <c r="Q912" s="32">
        <v>10</v>
      </c>
      <c r="R912" s="32">
        <f t="shared" si="1141"/>
        <v>8.0837500000000002</v>
      </c>
      <c r="S912" s="32">
        <f t="shared" si="1142"/>
        <v>5.6275025624999984</v>
      </c>
      <c r="T912" s="32"/>
      <c r="U912" s="32"/>
      <c r="V912" s="32"/>
      <c r="W912" s="32">
        <f t="shared" si="1143"/>
        <v>67.126247437500012</v>
      </c>
      <c r="X912" s="32"/>
      <c r="Y912" s="32"/>
      <c r="Z912" s="32"/>
      <c r="AA912" s="32">
        <f t="shared" si="1144"/>
        <v>22.151661654375005</v>
      </c>
      <c r="AB912" s="32"/>
      <c r="AC912" s="32"/>
      <c r="AD912" s="32"/>
      <c r="AE912" s="32"/>
    </row>
    <row r="913" spans="1:31" x14ac:dyDescent="0.25">
      <c r="A913" s="106">
        <v>907</v>
      </c>
      <c r="B913" s="106"/>
      <c r="C913" s="110" t="s">
        <v>190</v>
      </c>
      <c r="D913" s="110"/>
      <c r="E913" s="106"/>
      <c r="F913" s="13">
        <v>3000</v>
      </c>
      <c r="G913" s="106">
        <v>8231.3794999999991</v>
      </c>
      <c r="H913" s="106">
        <v>1115.8514999999998</v>
      </c>
      <c r="I913" s="106" t="s">
        <v>1999</v>
      </c>
      <c r="J913" s="32"/>
      <c r="K913" s="32"/>
      <c r="L913" s="32"/>
      <c r="M913" s="32">
        <f t="shared" ref="M913" si="1145">SUM(M914:M919)</f>
        <v>1115.8514999999998</v>
      </c>
      <c r="N913" s="32"/>
      <c r="O913" s="32"/>
      <c r="P913" s="32"/>
      <c r="Q913" s="32"/>
      <c r="R913" s="32">
        <f t="shared" ref="R913" si="1146">SUM(R914:R919)</f>
        <v>111.58514999999998</v>
      </c>
      <c r="S913" s="32">
        <f t="shared" ref="S913" si="1147">SUM(S914:S919)</f>
        <v>77.680002172500082</v>
      </c>
      <c r="T913" s="32"/>
      <c r="U913" s="32"/>
      <c r="V913" s="32"/>
      <c r="W913" s="32">
        <f t="shared" ref="W913:AA913" si="1148">SUM(W914:W919)</f>
        <v>926.58634782749971</v>
      </c>
      <c r="X913" s="32"/>
      <c r="Y913" s="32"/>
      <c r="Z913" s="32"/>
      <c r="AA913" s="32">
        <f t="shared" si="1148"/>
        <v>305.77349478307502</v>
      </c>
      <c r="AB913" s="32"/>
      <c r="AC913" s="32"/>
      <c r="AD913" s="32"/>
      <c r="AE913" s="32"/>
    </row>
    <row r="914" spans="1:31" x14ac:dyDescent="0.25">
      <c r="A914" s="106">
        <v>908</v>
      </c>
      <c r="B914" s="106"/>
      <c r="C914" s="110"/>
      <c r="D914" s="110" t="s">
        <v>455</v>
      </c>
      <c r="E914" s="32" t="s">
        <v>1792</v>
      </c>
      <c r="F914" s="13">
        <v>2371</v>
      </c>
      <c r="G914" s="106">
        <v>6555.4089999999997</v>
      </c>
      <c r="H914" s="106">
        <v>887.83899999999994</v>
      </c>
      <c r="I914" s="106" t="s">
        <v>1999</v>
      </c>
      <c r="J914" s="32"/>
      <c r="K914" s="32"/>
      <c r="L914" s="32"/>
      <c r="M914" s="106">
        <v>887.83899999999994</v>
      </c>
      <c r="N914" s="32"/>
      <c r="O914" s="32"/>
      <c r="P914" s="32"/>
      <c r="Q914" s="32">
        <v>10</v>
      </c>
      <c r="R914" s="32">
        <f t="shared" ref="R914:R919" si="1149">M914/100*Q914</f>
        <v>88.783899999999988</v>
      </c>
      <c r="S914" s="32">
        <f t="shared" ref="S914:S919" si="1150">M914-R914-W914</f>
        <v>61.806911985000056</v>
      </c>
      <c r="T914" s="32"/>
      <c r="U914" s="32"/>
      <c r="V914" s="32"/>
      <c r="W914" s="32">
        <f t="shared" ref="W914:W919" si="1151">M914*0.9*0.92265</f>
        <v>737.24818801499987</v>
      </c>
      <c r="X914" s="32"/>
      <c r="Y914" s="32"/>
      <c r="Z914" s="32"/>
      <c r="AA914" s="32">
        <f t="shared" ref="AA914:AA919" si="1152">W914*0.33</f>
        <v>243.29190204494998</v>
      </c>
      <c r="AB914" s="32"/>
      <c r="AC914" s="32"/>
      <c r="AD914" s="32"/>
      <c r="AE914" s="32"/>
    </row>
    <row r="915" spans="1:31" x14ac:dyDescent="0.25">
      <c r="A915" s="106">
        <v>909</v>
      </c>
      <c r="B915" s="106"/>
      <c r="C915" s="110"/>
      <c r="D915" s="110" t="s">
        <v>454</v>
      </c>
      <c r="E915" s="32" t="s">
        <v>883</v>
      </c>
      <c r="F915" s="13">
        <v>21</v>
      </c>
      <c r="G915" s="106">
        <v>55.954499999999996</v>
      </c>
      <c r="H915" s="106">
        <v>7.6124999999999998</v>
      </c>
      <c r="I915" s="106" t="s">
        <v>1999</v>
      </c>
      <c r="J915" s="32"/>
      <c r="K915" s="32"/>
      <c r="L915" s="32"/>
      <c r="M915" s="106">
        <v>7.6124999999999998</v>
      </c>
      <c r="N915" s="32"/>
      <c r="O915" s="32"/>
      <c r="P915" s="32"/>
      <c r="Q915" s="32">
        <v>10</v>
      </c>
      <c r="R915" s="32">
        <f t="shared" si="1149"/>
        <v>0.76124999999999998</v>
      </c>
      <c r="S915" s="32">
        <f t="shared" si="1150"/>
        <v>0.52994418749999994</v>
      </c>
      <c r="T915" s="32"/>
      <c r="U915" s="32"/>
      <c r="V915" s="32"/>
      <c r="W915" s="32">
        <f t="shared" si="1151"/>
        <v>6.3213058125000003</v>
      </c>
      <c r="X915" s="32"/>
      <c r="Y915" s="32"/>
      <c r="Z915" s="32"/>
      <c r="AA915" s="32">
        <f t="shared" si="1152"/>
        <v>2.0860309181250001</v>
      </c>
      <c r="AB915" s="32"/>
      <c r="AC915" s="32"/>
      <c r="AD915" s="32"/>
      <c r="AE915" s="32"/>
    </row>
    <row r="916" spans="1:31" x14ac:dyDescent="0.25">
      <c r="A916" s="106">
        <v>910</v>
      </c>
      <c r="B916" s="106"/>
      <c r="C916" s="110"/>
      <c r="D916" s="110" t="s">
        <v>458</v>
      </c>
      <c r="E916" s="32" t="s">
        <v>1421</v>
      </c>
      <c r="F916" s="13">
        <v>494</v>
      </c>
      <c r="G916" s="106">
        <v>1316.2630000000001</v>
      </c>
      <c r="H916" s="106">
        <v>179.07500000000002</v>
      </c>
      <c r="I916" s="106" t="s">
        <v>1999</v>
      </c>
      <c r="J916" s="32"/>
      <c r="K916" s="32"/>
      <c r="L916" s="32"/>
      <c r="M916" s="106">
        <v>179.07500000000002</v>
      </c>
      <c r="N916" s="32"/>
      <c r="O916" s="32"/>
      <c r="P916" s="32"/>
      <c r="Q916" s="32">
        <v>10</v>
      </c>
      <c r="R916" s="32">
        <f t="shared" si="1149"/>
        <v>17.907499999999999</v>
      </c>
      <c r="S916" s="32">
        <f t="shared" si="1150"/>
        <v>12.466306125000017</v>
      </c>
      <c r="T916" s="32"/>
      <c r="U916" s="32"/>
      <c r="V916" s="32"/>
      <c r="W916" s="32">
        <f t="shared" si="1151"/>
        <v>148.701193875</v>
      </c>
      <c r="X916" s="32"/>
      <c r="Y916" s="32"/>
      <c r="Z916" s="32"/>
      <c r="AA916" s="32">
        <f t="shared" si="1152"/>
        <v>49.071393978750002</v>
      </c>
      <c r="AB916" s="32"/>
      <c r="AC916" s="32"/>
      <c r="AD916" s="32"/>
      <c r="AE916" s="32"/>
    </row>
    <row r="917" spans="1:31" x14ac:dyDescent="0.25">
      <c r="A917" s="106">
        <v>911</v>
      </c>
      <c r="B917" s="106"/>
      <c r="C917" s="110"/>
      <c r="D917" s="110" t="s">
        <v>458</v>
      </c>
      <c r="E917" s="32" t="s">
        <v>927</v>
      </c>
      <c r="F917" s="13">
        <v>1</v>
      </c>
      <c r="G917" s="106">
        <v>2.6644999999999994</v>
      </c>
      <c r="H917" s="106">
        <v>0.36250000000000004</v>
      </c>
      <c r="I917" s="106" t="s">
        <v>1999</v>
      </c>
      <c r="J917" s="32"/>
      <c r="K917" s="32"/>
      <c r="L917" s="32"/>
      <c r="M917" s="106">
        <v>0.36250000000000004</v>
      </c>
      <c r="N917" s="32"/>
      <c r="O917" s="32"/>
      <c r="P917" s="32"/>
      <c r="Q917" s="32">
        <v>10</v>
      </c>
      <c r="R917" s="32">
        <f t="shared" si="1149"/>
        <v>3.6250000000000004E-2</v>
      </c>
      <c r="S917" s="32">
        <f t="shared" si="1150"/>
        <v>2.5235437500000013E-2</v>
      </c>
      <c r="T917" s="32"/>
      <c r="U917" s="32"/>
      <c r="V917" s="32"/>
      <c r="W917" s="32">
        <f t="shared" si="1151"/>
        <v>0.30101456250000003</v>
      </c>
      <c r="X917" s="32"/>
      <c r="Y917" s="32"/>
      <c r="Z917" s="32"/>
      <c r="AA917" s="32">
        <f t="shared" si="1152"/>
        <v>9.9334805625000008E-2</v>
      </c>
      <c r="AB917" s="32"/>
      <c r="AC917" s="32"/>
      <c r="AD917" s="32"/>
      <c r="AE917" s="32"/>
    </row>
    <row r="918" spans="1:31" x14ac:dyDescent="0.25">
      <c r="A918" s="106">
        <v>912</v>
      </c>
      <c r="B918" s="106"/>
      <c r="C918" s="110"/>
      <c r="D918" s="110" t="s">
        <v>454</v>
      </c>
      <c r="E918" s="32" t="s">
        <v>884</v>
      </c>
      <c r="F918" s="13">
        <v>1</v>
      </c>
      <c r="G918" s="106">
        <v>2.6644999999999994</v>
      </c>
      <c r="H918" s="106">
        <v>0.36250000000000004</v>
      </c>
      <c r="I918" s="106" t="s">
        <v>1999</v>
      </c>
      <c r="J918" s="32"/>
      <c r="K918" s="32"/>
      <c r="L918" s="32"/>
      <c r="M918" s="106">
        <v>0.36250000000000004</v>
      </c>
      <c r="N918" s="32"/>
      <c r="O918" s="32"/>
      <c r="P918" s="32"/>
      <c r="Q918" s="32">
        <v>10</v>
      </c>
      <c r="R918" s="32">
        <f t="shared" si="1149"/>
        <v>3.6250000000000004E-2</v>
      </c>
      <c r="S918" s="32">
        <f t="shared" si="1150"/>
        <v>2.5235437500000013E-2</v>
      </c>
      <c r="T918" s="32"/>
      <c r="U918" s="32"/>
      <c r="V918" s="32"/>
      <c r="W918" s="32">
        <f t="shared" si="1151"/>
        <v>0.30101456250000003</v>
      </c>
      <c r="X918" s="32"/>
      <c r="Y918" s="32"/>
      <c r="Z918" s="32"/>
      <c r="AA918" s="32">
        <f t="shared" si="1152"/>
        <v>9.9334805625000008E-2</v>
      </c>
      <c r="AB918" s="32"/>
      <c r="AC918" s="32"/>
      <c r="AD918" s="32"/>
      <c r="AE918" s="32"/>
    </row>
    <row r="919" spans="1:31" x14ac:dyDescent="0.25">
      <c r="A919" s="106">
        <v>913</v>
      </c>
      <c r="B919" s="106"/>
      <c r="C919" s="110"/>
      <c r="D919" s="110" t="s">
        <v>453</v>
      </c>
      <c r="E919" s="32" t="s">
        <v>1383</v>
      </c>
      <c r="F919" s="13">
        <v>112</v>
      </c>
      <c r="G919" s="106">
        <v>298.42399999999998</v>
      </c>
      <c r="H919" s="106">
        <v>40.6</v>
      </c>
      <c r="I919" s="106" t="s">
        <v>1999</v>
      </c>
      <c r="J919" s="32"/>
      <c r="K919" s="32"/>
      <c r="L919" s="32"/>
      <c r="M919" s="106">
        <v>40.6</v>
      </c>
      <c r="N919" s="32"/>
      <c r="O919" s="32"/>
      <c r="P919" s="32"/>
      <c r="Q919" s="32">
        <v>10</v>
      </c>
      <c r="R919" s="32">
        <f t="shared" si="1149"/>
        <v>4.0600000000000005</v>
      </c>
      <c r="S919" s="32">
        <f t="shared" si="1150"/>
        <v>2.8263689999999997</v>
      </c>
      <c r="T919" s="32"/>
      <c r="U919" s="32"/>
      <c r="V919" s="32"/>
      <c r="W919" s="32">
        <f t="shared" si="1151"/>
        <v>33.713630999999999</v>
      </c>
      <c r="X919" s="32"/>
      <c r="Y919" s="32"/>
      <c r="Z919" s="32"/>
      <c r="AA919" s="32">
        <f t="shared" si="1152"/>
        <v>11.12549823</v>
      </c>
      <c r="AB919" s="32"/>
      <c r="AC919" s="32"/>
      <c r="AD919" s="32"/>
      <c r="AE919" s="32"/>
    </row>
    <row r="920" spans="1:31" x14ac:dyDescent="0.25">
      <c r="A920" s="106">
        <v>914</v>
      </c>
      <c r="B920" s="106"/>
      <c r="C920" s="110" t="s">
        <v>191</v>
      </c>
      <c r="D920" s="110"/>
      <c r="E920" s="106"/>
      <c r="F920" s="13">
        <v>617</v>
      </c>
      <c r="G920" s="106">
        <v>1643.9964999999997</v>
      </c>
      <c r="H920" s="106">
        <v>223.66250000000002</v>
      </c>
      <c r="I920" s="106" t="s">
        <v>1999</v>
      </c>
      <c r="J920" s="32"/>
      <c r="K920" s="32"/>
      <c r="L920" s="32"/>
      <c r="M920" s="32">
        <f t="shared" ref="M920" si="1153">SUM(M921:M926)</f>
        <v>223.66250000000002</v>
      </c>
      <c r="N920" s="32"/>
      <c r="O920" s="32"/>
      <c r="P920" s="32"/>
      <c r="Q920" s="32"/>
      <c r="R920" s="32">
        <f t="shared" ref="R920" si="1154">SUM(R921:R926)</f>
        <v>22.366249999999997</v>
      </c>
      <c r="S920" s="32">
        <f t="shared" ref="S920" si="1155">SUM(S921:S926)</f>
        <v>15.570264937499989</v>
      </c>
      <c r="T920" s="32"/>
      <c r="U920" s="32"/>
      <c r="V920" s="32"/>
      <c r="W920" s="32">
        <f t="shared" ref="W920:AA920" si="1156">SUM(W921:W926)</f>
        <v>185.72598506249997</v>
      </c>
      <c r="X920" s="32"/>
      <c r="Y920" s="32"/>
      <c r="Z920" s="32"/>
      <c r="AA920" s="32">
        <f t="shared" si="1156"/>
        <v>61.289575070625013</v>
      </c>
      <c r="AB920" s="32"/>
      <c r="AC920" s="32"/>
      <c r="AD920" s="32"/>
      <c r="AE920" s="32"/>
    </row>
    <row r="921" spans="1:31" x14ac:dyDescent="0.25">
      <c r="A921" s="106">
        <v>915</v>
      </c>
      <c r="B921" s="106"/>
      <c r="C921" s="110"/>
      <c r="D921" s="110" t="s">
        <v>455</v>
      </c>
      <c r="E921" s="32" t="s">
        <v>1793</v>
      </c>
      <c r="F921" s="13">
        <v>208</v>
      </c>
      <c r="G921" s="106">
        <v>554.21599999999989</v>
      </c>
      <c r="H921" s="106">
        <v>75.400000000000006</v>
      </c>
      <c r="I921" s="106" t="s">
        <v>1999</v>
      </c>
      <c r="J921" s="32"/>
      <c r="K921" s="32"/>
      <c r="L921" s="32"/>
      <c r="M921" s="106">
        <v>75.400000000000006</v>
      </c>
      <c r="N921" s="32"/>
      <c r="O921" s="32"/>
      <c r="P921" s="32"/>
      <c r="Q921" s="32">
        <v>10</v>
      </c>
      <c r="R921" s="32">
        <f t="shared" ref="R921:R926" si="1157">M921/100*Q921</f>
        <v>7.54</v>
      </c>
      <c r="S921" s="32">
        <f t="shared" ref="S921:S926" si="1158">M921-R921-W921</f>
        <v>5.2489709999999903</v>
      </c>
      <c r="T921" s="32"/>
      <c r="U921" s="32"/>
      <c r="V921" s="32"/>
      <c r="W921" s="32">
        <f t="shared" ref="W921:W926" si="1159">M921*0.9*0.92265</f>
        <v>62.611029000000009</v>
      </c>
      <c r="X921" s="32"/>
      <c r="Y921" s="32"/>
      <c r="Z921" s="32"/>
      <c r="AA921" s="32">
        <f t="shared" ref="AA921:AA926" si="1160">W921*0.33</f>
        <v>20.661639570000006</v>
      </c>
      <c r="AB921" s="32"/>
      <c r="AC921" s="32"/>
      <c r="AD921" s="32"/>
      <c r="AE921" s="32"/>
    </row>
    <row r="922" spans="1:31" x14ac:dyDescent="0.25">
      <c r="A922" s="106">
        <v>916</v>
      </c>
      <c r="B922" s="106"/>
      <c r="C922" s="110"/>
      <c r="D922" s="110" t="s">
        <v>454</v>
      </c>
      <c r="E922" s="32" t="s">
        <v>885</v>
      </c>
      <c r="F922" s="13">
        <v>11</v>
      </c>
      <c r="G922" s="106">
        <v>29.3095</v>
      </c>
      <c r="H922" s="106">
        <v>3.9874999999999998</v>
      </c>
      <c r="I922" s="106" t="s">
        <v>1999</v>
      </c>
      <c r="J922" s="32"/>
      <c r="K922" s="32"/>
      <c r="L922" s="32"/>
      <c r="M922" s="106">
        <v>3.9874999999999998</v>
      </c>
      <c r="N922" s="32"/>
      <c r="O922" s="32"/>
      <c r="P922" s="32"/>
      <c r="Q922" s="32">
        <v>10</v>
      </c>
      <c r="R922" s="32">
        <f t="shared" si="1157"/>
        <v>0.39874999999999999</v>
      </c>
      <c r="S922" s="32">
        <f t="shared" si="1158"/>
        <v>0.27758981249999959</v>
      </c>
      <c r="T922" s="32"/>
      <c r="U922" s="32"/>
      <c r="V922" s="32"/>
      <c r="W922" s="32">
        <f t="shared" si="1159"/>
        <v>3.3111601875000001</v>
      </c>
      <c r="X922" s="32"/>
      <c r="Y922" s="32"/>
      <c r="Z922" s="32"/>
      <c r="AA922" s="32">
        <f t="shared" si="1160"/>
        <v>1.092682861875</v>
      </c>
      <c r="AB922" s="32"/>
      <c r="AC922" s="32"/>
      <c r="AD922" s="32"/>
      <c r="AE922" s="32"/>
    </row>
    <row r="923" spans="1:31" x14ac:dyDescent="0.25">
      <c r="A923" s="106">
        <v>917</v>
      </c>
      <c r="B923" s="106"/>
      <c r="C923" s="110"/>
      <c r="D923" s="110" t="s">
        <v>454</v>
      </c>
      <c r="E923" s="32" t="s">
        <v>886</v>
      </c>
      <c r="F923" s="13">
        <v>79</v>
      </c>
      <c r="G923" s="106">
        <v>210.49549999999999</v>
      </c>
      <c r="H923" s="106">
        <v>28.637500000000003</v>
      </c>
      <c r="I923" s="106" t="s">
        <v>1999</v>
      </c>
      <c r="J923" s="32"/>
      <c r="K923" s="32"/>
      <c r="L923" s="32"/>
      <c r="M923" s="106">
        <v>28.637500000000003</v>
      </c>
      <c r="N923" s="32"/>
      <c r="O923" s="32"/>
      <c r="P923" s="32"/>
      <c r="Q923" s="32">
        <v>10</v>
      </c>
      <c r="R923" s="32">
        <f t="shared" si="1157"/>
        <v>2.8637500000000005</v>
      </c>
      <c r="S923" s="32">
        <f t="shared" si="1158"/>
        <v>1.9935995625000018</v>
      </c>
      <c r="T923" s="32"/>
      <c r="U923" s="32"/>
      <c r="V923" s="32"/>
      <c r="W923" s="32">
        <f t="shared" si="1159"/>
        <v>23.780150437500001</v>
      </c>
      <c r="X923" s="32"/>
      <c r="Y923" s="32"/>
      <c r="Z923" s="32"/>
      <c r="AA923" s="32">
        <f t="shared" si="1160"/>
        <v>7.8474496443750006</v>
      </c>
      <c r="AB923" s="32"/>
      <c r="AC923" s="32"/>
      <c r="AD923" s="32"/>
      <c r="AE923" s="32"/>
    </row>
    <row r="924" spans="1:31" x14ac:dyDescent="0.25">
      <c r="A924" s="106">
        <v>918</v>
      </c>
      <c r="B924" s="106"/>
      <c r="C924" s="110"/>
      <c r="D924" s="110" t="s">
        <v>454</v>
      </c>
      <c r="E924" s="32" t="s">
        <v>887</v>
      </c>
      <c r="F924" s="13">
        <v>190</v>
      </c>
      <c r="G924" s="106">
        <v>506.255</v>
      </c>
      <c r="H924" s="106">
        <v>68.875</v>
      </c>
      <c r="I924" s="106" t="s">
        <v>1999</v>
      </c>
      <c r="J924" s="32"/>
      <c r="K924" s="32"/>
      <c r="L924" s="32"/>
      <c r="M924" s="106">
        <v>68.875</v>
      </c>
      <c r="N924" s="32"/>
      <c r="O924" s="32"/>
      <c r="P924" s="32"/>
      <c r="Q924" s="32">
        <v>10</v>
      </c>
      <c r="R924" s="32">
        <f t="shared" si="1157"/>
        <v>6.8874999999999993</v>
      </c>
      <c r="S924" s="32">
        <f t="shared" si="1158"/>
        <v>4.7947331249999934</v>
      </c>
      <c r="T924" s="32"/>
      <c r="U924" s="32"/>
      <c r="V924" s="32"/>
      <c r="W924" s="32">
        <f t="shared" si="1159"/>
        <v>57.192766875000004</v>
      </c>
      <c r="X924" s="32"/>
      <c r="Y924" s="32"/>
      <c r="Z924" s="32"/>
      <c r="AA924" s="32">
        <f t="shared" si="1160"/>
        <v>18.873613068750004</v>
      </c>
      <c r="AB924" s="32"/>
      <c r="AC924" s="32"/>
      <c r="AD924" s="32"/>
      <c r="AE924" s="32"/>
    </row>
    <row r="925" spans="1:31" x14ac:dyDescent="0.25">
      <c r="A925" s="106">
        <v>919</v>
      </c>
      <c r="B925" s="106"/>
      <c r="C925" s="110"/>
      <c r="D925" s="110" t="s">
        <v>454</v>
      </c>
      <c r="E925" s="32" t="s">
        <v>888</v>
      </c>
      <c r="F925" s="13">
        <v>101</v>
      </c>
      <c r="G925" s="106">
        <v>269.11449999999996</v>
      </c>
      <c r="H925" s="106">
        <v>36.612500000000004</v>
      </c>
      <c r="I925" s="106" t="s">
        <v>1999</v>
      </c>
      <c r="J925" s="32"/>
      <c r="K925" s="32"/>
      <c r="L925" s="32"/>
      <c r="M925" s="106">
        <v>36.612500000000004</v>
      </c>
      <c r="N925" s="32"/>
      <c r="O925" s="32"/>
      <c r="P925" s="32"/>
      <c r="Q925" s="32">
        <v>10</v>
      </c>
      <c r="R925" s="32">
        <f t="shared" si="1157"/>
        <v>3.6612500000000003</v>
      </c>
      <c r="S925" s="32">
        <f t="shared" si="1158"/>
        <v>2.5487791875000028</v>
      </c>
      <c r="T925" s="32"/>
      <c r="U925" s="32"/>
      <c r="V925" s="32"/>
      <c r="W925" s="32">
        <f t="shared" si="1159"/>
        <v>30.402470812499999</v>
      </c>
      <c r="X925" s="32"/>
      <c r="Y925" s="32"/>
      <c r="Z925" s="32"/>
      <c r="AA925" s="32">
        <f t="shared" si="1160"/>
        <v>10.032815368125</v>
      </c>
      <c r="AB925" s="32"/>
      <c r="AC925" s="32"/>
      <c r="AD925" s="32"/>
      <c r="AE925" s="32"/>
    </row>
    <row r="926" spans="1:31" x14ac:dyDescent="0.25">
      <c r="A926" s="106">
        <v>920</v>
      </c>
      <c r="B926" s="106"/>
      <c r="C926" s="110"/>
      <c r="D926" s="110" t="s">
        <v>454</v>
      </c>
      <c r="E926" s="32" t="s">
        <v>889</v>
      </c>
      <c r="F926" s="13">
        <v>28</v>
      </c>
      <c r="G926" s="106">
        <v>74.605999999999995</v>
      </c>
      <c r="H926" s="106">
        <v>10.15</v>
      </c>
      <c r="I926" s="106" t="s">
        <v>1999</v>
      </c>
      <c r="J926" s="32"/>
      <c r="K926" s="32"/>
      <c r="L926" s="32"/>
      <c r="M926" s="106">
        <v>10.15</v>
      </c>
      <c r="N926" s="32"/>
      <c r="O926" s="32"/>
      <c r="P926" s="32"/>
      <c r="Q926" s="32">
        <v>10</v>
      </c>
      <c r="R926" s="32">
        <f t="shared" si="1157"/>
        <v>1.0150000000000001</v>
      </c>
      <c r="S926" s="32">
        <f t="shared" si="1158"/>
        <v>0.70659224999999992</v>
      </c>
      <c r="T926" s="32"/>
      <c r="U926" s="32"/>
      <c r="V926" s="32"/>
      <c r="W926" s="32">
        <f t="shared" si="1159"/>
        <v>8.4284077499999999</v>
      </c>
      <c r="X926" s="32"/>
      <c r="Y926" s="32"/>
      <c r="Z926" s="32"/>
      <c r="AA926" s="32">
        <f t="shared" si="1160"/>
        <v>2.7813745575</v>
      </c>
      <c r="AB926" s="32"/>
      <c r="AC926" s="32"/>
      <c r="AD926" s="32"/>
      <c r="AE926" s="32"/>
    </row>
    <row r="927" spans="1:31" x14ac:dyDescent="0.25">
      <c r="A927" s="106">
        <v>921</v>
      </c>
      <c r="B927" s="106"/>
      <c r="C927" s="110" t="s">
        <v>192</v>
      </c>
      <c r="D927" s="110"/>
      <c r="E927" s="106"/>
      <c r="F927" s="13">
        <v>505</v>
      </c>
      <c r="G927" s="106">
        <v>1345.5724999999998</v>
      </c>
      <c r="H927" s="106">
        <v>183.0625</v>
      </c>
      <c r="I927" s="106" t="s">
        <v>1999</v>
      </c>
      <c r="J927" s="32"/>
      <c r="K927" s="32"/>
      <c r="L927" s="32"/>
      <c r="M927" s="32">
        <f t="shared" ref="M927" si="1161">SUM(M928:M932)</f>
        <v>183.0625</v>
      </c>
      <c r="N927" s="32"/>
      <c r="O927" s="32"/>
      <c r="P927" s="32"/>
      <c r="Q927" s="32"/>
      <c r="R927" s="32">
        <f t="shared" ref="R927" si="1162">SUM(R928:R932)</f>
        <v>18.306250000000002</v>
      </c>
      <c r="S927" s="32">
        <f t="shared" ref="S927" si="1163">SUM(S928:S932)</f>
        <v>12.743895937499998</v>
      </c>
      <c r="T927" s="32"/>
      <c r="U927" s="32"/>
      <c r="V927" s="32"/>
      <c r="W927" s="32">
        <f t="shared" ref="W927:AA927" si="1164">SUM(W928:W932)</f>
        <v>152.01235406250001</v>
      </c>
      <c r="X927" s="32"/>
      <c r="Y927" s="32"/>
      <c r="Z927" s="32"/>
      <c r="AA927" s="32">
        <f t="shared" si="1164"/>
        <v>50.164076840625007</v>
      </c>
      <c r="AB927" s="32"/>
      <c r="AC927" s="32"/>
      <c r="AD927" s="32"/>
      <c r="AE927" s="32"/>
    </row>
    <row r="928" spans="1:31" x14ac:dyDescent="0.25">
      <c r="A928" s="106">
        <v>922</v>
      </c>
      <c r="B928" s="106"/>
      <c r="C928" s="110"/>
      <c r="D928" s="110" t="s">
        <v>455</v>
      </c>
      <c r="E928" s="32" t="s">
        <v>1794</v>
      </c>
      <c r="F928" s="13">
        <v>208</v>
      </c>
      <c r="G928" s="106">
        <v>554.21599999999989</v>
      </c>
      <c r="H928" s="106">
        <v>75.400000000000006</v>
      </c>
      <c r="I928" s="106" t="s">
        <v>1999</v>
      </c>
      <c r="J928" s="32"/>
      <c r="K928" s="32"/>
      <c r="L928" s="32"/>
      <c r="M928" s="106">
        <v>75.400000000000006</v>
      </c>
      <c r="N928" s="32"/>
      <c r="O928" s="32"/>
      <c r="P928" s="32"/>
      <c r="Q928" s="32">
        <v>10</v>
      </c>
      <c r="R928" s="32">
        <f t="shared" ref="R928:R932" si="1165">M928/100*Q928</f>
        <v>7.54</v>
      </c>
      <c r="S928" s="32">
        <f t="shared" ref="S928:S932" si="1166">M928-R928-W928</f>
        <v>5.2489709999999903</v>
      </c>
      <c r="T928" s="32"/>
      <c r="U928" s="32"/>
      <c r="V928" s="32"/>
      <c r="W928" s="32">
        <f t="shared" ref="W928:W932" si="1167">M928*0.9*0.92265</f>
        <v>62.611029000000009</v>
      </c>
      <c r="X928" s="32"/>
      <c r="Y928" s="32"/>
      <c r="Z928" s="32"/>
      <c r="AA928" s="32">
        <f t="shared" ref="AA928:AA932" si="1168">W928*0.33</f>
        <v>20.661639570000006</v>
      </c>
      <c r="AB928" s="32"/>
      <c r="AC928" s="32"/>
      <c r="AD928" s="32"/>
      <c r="AE928" s="32"/>
    </row>
    <row r="929" spans="1:31" x14ac:dyDescent="0.25">
      <c r="A929" s="106">
        <v>923</v>
      </c>
      <c r="B929" s="106"/>
      <c r="C929" s="110"/>
      <c r="D929" s="110" t="s">
        <v>454</v>
      </c>
      <c r="E929" s="32" t="s">
        <v>890</v>
      </c>
      <c r="F929" s="13">
        <v>0</v>
      </c>
      <c r="G929" s="106">
        <v>0</v>
      </c>
      <c r="H929" s="106">
        <v>0</v>
      </c>
      <c r="I929" s="106" t="s">
        <v>1999</v>
      </c>
      <c r="J929" s="32"/>
      <c r="K929" s="32"/>
      <c r="L929" s="32"/>
      <c r="M929" s="106">
        <v>0</v>
      </c>
      <c r="N929" s="32"/>
      <c r="O929" s="32"/>
      <c r="P929" s="32"/>
      <c r="Q929" s="32">
        <v>10</v>
      </c>
      <c r="R929" s="32">
        <f t="shared" si="1165"/>
        <v>0</v>
      </c>
      <c r="S929" s="32">
        <f t="shared" si="1166"/>
        <v>0</v>
      </c>
      <c r="T929" s="32"/>
      <c r="U929" s="32"/>
      <c r="V929" s="32"/>
      <c r="W929" s="32">
        <f t="shared" si="1167"/>
        <v>0</v>
      </c>
      <c r="X929" s="32"/>
      <c r="Y929" s="32"/>
      <c r="Z929" s="32"/>
      <c r="AA929" s="32">
        <f>H929-R929-S929</f>
        <v>0</v>
      </c>
      <c r="AB929" s="32"/>
      <c r="AC929" s="32"/>
      <c r="AD929" s="32"/>
      <c r="AE929" s="32"/>
    </row>
    <row r="930" spans="1:31" x14ac:dyDescent="0.25">
      <c r="A930" s="106">
        <v>924</v>
      </c>
      <c r="B930" s="106"/>
      <c r="C930" s="110"/>
      <c r="D930" s="110" t="s">
        <v>454</v>
      </c>
      <c r="E930" s="32" t="s">
        <v>891</v>
      </c>
      <c r="F930" s="13">
        <v>31</v>
      </c>
      <c r="G930" s="106">
        <v>82.599499999999978</v>
      </c>
      <c r="H930" s="106">
        <v>11.237500000000001</v>
      </c>
      <c r="I930" s="106" t="s">
        <v>1999</v>
      </c>
      <c r="J930" s="32"/>
      <c r="K930" s="32"/>
      <c r="L930" s="32"/>
      <c r="M930" s="106">
        <v>11.237500000000001</v>
      </c>
      <c r="N930" s="32"/>
      <c r="O930" s="32"/>
      <c r="P930" s="32"/>
      <c r="Q930" s="32">
        <v>10</v>
      </c>
      <c r="R930" s="32">
        <f t="shared" si="1165"/>
        <v>1.12375</v>
      </c>
      <c r="S930" s="32">
        <f t="shared" si="1166"/>
        <v>0.78229856250000118</v>
      </c>
      <c r="T930" s="32"/>
      <c r="U930" s="32"/>
      <c r="V930" s="32"/>
      <c r="W930" s="32">
        <f t="shared" si="1167"/>
        <v>9.3314514375000002</v>
      </c>
      <c r="X930" s="32"/>
      <c r="Y930" s="32"/>
      <c r="Z930" s="32"/>
      <c r="AA930" s="32">
        <f t="shared" si="1168"/>
        <v>3.0793789743750004</v>
      </c>
      <c r="AB930" s="32"/>
      <c r="AC930" s="32"/>
      <c r="AD930" s="32"/>
      <c r="AE930" s="32"/>
    </row>
    <row r="931" spans="1:31" x14ac:dyDescent="0.25">
      <c r="A931" s="106">
        <v>925</v>
      </c>
      <c r="B931" s="106"/>
      <c r="C931" s="110"/>
      <c r="D931" s="110" t="s">
        <v>454</v>
      </c>
      <c r="E931" s="32" t="s">
        <v>892</v>
      </c>
      <c r="F931" s="13">
        <v>108</v>
      </c>
      <c r="G931" s="106">
        <v>287.76599999999996</v>
      </c>
      <c r="H931" s="106">
        <v>39.150000000000006</v>
      </c>
      <c r="I931" s="106" t="s">
        <v>1999</v>
      </c>
      <c r="J931" s="32"/>
      <c r="K931" s="32"/>
      <c r="L931" s="32"/>
      <c r="M931" s="106">
        <v>39.150000000000006</v>
      </c>
      <c r="N931" s="32"/>
      <c r="O931" s="32"/>
      <c r="P931" s="32"/>
      <c r="Q931" s="32">
        <v>10</v>
      </c>
      <c r="R931" s="32">
        <f t="shared" si="1165"/>
        <v>3.9150000000000009</v>
      </c>
      <c r="S931" s="32">
        <f t="shared" si="1166"/>
        <v>2.7254272500000027</v>
      </c>
      <c r="T931" s="32"/>
      <c r="U931" s="32"/>
      <c r="V931" s="32"/>
      <c r="W931" s="32">
        <f t="shared" si="1167"/>
        <v>32.509572750000004</v>
      </c>
      <c r="X931" s="32"/>
      <c r="Y931" s="32"/>
      <c r="Z931" s="32"/>
      <c r="AA931" s="32">
        <f t="shared" si="1168"/>
        <v>10.728159007500002</v>
      </c>
      <c r="AB931" s="32"/>
      <c r="AC931" s="32"/>
      <c r="AD931" s="32"/>
      <c r="AE931" s="32"/>
    </row>
    <row r="932" spans="1:31" x14ac:dyDescent="0.25">
      <c r="A932" s="106">
        <v>926</v>
      </c>
      <c r="B932" s="106"/>
      <c r="C932" s="110"/>
      <c r="D932" s="110" t="s">
        <v>454</v>
      </c>
      <c r="E932" s="32" t="s">
        <v>893</v>
      </c>
      <c r="F932" s="13">
        <v>158</v>
      </c>
      <c r="G932" s="106">
        <v>420.99099999999999</v>
      </c>
      <c r="H932" s="106">
        <v>57.275000000000006</v>
      </c>
      <c r="I932" s="106" t="s">
        <v>1999</v>
      </c>
      <c r="J932" s="32"/>
      <c r="K932" s="32"/>
      <c r="L932" s="32"/>
      <c r="M932" s="106">
        <v>57.275000000000006</v>
      </c>
      <c r="N932" s="32"/>
      <c r="O932" s="32"/>
      <c r="P932" s="32"/>
      <c r="Q932" s="32">
        <v>10</v>
      </c>
      <c r="R932" s="32">
        <f t="shared" si="1165"/>
        <v>5.7275000000000009</v>
      </c>
      <c r="S932" s="32">
        <f t="shared" si="1166"/>
        <v>3.9871991250000036</v>
      </c>
      <c r="T932" s="32"/>
      <c r="U932" s="32"/>
      <c r="V932" s="32"/>
      <c r="W932" s="32">
        <f t="shared" si="1167"/>
        <v>47.560300875000003</v>
      </c>
      <c r="X932" s="32"/>
      <c r="Y932" s="32"/>
      <c r="Z932" s="32"/>
      <c r="AA932" s="32">
        <f t="shared" si="1168"/>
        <v>15.694899288750001</v>
      </c>
      <c r="AB932" s="32"/>
      <c r="AC932" s="32"/>
      <c r="AD932" s="32"/>
      <c r="AE932" s="32"/>
    </row>
    <row r="933" spans="1:31" x14ac:dyDescent="0.25">
      <c r="A933" s="106">
        <v>927</v>
      </c>
      <c r="B933" s="106"/>
      <c r="C933" s="110" t="s">
        <v>193</v>
      </c>
      <c r="D933" s="110"/>
      <c r="E933" s="106"/>
      <c r="F933" s="13">
        <v>2292</v>
      </c>
      <c r="G933" s="106">
        <v>6194.4790000000003</v>
      </c>
      <c r="H933" s="106">
        <v>830.25</v>
      </c>
      <c r="I933" s="106" t="s">
        <v>1999</v>
      </c>
      <c r="J933" s="32"/>
      <c r="K933" s="32"/>
      <c r="L933" s="32"/>
      <c r="M933" s="32">
        <f t="shared" ref="M933" si="1169">SUM(M934:M940)</f>
        <v>830.25</v>
      </c>
      <c r="N933" s="32"/>
      <c r="O933" s="32"/>
      <c r="P933" s="32"/>
      <c r="Q933" s="32"/>
      <c r="R933" s="32">
        <f t="shared" ref="R933" si="1170">SUM(R934:R940)</f>
        <v>83.02500000000002</v>
      </c>
      <c r="S933" s="32">
        <f t="shared" ref="S933" si="1171">SUM(S934:S940)</f>
        <v>57.797853749999973</v>
      </c>
      <c r="T933" s="32"/>
      <c r="U933" s="32"/>
      <c r="V933" s="32"/>
      <c r="W933" s="32">
        <f t="shared" ref="W933:AA933" si="1172">SUM(W934:W940)</f>
        <v>689.42714624999996</v>
      </c>
      <c r="X933" s="32"/>
      <c r="Y933" s="32"/>
      <c r="Z933" s="32"/>
      <c r="AA933" s="32">
        <f t="shared" si="1172"/>
        <v>227.51095826250003</v>
      </c>
      <c r="AB933" s="32"/>
      <c r="AC933" s="32"/>
      <c r="AD933" s="32"/>
      <c r="AE933" s="32"/>
    </row>
    <row r="934" spans="1:31" x14ac:dyDescent="0.25">
      <c r="A934" s="106">
        <v>928</v>
      </c>
      <c r="B934" s="106"/>
      <c r="C934" s="110"/>
      <c r="D934" s="110" t="s">
        <v>455</v>
      </c>
      <c r="E934" s="32" t="s">
        <v>1554</v>
      </c>
      <c r="F934" s="13">
        <v>1310</v>
      </c>
      <c r="G934" s="106">
        <v>3577.9399999999996</v>
      </c>
      <c r="H934" s="106">
        <v>474.27499999999998</v>
      </c>
      <c r="I934" s="106" t="s">
        <v>1999</v>
      </c>
      <c r="J934" s="32"/>
      <c r="K934" s="32"/>
      <c r="L934" s="32"/>
      <c r="M934" s="106">
        <v>474.27499999999998</v>
      </c>
      <c r="N934" s="32"/>
      <c r="O934" s="32"/>
      <c r="P934" s="32"/>
      <c r="Q934" s="32">
        <v>10</v>
      </c>
      <c r="R934" s="32">
        <f t="shared" ref="R934:R940" si="1173">M934/100*Q934</f>
        <v>47.427500000000002</v>
      </c>
      <c r="S934" s="32">
        <f t="shared" ref="S934:S940" si="1174">M934-R934-W934</f>
        <v>33.016654125000002</v>
      </c>
      <c r="T934" s="32"/>
      <c r="U934" s="32"/>
      <c r="V934" s="32"/>
      <c r="W934" s="32">
        <f t="shared" ref="W934:W940" si="1175">M934*0.9*0.92265</f>
        <v>393.83084587499997</v>
      </c>
      <c r="X934" s="32"/>
      <c r="Y934" s="32"/>
      <c r="Z934" s="32"/>
      <c r="AA934" s="32">
        <f t="shared" ref="AA934:AA940" si="1176">W934*0.33</f>
        <v>129.96417913874998</v>
      </c>
      <c r="AB934" s="32"/>
      <c r="AC934" s="32"/>
      <c r="AD934" s="32"/>
      <c r="AE934" s="32"/>
    </row>
    <row r="935" spans="1:31" x14ac:dyDescent="0.25">
      <c r="A935" s="106">
        <v>929</v>
      </c>
      <c r="B935" s="106"/>
      <c r="C935" s="110"/>
      <c r="D935" s="110" t="s">
        <v>454</v>
      </c>
      <c r="E935" s="32" t="s">
        <v>894</v>
      </c>
      <c r="F935" s="13">
        <v>252</v>
      </c>
      <c r="G935" s="106">
        <v>671.45399999999995</v>
      </c>
      <c r="H935" s="106">
        <v>91.350000000000009</v>
      </c>
      <c r="I935" s="106" t="s">
        <v>1999</v>
      </c>
      <c r="J935" s="32"/>
      <c r="K935" s="32"/>
      <c r="L935" s="32"/>
      <c r="M935" s="106">
        <v>91.350000000000009</v>
      </c>
      <c r="N935" s="32"/>
      <c r="O935" s="32"/>
      <c r="P935" s="32"/>
      <c r="Q935" s="32">
        <v>10</v>
      </c>
      <c r="R935" s="32">
        <f t="shared" si="1173"/>
        <v>9.1350000000000016</v>
      </c>
      <c r="S935" s="32">
        <f t="shared" si="1174"/>
        <v>6.3593302499999993</v>
      </c>
      <c r="T935" s="32"/>
      <c r="U935" s="32"/>
      <c r="V935" s="32"/>
      <c r="W935" s="32">
        <f t="shared" si="1175"/>
        <v>75.855669750000004</v>
      </c>
      <c r="X935" s="32"/>
      <c r="Y935" s="32"/>
      <c r="Z935" s="32"/>
      <c r="AA935" s="32">
        <f t="shared" si="1176"/>
        <v>25.032371017500001</v>
      </c>
      <c r="AB935" s="32"/>
      <c r="AC935" s="32"/>
      <c r="AD935" s="32"/>
      <c r="AE935" s="32"/>
    </row>
    <row r="936" spans="1:31" x14ac:dyDescent="0.25">
      <c r="A936" s="106">
        <v>930</v>
      </c>
      <c r="B936" s="106"/>
      <c r="C936" s="110"/>
      <c r="D936" s="110" t="s">
        <v>454</v>
      </c>
      <c r="E936" s="32" t="s">
        <v>895</v>
      </c>
      <c r="F936" s="13">
        <v>12</v>
      </c>
      <c r="G936" s="106">
        <v>31.974</v>
      </c>
      <c r="H936" s="106">
        <v>4.3499999999999996</v>
      </c>
      <c r="I936" s="106" t="s">
        <v>1999</v>
      </c>
      <c r="J936" s="32"/>
      <c r="K936" s="32"/>
      <c r="L936" s="32"/>
      <c r="M936" s="106">
        <v>4.3499999999999996</v>
      </c>
      <c r="N936" s="32"/>
      <c r="O936" s="32"/>
      <c r="P936" s="32"/>
      <c r="Q936" s="32">
        <v>10</v>
      </c>
      <c r="R936" s="32">
        <f t="shared" si="1173"/>
        <v>0.43499999999999994</v>
      </c>
      <c r="S936" s="32">
        <f t="shared" si="1174"/>
        <v>0.30282525000000016</v>
      </c>
      <c r="T936" s="32"/>
      <c r="U936" s="32"/>
      <c r="V936" s="32"/>
      <c r="W936" s="32">
        <f t="shared" si="1175"/>
        <v>3.6121747499999994</v>
      </c>
      <c r="X936" s="32"/>
      <c r="Y936" s="32"/>
      <c r="Z936" s="32"/>
      <c r="AA936" s="32">
        <f t="shared" si="1176"/>
        <v>1.1920176674999998</v>
      </c>
      <c r="AB936" s="32"/>
      <c r="AC936" s="32"/>
      <c r="AD936" s="32"/>
      <c r="AE936" s="32"/>
    </row>
    <row r="937" spans="1:31" x14ac:dyDescent="0.25">
      <c r="A937" s="106">
        <v>931</v>
      </c>
      <c r="B937" s="106"/>
      <c r="C937" s="110"/>
      <c r="D937" s="110" t="s">
        <v>454</v>
      </c>
      <c r="E937" s="32" t="s">
        <v>896</v>
      </c>
      <c r="F937" s="13">
        <v>148</v>
      </c>
      <c r="G937" s="106">
        <v>394.346</v>
      </c>
      <c r="H937" s="106">
        <v>53.65</v>
      </c>
      <c r="I937" s="106" t="s">
        <v>1999</v>
      </c>
      <c r="J937" s="32"/>
      <c r="K937" s="32"/>
      <c r="L937" s="32"/>
      <c r="M937" s="106">
        <v>53.65</v>
      </c>
      <c r="N937" s="32"/>
      <c r="O937" s="32"/>
      <c r="P937" s="32"/>
      <c r="Q937" s="32">
        <v>10</v>
      </c>
      <c r="R937" s="32">
        <f t="shared" si="1173"/>
        <v>5.3650000000000002</v>
      </c>
      <c r="S937" s="32">
        <f t="shared" si="1174"/>
        <v>3.7348447500000006</v>
      </c>
      <c r="T937" s="32"/>
      <c r="U937" s="32"/>
      <c r="V937" s="32"/>
      <c r="W937" s="32">
        <f t="shared" si="1175"/>
        <v>44.550155249999996</v>
      </c>
      <c r="X937" s="32"/>
      <c r="Y937" s="32"/>
      <c r="Z937" s="32"/>
      <c r="AA937" s="32">
        <f t="shared" si="1176"/>
        <v>14.7015512325</v>
      </c>
      <c r="AB937" s="32"/>
      <c r="AC937" s="32"/>
      <c r="AD937" s="32"/>
      <c r="AE937" s="32"/>
    </row>
    <row r="938" spans="1:31" x14ac:dyDescent="0.25">
      <c r="A938" s="106">
        <v>932</v>
      </c>
      <c r="B938" s="106"/>
      <c r="C938" s="110"/>
      <c r="D938" s="110" t="s">
        <v>454</v>
      </c>
      <c r="E938" s="32" t="s">
        <v>855</v>
      </c>
      <c r="F938" s="13">
        <v>397</v>
      </c>
      <c r="G938" s="106">
        <v>1057.8064999999999</v>
      </c>
      <c r="H938" s="106">
        <v>143.91250000000002</v>
      </c>
      <c r="I938" s="106" t="s">
        <v>1999</v>
      </c>
      <c r="J938" s="32"/>
      <c r="K938" s="32"/>
      <c r="L938" s="32"/>
      <c r="M938" s="106">
        <v>143.91250000000002</v>
      </c>
      <c r="N938" s="32"/>
      <c r="O938" s="32"/>
      <c r="P938" s="32"/>
      <c r="Q938" s="32">
        <v>10</v>
      </c>
      <c r="R938" s="32">
        <f t="shared" si="1173"/>
        <v>14.391250000000003</v>
      </c>
      <c r="S938" s="32">
        <f t="shared" si="1174"/>
        <v>10.018468687499976</v>
      </c>
      <c r="T938" s="32"/>
      <c r="U938" s="32"/>
      <c r="V938" s="32"/>
      <c r="W938" s="32">
        <f t="shared" si="1175"/>
        <v>119.50278131250003</v>
      </c>
      <c r="X938" s="32"/>
      <c r="Y938" s="32"/>
      <c r="Z938" s="32"/>
      <c r="AA938" s="32">
        <f t="shared" si="1176"/>
        <v>39.435917833125011</v>
      </c>
      <c r="AB938" s="32"/>
      <c r="AC938" s="32"/>
      <c r="AD938" s="32"/>
      <c r="AE938" s="32"/>
    </row>
    <row r="939" spans="1:31" x14ac:dyDescent="0.25">
      <c r="A939" s="106">
        <v>933</v>
      </c>
      <c r="B939" s="106"/>
      <c r="C939" s="110"/>
      <c r="D939" s="110" t="s">
        <v>453</v>
      </c>
      <c r="E939" s="32" t="s">
        <v>1422</v>
      </c>
      <c r="F939" s="13">
        <v>30</v>
      </c>
      <c r="G939" s="106">
        <v>79.934999999999988</v>
      </c>
      <c r="H939" s="106">
        <v>10.875</v>
      </c>
      <c r="I939" s="106" t="s">
        <v>1999</v>
      </c>
      <c r="J939" s="32"/>
      <c r="K939" s="32"/>
      <c r="L939" s="32"/>
      <c r="M939" s="106">
        <v>10.875</v>
      </c>
      <c r="N939" s="32"/>
      <c r="O939" s="32"/>
      <c r="P939" s="32"/>
      <c r="Q939" s="32">
        <v>10</v>
      </c>
      <c r="R939" s="32">
        <f t="shared" si="1173"/>
        <v>1.0874999999999999</v>
      </c>
      <c r="S939" s="32">
        <f t="shared" si="1174"/>
        <v>0.75706312500000017</v>
      </c>
      <c r="T939" s="32"/>
      <c r="U939" s="32"/>
      <c r="V939" s="32"/>
      <c r="W939" s="32">
        <f t="shared" si="1175"/>
        <v>9.0304368749999995</v>
      </c>
      <c r="X939" s="32"/>
      <c r="Y939" s="32"/>
      <c r="Z939" s="32"/>
      <c r="AA939" s="32">
        <f t="shared" si="1176"/>
        <v>2.9800441687500001</v>
      </c>
      <c r="AB939" s="32"/>
      <c r="AC939" s="32"/>
      <c r="AD939" s="32"/>
      <c r="AE939" s="32"/>
    </row>
    <row r="940" spans="1:31" x14ac:dyDescent="0.25">
      <c r="A940" s="106">
        <v>934</v>
      </c>
      <c r="B940" s="106"/>
      <c r="C940" s="110"/>
      <c r="D940" s="110" t="s">
        <v>454</v>
      </c>
      <c r="E940" s="32" t="s">
        <v>897</v>
      </c>
      <c r="F940" s="13">
        <v>143</v>
      </c>
      <c r="G940" s="106">
        <v>381.02349999999996</v>
      </c>
      <c r="H940" s="106">
        <v>51.837500000000006</v>
      </c>
      <c r="I940" s="106" t="s">
        <v>1999</v>
      </c>
      <c r="J940" s="32"/>
      <c r="K940" s="32"/>
      <c r="L940" s="32"/>
      <c r="M940" s="106">
        <v>51.837500000000006</v>
      </c>
      <c r="N940" s="32"/>
      <c r="O940" s="32"/>
      <c r="P940" s="32"/>
      <c r="Q940" s="32">
        <v>10</v>
      </c>
      <c r="R940" s="32">
        <f t="shared" si="1173"/>
        <v>5.1837499999999999</v>
      </c>
      <c r="S940" s="32">
        <f t="shared" si="1174"/>
        <v>3.6086675624999955</v>
      </c>
      <c r="T940" s="32"/>
      <c r="U940" s="32"/>
      <c r="V940" s="32"/>
      <c r="W940" s="32">
        <f t="shared" si="1175"/>
        <v>43.045082437500007</v>
      </c>
      <c r="X940" s="32"/>
      <c r="Y940" s="32"/>
      <c r="Z940" s="32"/>
      <c r="AA940" s="32">
        <f t="shared" si="1176"/>
        <v>14.204877204375002</v>
      </c>
      <c r="AB940" s="32"/>
      <c r="AC940" s="32"/>
      <c r="AD940" s="32"/>
      <c r="AE940" s="32"/>
    </row>
    <row r="941" spans="1:31" x14ac:dyDescent="0.25">
      <c r="A941" s="106">
        <v>935</v>
      </c>
      <c r="B941" s="106"/>
      <c r="C941" s="110" t="s">
        <v>194</v>
      </c>
      <c r="D941" s="110"/>
      <c r="E941" s="110"/>
      <c r="F941" s="13">
        <v>1816</v>
      </c>
      <c r="G941" s="106">
        <v>4870.0280000000002</v>
      </c>
      <c r="H941" s="106">
        <v>629.44599999999991</v>
      </c>
      <c r="I941" s="106" t="s">
        <v>1999</v>
      </c>
      <c r="J941" s="32"/>
      <c r="K941" s="32"/>
      <c r="L941" s="32"/>
      <c r="M941" s="32">
        <f t="shared" ref="M941" si="1177">SUM(M942:M945)</f>
        <v>629.44599999999991</v>
      </c>
      <c r="N941" s="32"/>
      <c r="O941" s="32"/>
      <c r="P941" s="32"/>
      <c r="Q941" s="32"/>
      <c r="R941" s="32">
        <f t="shared" ref="R941" si="1178">SUM(R942:R945)</f>
        <v>62.944599999999994</v>
      </c>
      <c r="S941" s="32">
        <f t="shared" ref="S941" si="1179">SUM(S942:S945)</f>
        <v>43.818883289999931</v>
      </c>
      <c r="T941" s="32"/>
      <c r="U941" s="32"/>
      <c r="V941" s="32"/>
      <c r="W941" s="32">
        <f t="shared" ref="W941:AA941" si="1180">SUM(W942:W945)</f>
        <v>522.68251670999996</v>
      </c>
      <c r="X941" s="32"/>
      <c r="Y941" s="32"/>
      <c r="Z941" s="32"/>
      <c r="AA941" s="32">
        <f t="shared" si="1180"/>
        <v>172.48523051430004</v>
      </c>
      <c r="AB941" s="32"/>
      <c r="AC941" s="32"/>
      <c r="AD941" s="32"/>
      <c r="AE941" s="32"/>
    </row>
    <row r="942" spans="1:31" x14ac:dyDescent="0.25">
      <c r="A942" s="106">
        <v>936</v>
      </c>
      <c r="B942" s="106"/>
      <c r="C942" s="110"/>
      <c r="D942" s="110" t="s">
        <v>455</v>
      </c>
      <c r="E942" s="32" t="s">
        <v>1795</v>
      </c>
      <c r="F942" s="13">
        <v>1608</v>
      </c>
      <c r="G942" s="106">
        <v>4315.8119999999999</v>
      </c>
      <c r="H942" s="106">
        <v>554.04599999999994</v>
      </c>
      <c r="I942" s="106" t="s">
        <v>1999</v>
      </c>
      <c r="J942" s="32"/>
      <c r="K942" s="32"/>
      <c r="L942" s="32"/>
      <c r="M942" s="106">
        <v>554.04599999999994</v>
      </c>
      <c r="N942" s="32"/>
      <c r="O942" s="32"/>
      <c r="P942" s="32"/>
      <c r="Q942" s="32">
        <v>10</v>
      </c>
      <c r="R942" s="32">
        <f t="shared" ref="R942:R945" si="1181">M942/100*Q942</f>
        <v>55.404599999999995</v>
      </c>
      <c r="S942" s="32">
        <f t="shared" ref="S942:S945" si="1182">M942-R942-W942</f>
        <v>38.569912289999934</v>
      </c>
      <c r="T942" s="32"/>
      <c r="U942" s="32"/>
      <c r="V942" s="32"/>
      <c r="W942" s="32">
        <f t="shared" ref="W942:W945" si="1183">M942*0.9*0.92265</f>
        <v>460.07148770999999</v>
      </c>
      <c r="X942" s="32"/>
      <c r="Y942" s="32"/>
      <c r="Z942" s="32"/>
      <c r="AA942" s="32">
        <f t="shared" ref="AA942:AA945" si="1184">W942*0.33</f>
        <v>151.82359094430001</v>
      </c>
      <c r="AB942" s="32"/>
      <c r="AC942" s="32"/>
      <c r="AD942" s="32"/>
      <c r="AE942" s="32"/>
    </row>
    <row r="943" spans="1:31" x14ac:dyDescent="0.25">
      <c r="A943" s="106">
        <v>937</v>
      </c>
      <c r="B943" s="106"/>
      <c r="C943" s="110"/>
      <c r="D943" s="110" t="s">
        <v>454</v>
      </c>
      <c r="E943" s="32" t="s">
        <v>898</v>
      </c>
      <c r="F943" s="13">
        <v>22</v>
      </c>
      <c r="G943" s="106">
        <v>58.619</v>
      </c>
      <c r="H943" s="106">
        <v>7.9749999999999996</v>
      </c>
      <c r="I943" s="106" t="s">
        <v>1999</v>
      </c>
      <c r="J943" s="32"/>
      <c r="K943" s="32"/>
      <c r="L943" s="32"/>
      <c r="M943" s="106">
        <v>7.9749999999999996</v>
      </c>
      <c r="N943" s="32"/>
      <c r="O943" s="32"/>
      <c r="P943" s="32"/>
      <c r="Q943" s="32">
        <v>10</v>
      </c>
      <c r="R943" s="32">
        <f t="shared" si="1181"/>
        <v>0.79749999999999999</v>
      </c>
      <c r="S943" s="32">
        <f t="shared" si="1182"/>
        <v>0.55517962499999918</v>
      </c>
      <c r="T943" s="32"/>
      <c r="U943" s="32"/>
      <c r="V943" s="32"/>
      <c r="W943" s="32">
        <f t="shared" si="1183"/>
        <v>6.6223203750000001</v>
      </c>
      <c r="X943" s="32"/>
      <c r="Y943" s="32"/>
      <c r="Z943" s="32"/>
      <c r="AA943" s="32">
        <f t="shared" si="1184"/>
        <v>2.1853657237499999</v>
      </c>
      <c r="AB943" s="32"/>
      <c r="AC943" s="32"/>
      <c r="AD943" s="32"/>
      <c r="AE943" s="32"/>
    </row>
    <row r="944" spans="1:31" x14ac:dyDescent="0.25">
      <c r="A944" s="106">
        <v>938</v>
      </c>
      <c r="B944" s="106"/>
      <c r="C944" s="110"/>
      <c r="D944" s="110" t="s">
        <v>454</v>
      </c>
      <c r="E944" s="32" t="s">
        <v>899</v>
      </c>
      <c r="F944" s="13">
        <v>43</v>
      </c>
      <c r="G944" s="106">
        <v>114.57349999999998</v>
      </c>
      <c r="H944" s="106">
        <v>15.587500000000002</v>
      </c>
      <c r="I944" s="106" t="s">
        <v>1999</v>
      </c>
      <c r="J944" s="32"/>
      <c r="K944" s="32"/>
      <c r="L944" s="32"/>
      <c r="M944" s="106">
        <v>15.587500000000002</v>
      </c>
      <c r="N944" s="32"/>
      <c r="O944" s="32"/>
      <c r="P944" s="32"/>
      <c r="Q944" s="32">
        <v>10</v>
      </c>
      <c r="R944" s="32">
        <f t="shared" si="1181"/>
        <v>1.5587500000000001</v>
      </c>
      <c r="S944" s="32">
        <f t="shared" si="1182"/>
        <v>1.0851238125000009</v>
      </c>
      <c r="T944" s="32"/>
      <c r="U944" s="32"/>
      <c r="V944" s="32"/>
      <c r="W944" s="32">
        <f t="shared" si="1183"/>
        <v>12.943626187500001</v>
      </c>
      <c r="X944" s="32"/>
      <c r="Y944" s="32"/>
      <c r="Z944" s="32"/>
      <c r="AA944" s="32">
        <f t="shared" si="1184"/>
        <v>4.2713966418750005</v>
      </c>
      <c r="AB944" s="32"/>
      <c r="AC944" s="32"/>
      <c r="AD944" s="32"/>
      <c r="AE944" s="32"/>
    </row>
    <row r="945" spans="1:31" x14ac:dyDescent="0.25">
      <c r="A945" s="106">
        <v>939</v>
      </c>
      <c r="B945" s="106"/>
      <c r="C945" s="110"/>
      <c r="D945" s="110" t="s">
        <v>454</v>
      </c>
      <c r="E945" s="32" t="s">
        <v>900</v>
      </c>
      <c r="F945" s="13">
        <v>143</v>
      </c>
      <c r="G945" s="106">
        <v>381.02349999999996</v>
      </c>
      <c r="H945" s="106">
        <v>51.837500000000006</v>
      </c>
      <c r="I945" s="106" t="s">
        <v>1999</v>
      </c>
      <c r="J945" s="32"/>
      <c r="K945" s="32"/>
      <c r="L945" s="32"/>
      <c r="M945" s="106">
        <v>51.837500000000006</v>
      </c>
      <c r="N945" s="32"/>
      <c r="O945" s="32"/>
      <c r="P945" s="32"/>
      <c r="Q945" s="32">
        <v>10</v>
      </c>
      <c r="R945" s="32">
        <f t="shared" si="1181"/>
        <v>5.1837499999999999</v>
      </c>
      <c r="S945" s="32">
        <f t="shared" si="1182"/>
        <v>3.6086675624999955</v>
      </c>
      <c r="T945" s="32"/>
      <c r="U945" s="32"/>
      <c r="V945" s="32"/>
      <c r="W945" s="32">
        <f t="shared" si="1183"/>
        <v>43.045082437500007</v>
      </c>
      <c r="X945" s="32"/>
      <c r="Y945" s="32"/>
      <c r="Z945" s="32"/>
      <c r="AA945" s="32">
        <f t="shared" si="1184"/>
        <v>14.204877204375002</v>
      </c>
      <c r="AB945" s="32"/>
      <c r="AC945" s="32"/>
      <c r="AD945" s="32"/>
      <c r="AE945" s="32"/>
    </row>
    <row r="946" spans="1:31" x14ac:dyDescent="0.25">
      <c r="A946" s="106">
        <v>940</v>
      </c>
      <c r="B946" s="106"/>
      <c r="C946" s="110" t="s">
        <v>195</v>
      </c>
      <c r="D946" s="110"/>
      <c r="E946" s="110"/>
      <c r="F946" s="13">
        <v>2034</v>
      </c>
      <c r="G946" s="106">
        <v>5516.8959999999979</v>
      </c>
      <c r="H946" s="106">
        <v>725.68800000000022</v>
      </c>
      <c r="I946" s="106" t="s">
        <v>1999</v>
      </c>
      <c r="J946" s="32"/>
      <c r="K946" s="32"/>
      <c r="L946" s="32"/>
      <c r="M946" s="32">
        <f t="shared" ref="M946" si="1185">SUM(M947:M952)</f>
        <v>725.68800000000022</v>
      </c>
      <c r="N946" s="32"/>
      <c r="O946" s="32"/>
      <c r="P946" s="32"/>
      <c r="Q946" s="32"/>
      <c r="R946" s="32">
        <f t="shared" ref="R946" si="1186">SUM(R947:R952)</f>
        <v>72.568799999999996</v>
      </c>
      <c r="S946" s="32">
        <f t="shared" ref="S946" si="1187">SUM(S947:S952)</f>
        <v>50.518770120000028</v>
      </c>
      <c r="T946" s="32"/>
      <c r="U946" s="32"/>
      <c r="V946" s="32"/>
      <c r="W946" s="32">
        <f t="shared" ref="W946:AA946" si="1188">SUM(W947:W952)</f>
        <v>602.60042988000021</v>
      </c>
      <c r="X946" s="32"/>
      <c r="Y946" s="32"/>
      <c r="Z946" s="32"/>
      <c r="AA946" s="32">
        <f t="shared" si="1188"/>
        <v>198.85814186040002</v>
      </c>
      <c r="AB946" s="32"/>
      <c r="AC946" s="32"/>
      <c r="AD946" s="32"/>
      <c r="AE946" s="32"/>
    </row>
    <row r="947" spans="1:31" ht="15.75" customHeight="1" x14ac:dyDescent="0.25">
      <c r="A947" s="106">
        <v>941</v>
      </c>
      <c r="B947" s="106"/>
      <c r="C947" s="110"/>
      <c r="D947" s="110" t="s">
        <v>531</v>
      </c>
      <c r="E947" s="32" t="s">
        <v>901</v>
      </c>
      <c r="F947" s="13">
        <v>1894</v>
      </c>
      <c r="G947" s="106">
        <v>5143.8659999999991</v>
      </c>
      <c r="H947" s="106">
        <v>674.9380000000001</v>
      </c>
      <c r="I947" s="106" t="s">
        <v>1999</v>
      </c>
      <c r="J947" s="32"/>
      <c r="K947" s="32"/>
      <c r="L947" s="32"/>
      <c r="M947" s="106">
        <v>674.9380000000001</v>
      </c>
      <c r="N947" s="32"/>
      <c r="O947" s="32"/>
      <c r="P947" s="32"/>
      <c r="Q947" s="32">
        <v>10</v>
      </c>
      <c r="R947" s="32">
        <f t="shared" ref="R947:R952" si="1189">M947/100*Q947</f>
        <v>67.493800000000007</v>
      </c>
      <c r="S947" s="32">
        <f t="shared" ref="S947:S952" si="1190">M947-R947-W947</f>
        <v>46.985808870000028</v>
      </c>
      <c r="T947" s="32"/>
      <c r="U947" s="32"/>
      <c r="V947" s="32"/>
      <c r="W947" s="32">
        <f t="shared" ref="W947:W952" si="1191">M947*0.9*0.92265</f>
        <v>560.45839113000011</v>
      </c>
      <c r="X947" s="32"/>
      <c r="Y947" s="32"/>
      <c r="Z947" s="32"/>
      <c r="AA947" s="32">
        <f t="shared" ref="AA947:AA952" si="1192">W947*0.33</f>
        <v>184.95126907290003</v>
      </c>
      <c r="AB947" s="32"/>
      <c r="AC947" s="32"/>
      <c r="AD947" s="32"/>
      <c r="AE947" s="32"/>
    </row>
    <row r="948" spans="1:31" x14ac:dyDescent="0.25">
      <c r="A948" s="106">
        <v>942</v>
      </c>
      <c r="B948" s="106"/>
      <c r="C948" s="110"/>
      <c r="D948" s="110" t="s">
        <v>454</v>
      </c>
      <c r="E948" s="32" t="s">
        <v>902</v>
      </c>
      <c r="F948" s="13">
        <v>9</v>
      </c>
      <c r="G948" s="106">
        <v>23.980499999999999</v>
      </c>
      <c r="H948" s="106">
        <v>3.2625000000000002</v>
      </c>
      <c r="I948" s="106" t="s">
        <v>1999</v>
      </c>
      <c r="J948" s="32"/>
      <c r="K948" s="32"/>
      <c r="L948" s="32"/>
      <c r="M948" s="106">
        <v>3.2625000000000002</v>
      </c>
      <c r="N948" s="32"/>
      <c r="O948" s="32"/>
      <c r="P948" s="32"/>
      <c r="Q948" s="32">
        <v>10</v>
      </c>
      <c r="R948" s="32">
        <f t="shared" si="1189"/>
        <v>0.32625000000000004</v>
      </c>
      <c r="S948" s="32">
        <f t="shared" si="1190"/>
        <v>0.22711893750000023</v>
      </c>
      <c r="T948" s="32"/>
      <c r="U948" s="32"/>
      <c r="V948" s="32"/>
      <c r="W948" s="32">
        <f t="shared" si="1191"/>
        <v>2.7091310625</v>
      </c>
      <c r="X948" s="32"/>
      <c r="Y948" s="32"/>
      <c r="Z948" s="32"/>
      <c r="AA948" s="32">
        <f t="shared" si="1192"/>
        <v>0.89401325062500003</v>
      </c>
      <c r="AB948" s="32"/>
      <c r="AC948" s="32"/>
      <c r="AD948" s="32"/>
      <c r="AE948" s="32"/>
    </row>
    <row r="949" spans="1:31" x14ac:dyDescent="0.25">
      <c r="A949" s="106">
        <v>943</v>
      </c>
      <c r="B949" s="106"/>
      <c r="C949" s="110"/>
      <c r="D949" s="110" t="s">
        <v>453</v>
      </c>
      <c r="E949" s="32" t="s">
        <v>1423</v>
      </c>
      <c r="F949" s="13">
        <v>19</v>
      </c>
      <c r="G949" s="106">
        <v>50.625499999999995</v>
      </c>
      <c r="H949" s="106">
        <v>6.8875000000000011</v>
      </c>
      <c r="I949" s="106" t="s">
        <v>1999</v>
      </c>
      <c r="J949" s="32"/>
      <c r="K949" s="32"/>
      <c r="L949" s="32"/>
      <c r="M949" s="106">
        <v>6.8875000000000011</v>
      </c>
      <c r="N949" s="32"/>
      <c r="O949" s="32"/>
      <c r="P949" s="32"/>
      <c r="Q949" s="32">
        <v>10</v>
      </c>
      <c r="R949" s="32">
        <f t="shared" si="1189"/>
        <v>0.68875000000000008</v>
      </c>
      <c r="S949" s="32">
        <f t="shared" si="1190"/>
        <v>0.47947331250000058</v>
      </c>
      <c r="T949" s="32"/>
      <c r="U949" s="32"/>
      <c r="V949" s="32"/>
      <c r="W949" s="32">
        <f t="shared" si="1191"/>
        <v>5.7192766875000007</v>
      </c>
      <c r="X949" s="32"/>
      <c r="Y949" s="32"/>
      <c r="Z949" s="32"/>
      <c r="AA949" s="32">
        <f t="shared" si="1192"/>
        <v>1.8873613068750004</v>
      </c>
      <c r="AB949" s="32"/>
      <c r="AC949" s="32"/>
      <c r="AD949" s="32"/>
      <c r="AE949" s="32"/>
    </row>
    <row r="950" spans="1:31" x14ac:dyDescent="0.25">
      <c r="A950" s="106">
        <v>944</v>
      </c>
      <c r="B950" s="106"/>
      <c r="C950" s="110"/>
      <c r="D950" s="110" t="s">
        <v>454</v>
      </c>
      <c r="E950" s="32" t="s">
        <v>903</v>
      </c>
      <c r="F950" s="13">
        <v>23</v>
      </c>
      <c r="G950" s="106">
        <v>61.283499999999989</v>
      </c>
      <c r="H950" s="106">
        <v>8.3375000000000004</v>
      </c>
      <c r="I950" s="106" t="s">
        <v>1999</v>
      </c>
      <c r="J950" s="32"/>
      <c r="K950" s="32"/>
      <c r="L950" s="32"/>
      <c r="M950" s="106">
        <v>8.3375000000000004</v>
      </c>
      <c r="N950" s="32"/>
      <c r="O950" s="32"/>
      <c r="P950" s="32"/>
      <c r="Q950" s="32">
        <v>10</v>
      </c>
      <c r="R950" s="32">
        <f t="shared" si="1189"/>
        <v>0.83374999999999999</v>
      </c>
      <c r="S950" s="32">
        <f t="shared" si="1190"/>
        <v>0.58041506250000019</v>
      </c>
      <c r="T950" s="32"/>
      <c r="U950" s="32"/>
      <c r="V950" s="32"/>
      <c r="W950" s="32">
        <f t="shared" si="1191"/>
        <v>6.9233349375</v>
      </c>
      <c r="X950" s="32"/>
      <c r="Y950" s="32"/>
      <c r="Z950" s="32"/>
      <c r="AA950" s="32">
        <f t="shared" si="1192"/>
        <v>2.2847005293750002</v>
      </c>
      <c r="AB950" s="32"/>
      <c r="AC950" s="32"/>
      <c r="AD950" s="32"/>
      <c r="AE950" s="32"/>
    </row>
    <row r="951" spans="1:31" x14ac:dyDescent="0.25">
      <c r="A951" s="106">
        <v>945</v>
      </c>
      <c r="B951" s="106"/>
      <c r="C951" s="110"/>
      <c r="D951" s="110" t="s">
        <v>454</v>
      </c>
      <c r="E951" s="32" t="s">
        <v>904</v>
      </c>
      <c r="F951" s="13">
        <v>7</v>
      </c>
      <c r="G951" s="106">
        <v>18.651499999999999</v>
      </c>
      <c r="H951" s="106">
        <v>2.5375000000000001</v>
      </c>
      <c r="I951" s="106" t="s">
        <v>1999</v>
      </c>
      <c r="J951" s="32"/>
      <c r="K951" s="32"/>
      <c r="L951" s="32"/>
      <c r="M951" s="106">
        <v>2.5375000000000001</v>
      </c>
      <c r="N951" s="32"/>
      <c r="O951" s="32"/>
      <c r="P951" s="32"/>
      <c r="Q951" s="32">
        <v>10</v>
      </c>
      <c r="R951" s="32">
        <f t="shared" si="1189"/>
        <v>0.25375000000000003</v>
      </c>
      <c r="S951" s="32">
        <f t="shared" si="1190"/>
        <v>0.17664806249999998</v>
      </c>
      <c r="T951" s="32"/>
      <c r="U951" s="32"/>
      <c r="V951" s="32"/>
      <c r="W951" s="32">
        <f t="shared" si="1191"/>
        <v>2.1071019375</v>
      </c>
      <c r="X951" s="32"/>
      <c r="Y951" s="32"/>
      <c r="Z951" s="32"/>
      <c r="AA951" s="32">
        <f t="shared" si="1192"/>
        <v>0.69534363937499999</v>
      </c>
      <c r="AB951" s="32"/>
      <c r="AC951" s="32"/>
      <c r="AD951" s="32"/>
      <c r="AE951" s="32"/>
    </row>
    <row r="952" spans="1:31" x14ac:dyDescent="0.25">
      <c r="A952" s="106">
        <v>946</v>
      </c>
      <c r="B952" s="106"/>
      <c r="C952" s="110"/>
      <c r="D952" s="110" t="s">
        <v>454</v>
      </c>
      <c r="E952" s="32" t="s">
        <v>905</v>
      </c>
      <c r="F952" s="13">
        <v>82</v>
      </c>
      <c r="G952" s="106">
        <v>218.48899999999998</v>
      </c>
      <c r="H952" s="106">
        <v>29.725000000000001</v>
      </c>
      <c r="I952" s="106" t="s">
        <v>1999</v>
      </c>
      <c r="J952" s="32"/>
      <c r="K952" s="32"/>
      <c r="L952" s="32"/>
      <c r="M952" s="106">
        <v>29.725000000000001</v>
      </c>
      <c r="N952" s="32"/>
      <c r="O952" s="32"/>
      <c r="P952" s="32"/>
      <c r="Q952" s="32">
        <v>10</v>
      </c>
      <c r="R952" s="32">
        <f t="shared" si="1189"/>
        <v>2.9725000000000001</v>
      </c>
      <c r="S952" s="32">
        <f t="shared" si="1190"/>
        <v>2.0693058750000013</v>
      </c>
      <c r="T952" s="32"/>
      <c r="U952" s="32"/>
      <c r="V952" s="32"/>
      <c r="W952" s="32">
        <f t="shared" si="1191"/>
        <v>24.683194125</v>
      </c>
      <c r="X952" s="32"/>
      <c r="Y952" s="32"/>
      <c r="Z952" s="32"/>
      <c r="AA952" s="32">
        <f t="shared" si="1192"/>
        <v>8.1454540612499997</v>
      </c>
      <c r="AB952" s="32"/>
      <c r="AC952" s="32"/>
      <c r="AD952" s="32"/>
      <c r="AE952" s="32"/>
    </row>
    <row r="953" spans="1:31" x14ac:dyDescent="0.25">
      <c r="A953" s="106">
        <v>947</v>
      </c>
      <c r="B953" s="106"/>
      <c r="C953" s="110" t="s">
        <v>196</v>
      </c>
      <c r="D953" s="110"/>
      <c r="E953" s="110"/>
      <c r="F953" s="13">
        <v>1367</v>
      </c>
      <c r="G953" s="106">
        <v>3567.7845000000002</v>
      </c>
      <c r="H953" s="106">
        <v>435.67700000000002</v>
      </c>
      <c r="I953" s="106" t="s">
        <v>1999</v>
      </c>
      <c r="J953" s="32"/>
      <c r="K953" s="32"/>
      <c r="L953" s="32"/>
      <c r="M953" s="32">
        <f t="shared" ref="M953" si="1193">SUM(M954:M956)</f>
        <v>435.67700000000002</v>
      </c>
      <c r="N953" s="32"/>
      <c r="O953" s="32"/>
      <c r="P953" s="32"/>
      <c r="Q953" s="32"/>
      <c r="R953" s="32">
        <f t="shared" ref="R953" si="1194">SUM(R954:R956)</f>
        <v>43.567699999999995</v>
      </c>
      <c r="S953" s="32">
        <f t="shared" ref="S953" si="1195">SUM(S954:S956)</f>
        <v>30.329654355000017</v>
      </c>
      <c r="T953" s="32"/>
      <c r="U953" s="32"/>
      <c r="V953" s="32"/>
      <c r="W953" s="32">
        <f t="shared" ref="W953:AA953" si="1196">SUM(W954:W956)</f>
        <v>361.77964564500002</v>
      </c>
      <c r="X953" s="32"/>
      <c r="Y953" s="32"/>
      <c r="Z953" s="32"/>
      <c r="AA953" s="32">
        <f t="shared" si="1196"/>
        <v>119.38728306285</v>
      </c>
      <c r="AB953" s="32"/>
      <c r="AC953" s="32"/>
      <c r="AD953" s="32"/>
      <c r="AE953" s="32"/>
    </row>
    <row r="954" spans="1:31" x14ac:dyDescent="0.25">
      <c r="A954" s="106">
        <v>948</v>
      </c>
      <c r="B954" s="106"/>
      <c r="C954" s="110"/>
      <c r="D954" s="110" t="s">
        <v>455</v>
      </c>
      <c r="E954" s="32" t="s">
        <v>1796</v>
      </c>
      <c r="F954" s="13">
        <v>1284</v>
      </c>
      <c r="G954" s="106">
        <v>3346.6309999999999</v>
      </c>
      <c r="H954" s="106">
        <v>405.58949999999999</v>
      </c>
      <c r="I954" s="106" t="s">
        <v>1999</v>
      </c>
      <c r="J954" s="32"/>
      <c r="K954" s="32"/>
      <c r="L954" s="32"/>
      <c r="M954" s="106">
        <v>405.58949999999999</v>
      </c>
      <c r="N954" s="32"/>
      <c r="O954" s="32"/>
      <c r="P954" s="32"/>
      <c r="Q954" s="32">
        <v>10</v>
      </c>
      <c r="R954" s="32">
        <f t="shared" ref="R954:R956" si="1197">M954/100*Q954</f>
        <v>40.558949999999996</v>
      </c>
      <c r="S954" s="32">
        <f t="shared" ref="S954:S956" si="1198">M954-R954-W954</f>
        <v>28.235113042500018</v>
      </c>
      <c r="T954" s="32"/>
      <c r="U954" s="32"/>
      <c r="V954" s="32"/>
      <c r="W954" s="32">
        <f t="shared" ref="W954:W956" si="1199">M954*0.9*0.92265</f>
        <v>336.79543695749999</v>
      </c>
      <c r="X954" s="32"/>
      <c r="Y954" s="32"/>
      <c r="Z954" s="32"/>
      <c r="AA954" s="32">
        <f t="shared" ref="AA954:AA956" si="1200">W954*0.33</f>
        <v>111.142494195975</v>
      </c>
      <c r="AB954" s="32"/>
      <c r="AC954" s="32"/>
      <c r="AD954" s="32"/>
      <c r="AE954" s="32"/>
    </row>
    <row r="955" spans="1:31" x14ac:dyDescent="0.25">
      <c r="A955" s="106">
        <v>949</v>
      </c>
      <c r="B955" s="106"/>
      <c r="C955" s="110"/>
      <c r="D955" s="110" t="s">
        <v>454</v>
      </c>
      <c r="E955" s="32" t="s">
        <v>906</v>
      </c>
      <c r="F955" s="13">
        <v>61</v>
      </c>
      <c r="G955" s="106">
        <v>162.53449999999998</v>
      </c>
      <c r="H955" s="106">
        <v>22.112500000000001</v>
      </c>
      <c r="I955" s="106" t="s">
        <v>1999</v>
      </c>
      <c r="J955" s="32"/>
      <c r="K955" s="32"/>
      <c r="L955" s="32"/>
      <c r="M955" s="106">
        <v>22.112500000000001</v>
      </c>
      <c r="N955" s="32"/>
      <c r="O955" s="32"/>
      <c r="P955" s="32"/>
      <c r="Q955" s="32">
        <v>10</v>
      </c>
      <c r="R955" s="32">
        <f t="shared" si="1197"/>
        <v>2.2112500000000002</v>
      </c>
      <c r="S955" s="32">
        <f t="shared" si="1198"/>
        <v>1.5393616875000014</v>
      </c>
      <c r="T955" s="32"/>
      <c r="U955" s="32"/>
      <c r="V955" s="32"/>
      <c r="W955" s="32">
        <f t="shared" si="1199"/>
        <v>18.3618883125</v>
      </c>
      <c r="X955" s="32"/>
      <c r="Y955" s="32"/>
      <c r="Z955" s="32"/>
      <c r="AA955" s="32">
        <f t="shared" si="1200"/>
        <v>6.0594231431250005</v>
      </c>
      <c r="AB955" s="32"/>
      <c r="AC955" s="32"/>
      <c r="AD955" s="32"/>
      <c r="AE955" s="32"/>
    </row>
    <row r="956" spans="1:31" x14ac:dyDescent="0.25">
      <c r="A956" s="106">
        <v>950</v>
      </c>
      <c r="B956" s="106"/>
      <c r="C956" s="110"/>
      <c r="D956" s="110" t="s">
        <v>454</v>
      </c>
      <c r="E956" s="32" t="s">
        <v>907</v>
      </c>
      <c r="F956" s="13">
        <v>22</v>
      </c>
      <c r="G956" s="106">
        <v>58.619</v>
      </c>
      <c r="H956" s="106">
        <v>7.9749999999999996</v>
      </c>
      <c r="I956" s="106" t="s">
        <v>1999</v>
      </c>
      <c r="J956" s="32"/>
      <c r="K956" s="32"/>
      <c r="L956" s="32"/>
      <c r="M956" s="106">
        <v>7.9749999999999996</v>
      </c>
      <c r="N956" s="32"/>
      <c r="O956" s="32"/>
      <c r="P956" s="32"/>
      <c r="Q956" s="32">
        <v>10</v>
      </c>
      <c r="R956" s="32">
        <f t="shared" si="1197"/>
        <v>0.79749999999999999</v>
      </c>
      <c r="S956" s="32">
        <f t="shared" si="1198"/>
        <v>0.55517962499999918</v>
      </c>
      <c r="T956" s="32"/>
      <c r="U956" s="32"/>
      <c r="V956" s="32"/>
      <c r="W956" s="32">
        <f t="shared" si="1199"/>
        <v>6.6223203750000001</v>
      </c>
      <c r="X956" s="32"/>
      <c r="Y956" s="32"/>
      <c r="Z956" s="32"/>
      <c r="AA956" s="32">
        <f t="shared" si="1200"/>
        <v>2.1853657237499999</v>
      </c>
      <c r="AB956" s="32"/>
      <c r="AC956" s="32"/>
      <c r="AD956" s="32"/>
      <c r="AE956" s="32"/>
    </row>
    <row r="957" spans="1:31" x14ac:dyDescent="0.25">
      <c r="A957" s="106">
        <v>951</v>
      </c>
      <c r="B957" s="106"/>
      <c r="C957" s="110" t="s">
        <v>197</v>
      </c>
      <c r="D957" s="110"/>
      <c r="E957" s="110"/>
      <c r="F957" s="13">
        <v>1218</v>
      </c>
      <c r="G957" s="106">
        <v>3371.5970000000002</v>
      </c>
      <c r="H957" s="106">
        <v>457.83300000000003</v>
      </c>
      <c r="I957" s="106" t="s">
        <v>1999</v>
      </c>
      <c r="J957" s="32"/>
      <c r="K957" s="32"/>
      <c r="L957" s="32"/>
      <c r="M957" s="32">
        <f t="shared" ref="M957" si="1201">SUM(M958:M960)</f>
        <v>457.83300000000003</v>
      </c>
      <c r="N957" s="32"/>
      <c r="O957" s="32"/>
      <c r="P957" s="32"/>
      <c r="Q957" s="32"/>
      <c r="R957" s="32">
        <f t="shared" ref="R957" si="1202">SUM(R958:R960)</f>
        <v>45.783300000000004</v>
      </c>
      <c r="S957" s="32">
        <f t="shared" ref="S957" si="1203">SUM(S958:S960)</f>
        <v>31.872044295000041</v>
      </c>
      <c r="T957" s="32"/>
      <c r="U957" s="32"/>
      <c r="V957" s="32"/>
      <c r="W957" s="32">
        <f t="shared" ref="W957:AA957" si="1204">SUM(W958:W960)</f>
        <v>380.17765570500001</v>
      </c>
      <c r="X957" s="32"/>
      <c r="Y957" s="32"/>
      <c r="Z957" s="32"/>
      <c r="AA957" s="32">
        <f t="shared" si="1204"/>
        <v>125.45862638265001</v>
      </c>
      <c r="AB957" s="32"/>
      <c r="AC957" s="32"/>
      <c r="AD957" s="32"/>
      <c r="AE957" s="32"/>
    </row>
    <row r="958" spans="1:31" x14ac:dyDescent="0.25">
      <c r="A958" s="106">
        <v>952</v>
      </c>
      <c r="B958" s="106"/>
      <c r="C958" s="110"/>
      <c r="D958" s="110" t="s">
        <v>455</v>
      </c>
      <c r="E958" s="32" t="s">
        <v>1797</v>
      </c>
      <c r="F958" s="13">
        <v>1208</v>
      </c>
      <c r="G958" s="106">
        <v>3344.9520000000002</v>
      </c>
      <c r="H958" s="106">
        <v>454.20800000000003</v>
      </c>
      <c r="I958" s="106" t="s">
        <v>1999</v>
      </c>
      <c r="J958" s="32"/>
      <c r="K958" s="32"/>
      <c r="L958" s="32"/>
      <c r="M958" s="106">
        <v>454.20800000000003</v>
      </c>
      <c r="N958" s="32"/>
      <c r="O958" s="32"/>
      <c r="P958" s="32"/>
      <c r="Q958" s="32">
        <v>10</v>
      </c>
      <c r="R958" s="32">
        <f t="shared" ref="R958:R960" si="1205">M958/100*Q958</f>
        <v>45.4208</v>
      </c>
      <c r="S958" s="32">
        <f t="shared" ref="S958:S960" si="1206">M958-R958-W958</f>
        <v>31.619689920000042</v>
      </c>
      <c r="T958" s="32"/>
      <c r="U958" s="32"/>
      <c r="V958" s="32"/>
      <c r="W958" s="32">
        <f t="shared" ref="W958:W960" si="1207">M958*0.9*0.92265</f>
        <v>377.16751008</v>
      </c>
      <c r="X958" s="32"/>
      <c r="Y958" s="32"/>
      <c r="Z958" s="32"/>
      <c r="AA958" s="32">
        <f t="shared" ref="AA958:AA960" si="1208">W958*0.33</f>
        <v>124.46527832640001</v>
      </c>
      <c r="AB958" s="32"/>
      <c r="AC958" s="32"/>
      <c r="AD958" s="32"/>
      <c r="AE958" s="32"/>
    </row>
    <row r="959" spans="1:31" x14ac:dyDescent="0.25">
      <c r="A959" s="106">
        <v>953</v>
      </c>
      <c r="B959" s="106"/>
      <c r="C959" s="110"/>
      <c r="D959" s="110" t="s">
        <v>454</v>
      </c>
      <c r="E959" s="32" t="s">
        <v>908</v>
      </c>
      <c r="F959" s="13">
        <v>4</v>
      </c>
      <c r="G959" s="106">
        <v>10.657999999999998</v>
      </c>
      <c r="H959" s="106">
        <v>1.4500000000000002</v>
      </c>
      <c r="I959" s="106" t="s">
        <v>1999</v>
      </c>
      <c r="J959" s="32"/>
      <c r="K959" s="32"/>
      <c r="L959" s="32"/>
      <c r="M959" s="106">
        <v>1.4500000000000002</v>
      </c>
      <c r="N959" s="32"/>
      <c r="O959" s="32"/>
      <c r="P959" s="32"/>
      <c r="Q959" s="32">
        <v>10</v>
      </c>
      <c r="R959" s="32">
        <f t="shared" si="1205"/>
        <v>0.14500000000000002</v>
      </c>
      <c r="S959" s="32">
        <f t="shared" si="1206"/>
        <v>0.10094175000000005</v>
      </c>
      <c r="T959" s="32"/>
      <c r="U959" s="32"/>
      <c r="V959" s="32"/>
      <c r="W959" s="32">
        <f t="shared" si="1207"/>
        <v>1.2040582500000001</v>
      </c>
      <c r="X959" s="32"/>
      <c r="Y959" s="32"/>
      <c r="Z959" s="32"/>
      <c r="AA959" s="32">
        <f t="shared" si="1208"/>
        <v>0.39733922250000003</v>
      </c>
      <c r="AB959" s="32"/>
      <c r="AC959" s="32"/>
      <c r="AD959" s="32"/>
      <c r="AE959" s="32"/>
    </row>
    <row r="960" spans="1:31" x14ac:dyDescent="0.25">
      <c r="A960" s="106">
        <v>954</v>
      </c>
      <c r="B960" s="106"/>
      <c r="C960" s="110"/>
      <c r="D960" s="110" t="s">
        <v>454</v>
      </c>
      <c r="E960" s="32" t="s">
        <v>909</v>
      </c>
      <c r="F960" s="13">
        <v>6</v>
      </c>
      <c r="G960" s="106">
        <v>15.987</v>
      </c>
      <c r="H960" s="106">
        <v>2.1749999999999998</v>
      </c>
      <c r="I960" s="106" t="s">
        <v>1999</v>
      </c>
      <c r="J960" s="32"/>
      <c r="K960" s="32"/>
      <c r="L960" s="32"/>
      <c r="M960" s="106">
        <v>2.1749999999999998</v>
      </c>
      <c r="N960" s="32"/>
      <c r="O960" s="32"/>
      <c r="P960" s="32"/>
      <c r="Q960" s="32">
        <v>10</v>
      </c>
      <c r="R960" s="32">
        <f t="shared" si="1205"/>
        <v>0.21749999999999997</v>
      </c>
      <c r="S960" s="32">
        <f t="shared" si="1206"/>
        <v>0.15141262500000008</v>
      </c>
      <c r="T960" s="32"/>
      <c r="U960" s="32"/>
      <c r="V960" s="32"/>
      <c r="W960" s="32">
        <f t="shared" si="1207"/>
        <v>1.8060873749999997</v>
      </c>
      <c r="X960" s="32"/>
      <c r="Y960" s="32"/>
      <c r="Z960" s="32"/>
      <c r="AA960" s="32">
        <f t="shared" si="1208"/>
        <v>0.59600883374999991</v>
      </c>
      <c r="AB960" s="32"/>
      <c r="AC960" s="32"/>
      <c r="AD960" s="32"/>
      <c r="AE960" s="32"/>
    </row>
    <row r="961" spans="1:31" ht="68.25" customHeight="1" x14ac:dyDescent="0.25">
      <c r="A961" s="106">
        <v>955</v>
      </c>
      <c r="B961" s="106"/>
      <c r="C961" s="107" t="s">
        <v>198</v>
      </c>
      <c r="D961" s="107"/>
      <c r="E961" s="107"/>
      <c r="F961" s="89">
        <v>20429</v>
      </c>
      <c r="G961" s="108">
        <v>54593.216499999995</v>
      </c>
      <c r="H961" s="108">
        <v>7333.8772499999995</v>
      </c>
      <c r="I961" s="106" t="s">
        <v>1999</v>
      </c>
      <c r="J961" s="32"/>
      <c r="K961" s="32"/>
      <c r="L961" s="32"/>
      <c r="M961" s="109">
        <f t="shared" ref="M961" si="1209">M962+M969+M972+M974+M977+M983+M985+M989+M993+M999+M1001+M1004+M1008+M1014+M1018+M1021+M1023+M1027+M1031</f>
        <v>0</v>
      </c>
      <c r="N961" s="32"/>
      <c r="O961" s="32"/>
      <c r="P961" s="32"/>
      <c r="Q961" s="32"/>
      <c r="R961" s="109">
        <f t="shared" ref="R961" si="1210">R962+R969+R972+R974+R977+R983+R985+R989+R993+R999+R1001+R1004+R1008+R1014+R1018+R1021+R1023+R1027+R1031</f>
        <v>0</v>
      </c>
      <c r="S961" s="109">
        <f t="shared" ref="S961" si="1211">S962+S969+S972+S974+S977+S983+S985+S989+S993+S999+S1001+S1004+S1008+S1014+S1018+S1021+S1023+S1027+S1031</f>
        <v>0</v>
      </c>
      <c r="T961" s="109"/>
      <c r="U961" s="109"/>
      <c r="V961" s="109"/>
      <c r="W961" s="109">
        <f t="shared" ref="W961:AA961" si="1212">W962+W969+W972+W974+W977+W983+W985+W989+W993+W999+W1001+W1004+W1008+W1014+W1018+W1021+W1023+W1027+W1031</f>
        <v>0</v>
      </c>
      <c r="X961" s="109"/>
      <c r="Y961" s="109"/>
      <c r="Z961" s="109"/>
      <c r="AA961" s="109">
        <f t="shared" si="1212"/>
        <v>7333.8772499999995</v>
      </c>
      <c r="AB961" s="32" t="s">
        <v>2054</v>
      </c>
      <c r="AC961" s="32" t="s">
        <v>2055</v>
      </c>
      <c r="AD961" s="32" t="s">
        <v>2030</v>
      </c>
      <c r="AE961" s="32" t="s">
        <v>2056</v>
      </c>
    </row>
    <row r="962" spans="1:31" ht="33" customHeight="1" x14ac:dyDescent="0.25">
      <c r="A962" s="106">
        <v>956</v>
      </c>
      <c r="B962" s="106"/>
      <c r="C962" s="110" t="s">
        <v>199</v>
      </c>
      <c r="D962" s="110"/>
      <c r="E962" s="110"/>
      <c r="F962" s="13">
        <v>1035</v>
      </c>
      <c r="G962" s="106">
        <v>2736.3849999999998</v>
      </c>
      <c r="H962" s="106">
        <v>367.33375000000001</v>
      </c>
      <c r="I962" s="106" t="s">
        <v>1999</v>
      </c>
      <c r="J962" s="32"/>
      <c r="K962" s="32"/>
      <c r="L962" s="32"/>
      <c r="M962" s="32">
        <f t="shared" ref="M962" si="1213">SUM(M963:M968)</f>
        <v>0</v>
      </c>
      <c r="N962" s="32"/>
      <c r="O962" s="32"/>
      <c r="P962" s="32"/>
      <c r="Q962" s="32"/>
      <c r="R962" s="32">
        <f t="shared" ref="R962" si="1214">SUM(R963:R968)</f>
        <v>0</v>
      </c>
      <c r="S962" s="32">
        <f t="shared" ref="S962" si="1215">SUM(S963:S968)</f>
        <v>0</v>
      </c>
      <c r="T962" s="32"/>
      <c r="U962" s="32"/>
      <c r="V962" s="32"/>
      <c r="W962" s="32">
        <f t="shared" ref="W962:AA962" si="1216">SUM(W963:W968)</f>
        <v>0</v>
      </c>
      <c r="X962" s="32"/>
      <c r="Y962" s="32"/>
      <c r="Z962" s="32"/>
      <c r="AA962" s="32">
        <f t="shared" si="1216"/>
        <v>367.33375000000001</v>
      </c>
      <c r="AB962" s="32"/>
      <c r="AC962" s="32"/>
      <c r="AD962" s="32"/>
      <c r="AE962" s="32"/>
    </row>
    <row r="963" spans="1:31" ht="31.5" x14ac:dyDescent="0.25">
      <c r="A963" s="106">
        <v>957</v>
      </c>
      <c r="B963" s="106"/>
      <c r="C963" s="110"/>
      <c r="D963" s="110" t="s">
        <v>531</v>
      </c>
      <c r="E963" s="32" t="s">
        <v>910</v>
      </c>
      <c r="F963" s="13">
        <v>256</v>
      </c>
      <c r="G963" s="106">
        <v>660.73949999999991</v>
      </c>
      <c r="H963" s="106">
        <v>84.946249999999992</v>
      </c>
      <c r="I963" s="106" t="s">
        <v>1999</v>
      </c>
      <c r="J963" s="32"/>
      <c r="K963" s="32"/>
      <c r="L963" s="32"/>
      <c r="M963" s="106"/>
      <c r="N963" s="32"/>
      <c r="O963" s="32"/>
      <c r="P963" s="32"/>
      <c r="Q963" s="32"/>
      <c r="R963" s="32"/>
      <c r="S963" s="32"/>
      <c r="T963" s="32"/>
      <c r="U963" s="32"/>
      <c r="V963" s="32"/>
      <c r="W963" s="32"/>
      <c r="X963" s="32"/>
      <c r="Y963" s="32"/>
      <c r="Z963" s="32"/>
      <c r="AA963" s="32">
        <f t="shared" ref="AA963:AA968" si="1217">H963-R963-S963</f>
        <v>84.946249999999992</v>
      </c>
      <c r="AB963" s="32"/>
      <c r="AC963" s="32"/>
      <c r="AD963" s="32"/>
      <c r="AE963" s="32"/>
    </row>
    <row r="964" spans="1:31" x14ac:dyDescent="0.25">
      <c r="A964" s="106">
        <v>958</v>
      </c>
      <c r="B964" s="106"/>
      <c r="C964" s="110"/>
      <c r="D964" s="110" t="s">
        <v>453</v>
      </c>
      <c r="E964" s="32" t="s">
        <v>1424</v>
      </c>
      <c r="F964" s="13">
        <v>301</v>
      </c>
      <c r="G964" s="106">
        <v>802.0145</v>
      </c>
      <c r="H964" s="106">
        <v>109.11250000000001</v>
      </c>
      <c r="I964" s="106" t="s">
        <v>1999</v>
      </c>
      <c r="J964" s="32"/>
      <c r="K964" s="32"/>
      <c r="L964" s="32"/>
      <c r="M964" s="106"/>
      <c r="N964" s="32"/>
      <c r="O964" s="32"/>
      <c r="P964" s="32"/>
      <c r="Q964" s="32"/>
      <c r="R964" s="32"/>
      <c r="S964" s="32"/>
      <c r="T964" s="32"/>
      <c r="U964" s="32"/>
      <c r="V964" s="32"/>
      <c r="W964" s="32"/>
      <c r="X964" s="32"/>
      <c r="Y964" s="32"/>
      <c r="Z964" s="32"/>
      <c r="AA964" s="32">
        <f t="shared" si="1217"/>
        <v>109.11250000000001</v>
      </c>
      <c r="AB964" s="32"/>
      <c r="AC964" s="32"/>
      <c r="AD964" s="32"/>
      <c r="AE964" s="32"/>
    </row>
    <row r="965" spans="1:31" x14ac:dyDescent="0.25">
      <c r="A965" s="106">
        <v>959</v>
      </c>
      <c r="B965" s="106"/>
      <c r="C965" s="110"/>
      <c r="D965" s="110" t="s">
        <v>454</v>
      </c>
      <c r="E965" s="32" t="s">
        <v>911</v>
      </c>
      <c r="F965" s="13">
        <v>80</v>
      </c>
      <c r="G965" s="106">
        <v>213.16</v>
      </c>
      <c r="H965" s="106">
        <v>29</v>
      </c>
      <c r="I965" s="106" t="s">
        <v>1999</v>
      </c>
      <c r="J965" s="32"/>
      <c r="K965" s="32"/>
      <c r="L965" s="32"/>
      <c r="M965" s="106"/>
      <c r="N965" s="32"/>
      <c r="O965" s="32"/>
      <c r="P965" s="32"/>
      <c r="Q965" s="32"/>
      <c r="R965" s="32"/>
      <c r="S965" s="32"/>
      <c r="T965" s="32"/>
      <c r="U965" s="32"/>
      <c r="V965" s="32"/>
      <c r="W965" s="32"/>
      <c r="X965" s="32"/>
      <c r="Y965" s="32"/>
      <c r="Z965" s="32"/>
      <c r="AA965" s="32">
        <f t="shared" si="1217"/>
        <v>29</v>
      </c>
      <c r="AB965" s="32"/>
      <c r="AC965" s="32"/>
      <c r="AD965" s="32"/>
      <c r="AE965" s="32"/>
    </row>
    <row r="966" spans="1:31" x14ac:dyDescent="0.25">
      <c r="A966" s="106">
        <v>960</v>
      </c>
      <c r="B966" s="106"/>
      <c r="C966" s="110"/>
      <c r="D966" s="110" t="s">
        <v>454</v>
      </c>
      <c r="E966" s="32" t="s">
        <v>912</v>
      </c>
      <c r="F966" s="13">
        <v>257</v>
      </c>
      <c r="G966" s="106">
        <v>684.77649999999994</v>
      </c>
      <c r="H966" s="106">
        <v>93.162499999999994</v>
      </c>
      <c r="I966" s="106" t="s">
        <v>1999</v>
      </c>
      <c r="J966" s="32"/>
      <c r="K966" s="32"/>
      <c r="L966" s="32"/>
      <c r="M966" s="106"/>
      <c r="N966" s="32"/>
      <c r="O966" s="32"/>
      <c r="P966" s="32"/>
      <c r="Q966" s="32"/>
      <c r="R966" s="32"/>
      <c r="S966" s="32"/>
      <c r="T966" s="32"/>
      <c r="U966" s="32"/>
      <c r="V966" s="32"/>
      <c r="W966" s="32"/>
      <c r="X966" s="32"/>
      <c r="Y966" s="32"/>
      <c r="Z966" s="32"/>
      <c r="AA966" s="32">
        <f t="shared" si="1217"/>
        <v>93.162499999999994</v>
      </c>
      <c r="AB966" s="32"/>
      <c r="AC966" s="32"/>
      <c r="AD966" s="32"/>
      <c r="AE966" s="32"/>
    </row>
    <row r="967" spans="1:31" x14ac:dyDescent="0.25">
      <c r="A967" s="106">
        <v>961</v>
      </c>
      <c r="B967" s="106"/>
      <c r="C967" s="110"/>
      <c r="D967" s="110" t="s">
        <v>454</v>
      </c>
      <c r="E967" s="32" t="s">
        <v>913</v>
      </c>
      <c r="F967" s="13">
        <v>49</v>
      </c>
      <c r="G967" s="106">
        <v>130.56049999999999</v>
      </c>
      <c r="H967" s="106">
        <v>17.762499999999999</v>
      </c>
      <c r="I967" s="106" t="s">
        <v>1999</v>
      </c>
      <c r="J967" s="32"/>
      <c r="K967" s="32"/>
      <c r="L967" s="32"/>
      <c r="M967" s="106"/>
      <c r="N967" s="32"/>
      <c r="O967" s="32"/>
      <c r="P967" s="32"/>
      <c r="Q967" s="32"/>
      <c r="R967" s="32"/>
      <c r="S967" s="32"/>
      <c r="T967" s="32"/>
      <c r="U967" s="32"/>
      <c r="V967" s="32"/>
      <c r="W967" s="32"/>
      <c r="X967" s="32"/>
      <c r="Y967" s="32"/>
      <c r="Z967" s="32"/>
      <c r="AA967" s="32">
        <f t="shared" si="1217"/>
        <v>17.762499999999999</v>
      </c>
      <c r="AB967" s="32"/>
      <c r="AC967" s="32"/>
      <c r="AD967" s="32"/>
      <c r="AE967" s="32"/>
    </row>
    <row r="968" spans="1:31" x14ac:dyDescent="0.25">
      <c r="A968" s="106">
        <v>962</v>
      </c>
      <c r="B968" s="106"/>
      <c r="C968" s="110"/>
      <c r="D968" s="110" t="s">
        <v>454</v>
      </c>
      <c r="E968" s="32" t="s">
        <v>914</v>
      </c>
      <c r="F968" s="13">
        <v>92</v>
      </c>
      <c r="G968" s="106">
        <v>245.13399999999996</v>
      </c>
      <c r="H968" s="106">
        <v>33.35</v>
      </c>
      <c r="I968" s="106" t="s">
        <v>1999</v>
      </c>
      <c r="J968" s="32"/>
      <c r="K968" s="32"/>
      <c r="L968" s="32"/>
      <c r="M968" s="106"/>
      <c r="N968" s="32"/>
      <c r="O968" s="32"/>
      <c r="P968" s="32"/>
      <c r="Q968" s="32"/>
      <c r="R968" s="32"/>
      <c r="S968" s="32"/>
      <c r="T968" s="32"/>
      <c r="U968" s="32"/>
      <c r="V968" s="32"/>
      <c r="W968" s="32"/>
      <c r="X968" s="32"/>
      <c r="Y968" s="32"/>
      <c r="Z968" s="32"/>
      <c r="AA968" s="32">
        <f t="shared" si="1217"/>
        <v>33.35</v>
      </c>
      <c r="AB968" s="32"/>
      <c r="AC968" s="32"/>
      <c r="AD968" s="32"/>
      <c r="AE968" s="32"/>
    </row>
    <row r="969" spans="1:31" x14ac:dyDescent="0.25">
      <c r="A969" s="106">
        <v>963</v>
      </c>
      <c r="B969" s="106"/>
      <c r="C969" s="110" t="s">
        <v>200</v>
      </c>
      <c r="D969" s="110"/>
      <c r="E969" s="106"/>
      <c r="F969" s="13">
        <v>1142</v>
      </c>
      <c r="G969" s="106">
        <v>3042.8589999999995</v>
      </c>
      <c r="H969" s="106">
        <v>413.97500000000002</v>
      </c>
      <c r="I969" s="106" t="s">
        <v>1999</v>
      </c>
      <c r="J969" s="32"/>
      <c r="K969" s="32"/>
      <c r="L969" s="32"/>
      <c r="M969" s="32">
        <f t="shared" ref="M969" si="1218">SUM(M970:M971)</f>
        <v>0</v>
      </c>
      <c r="N969" s="32"/>
      <c r="O969" s="32"/>
      <c r="P969" s="32"/>
      <c r="Q969" s="32"/>
      <c r="R969" s="32">
        <f t="shared" ref="R969" si="1219">SUM(R970:R971)</f>
        <v>0</v>
      </c>
      <c r="S969" s="32">
        <f t="shared" ref="S969" si="1220">SUM(S970:S971)</f>
        <v>0</v>
      </c>
      <c r="T969" s="32"/>
      <c r="U969" s="32"/>
      <c r="V969" s="32"/>
      <c r="W969" s="32">
        <f t="shared" ref="W969:AA969" si="1221">SUM(W970:W971)</f>
        <v>0</v>
      </c>
      <c r="X969" s="32"/>
      <c r="Y969" s="32"/>
      <c r="Z969" s="32"/>
      <c r="AA969" s="32">
        <f t="shared" si="1221"/>
        <v>413.97500000000002</v>
      </c>
      <c r="AB969" s="32"/>
      <c r="AC969" s="32"/>
      <c r="AD969" s="32"/>
      <c r="AE969" s="32"/>
    </row>
    <row r="970" spans="1:31" x14ac:dyDescent="0.25">
      <c r="A970" s="106">
        <v>964</v>
      </c>
      <c r="B970" s="106"/>
      <c r="C970" s="110"/>
      <c r="D970" s="110" t="s">
        <v>455</v>
      </c>
      <c r="E970" s="32" t="s">
        <v>1798</v>
      </c>
      <c r="F970" s="13">
        <v>857</v>
      </c>
      <c r="G970" s="106">
        <v>2283.4764999999998</v>
      </c>
      <c r="H970" s="106">
        <v>310.66250000000002</v>
      </c>
      <c r="I970" s="106" t="s">
        <v>1999</v>
      </c>
      <c r="J970" s="32"/>
      <c r="K970" s="32"/>
      <c r="L970" s="32"/>
      <c r="M970" s="106"/>
      <c r="N970" s="32"/>
      <c r="O970" s="32"/>
      <c r="P970" s="32"/>
      <c r="Q970" s="32"/>
      <c r="R970" s="32"/>
      <c r="S970" s="32"/>
      <c r="T970" s="32"/>
      <c r="U970" s="32"/>
      <c r="V970" s="32"/>
      <c r="W970" s="32"/>
      <c r="X970" s="32"/>
      <c r="Y970" s="32"/>
      <c r="Z970" s="32"/>
      <c r="AA970" s="32">
        <f t="shared" ref="AA970:AA971" si="1222">H970-R970-S970</f>
        <v>310.66250000000002</v>
      </c>
      <c r="AB970" s="32"/>
      <c r="AC970" s="32"/>
      <c r="AD970" s="32"/>
      <c r="AE970" s="32"/>
    </row>
    <row r="971" spans="1:31" x14ac:dyDescent="0.25">
      <c r="A971" s="106">
        <v>965</v>
      </c>
      <c r="B971" s="106"/>
      <c r="C971" s="110"/>
      <c r="D971" s="110" t="s">
        <v>453</v>
      </c>
      <c r="E971" s="32" t="s">
        <v>1425</v>
      </c>
      <c r="F971" s="13">
        <v>285</v>
      </c>
      <c r="G971" s="106">
        <v>759.38249999999994</v>
      </c>
      <c r="H971" s="106">
        <v>103.3125</v>
      </c>
      <c r="I971" s="106" t="s">
        <v>1999</v>
      </c>
      <c r="J971" s="32"/>
      <c r="K971" s="32"/>
      <c r="L971" s="32"/>
      <c r="M971" s="106"/>
      <c r="N971" s="32"/>
      <c r="O971" s="32"/>
      <c r="P971" s="32"/>
      <c r="Q971" s="32"/>
      <c r="R971" s="32"/>
      <c r="S971" s="32"/>
      <c r="T971" s="32"/>
      <c r="U971" s="32"/>
      <c r="V971" s="32"/>
      <c r="W971" s="32"/>
      <c r="X971" s="32"/>
      <c r="Y971" s="32"/>
      <c r="Z971" s="32"/>
      <c r="AA971" s="32">
        <f t="shared" si="1222"/>
        <v>103.3125</v>
      </c>
      <c r="AB971" s="32"/>
      <c r="AC971" s="32"/>
      <c r="AD971" s="32"/>
      <c r="AE971" s="32"/>
    </row>
    <row r="972" spans="1:31" x14ac:dyDescent="0.25">
      <c r="A972" s="106">
        <v>966</v>
      </c>
      <c r="B972" s="106"/>
      <c r="C972" s="110" t="s">
        <v>201</v>
      </c>
      <c r="D972" s="110"/>
      <c r="E972" s="106"/>
      <c r="F972" s="13">
        <v>611</v>
      </c>
      <c r="G972" s="106">
        <v>1628.0095000000001</v>
      </c>
      <c r="H972" s="106">
        <v>221.48750000000001</v>
      </c>
      <c r="I972" s="106" t="s">
        <v>1999</v>
      </c>
      <c r="J972" s="32"/>
      <c r="K972" s="32"/>
      <c r="L972" s="32"/>
      <c r="M972" s="32">
        <f t="shared" ref="M972" si="1223">SUM(M973)</f>
        <v>0</v>
      </c>
      <c r="N972" s="32"/>
      <c r="O972" s="32"/>
      <c r="P972" s="32"/>
      <c r="Q972" s="32"/>
      <c r="R972" s="32">
        <f t="shared" ref="R972" si="1224">SUM(R973)</f>
        <v>0</v>
      </c>
      <c r="S972" s="32">
        <f t="shared" ref="S972" si="1225">SUM(S973)</f>
        <v>0</v>
      </c>
      <c r="T972" s="32"/>
      <c r="U972" s="32"/>
      <c r="V972" s="32"/>
      <c r="W972" s="32">
        <f t="shared" ref="W972:AA972" si="1226">SUM(W973)</f>
        <v>0</v>
      </c>
      <c r="X972" s="32"/>
      <c r="Y972" s="32"/>
      <c r="Z972" s="32"/>
      <c r="AA972" s="32">
        <f t="shared" si="1226"/>
        <v>221.48750000000001</v>
      </c>
      <c r="AB972" s="32"/>
      <c r="AC972" s="32"/>
      <c r="AD972" s="32"/>
      <c r="AE972" s="32"/>
    </row>
    <row r="973" spans="1:31" x14ac:dyDescent="0.25">
      <c r="A973" s="106">
        <v>967</v>
      </c>
      <c r="B973" s="106"/>
      <c r="C973" s="110"/>
      <c r="D973" s="110" t="s">
        <v>455</v>
      </c>
      <c r="E973" s="32" t="s">
        <v>1799</v>
      </c>
      <c r="F973" s="13">
        <v>611</v>
      </c>
      <c r="G973" s="106">
        <v>1628.0095000000001</v>
      </c>
      <c r="H973" s="106">
        <v>221.48750000000001</v>
      </c>
      <c r="I973" s="106" t="s">
        <v>1999</v>
      </c>
      <c r="J973" s="32"/>
      <c r="K973" s="32"/>
      <c r="L973" s="32"/>
      <c r="M973" s="106"/>
      <c r="N973" s="32"/>
      <c r="O973" s="32"/>
      <c r="P973" s="32"/>
      <c r="Q973" s="32"/>
      <c r="R973" s="32"/>
      <c r="S973" s="32"/>
      <c r="T973" s="32"/>
      <c r="U973" s="32"/>
      <c r="V973" s="32"/>
      <c r="W973" s="32"/>
      <c r="X973" s="32"/>
      <c r="Y973" s="32"/>
      <c r="Z973" s="32"/>
      <c r="AA973" s="32">
        <f>H973-R973-S973</f>
        <v>221.48750000000001</v>
      </c>
      <c r="AB973" s="32"/>
      <c r="AC973" s="32"/>
      <c r="AD973" s="32"/>
      <c r="AE973" s="32"/>
    </row>
    <row r="974" spans="1:31" x14ac:dyDescent="0.25">
      <c r="A974" s="106">
        <v>968</v>
      </c>
      <c r="B974" s="106"/>
      <c r="C974" s="110" t="s">
        <v>202</v>
      </c>
      <c r="D974" s="110"/>
      <c r="E974" s="106"/>
      <c r="F974" s="13">
        <v>668</v>
      </c>
      <c r="G974" s="106">
        <v>1779.886</v>
      </c>
      <c r="H974" s="106">
        <v>242.15</v>
      </c>
      <c r="I974" s="106" t="s">
        <v>1999</v>
      </c>
      <c r="J974" s="32"/>
      <c r="K974" s="32"/>
      <c r="L974" s="32"/>
      <c r="M974" s="32">
        <f t="shared" ref="M974" si="1227">SUM(M975:M976)</f>
        <v>0</v>
      </c>
      <c r="N974" s="32"/>
      <c r="O974" s="32"/>
      <c r="P974" s="32"/>
      <c r="Q974" s="32"/>
      <c r="R974" s="32">
        <f t="shared" ref="R974" si="1228">SUM(R975:R976)</f>
        <v>0</v>
      </c>
      <c r="S974" s="32">
        <f t="shared" ref="S974" si="1229">SUM(S975:S976)</f>
        <v>0</v>
      </c>
      <c r="T974" s="32"/>
      <c r="U974" s="32"/>
      <c r="V974" s="32"/>
      <c r="W974" s="32">
        <f t="shared" ref="W974:AA974" si="1230">SUM(W975:W976)</f>
        <v>0</v>
      </c>
      <c r="X974" s="32"/>
      <c r="Y974" s="32"/>
      <c r="Z974" s="32"/>
      <c r="AA974" s="32">
        <f t="shared" si="1230"/>
        <v>242.15</v>
      </c>
      <c r="AB974" s="32"/>
      <c r="AC974" s="32"/>
      <c r="AD974" s="32"/>
      <c r="AE974" s="32"/>
    </row>
    <row r="975" spans="1:31" x14ac:dyDescent="0.25">
      <c r="A975" s="106">
        <v>969</v>
      </c>
      <c r="B975" s="106"/>
      <c r="C975" s="110"/>
      <c r="D975" s="110" t="s">
        <v>455</v>
      </c>
      <c r="E975" s="32" t="s">
        <v>949</v>
      </c>
      <c r="F975" s="13">
        <v>543</v>
      </c>
      <c r="G975" s="106">
        <v>1446.8235</v>
      </c>
      <c r="H975" s="106">
        <v>196.83750000000001</v>
      </c>
      <c r="I975" s="106" t="s">
        <v>1999</v>
      </c>
      <c r="J975" s="32"/>
      <c r="K975" s="32"/>
      <c r="L975" s="32"/>
      <c r="M975" s="106"/>
      <c r="N975" s="32"/>
      <c r="O975" s="32"/>
      <c r="P975" s="32"/>
      <c r="Q975" s="32"/>
      <c r="R975" s="32"/>
      <c r="S975" s="32"/>
      <c r="T975" s="32"/>
      <c r="U975" s="32"/>
      <c r="V975" s="32"/>
      <c r="W975" s="32"/>
      <c r="X975" s="32"/>
      <c r="Y975" s="32"/>
      <c r="Z975" s="32"/>
      <c r="AA975" s="32">
        <f t="shared" ref="AA975:AA976" si="1231">H975-R975-S975</f>
        <v>196.83750000000001</v>
      </c>
      <c r="AB975" s="32"/>
      <c r="AC975" s="32"/>
      <c r="AD975" s="32"/>
      <c r="AE975" s="32"/>
    </row>
    <row r="976" spans="1:31" x14ac:dyDescent="0.25">
      <c r="A976" s="106">
        <v>970</v>
      </c>
      <c r="B976" s="106"/>
      <c r="C976" s="110"/>
      <c r="D976" s="110" t="s">
        <v>453</v>
      </c>
      <c r="E976" s="32" t="s">
        <v>1426</v>
      </c>
      <c r="F976" s="13">
        <v>125</v>
      </c>
      <c r="G976" s="106">
        <v>333.0625</v>
      </c>
      <c r="H976" s="106">
        <v>45.3125</v>
      </c>
      <c r="I976" s="106" t="s">
        <v>1999</v>
      </c>
      <c r="J976" s="32"/>
      <c r="K976" s="32"/>
      <c r="L976" s="32"/>
      <c r="M976" s="106"/>
      <c r="N976" s="32"/>
      <c r="O976" s="32"/>
      <c r="P976" s="32"/>
      <c r="Q976" s="32"/>
      <c r="R976" s="32"/>
      <c r="S976" s="32"/>
      <c r="T976" s="32"/>
      <c r="U976" s="32"/>
      <c r="V976" s="32"/>
      <c r="W976" s="32"/>
      <c r="X976" s="32"/>
      <c r="Y976" s="32"/>
      <c r="Z976" s="32"/>
      <c r="AA976" s="32">
        <f t="shared" si="1231"/>
        <v>45.3125</v>
      </c>
      <c r="AB976" s="32"/>
      <c r="AC976" s="32"/>
      <c r="AD976" s="32"/>
      <c r="AE976" s="32"/>
    </row>
    <row r="977" spans="1:31" x14ac:dyDescent="0.25">
      <c r="A977" s="106">
        <v>971</v>
      </c>
      <c r="B977" s="106"/>
      <c r="C977" s="110" t="s">
        <v>203</v>
      </c>
      <c r="D977" s="110"/>
      <c r="E977" s="106"/>
      <c r="F977" s="13">
        <v>771</v>
      </c>
      <c r="G977" s="106">
        <v>2054.3294999999998</v>
      </c>
      <c r="H977" s="106">
        <v>279.48750000000001</v>
      </c>
      <c r="I977" s="106" t="s">
        <v>1999</v>
      </c>
      <c r="J977" s="32"/>
      <c r="K977" s="32"/>
      <c r="L977" s="32"/>
      <c r="M977" s="32">
        <f t="shared" ref="M977" si="1232">SUM(M978:M982)</f>
        <v>0</v>
      </c>
      <c r="N977" s="32"/>
      <c r="O977" s="32"/>
      <c r="P977" s="32"/>
      <c r="Q977" s="32"/>
      <c r="R977" s="32">
        <f t="shared" ref="R977" si="1233">SUM(R978:R982)</f>
        <v>0</v>
      </c>
      <c r="S977" s="32">
        <f t="shared" ref="S977" si="1234">SUM(S978:S982)</f>
        <v>0</v>
      </c>
      <c r="T977" s="32"/>
      <c r="U977" s="32"/>
      <c r="V977" s="32"/>
      <c r="W977" s="32">
        <f t="shared" ref="W977:AA977" si="1235">SUM(W978:W982)</f>
        <v>0</v>
      </c>
      <c r="X977" s="32"/>
      <c r="Y977" s="32"/>
      <c r="Z977" s="32"/>
      <c r="AA977" s="32">
        <f t="shared" si="1235"/>
        <v>279.48750000000001</v>
      </c>
      <c r="AB977" s="32"/>
      <c r="AC977" s="32"/>
      <c r="AD977" s="32"/>
      <c r="AE977" s="32"/>
    </row>
    <row r="978" spans="1:31" x14ac:dyDescent="0.25">
      <c r="A978" s="106">
        <v>972</v>
      </c>
      <c r="B978" s="106"/>
      <c r="C978" s="110"/>
      <c r="D978" s="110" t="s">
        <v>455</v>
      </c>
      <c r="E978" s="32" t="s">
        <v>1800</v>
      </c>
      <c r="F978" s="13">
        <v>185</v>
      </c>
      <c r="G978" s="106">
        <v>492.93249999999995</v>
      </c>
      <c r="H978" s="106">
        <v>67.0625</v>
      </c>
      <c r="I978" s="106" t="s">
        <v>1999</v>
      </c>
      <c r="J978" s="32"/>
      <c r="K978" s="32"/>
      <c r="L978" s="32"/>
      <c r="M978" s="106"/>
      <c r="N978" s="32"/>
      <c r="O978" s="32"/>
      <c r="P978" s="32"/>
      <c r="Q978" s="32"/>
      <c r="R978" s="32"/>
      <c r="S978" s="32"/>
      <c r="T978" s="32"/>
      <c r="U978" s="32"/>
      <c r="V978" s="32"/>
      <c r="W978" s="32"/>
      <c r="X978" s="32"/>
      <c r="Y978" s="32"/>
      <c r="Z978" s="32"/>
      <c r="AA978" s="32">
        <f t="shared" ref="AA978:AA982" si="1236">H978-R978-S978</f>
        <v>67.0625</v>
      </c>
      <c r="AB978" s="32"/>
      <c r="AC978" s="32"/>
      <c r="AD978" s="32"/>
      <c r="AE978" s="32"/>
    </row>
    <row r="979" spans="1:31" x14ac:dyDescent="0.25">
      <c r="A979" s="106">
        <v>973</v>
      </c>
      <c r="B979" s="106"/>
      <c r="C979" s="110"/>
      <c r="D979" s="110" t="s">
        <v>454</v>
      </c>
      <c r="E979" s="32" t="s">
        <v>915</v>
      </c>
      <c r="F979" s="13">
        <v>148</v>
      </c>
      <c r="G979" s="106">
        <v>394.346</v>
      </c>
      <c r="H979" s="106">
        <v>53.65</v>
      </c>
      <c r="I979" s="106" t="s">
        <v>1999</v>
      </c>
      <c r="J979" s="32"/>
      <c r="K979" s="32"/>
      <c r="L979" s="32"/>
      <c r="M979" s="106"/>
      <c r="N979" s="32"/>
      <c r="O979" s="32"/>
      <c r="P979" s="32"/>
      <c r="Q979" s="32"/>
      <c r="R979" s="32"/>
      <c r="S979" s="32"/>
      <c r="T979" s="32"/>
      <c r="U979" s="32"/>
      <c r="V979" s="32"/>
      <c r="W979" s="32"/>
      <c r="X979" s="32"/>
      <c r="Y979" s="32"/>
      <c r="Z979" s="32"/>
      <c r="AA979" s="32">
        <f t="shared" si="1236"/>
        <v>53.65</v>
      </c>
      <c r="AB979" s="32"/>
      <c r="AC979" s="32"/>
      <c r="AD979" s="32"/>
      <c r="AE979" s="32"/>
    </row>
    <row r="980" spans="1:31" x14ac:dyDescent="0.25">
      <c r="A980" s="106">
        <v>974</v>
      </c>
      <c r="B980" s="106"/>
      <c r="C980" s="110"/>
      <c r="D980" s="110" t="s">
        <v>454</v>
      </c>
      <c r="E980" s="32" t="s">
        <v>916</v>
      </c>
      <c r="F980" s="13">
        <v>103</v>
      </c>
      <c r="G980" s="106">
        <v>274.44349999999997</v>
      </c>
      <c r="H980" s="106">
        <v>37.337500000000006</v>
      </c>
      <c r="I980" s="106" t="s">
        <v>1999</v>
      </c>
      <c r="J980" s="32"/>
      <c r="K980" s="32"/>
      <c r="L980" s="32"/>
      <c r="M980" s="106"/>
      <c r="N980" s="32"/>
      <c r="O980" s="32"/>
      <c r="P980" s="32"/>
      <c r="Q980" s="32"/>
      <c r="R980" s="32"/>
      <c r="S980" s="32"/>
      <c r="T980" s="32"/>
      <c r="U980" s="32"/>
      <c r="V980" s="32"/>
      <c r="W980" s="32"/>
      <c r="X980" s="32"/>
      <c r="Y980" s="32"/>
      <c r="Z980" s="32"/>
      <c r="AA980" s="32">
        <f t="shared" si="1236"/>
        <v>37.337500000000006</v>
      </c>
      <c r="AB980" s="32"/>
      <c r="AC980" s="32"/>
      <c r="AD980" s="32"/>
      <c r="AE980" s="32"/>
    </row>
    <row r="981" spans="1:31" x14ac:dyDescent="0.25">
      <c r="A981" s="106">
        <v>975</v>
      </c>
      <c r="B981" s="106"/>
      <c r="C981" s="110"/>
      <c r="D981" s="110" t="s">
        <v>453</v>
      </c>
      <c r="E981" s="32" t="s">
        <v>1427</v>
      </c>
      <c r="F981" s="13">
        <v>196</v>
      </c>
      <c r="G981" s="106">
        <v>522.24199999999996</v>
      </c>
      <c r="H981" s="106">
        <v>71.05</v>
      </c>
      <c r="I981" s="106" t="s">
        <v>1999</v>
      </c>
      <c r="J981" s="32"/>
      <c r="K981" s="32"/>
      <c r="L981" s="32"/>
      <c r="M981" s="106"/>
      <c r="N981" s="32"/>
      <c r="O981" s="32"/>
      <c r="P981" s="32"/>
      <c r="Q981" s="32"/>
      <c r="R981" s="32"/>
      <c r="S981" s="32"/>
      <c r="T981" s="32"/>
      <c r="U981" s="32"/>
      <c r="V981" s="32"/>
      <c r="W981" s="32"/>
      <c r="X981" s="32"/>
      <c r="Y981" s="32"/>
      <c r="Z981" s="32"/>
      <c r="AA981" s="32">
        <f t="shared" si="1236"/>
        <v>71.05</v>
      </c>
      <c r="AB981" s="32"/>
      <c r="AC981" s="32"/>
      <c r="AD981" s="32"/>
      <c r="AE981" s="32"/>
    </row>
    <row r="982" spans="1:31" x14ac:dyDescent="0.25">
      <c r="A982" s="106">
        <v>976</v>
      </c>
      <c r="B982" s="106"/>
      <c r="C982" s="110"/>
      <c r="D982" s="110" t="s">
        <v>454</v>
      </c>
      <c r="E982" s="32" t="s">
        <v>917</v>
      </c>
      <c r="F982" s="13">
        <v>139</v>
      </c>
      <c r="G982" s="106">
        <v>370.3655</v>
      </c>
      <c r="H982" s="106">
        <v>50.387500000000003</v>
      </c>
      <c r="I982" s="106" t="s">
        <v>1999</v>
      </c>
      <c r="J982" s="32"/>
      <c r="K982" s="32"/>
      <c r="L982" s="32"/>
      <c r="M982" s="106"/>
      <c r="N982" s="32"/>
      <c r="O982" s="32"/>
      <c r="P982" s="32"/>
      <c r="Q982" s="32"/>
      <c r="R982" s="32"/>
      <c r="S982" s="32"/>
      <c r="T982" s="32"/>
      <c r="U982" s="32"/>
      <c r="V982" s="32"/>
      <c r="W982" s="32"/>
      <c r="X982" s="32"/>
      <c r="Y982" s="32"/>
      <c r="Z982" s="32"/>
      <c r="AA982" s="32">
        <f t="shared" si="1236"/>
        <v>50.387500000000003</v>
      </c>
      <c r="AB982" s="32"/>
      <c r="AC982" s="32"/>
      <c r="AD982" s="32"/>
      <c r="AE982" s="32"/>
    </row>
    <row r="983" spans="1:31" x14ac:dyDescent="0.25">
      <c r="A983" s="106">
        <v>977</v>
      </c>
      <c r="B983" s="106"/>
      <c r="C983" s="110" t="s">
        <v>204</v>
      </c>
      <c r="D983" s="110"/>
      <c r="E983" s="106"/>
      <c r="F983" s="13">
        <v>1237</v>
      </c>
      <c r="G983" s="106">
        <v>3411.9230000000002</v>
      </c>
      <c r="H983" s="106">
        <v>460.18299999999999</v>
      </c>
      <c r="I983" s="106" t="s">
        <v>1999</v>
      </c>
      <c r="J983" s="32"/>
      <c r="K983" s="32"/>
      <c r="L983" s="32"/>
      <c r="M983" s="32">
        <f t="shared" ref="M983" si="1237">SUM(M984)</f>
        <v>0</v>
      </c>
      <c r="N983" s="32"/>
      <c r="O983" s="32"/>
      <c r="P983" s="32"/>
      <c r="Q983" s="32"/>
      <c r="R983" s="32">
        <f t="shared" ref="R983" si="1238">SUM(R984)</f>
        <v>0</v>
      </c>
      <c r="S983" s="32">
        <f t="shared" ref="S983" si="1239">SUM(S984)</f>
        <v>0</v>
      </c>
      <c r="T983" s="32"/>
      <c r="U983" s="32"/>
      <c r="V983" s="32"/>
      <c r="W983" s="32">
        <f t="shared" ref="W983:AA983" si="1240">SUM(W984)</f>
        <v>0</v>
      </c>
      <c r="X983" s="32"/>
      <c r="Y983" s="32"/>
      <c r="Z983" s="32"/>
      <c r="AA983" s="32">
        <f t="shared" si="1240"/>
        <v>460.18299999999999</v>
      </c>
      <c r="AB983" s="32"/>
      <c r="AC983" s="32"/>
      <c r="AD983" s="32"/>
      <c r="AE983" s="32"/>
    </row>
    <row r="984" spans="1:31" x14ac:dyDescent="0.25">
      <c r="A984" s="106">
        <v>978</v>
      </c>
      <c r="B984" s="106"/>
      <c r="C984" s="110"/>
      <c r="D984" s="110" t="s">
        <v>455</v>
      </c>
      <c r="E984" s="32" t="s">
        <v>1801</v>
      </c>
      <c r="F984" s="13">
        <v>1237</v>
      </c>
      <c r="G984" s="106">
        <v>3411.9230000000002</v>
      </c>
      <c r="H984" s="106">
        <v>460.18299999999999</v>
      </c>
      <c r="I984" s="106" t="s">
        <v>1999</v>
      </c>
      <c r="J984" s="32"/>
      <c r="K984" s="32"/>
      <c r="L984" s="32"/>
      <c r="M984" s="106"/>
      <c r="N984" s="32"/>
      <c r="O984" s="32"/>
      <c r="P984" s="32"/>
      <c r="Q984" s="32"/>
      <c r="R984" s="32"/>
      <c r="S984" s="32"/>
      <c r="T984" s="32"/>
      <c r="U984" s="32"/>
      <c r="V984" s="32"/>
      <c r="W984" s="32"/>
      <c r="X984" s="32"/>
      <c r="Y984" s="32"/>
      <c r="Z984" s="32"/>
      <c r="AA984" s="32">
        <f>H984-R984-S984</f>
        <v>460.18299999999999</v>
      </c>
      <c r="AB984" s="32"/>
      <c r="AC984" s="32"/>
      <c r="AD984" s="32"/>
      <c r="AE984" s="32"/>
    </row>
    <row r="985" spans="1:31" x14ac:dyDescent="0.25">
      <c r="A985" s="106">
        <v>979</v>
      </c>
      <c r="B985" s="106"/>
      <c r="C985" s="110" t="s">
        <v>205</v>
      </c>
      <c r="D985" s="110"/>
      <c r="E985" s="106"/>
      <c r="F985" s="13">
        <v>1110</v>
      </c>
      <c r="G985" s="106">
        <v>2957.5950000000003</v>
      </c>
      <c r="H985" s="106">
        <v>402.37500000000006</v>
      </c>
      <c r="I985" s="106" t="s">
        <v>1999</v>
      </c>
      <c r="J985" s="32"/>
      <c r="K985" s="32"/>
      <c r="L985" s="32"/>
      <c r="M985" s="32">
        <f t="shared" ref="M985" si="1241">SUM(M986:M988)</f>
        <v>0</v>
      </c>
      <c r="N985" s="32"/>
      <c r="O985" s="32"/>
      <c r="P985" s="32"/>
      <c r="Q985" s="32"/>
      <c r="R985" s="32">
        <f t="shared" ref="R985" si="1242">SUM(R986:R988)</f>
        <v>0</v>
      </c>
      <c r="S985" s="32">
        <f t="shared" ref="S985" si="1243">SUM(S986:S988)</f>
        <v>0</v>
      </c>
      <c r="T985" s="32"/>
      <c r="U985" s="32"/>
      <c r="V985" s="32"/>
      <c r="W985" s="32">
        <f t="shared" ref="W985:AA985" si="1244">SUM(W986:W988)</f>
        <v>0</v>
      </c>
      <c r="X985" s="32"/>
      <c r="Y985" s="32"/>
      <c r="Z985" s="32"/>
      <c r="AA985" s="32">
        <f t="shared" si="1244"/>
        <v>402.37500000000006</v>
      </c>
      <c r="AB985" s="32"/>
      <c r="AC985" s="32"/>
      <c r="AD985" s="32"/>
      <c r="AE985" s="32"/>
    </row>
    <row r="986" spans="1:31" x14ac:dyDescent="0.25">
      <c r="A986" s="106">
        <v>980</v>
      </c>
      <c r="B986" s="106"/>
      <c r="C986" s="110"/>
      <c r="D986" s="110" t="s">
        <v>455</v>
      </c>
      <c r="E986" s="32" t="s">
        <v>1802</v>
      </c>
      <c r="F986" s="13">
        <v>581</v>
      </c>
      <c r="G986" s="106">
        <v>1548.0744999999999</v>
      </c>
      <c r="H986" s="106">
        <v>210.61250000000001</v>
      </c>
      <c r="I986" s="106" t="s">
        <v>1999</v>
      </c>
      <c r="J986" s="32"/>
      <c r="K986" s="32"/>
      <c r="L986" s="32"/>
      <c r="M986" s="106"/>
      <c r="N986" s="32"/>
      <c r="O986" s="32"/>
      <c r="P986" s="32"/>
      <c r="Q986" s="32"/>
      <c r="R986" s="32"/>
      <c r="S986" s="32"/>
      <c r="T986" s="32"/>
      <c r="U986" s="32"/>
      <c r="V986" s="32"/>
      <c r="W986" s="32"/>
      <c r="X986" s="32"/>
      <c r="Y986" s="32"/>
      <c r="Z986" s="32"/>
      <c r="AA986" s="32">
        <f t="shared" ref="AA986:AA988" si="1245">H986-R986-S986</f>
        <v>210.61250000000001</v>
      </c>
      <c r="AB986" s="32"/>
      <c r="AC986" s="32"/>
      <c r="AD986" s="32"/>
      <c r="AE986" s="32"/>
    </row>
    <row r="987" spans="1:31" x14ac:dyDescent="0.25">
      <c r="A987" s="106">
        <v>981</v>
      </c>
      <c r="B987" s="106"/>
      <c r="C987" s="110"/>
      <c r="D987" s="110" t="s">
        <v>453</v>
      </c>
      <c r="E987" s="32" t="s">
        <v>1428</v>
      </c>
      <c r="F987" s="13">
        <v>267</v>
      </c>
      <c r="G987" s="106">
        <v>711.42149999999992</v>
      </c>
      <c r="H987" s="106">
        <v>96.787500000000009</v>
      </c>
      <c r="I987" s="106" t="s">
        <v>1999</v>
      </c>
      <c r="J987" s="32"/>
      <c r="K987" s="32"/>
      <c r="L987" s="32"/>
      <c r="M987" s="106"/>
      <c r="N987" s="32"/>
      <c r="O987" s="32"/>
      <c r="P987" s="32"/>
      <c r="Q987" s="32"/>
      <c r="R987" s="32"/>
      <c r="S987" s="32"/>
      <c r="T987" s="32"/>
      <c r="U987" s="32"/>
      <c r="V987" s="32"/>
      <c r="W987" s="32"/>
      <c r="X987" s="32"/>
      <c r="Y987" s="32"/>
      <c r="Z987" s="32"/>
      <c r="AA987" s="32">
        <f t="shared" si="1245"/>
        <v>96.787500000000009</v>
      </c>
      <c r="AB987" s="32"/>
      <c r="AC987" s="32"/>
      <c r="AD987" s="32"/>
      <c r="AE987" s="32"/>
    </row>
    <row r="988" spans="1:31" x14ac:dyDescent="0.25">
      <c r="A988" s="106">
        <v>982</v>
      </c>
      <c r="B988" s="106"/>
      <c r="C988" s="110"/>
      <c r="D988" s="110" t="s">
        <v>453</v>
      </c>
      <c r="E988" s="32" t="s">
        <v>1429</v>
      </c>
      <c r="F988" s="13">
        <v>262</v>
      </c>
      <c r="G988" s="106">
        <v>698.09899999999993</v>
      </c>
      <c r="H988" s="106">
        <v>94.975000000000023</v>
      </c>
      <c r="I988" s="106" t="s">
        <v>1999</v>
      </c>
      <c r="J988" s="32"/>
      <c r="K988" s="32"/>
      <c r="L988" s="32"/>
      <c r="M988" s="106"/>
      <c r="N988" s="32"/>
      <c r="O988" s="32"/>
      <c r="P988" s="32"/>
      <c r="Q988" s="32"/>
      <c r="R988" s="32"/>
      <c r="S988" s="32"/>
      <c r="T988" s="32"/>
      <c r="U988" s="32"/>
      <c r="V988" s="32"/>
      <c r="W988" s="32"/>
      <c r="X988" s="32"/>
      <c r="Y988" s="32"/>
      <c r="Z988" s="32"/>
      <c r="AA988" s="32">
        <f t="shared" si="1245"/>
        <v>94.975000000000023</v>
      </c>
      <c r="AB988" s="32"/>
      <c r="AC988" s="32"/>
      <c r="AD988" s="32"/>
      <c r="AE988" s="32"/>
    </row>
    <row r="989" spans="1:31" x14ac:dyDescent="0.25">
      <c r="A989" s="106">
        <v>983</v>
      </c>
      <c r="B989" s="106"/>
      <c r="C989" s="110" t="s">
        <v>206</v>
      </c>
      <c r="D989" s="110"/>
      <c r="E989" s="106"/>
      <c r="F989" s="13">
        <v>873</v>
      </c>
      <c r="G989" s="106">
        <v>2326.1084999999998</v>
      </c>
      <c r="H989" s="106">
        <v>316.46250000000003</v>
      </c>
      <c r="I989" s="106" t="s">
        <v>1999</v>
      </c>
      <c r="J989" s="32"/>
      <c r="K989" s="32"/>
      <c r="L989" s="32"/>
      <c r="M989" s="32">
        <f t="shared" ref="M989" si="1246">SUM(M990:M992)</f>
        <v>0</v>
      </c>
      <c r="N989" s="32"/>
      <c r="O989" s="32"/>
      <c r="P989" s="32"/>
      <c r="Q989" s="32"/>
      <c r="R989" s="32">
        <f t="shared" ref="R989" si="1247">SUM(R990:R992)</f>
        <v>0</v>
      </c>
      <c r="S989" s="32">
        <f t="shared" ref="S989" si="1248">SUM(S990:S992)</f>
        <v>0</v>
      </c>
      <c r="T989" s="32"/>
      <c r="U989" s="32"/>
      <c r="V989" s="32"/>
      <c r="W989" s="32">
        <f t="shared" ref="W989:AA989" si="1249">SUM(W990:W992)</f>
        <v>0</v>
      </c>
      <c r="X989" s="32"/>
      <c r="Y989" s="32"/>
      <c r="Z989" s="32"/>
      <c r="AA989" s="32">
        <f t="shared" si="1249"/>
        <v>316.46250000000003</v>
      </c>
      <c r="AB989" s="32"/>
      <c r="AC989" s="32"/>
      <c r="AD989" s="32"/>
      <c r="AE989" s="32"/>
    </row>
    <row r="990" spans="1:31" x14ac:dyDescent="0.25">
      <c r="A990" s="106">
        <v>984</v>
      </c>
      <c r="B990" s="106"/>
      <c r="C990" s="110"/>
      <c r="D990" s="110" t="s">
        <v>455</v>
      </c>
      <c r="E990" s="32" t="s">
        <v>1803</v>
      </c>
      <c r="F990" s="13">
        <v>400</v>
      </c>
      <c r="G990" s="106">
        <v>1065.8</v>
      </c>
      <c r="H990" s="106">
        <v>145</v>
      </c>
      <c r="I990" s="106" t="s">
        <v>1999</v>
      </c>
      <c r="J990" s="32"/>
      <c r="K990" s="32"/>
      <c r="L990" s="32"/>
      <c r="M990" s="106"/>
      <c r="N990" s="32"/>
      <c r="O990" s="32"/>
      <c r="P990" s="32"/>
      <c r="Q990" s="32"/>
      <c r="R990" s="32"/>
      <c r="S990" s="32"/>
      <c r="T990" s="32"/>
      <c r="U990" s="32"/>
      <c r="V990" s="32"/>
      <c r="W990" s="32"/>
      <c r="X990" s="32"/>
      <c r="Y990" s="32"/>
      <c r="Z990" s="32"/>
      <c r="AA990" s="32">
        <f t="shared" ref="AA990:AA992" si="1250">H990-R990-S990</f>
        <v>145</v>
      </c>
      <c r="AB990" s="32"/>
      <c r="AC990" s="32"/>
      <c r="AD990" s="32"/>
      <c r="AE990" s="32"/>
    </row>
    <row r="991" spans="1:31" x14ac:dyDescent="0.25">
      <c r="A991" s="106">
        <v>985</v>
      </c>
      <c r="B991" s="106"/>
      <c r="C991" s="110"/>
      <c r="D991" s="110" t="s">
        <v>453</v>
      </c>
      <c r="E991" s="32" t="s">
        <v>1430</v>
      </c>
      <c r="F991" s="13">
        <v>284</v>
      </c>
      <c r="G991" s="106">
        <v>756.71799999999996</v>
      </c>
      <c r="H991" s="106">
        <v>102.95000000000002</v>
      </c>
      <c r="I991" s="106" t="s">
        <v>1999</v>
      </c>
      <c r="J991" s="32"/>
      <c r="K991" s="32"/>
      <c r="L991" s="32"/>
      <c r="M991" s="106"/>
      <c r="N991" s="32"/>
      <c r="O991" s="32"/>
      <c r="P991" s="32"/>
      <c r="Q991" s="32"/>
      <c r="R991" s="32"/>
      <c r="S991" s="32"/>
      <c r="T991" s="32"/>
      <c r="U991" s="32"/>
      <c r="V991" s="32"/>
      <c r="W991" s="32"/>
      <c r="X991" s="32"/>
      <c r="Y991" s="32"/>
      <c r="Z991" s="32"/>
      <c r="AA991" s="32">
        <f t="shared" si="1250"/>
        <v>102.95000000000002</v>
      </c>
      <c r="AB991" s="32"/>
      <c r="AC991" s="32"/>
      <c r="AD991" s="32"/>
      <c r="AE991" s="32"/>
    </row>
    <row r="992" spans="1:31" x14ac:dyDescent="0.25">
      <c r="A992" s="106">
        <v>986</v>
      </c>
      <c r="B992" s="106"/>
      <c r="C992" s="110"/>
      <c r="D992" s="110" t="s">
        <v>453</v>
      </c>
      <c r="E992" s="32" t="s">
        <v>1431</v>
      </c>
      <c r="F992" s="13">
        <v>189</v>
      </c>
      <c r="G992" s="106">
        <v>503.59049999999996</v>
      </c>
      <c r="H992" s="106">
        <v>68.512500000000003</v>
      </c>
      <c r="I992" s="106" t="s">
        <v>1999</v>
      </c>
      <c r="J992" s="32"/>
      <c r="K992" s="32"/>
      <c r="L992" s="32"/>
      <c r="M992" s="106"/>
      <c r="N992" s="32"/>
      <c r="O992" s="32"/>
      <c r="P992" s="32"/>
      <c r="Q992" s="32"/>
      <c r="R992" s="32"/>
      <c r="S992" s="32"/>
      <c r="T992" s="32"/>
      <c r="U992" s="32"/>
      <c r="V992" s="32"/>
      <c r="W992" s="32"/>
      <c r="X992" s="32"/>
      <c r="Y992" s="32"/>
      <c r="Z992" s="32"/>
      <c r="AA992" s="32">
        <f t="shared" si="1250"/>
        <v>68.512500000000003</v>
      </c>
      <c r="AB992" s="32"/>
      <c r="AC992" s="32"/>
      <c r="AD992" s="32"/>
      <c r="AE992" s="32"/>
    </row>
    <row r="993" spans="1:31" x14ac:dyDescent="0.25">
      <c r="A993" s="106">
        <v>987</v>
      </c>
      <c r="B993" s="106"/>
      <c r="C993" s="110" t="s">
        <v>207</v>
      </c>
      <c r="D993" s="110"/>
      <c r="E993" s="106"/>
      <c r="F993" s="13">
        <v>867</v>
      </c>
      <c r="G993" s="106">
        <v>2300.9914999999996</v>
      </c>
      <c r="H993" s="106">
        <v>310.9325</v>
      </c>
      <c r="I993" s="106" t="s">
        <v>1999</v>
      </c>
      <c r="J993" s="32"/>
      <c r="K993" s="32"/>
      <c r="L993" s="32"/>
      <c r="M993" s="32">
        <f t="shared" ref="M993" si="1251">SUM(M994:M998)</f>
        <v>0</v>
      </c>
      <c r="N993" s="32"/>
      <c r="O993" s="32"/>
      <c r="P993" s="32"/>
      <c r="Q993" s="32"/>
      <c r="R993" s="32">
        <f t="shared" ref="R993" si="1252">SUM(R994:R998)</f>
        <v>0</v>
      </c>
      <c r="S993" s="32">
        <f t="shared" ref="S993" si="1253">SUM(S994:S998)</f>
        <v>0</v>
      </c>
      <c r="T993" s="32"/>
      <c r="U993" s="32"/>
      <c r="V993" s="32"/>
      <c r="W993" s="32">
        <f t="shared" ref="W993:AA993" si="1254">SUM(W994:W998)</f>
        <v>0</v>
      </c>
      <c r="X993" s="32"/>
      <c r="Y993" s="32"/>
      <c r="Z993" s="32"/>
      <c r="AA993" s="32">
        <f t="shared" si="1254"/>
        <v>310.9325</v>
      </c>
      <c r="AB993" s="32"/>
      <c r="AC993" s="32"/>
      <c r="AD993" s="32"/>
      <c r="AE993" s="32"/>
    </row>
    <row r="994" spans="1:31" x14ac:dyDescent="0.25">
      <c r="A994" s="106">
        <v>988</v>
      </c>
      <c r="B994" s="106"/>
      <c r="C994" s="110"/>
      <c r="D994" s="110" t="s">
        <v>455</v>
      </c>
      <c r="E994" s="32" t="s">
        <v>1804</v>
      </c>
      <c r="F994" s="13">
        <v>259</v>
      </c>
      <c r="G994" s="106">
        <v>680.9754999999999</v>
      </c>
      <c r="H994" s="106">
        <v>90.532499999999999</v>
      </c>
      <c r="I994" s="106" t="s">
        <v>1999</v>
      </c>
      <c r="J994" s="32"/>
      <c r="K994" s="32"/>
      <c r="L994" s="32"/>
      <c r="M994" s="106"/>
      <c r="N994" s="32"/>
      <c r="O994" s="32"/>
      <c r="P994" s="32"/>
      <c r="Q994" s="32"/>
      <c r="R994" s="32"/>
      <c r="S994" s="32"/>
      <c r="T994" s="32"/>
      <c r="U994" s="32"/>
      <c r="V994" s="32"/>
      <c r="W994" s="32"/>
      <c r="X994" s="32"/>
      <c r="Y994" s="32"/>
      <c r="Z994" s="32"/>
      <c r="AA994" s="32">
        <f t="shared" ref="AA994:AA998" si="1255">H994-R994-S994</f>
        <v>90.532499999999999</v>
      </c>
      <c r="AB994" s="32"/>
      <c r="AC994" s="32"/>
      <c r="AD994" s="32"/>
      <c r="AE994" s="32"/>
    </row>
    <row r="995" spans="1:31" x14ac:dyDescent="0.25">
      <c r="A995" s="106">
        <v>989</v>
      </c>
      <c r="B995" s="106"/>
      <c r="C995" s="110"/>
      <c r="D995" s="110" t="s">
        <v>453</v>
      </c>
      <c r="E995" s="32" t="s">
        <v>1432</v>
      </c>
      <c r="F995" s="13">
        <v>86</v>
      </c>
      <c r="G995" s="106">
        <v>229.14699999999996</v>
      </c>
      <c r="H995" s="106">
        <v>31.175000000000004</v>
      </c>
      <c r="I995" s="106" t="s">
        <v>1999</v>
      </c>
      <c r="J995" s="32"/>
      <c r="K995" s="32"/>
      <c r="L995" s="32"/>
      <c r="M995" s="106"/>
      <c r="N995" s="32"/>
      <c r="O995" s="32"/>
      <c r="P995" s="32"/>
      <c r="Q995" s="32"/>
      <c r="R995" s="32"/>
      <c r="S995" s="32"/>
      <c r="T995" s="32"/>
      <c r="U995" s="32"/>
      <c r="V995" s="32"/>
      <c r="W995" s="32"/>
      <c r="X995" s="32"/>
      <c r="Y995" s="32"/>
      <c r="Z995" s="32"/>
      <c r="AA995" s="32">
        <f t="shared" si="1255"/>
        <v>31.175000000000004</v>
      </c>
      <c r="AB995" s="32"/>
      <c r="AC995" s="32"/>
      <c r="AD995" s="32"/>
      <c r="AE995" s="32"/>
    </row>
    <row r="996" spans="1:31" x14ac:dyDescent="0.25">
      <c r="A996" s="106">
        <v>990</v>
      </c>
      <c r="B996" s="106"/>
      <c r="C996" s="110"/>
      <c r="D996" s="110" t="s">
        <v>453</v>
      </c>
      <c r="E996" s="32" t="s">
        <v>1433</v>
      </c>
      <c r="F996" s="13">
        <v>141</v>
      </c>
      <c r="G996" s="106">
        <v>375.69450000000001</v>
      </c>
      <c r="H996" s="106">
        <v>51.112499999999997</v>
      </c>
      <c r="I996" s="106" t="s">
        <v>1999</v>
      </c>
      <c r="J996" s="32"/>
      <c r="K996" s="32"/>
      <c r="L996" s="32"/>
      <c r="M996" s="106"/>
      <c r="N996" s="32"/>
      <c r="O996" s="32"/>
      <c r="P996" s="32"/>
      <c r="Q996" s="32"/>
      <c r="R996" s="32"/>
      <c r="S996" s="32"/>
      <c r="T996" s="32"/>
      <c r="U996" s="32"/>
      <c r="V996" s="32"/>
      <c r="W996" s="32"/>
      <c r="X996" s="32"/>
      <c r="Y996" s="32"/>
      <c r="Z996" s="32"/>
      <c r="AA996" s="32">
        <f t="shared" si="1255"/>
        <v>51.112499999999997</v>
      </c>
      <c r="AB996" s="32"/>
      <c r="AC996" s="32"/>
      <c r="AD996" s="32"/>
      <c r="AE996" s="32"/>
    </row>
    <row r="997" spans="1:31" x14ac:dyDescent="0.25">
      <c r="A997" s="106">
        <v>991</v>
      </c>
      <c r="B997" s="106"/>
      <c r="C997" s="110"/>
      <c r="D997" s="110" t="s">
        <v>453</v>
      </c>
      <c r="E997" s="32" t="s">
        <v>1434</v>
      </c>
      <c r="F997" s="13">
        <v>173</v>
      </c>
      <c r="G997" s="106">
        <v>460.95850000000002</v>
      </c>
      <c r="H997" s="106">
        <v>62.712500000000006</v>
      </c>
      <c r="I997" s="106" t="s">
        <v>1999</v>
      </c>
      <c r="J997" s="32"/>
      <c r="K997" s="32"/>
      <c r="L997" s="32"/>
      <c r="M997" s="106"/>
      <c r="N997" s="32"/>
      <c r="O997" s="32"/>
      <c r="P997" s="32"/>
      <c r="Q997" s="32"/>
      <c r="R997" s="32"/>
      <c r="S997" s="32"/>
      <c r="T997" s="32"/>
      <c r="U997" s="32"/>
      <c r="V997" s="32"/>
      <c r="W997" s="32"/>
      <c r="X997" s="32"/>
      <c r="Y997" s="32"/>
      <c r="Z997" s="32"/>
      <c r="AA997" s="32">
        <f t="shared" si="1255"/>
        <v>62.712500000000006</v>
      </c>
      <c r="AB997" s="32"/>
      <c r="AC997" s="32"/>
      <c r="AD997" s="32"/>
      <c r="AE997" s="32"/>
    </row>
    <row r="998" spans="1:31" x14ac:dyDescent="0.25">
      <c r="A998" s="106">
        <v>992</v>
      </c>
      <c r="B998" s="106"/>
      <c r="C998" s="110"/>
      <c r="D998" s="110" t="s">
        <v>453</v>
      </c>
      <c r="E998" s="32" t="s">
        <v>1435</v>
      </c>
      <c r="F998" s="13">
        <v>208</v>
      </c>
      <c r="G998" s="106">
        <v>554.21599999999989</v>
      </c>
      <c r="H998" s="106">
        <v>75.400000000000006</v>
      </c>
      <c r="I998" s="106" t="s">
        <v>1999</v>
      </c>
      <c r="J998" s="32"/>
      <c r="K998" s="32"/>
      <c r="L998" s="32"/>
      <c r="M998" s="106"/>
      <c r="N998" s="32"/>
      <c r="O998" s="32"/>
      <c r="P998" s="32"/>
      <c r="Q998" s="32"/>
      <c r="R998" s="32"/>
      <c r="S998" s="32"/>
      <c r="T998" s="32"/>
      <c r="U998" s="32"/>
      <c r="V998" s="32"/>
      <c r="W998" s="32"/>
      <c r="X998" s="32"/>
      <c r="Y998" s="32"/>
      <c r="Z998" s="32"/>
      <c r="AA998" s="32">
        <f t="shared" si="1255"/>
        <v>75.400000000000006</v>
      </c>
      <c r="AB998" s="32"/>
      <c r="AC998" s="32"/>
      <c r="AD998" s="32"/>
      <c r="AE998" s="32"/>
    </row>
    <row r="999" spans="1:31" x14ac:dyDescent="0.25">
      <c r="A999" s="106">
        <v>993</v>
      </c>
      <c r="B999" s="106"/>
      <c r="C999" s="110" t="s">
        <v>208</v>
      </c>
      <c r="D999" s="110"/>
      <c r="E999" s="106"/>
      <c r="F999" s="13">
        <v>320</v>
      </c>
      <c r="G999" s="106">
        <v>842.68000000000006</v>
      </c>
      <c r="H999" s="106">
        <v>112.34</v>
      </c>
      <c r="I999" s="106" t="s">
        <v>1999</v>
      </c>
      <c r="J999" s="32"/>
      <c r="K999" s="32"/>
      <c r="L999" s="32"/>
      <c r="M999" s="32">
        <f t="shared" ref="M999" si="1256">SUM(M1000)</f>
        <v>0</v>
      </c>
      <c r="N999" s="32"/>
      <c r="O999" s="32"/>
      <c r="P999" s="32"/>
      <c r="Q999" s="32"/>
      <c r="R999" s="32">
        <f t="shared" ref="R999" si="1257">SUM(R1000)</f>
        <v>0</v>
      </c>
      <c r="S999" s="32">
        <f t="shared" ref="S999" si="1258">SUM(S1000)</f>
        <v>0</v>
      </c>
      <c r="T999" s="32"/>
      <c r="U999" s="32"/>
      <c r="V999" s="32"/>
      <c r="W999" s="32">
        <f t="shared" ref="W999:AA999" si="1259">SUM(W1000)</f>
        <v>0</v>
      </c>
      <c r="X999" s="32"/>
      <c r="Y999" s="32"/>
      <c r="Z999" s="32"/>
      <c r="AA999" s="32">
        <f t="shared" si="1259"/>
        <v>112.34</v>
      </c>
      <c r="AB999" s="32"/>
      <c r="AC999" s="32"/>
      <c r="AD999" s="32"/>
      <c r="AE999" s="32"/>
    </row>
    <row r="1000" spans="1:31" ht="31.5" customHeight="1" x14ac:dyDescent="0.25">
      <c r="A1000" s="106">
        <v>994</v>
      </c>
      <c r="B1000" s="106"/>
      <c r="C1000" s="110"/>
      <c r="D1000" s="110" t="s">
        <v>535</v>
      </c>
      <c r="E1000" s="32" t="s">
        <v>918</v>
      </c>
      <c r="F1000" s="13">
        <v>320</v>
      </c>
      <c r="G1000" s="106">
        <v>842.68000000000006</v>
      </c>
      <c r="H1000" s="106">
        <v>112.34</v>
      </c>
      <c r="I1000" s="106" t="s">
        <v>1999</v>
      </c>
      <c r="J1000" s="32"/>
      <c r="K1000" s="32"/>
      <c r="L1000" s="32"/>
      <c r="M1000" s="106"/>
      <c r="N1000" s="32"/>
      <c r="O1000" s="32"/>
      <c r="P1000" s="32"/>
      <c r="Q1000" s="32"/>
      <c r="R1000" s="32"/>
      <c r="S1000" s="32"/>
      <c r="T1000" s="32"/>
      <c r="U1000" s="32"/>
      <c r="V1000" s="32"/>
      <c r="W1000" s="32"/>
      <c r="X1000" s="32"/>
      <c r="Y1000" s="32"/>
      <c r="Z1000" s="32"/>
      <c r="AA1000" s="32">
        <f>H1000-R1000-S1000</f>
        <v>112.34</v>
      </c>
      <c r="AB1000" s="32"/>
      <c r="AC1000" s="32"/>
      <c r="AD1000" s="32"/>
      <c r="AE1000" s="32"/>
    </row>
    <row r="1001" spans="1:31" x14ac:dyDescent="0.25">
      <c r="A1001" s="106">
        <v>995</v>
      </c>
      <c r="B1001" s="106"/>
      <c r="C1001" s="110" t="s">
        <v>209</v>
      </c>
      <c r="D1001" s="110"/>
      <c r="E1001" s="106"/>
      <c r="F1001" s="13">
        <v>957</v>
      </c>
      <c r="G1001" s="106">
        <v>2549.9264999999996</v>
      </c>
      <c r="H1001" s="106">
        <v>346.91250000000002</v>
      </c>
      <c r="I1001" s="106" t="s">
        <v>1999</v>
      </c>
      <c r="J1001" s="32"/>
      <c r="K1001" s="32"/>
      <c r="L1001" s="32"/>
      <c r="M1001" s="32">
        <f t="shared" ref="M1001" si="1260">SUM(M1002:M1003)</f>
        <v>0</v>
      </c>
      <c r="N1001" s="32"/>
      <c r="O1001" s="32"/>
      <c r="P1001" s="32"/>
      <c r="Q1001" s="32"/>
      <c r="R1001" s="32">
        <f t="shared" ref="R1001" si="1261">SUM(R1002:R1003)</f>
        <v>0</v>
      </c>
      <c r="S1001" s="32">
        <f t="shared" ref="S1001" si="1262">SUM(S1002:S1003)</f>
        <v>0</v>
      </c>
      <c r="T1001" s="32"/>
      <c r="U1001" s="32"/>
      <c r="V1001" s="32"/>
      <c r="W1001" s="32">
        <f t="shared" ref="W1001:AA1001" si="1263">SUM(W1002:W1003)</f>
        <v>0</v>
      </c>
      <c r="X1001" s="32"/>
      <c r="Y1001" s="32"/>
      <c r="Z1001" s="32"/>
      <c r="AA1001" s="32">
        <f t="shared" si="1263"/>
        <v>346.91250000000002</v>
      </c>
      <c r="AB1001" s="32"/>
      <c r="AC1001" s="32"/>
      <c r="AD1001" s="32"/>
      <c r="AE1001" s="32"/>
    </row>
    <row r="1002" spans="1:31" x14ac:dyDescent="0.25">
      <c r="A1002" s="106">
        <v>996</v>
      </c>
      <c r="B1002" s="106"/>
      <c r="C1002" s="110"/>
      <c r="D1002" s="110" t="s">
        <v>455</v>
      </c>
      <c r="E1002" s="32" t="s">
        <v>1805</v>
      </c>
      <c r="F1002" s="13">
        <v>570</v>
      </c>
      <c r="G1002" s="106">
        <v>1518.7649999999999</v>
      </c>
      <c r="H1002" s="106">
        <v>206.625</v>
      </c>
      <c r="I1002" s="106" t="s">
        <v>1999</v>
      </c>
      <c r="J1002" s="32"/>
      <c r="K1002" s="32"/>
      <c r="L1002" s="32"/>
      <c r="M1002" s="106"/>
      <c r="N1002" s="32"/>
      <c r="O1002" s="32"/>
      <c r="P1002" s="32"/>
      <c r="Q1002" s="32"/>
      <c r="R1002" s="32"/>
      <c r="S1002" s="32"/>
      <c r="T1002" s="32"/>
      <c r="U1002" s="32"/>
      <c r="V1002" s="32"/>
      <c r="W1002" s="32"/>
      <c r="X1002" s="32"/>
      <c r="Y1002" s="32"/>
      <c r="Z1002" s="32"/>
      <c r="AA1002" s="32">
        <f t="shared" ref="AA1002:AA1003" si="1264">H1002-R1002-S1002</f>
        <v>206.625</v>
      </c>
      <c r="AB1002" s="32"/>
      <c r="AC1002" s="32"/>
      <c r="AD1002" s="32"/>
      <c r="AE1002" s="32"/>
    </row>
    <row r="1003" spans="1:31" x14ac:dyDescent="0.25">
      <c r="A1003" s="106">
        <v>997</v>
      </c>
      <c r="B1003" s="106"/>
      <c r="C1003" s="110"/>
      <c r="D1003" s="110" t="s">
        <v>453</v>
      </c>
      <c r="E1003" s="32" t="s">
        <v>1436</v>
      </c>
      <c r="F1003" s="13">
        <v>387</v>
      </c>
      <c r="G1003" s="106">
        <v>1031.1614999999999</v>
      </c>
      <c r="H1003" s="106">
        <v>140.28750000000002</v>
      </c>
      <c r="I1003" s="106" t="s">
        <v>1999</v>
      </c>
      <c r="J1003" s="32"/>
      <c r="K1003" s="32"/>
      <c r="L1003" s="32"/>
      <c r="M1003" s="106"/>
      <c r="N1003" s="32"/>
      <c r="O1003" s="32"/>
      <c r="P1003" s="32"/>
      <c r="Q1003" s="32"/>
      <c r="R1003" s="32"/>
      <c r="S1003" s="32"/>
      <c r="T1003" s="32"/>
      <c r="U1003" s="32"/>
      <c r="V1003" s="32"/>
      <c r="W1003" s="32"/>
      <c r="X1003" s="32"/>
      <c r="Y1003" s="32"/>
      <c r="Z1003" s="32"/>
      <c r="AA1003" s="32">
        <f t="shared" si="1264"/>
        <v>140.28750000000002</v>
      </c>
      <c r="AB1003" s="32"/>
      <c r="AC1003" s="32"/>
      <c r="AD1003" s="32"/>
      <c r="AE1003" s="32"/>
    </row>
    <row r="1004" spans="1:31" x14ac:dyDescent="0.25">
      <c r="A1004" s="106">
        <v>998</v>
      </c>
      <c r="B1004" s="106"/>
      <c r="C1004" s="110" t="s">
        <v>210</v>
      </c>
      <c r="D1004" s="110"/>
      <c r="E1004" s="106"/>
      <c r="F1004" s="13">
        <v>834</v>
      </c>
      <c r="G1004" s="106">
        <v>2222.1929999999998</v>
      </c>
      <c r="H1004" s="106">
        <v>302.32500000000005</v>
      </c>
      <c r="I1004" s="106" t="s">
        <v>1999</v>
      </c>
      <c r="J1004" s="32"/>
      <c r="K1004" s="32"/>
      <c r="L1004" s="32"/>
      <c r="M1004" s="32">
        <f t="shared" ref="M1004" si="1265">SUM(M1005:M1007)</f>
        <v>0</v>
      </c>
      <c r="N1004" s="32"/>
      <c r="O1004" s="32"/>
      <c r="P1004" s="32"/>
      <c r="Q1004" s="32"/>
      <c r="R1004" s="32">
        <f t="shared" ref="R1004" si="1266">SUM(R1005:R1007)</f>
        <v>0</v>
      </c>
      <c r="S1004" s="32">
        <f t="shared" ref="S1004" si="1267">SUM(S1005:S1007)</f>
        <v>0</v>
      </c>
      <c r="T1004" s="32"/>
      <c r="U1004" s="32"/>
      <c r="V1004" s="32"/>
      <c r="W1004" s="32">
        <f t="shared" ref="W1004:AA1004" si="1268">SUM(W1005:W1007)</f>
        <v>0</v>
      </c>
      <c r="X1004" s="32"/>
      <c r="Y1004" s="32"/>
      <c r="Z1004" s="32"/>
      <c r="AA1004" s="32">
        <f t="shared" si="1268"/>
        <v>302.32500000000005</v>
      </c>
      <c r="AB1004" s="32"/>
      <c r="AC1004" s="32"/>
      <c r="AD1004" s="32"/>
      <c r="AE1004" s="32"/>
    </row>
    <row r="1005" spans="1:31" x14ac:dyDescent="0.25">
      <c r="A1005" s="106">
        <v>999</v>
      </c>
      <c r="B1005" s="106"/>
      <c r="C1005" s="110"/>
      <c r="D1005" s="110" t="s">
        <v>455</v>
      </c>
      <c r="E1005" s="32" t="s">
        <v>1806</v>
      </c>
      <c r="F1005" s="13">
        <v>296</v>
      </c>
      <c r="G1005" s="106">
        <v>788.69200000000001</v>
      </c>
      <c r="H1005" s="106">
        <v>107.3</v>
      </c>
      <c r="I1005" s="106" t="s">
        <v>1999</v>
      </c>
      <c r="J1005" s="32"/>
      <c r="K1005" s="32"/>
      <c r="L1005" s="32"/>
      <c r="M1005" s="106"/>
      <c r="N1005" s="32"/>
      <c r="O1005" s="32"/>
      <c r="P1005" s="32"/>
      <c r="Q1005" s="32"/>
      <c r="R1005" s="32"/>
      <c r="S1005" s="32"/>
      <c r="T1005" s="32"/>
      <c r="U1005" s="32"/>
      <c r="V1005" s="32"/>
      <c r="W1005" s="32"/>
      <c r="X1005" s="32"/>
      <c r="Y1005" s="32"/>
      <c r="Z1005" s="32"/>
      <c r="AA1005" s="32">
        <f t="shared" ref="AA1005:AA1007" si="1269">H1005-R1005-S1005</f>
        <v>107.3</v>
      </c>
      <c r="AB1005" s="32"/>
      <c r="AC1005" s="32"/>
      <c r="AD1005" s="32"/>
      <c r="AE1005" s="32"/>
    </row>
    <row r="1006" spans="1:31" x14ac:dyDescent="0.25">
      <c r="A1006" s="106">
        <v>1000</v>
      </c>
      <c r="B1006" s="106"/>
      <c r="C1006" s="110"/>
      <c r="D1006" s="110" t="s">
        <v>453</v>
      </c>
      <c r="E1006" s="32" t="s">
        <v>1437</v>
      </c>
      <c r="F1006" s="13">
        <v>337</v>
      </c>
      <c r="G1006" s="106">
        <v>897.93649999999991</v>
      </c>
      <c r="H1006" s="106">
        <v>122.16250000000001</v>
      </c>
      <c r="I1006" s="106" t="s">
        <v>1999</v>
      </c>
      <c r="J1006" s="32"/>
      <c r="K1006" s="32"/>
      <c r="L1006" s="32"/>
      <c r="M1006" s="106"/>
      <c r="N1006" s="32"/>
      <c r="O1006" s="32"/>
      <c r="P1006" s="32"/>
      <c r="Q1006" s="32"/>
      <c r="R1006" s="32"/>
      <c r="S1006" s="32"/>
      <c r="T1006" s="32"/>
      <c r="U1006" s="32"/>
      <c r="V1006" s="32"/>
      <c r="W1006" s="32"/>
      <c r="X1006" s="32"/>
      <c r="Y1006" s="32"/>
      <c r="Z1006" s="32"/>
      <c r="AA1006" s="32">
        <f t="shared" si="1269"/>
        <v>122.16250000000001</v>
      </c>
      <c r="AB1006" s="32"/>
      <c r="AC1006" s="32"/>
      <c r="AD1006" s="32"/>
      <c r="AE1006" s="32"/>
    </row>
    <row r="1007" spans="1:31" x14ac:dyDescent="0.25">
      <c r="A1007" s="106">
        <v>1001</v>
      </c>
      <c r="B1007" s="106"/>
      <c r="C1007" s="110"/>
      <c r="D1007" s="110" t="s">
        <v>453</v>
      </c>
      <c r="E1007" s="32" t="s">
        <v>1438</v>
      </c>
      <c r="F1007" s="13">
        <v>201</v>
      </c>
      <c r="G1007" s="106">
        <v>535.56449999999995</v>
      </c>
      <c r="H1007" s="106">
        <v>72.862500000000011</v>
      </c>
      <c r="I1007" s="106" t="s">
        <v>1999</v>
      </c>
      <c r="J1007" s="32"/>
      <c r="K1007" s="32"/>
      <c r="L1007" s="32"/>
      <c r="M1007" s="106"/>
      <c r="N1007" s="32"/>
      <c r="O1007" s="32"/>
      <c r="P1007" s="32"/>
      <c r="Q1007" s="32"/>
      <c r="R1007" s="32"/>
      <c r="S1007" s="32"/>
      <c r="T1007" s="32"/>
      <c r="U1007" s="32"/>
      <c r="V1007" s="32"/>
      <c r="W1007" s="32"/>
      <c r="X1007" s="32"/>
      <c r="Y1007" s="32"/>
      <c r="Z1007" s="32"/>
      <c r="AA1007" s="32">
        <f t="shared" si="1269"/>
        <v>72.862500000000011</v>
      </c>
      <c r="AB1007" s="32"/>
      <c r="AC1007" s="32"/>
      <c r="AD1007" s="32"/>
      <c r="AE1007" s="32"/>
    </row>
    <row r="1008" spans="1:31" x14ac:dyDescent="0.25">
      <c r="A1008" s="106">
        <v>1002</v>
      </c>
      <c r="B1008" s="106"/>
      <c r="C1008" s="110" t="s">
        <v>211</v>
      </c>
      <c r="D1008" s="110"/>
      <c r="E1008" s="106"/>
      <c r="F1008" s="13">
        <v>1414</v>
      </c>
      <c r="G1008" s="106">
        <v>3767.6029999999992</v>
      </c>
      <c r="H1008" s="106">
        <v>512.57500000000005</v>
      </c>
      <c r="I1008" s="106" t="s">
        <v>1999</v>
      </c>
      <c r="J1008" s="32"/>
      <c r="K1008" s="32"/>
      <c r="L1008" s="32"/>
      <c r="M1008" s="32">
        <f t="shared" ref="M1008" si="1270">SUM(M1009:M1013)</f>
        <v>0</v>
      </c>
      <c r="N1008" s="32"/>
      <c r="O1008" s="32"/>
      <c r="P1008" s="32"/>
      <c r="Q1008" s="32"/>
      <c r="R1008" s="32">
        <f t="shared" ref="R1008" si="1271">SUM(R1009:R1013)</f>
        <v>0</v>
      </c>
      <c r="S1008" s="32">
        <f t="shared" ref="S1008" si="1272">SUM(S1009:S1013)</f>
        <v>0</v>
      </c>
      <c r="T1008" s="32"/>
      <c r="U1008" s="32"/>
      <c r="V1008" s="32"/>
      <c r="W1008" s="32">
        <f t="shared" ref="W1008:AA1008" si="1273">SUM(W1009:W1013)</f>
        <v>0</v>
      </c>
      <c r="X1008" s="32"/>
      <c r="Y1008" s="32"/>
      <c r="Z1008" s="32"/>
      <c r="AA1008" s="32">
        <f t="shared" si="1273"/>
        <v>512.57500000000005</v>
      </c>
      <c r="AB1008" s="32"/>
      <c r="AC1008" s="32"/>
      <c r="AD1008" s="32"/>
      <c r="AE1008" s="32"/>
    </row>
    <row r="1009" spans="1:31" x14ac:dyDescent="0.25">
      <c r="A1009" s="106">
        <v>1003</v>
      </c>
      <c r="B1009" s="106"/>
      <c r="C1009" s="110"/>
      <c r="D1009" s="110" t="s">
        <v>455</v>
      </c>
      <c r="E1009" s="32" t="s">
        <v>1807</v>
      </c>
      <c r="F1009" s="13">
        <v>379</v>
      </c>
      <c r="G1009" s="106">
        <v>1009.8454999999999</v>
      </c>
      <c r="H1009" s="106">
        <v>137.38750000000002</v>
      </c>
      <c r="I1009" s="106" t="s">
        <v>1999</v>
      </c>
      <c r="J1009" s="32"/>
      <c r="K1009" s="32"/>
      <c r="L1009" s="32"/>
      <c r="M1009" s="106"/>
      <c r="N1009" s="32"/>
      <c r="O1009" s="32"/>
      <c r="P1009" s="32"/>
      <c r="Q1009" s="32"/>
      <c r="R1009" s="32"/>
      <c r="S1009" s="32"/>
      <c r="T1009" s="32"/>
      <c r="U1009" s="32"/>
      <c r="V1009" s="32"/>
      <c r="W1009" s="32"/>
      <c r="X1009" s="32"/>
      <c r="Y1009" s="32"/>
      <c r="Z1009" s="32"/>
      <c r="AA1009" s="32">
        <f t="shared" ref="AA1009:AA1013" si="1274">H1009-R1009-S1009</f>
        <v>137.38750000000002</v>
      </c>
      <c r="AB1009" s="32"/>
      <c r="AC1009" s="32"/>
      <c r="AD1009" s="32"/>
      <c r="AE1009" s="32"/>
    </row>
    <row r="1010" spans="1:31" x14ac:dyDescent="0.25">
      <c r="A1010" s="106">
        <v>1004</v>
      </c>
      <c r="B1010" s="106"/>
      <c r="C1010" s="110"/>
      <c r="D1010" s="110" t="s">
        <v>453</v>
      </c>
      <c r="E1010" s="32" t="s">
        <v>1439</v>
      </c>
      <c r="F1010" s="13">
        <v>373</v>
      </c>
      <c r="G1010" s="106">
        <v>993.85849999999982</v>
      </c>
      <c r="H1010" s="106">
        <v>135.21250000000001</v>
      </c>
      <c r="I1010" s="106" t="s">
        <v>1999</v>
      </c>
      <c r="J1010" s="32"/>
      <c r="K1010" s="32"/>
      <c r="L1010" s="32"/>
      <c r="M1010" s="106"/>
      <c r="N1010" s="32"/>
      <c r="O1010" s="32"/>
      <c r="P1010" s="32"/>
      <c r="Q1010" s="32"/>
      <c r="R1010" s="32"/>
      <c r="S1010" s="32"/>
      <c r="T1010" s="32"/>
      <c r="U1010" s="32"/>
      <c r="V1010" s="32"/>
      <c r="W1010" s="32"/>
      <c r="X1010" s="32"/>
      <c r="Y1010" s="32"/>
      <c r="Z1010" s="32"/>
      <c r="AA1010" s="32">
        <f t="shared" si="1274"/>
        <v>135.21250000000001</v>
      </c>
      <c r="AB1010" s="32"/>
      <c r="AC1010" s="32"/>
      <c r="AD1010" s="32"/>
      <c r="AE1010" s="32"/>
    </row>
    <row r="1011" spans="1:31" x14ac:dyDescent="0.25">
      <c r="A1011" s="106">
        <v>1005</v>
      </c>
      <c r="B1011" s="106"/>
      <c r="C1011" s="110"/>
      <c r="D1011" s="110" t="s">
        <v>453</v>
      </c>
      <c r="E1011" s="32" t="s">
        <v>1440</v>
      </c>
      <c r="F1011" s="13">
        <v>495</v>
      </c>
      <c r="G1011" s="106">
        <v>1318.9274999999998</v>
      </c>
      <c r="H1011" s="106">
        <v>179.4375</v>
      </c>
      <c r="I1011" s="106" t="s">
        <v>1999</v>
      </c>
      <c r="J1011" s="32"/>
      <c r="K1011" s="32"/>
      <c r="L1011" s="32"/>
      <c r="M1011" s="106"/>
      <c r="N1011" s="32"/>
      <c r="O1011" s="32"/>
      <c r="P1011" s="32"/>
      <c r="Q1011" s="32"/>
      <c r="R1011" s="32"/>
      <c r="S1011" s="32"/>
      <c r="T1011" s="32"/>
      <c r="U1011" s="32"/>
      <c r="V1011" s="32"/>
      <c r="W1011" s="32"/>
      <c r="X1011" s="32"/>
      <c r="Y1011" s="32"/>
      <c r="Z1011" s="32"/>
      <c r="AA1011" s="32">
        <f t="shared" si="1274"/>
        <v>179.4375</v>
      </c>
      <c r="AB1011" s="32"/>
      <c r="AC1011" s="32"/>
      <c r="AD1011" s="32"/>
      <c r="AE1011" s="32"/>
    </row>
    <row r="1012" spans="1:31" x14ac:dyDescent="0.25">
      <c r="A1012" s="106">
        <v>1006</v>
      </c>
      <c r="B1012" s="106"/>
      <c r="C1012" s="110"/>
      <c r="D1012" s="110" t="s">
        <v>453</v>
      </c>
      <c r="E1012" s="32" t="s">
        <v>1441</v>
      </c>
      <c r="F1012" s="13">
        <v>116</v>
      </c>
      <c r="G1012" s="106">
        <v>309.08199999999999</v>
      </c>
      <c r="H1012" s="106">
        <v>42.050000000000004</v>
      </c>
      <c r="I1012" s="106" t="s">
        <v>1999</v>
      </c>
      <c r="J1012" s="32"/>
      <c r="K1012" s="32"/>
      <c r="L1012" s="32"/>
      <c r="M1012" s="106"/>
      <c r="N1012" s="32"/>
      <c r="O1012" s="32"/>
      <c r="P1012" s="32"/>
      <c r="Q1012" s="32"/>
      <c r="R1012" s="32"/>
      <c r="S1012" s="32"/>
      <c r="T1012" s="32"/>
      <c r="U1012" s="32"/>
      <c r="V1012" s="32"/>
      <c r="W1012" s="32"/>
      <c r="X1012" s="32"/>
      <c r="Y1012" s="32"/>
      <c r="Z1012" s="32"/>
      <c r="AA1012" s="32">
        <f t="shared" si="1274"/>
        <v>42.050000000000004</v>
      </c>
      <c r="AB1012" s="32"/>
      <c r="AC1012" s="32"/>
      <c r="AD1012" s="32"/>
      <c r="AE1012" s="32"/>
    </row>
    <row r="1013" spans="1:31" x14ac:dyDescent="0.25">
      <c r="A1013" s="106">
        <v>1007</v>
      </c>
      <c r="B1013" s="106"/>
      <c r="C1013" s="110"/>
      <c r="D1013" s="110" t="s">
        <v>453</v>
      </c>
      <c r="E1013" s="32" t="s">
        <v>1442</v>
      </c>
      <c r="F1013" s="13">
        <v>51</v>
      </c>
      <c r="G1013" s="106">
        <v>135.8895</v>
      </c>
      <c r="H1013" s="106">
        <v>18.487500000000001</v>
      </c>
      <c r="I1013" s="106" t="s">
        <v>1999</v>
      </c>
      <c r="J1013" s="32"/>
      <c r="K1013" s="32"/>
      <c r="L1013" s="32"/>
      <c r="M1013" s="106"/>
      <c r="N1013" s="32"/>
      <c r="O1013" s="32"/>
      <c r="P1013" s="32"/>
      <c r="Q1013" s="32"/>
      <c r="R1013" s="32"/>
      <c r="S1013" s="32"/>
      <c r="T1013" s="32"/>
      <c r="U1013" s="32"/>
      <c r="V1013" s="32"/>
      <c r="W1013" s="32"/>
      <c r="X1013" s="32"/>
      <c r="Y1013" s="32"/>
      <c r="Z1013" s="32"/>
      <c r="AA1013" s="32">
        <f t="shared" si="1274"/>
        <v>18.487500000000001</v>
      </c>
      <c r="AB1013" s="32"/>
      <c r="AC1013" s="32"/>
      <c r="AD1013" s="32"/>
      <c r="AE1013" s="32"/>
    </row>
    <row r="1014" spans="1:31" ht="15" customHeight="1" x14ac:dyDescent="0.25">
      <c r="A1014" s="106">
        <v>1008</v>
      </c>
      <c r="B1014" s="106"/>
      <c r="C1014" s="110" t="s">
        <v>212</v>
      </c>
      <c r="D1014" s="110"/>
      <c r="E1014" s="106"/>
      <c r="F1014" s="13">
        <v>4384</v>
      </c>
      <c r="G1014" s="106">
        <v>11815.225</v>
      </c>
      <c r="H1014" s="106">
        <v>1538.8105</v>
      </c>
      <c r="I1014" s="106" t="s">
        <v>1999</v>
      </c>
      <c r="J1014" s="32"/>
      <c r="K1014" s="32"/>
      <c r="L1014" s="32"/>
      <c r="M1014" s="32">
        <f t="shared" ref="M1014" si="1275">SUM(M1015:M1017)</f>
        <v>0</v>
      </c>
      <c r="N1014" s="32"/>
      <c r="O1014" s="32"/>
      <c r="P1014" s="32"/>
      <c r="Q1014" s="32"/>
      <c r="R1014" s="32">
        <f t="shared" ref="R1014" si="1276">SUM(R1015:R1017)</f>
        <v>0</v>
      </c>
      <c r="S1014" s="32">
        <f t="shared" ref="S1014" si="1277">SUM(S1015:S1017)</f>
        <v>0</v>
      </c>
      <c r="T1014" s="32"/>
      <c r="U1014" s="32"/>
      <c r="V1014" s="32"/>
      <c r="W1014" s="32">
        <f t="shared" ref="W1014:AA1014" si="1278">SUM(W1015:W1017)</f>
        <v>0</v>
      </c>
      <c r="X1014" s="32"/>
      <c r="Y1014" s="32"/>
      <c r="Z1014" s="32"/>
      <c r="AA1014" s="32">
        <f t="shared" si="1278"/>
        <v>1538.8105</v>
      </c>
      <c r="AB1014" s="32"/>
      <c r="AC1014" s="32"/>
      <c r="AD1014" s="32"/>
      <c r="AE1014" s="32"/>
    </row>
    <row r="1015" spans="1:31" x14ac:dyDescent="0.25">
      <c r="A1015" s="106">
        <v>1009</v>
      </c>
      <c r="B1015" s="106"/>
      <c r="C1015" s="110"/>
      <c r="D1015" s="110" t="s">
        <v>455</v>
      </c>
      <c r="E1015" s="32" t="s">
        <v>1808</v>
      </c>
      <c r="F1015" s="13">
        <v>2935</v>
      </c>
      <c r="G1015" s="106">
        <v>7919.3249999999998</v>
      </c>
      <c r="H1015" s="106">
        <v>1026.7629999999999</v>
      </c>
      <c r="I1015" s="106" t="s">
        <v>1999</v>
      </c>
      <c r="J1015" s="32"/>
      <c r="K1015" s="32"/>
      <c r="L1015" s="32"/>
      <c r="M1015" s="106"/>
      <c r="N1015" s="32"/>
      <c r="O1015" s="32"/>
      <c r="P1015" s="32"/>
      <c r="Q1015" s="32"/>
      <c r="R1015" s="32"/>
      <c r="S1015" s="32"/>
      <c r="T1015" s="32"/>
      <c r="U1015" s="32"/>
      <c r="V1015" s="32"/>
      <c r="W1015" s="32"/>
      <c r="X1015" s="32"/>
      <c r="Y1015" s="32"/>
      <c r="Z1015" s="32"/>
      <c r="AA1015" s="32">
        <f t="shared" ref="AA1015:AA1017" si="1279">H1015-R1015-S1015</f>
        <v>1026.7629999999999</v>
      </c>
      <c r="AB1015" s="32"/>
      <c r="AC1015" s="32"/>
      <c r="AD1015" s="32"/>
      <c r="AE1015" s="32"/>
    </row>
    <row r="1016" spans="1:31" x14ac:dyDescent="0.25">
      <c r="A1016" s="106">
        <v>1010</v>
      </c>
      <c r="B1016" s="106"/>
      <c r="C1016" s="110"/>
      <c r="D1016" s="110" t="s">
        <v>453</v>
      </c>
      <c r="E1016" s="32" t="s">
        <v>1443</v>
      </c>
      <c r="F1016" s="13">
        <v>1041</v>
      </c>
      <c r="G1016" s="106">
        <v>2808.7839999999997</v>
      </c>
      <c r="H1016" s="106">
        <v>364.14749999999998</v>
      </c>
      <c r="I1016" s="106" t="s">
        <v>1999</v>
      </c>
      <c r="J1016" s="32"/>
      <c r="K1016" s="32"/>
      <c r="L1016" s="32"/>
      <c r="M1016" s="106"/>
      <c r="N1016" s="32"/>
      <c r="O1016" s="32"/>
      <c r="P1016" s="32"/>
      <c r="Q1016" s="32"/>
      <c r="R1016" s="32"/>
      <c r="S1016" s="32"/>
      <c r="T1016" s="32"/>
      <c r="U1016" s="32"/>
      <c r="V1016" s="32"/>
      <c r="W1016" s="32"/>
      <c r="X1016" s="32"/>
      <c r="Y1016" s="32"/>
      <c r="Z1016" s="32"/>
      <c r="AA1016" s="32">
        <f t="shared" si="1279"/>
        <v>364.14749999999998</v>
      </c>
      <c r="AB1016" s="32"/>
      <c r="AC1016" s="32"/>
      <c r="AD1016" s="32"/>
      <c r="AE1016" s="32"/>
    </row>
    <row r="1017" spans="1:31" x14ac:dyDescent="0.25">
      <c r="A1017" s="106">
        <v>1011</v>
      </c>
      <c r="B1017" s="106"/>
      <c r="C1017" s="110"/>
      <c r="D1017" s="110" t="s">
        <v>453</v>
      </c>
      <c r="E1017" s="32" t="s">
        <v>1444</v>
      </c>
      <c r="F1017" s="13">
        <v>408</v>
      </c>
      <c r="G1017" s="106">
        <v>1087.116</v>
      </c>
      <c r="H1017" s="106">
        <v>147.9</v>
      </c>
      <c r="I1017" s="106" t="s">
        <v>1999</v>
      </c>
      <c r="J1017" s="32"/>
      <c r="K1017" s="32"/>
      <c r="L1017" s="32"/>
      <c r="M1017" s="106"/>
      <c r="N1017" s="32"/>
      <c r="O1017" s="32"/>
      <c r="P1017" s="32"/>
      <c r="Q1017" s="32"/>
      <c r="R1017" s="32"/>
      <c r="S1017" s="32"/>
      <c r="T1017" s="32"/>
      <c r="U1017" s="32"/>
      <c r="V1017" s="32"/>
      <c r="W1017" s="32"/>
      <c r="X1017" s="32"/>
      <c r="Y1017" s="32"/>
      <c r="Z1017" s="32"/>
      <c r="AA1017" s="32">
        <f t="shared" si="1279"/>
        <v>147.9</v>
      </c>
      <c r="AB1017" s="32"/>
      <c r="AC1017" s="32"/>
      <c r="AD1017" s="32"/>
      <c r="AE1017" s="32"/>
    </row>
    <row r="1018" spans="1:31" x14ac:dyDescent="0.25">
      <c r="A1018" s="106">
        <v>1012</v>
      </c>
      <c r="B1018" s="106"/>
      <c r="C1018" s="110" t="s">
        <v>213</v>
      </c>
      <c r="D1018" s="110"/>
      <c r="E1018" s="110"/>
      <c r="F1018" s="13">
        <v>1017</v>
      </c>
      <c r="G1018" s="106">
        <v>2709.7964999999999</v>
      </c>
      <c r="H1018" s="106">
        <v>368.66250000000002</v>
      </c>
      <c r="I1018" s="106" t="s">
        <v>1999</v>
      </c>
      <c r="J1018" s="32"/>
      <c r="K1018" s="32"/>
      <c r="L1018" s="32"/>
      <c r="M1018" s="32">
        <f t="shared" ref="M1018" si="1280">SUM(M1019:M1020)</f>
        <v>0</v>
      </c>
      <c r="N1018" s="32"/>
      <c r="O1018" s="32"/>
      <c r="P1018" s="32"/>
      <c r="Q1018" s="32"/>
      <c r="R1018" s="32">
        <f t="shared" ref="R1018" si="1281">SUM(R1019:R1020)</f>
        <v>0</v>
      </c>
      <c r="S1018" s="32">
        <f t="shared" ref="S1018" si="1282">SUM(S1019:S1020)</f>
        <v>0</v>
      </c>
      <c r="T1018" s="32"/>
      <c r="U1018" s="32"/>
      <c r="V1018" s="32"/>
      <c r="W1018" s="32">
        <f t="shared" ref="W1018:AA1018" si="1283">SUM(W1019:W1020)</f>
        <v>0</v>
      </c>
      <c r="X1018" s="32"/>
      <c r="Y1018" s="32"/>
      <c r="Z1018" s="32"/>
      <c r="AA1018" s="32">
        <f t="shared" si="1283"/>
        <v>368.66250000000002</v>
      </c>
      <c r="AB1018" s="32"/>
      <c r="AC1018" s="32"/>
      <c r="AD1018" s="32"/>
      <c r="AE1018" s="32"/>
    </row>
    <row r="1019" spans="1:31" x14ac:dyDescent="0.25">
      <c r="A1019" s="106">
        <v>1013</v>
      </c>
      <c r="B1019" s="106"/>
      <c r="C1019" s="110"/>
      <c r="D1019" s="110" t="s">
        <v>455</v>
      </c>
      <c r="E1019" s="32" t="s">
        <v>1809</v>
      </c>
      <c r="F1019" s="13">
        <v>817</v>
      </c>
      <c r="G1019" s="106">
        <v>2176.8964999999998</v>
      </c>
      <c r="H1019" s="106">
        <v>296.16250000000002</v>
      </c>
      <c r="I1019" s="106" t="s">
        <v>1999</v>
      </c>
      <c r="J1019" s="32"/>
      <c r="K1019" s="32"/>
      <c r="L1019" s="32"/>
      <c r="M1019" s="106"/>
      <c r="N1019" s="32"/>
      <c r="O1019" s="32"/>
      <c r="P1019" s="32"/>
      <c r="Q1019" s="32"/>
      <c r="R1019" s="32"/>
      <c r="S1019" s="32"/>
      <c r="T1019" s="32"/>
      <c r="U1019" s="32"/>
      <c r="V1019" s="32"/>
      <c r="W1019" s="32"/>
      <c r="X1019" s="32"/>
      <c r="Y1019" s="32"/>
      <c r="Z1019" s="32"/>
      <c r="AA1019" s="32">
        <f t="shared" ref="AA1019:AA1020" si="1284">H1019-R1019-S1019</f>
        <v>296.16250000000002</v>
      </c>
      <c r="AB1019" s="32"/>
      <c r="AC1019" s="32"/>
      <c r="AD1019" s="32"/>
      <c r="AE1019" s="32"/>
    </row>
    <row r="1020" spans="1:31" x14ac:dyDescent="0.25">
      <c r="A1020" s="106">
        <v>1014</v>
      </c>
      <c r="B1020" s="106"/>
      <c r="C1020" s="110"/>
      <c r="D1020" s="110" t="s">
        <v>454</v>
      </c>
      <c r="E1020" s="32" t="s">
        <v>919</v>
      </c>
      <c r="F1020" s="13">
        <v>200</v>
      </c>
      <c r="G1020" s="106">
        <v>532.9</v>
      </c>
      <c r="H1020" s="106">
        <v>72.5</v>
      </c>
      <c r="I1020" s="106" t="s">
        <v>1999</v>
      </c>
      <c r="J1020" s="32"/>
      <c r="K1020" s="32"/>
      <c r="L1020" s="32"/>
      <c r="M1020" s="106"/>
      <c r="N1020" s="32"/>
      <c r="O1020" s="32"/>
      <c r="P1020" s="32"/>
      <c r="Q1020" s="32"/>
      <c r="R1020" s="32"/>
      <c r="S1020" s="32"/>
      <c r="T1020" s="32"/>
      <c r="U1020" s="32"/>
      <c r="V1020" s="32"/>
      <c r="W1020" s="32"/>
      <c r="X1020" s="32"/>
      <c r="Y1020" s="32"/>
      <c r="Z1020" s="32"/>
      <c r="AA1020" s="32">
        <f t="shared" si="1284"/>
        <v>72.5</v>
      </c>
      <c r="AB1020" s="32"/>
      <c r="AC1020" s="32"/>
      <c r="AD1020" s="32"/>
      <c r="AE1020" s="32"/>
    </row>
    <row r="1021" spans="1:31" x14ac:dyDescent="0.25">
      <c r="A1021" s="106">
        <v>1015</v>
      </c>
      <c r="B1021" s="106"/>
      <c r="C1021" s="110" t="s">
        <v>214</v>
      </c>
      <c r="D1021" s="110"/>
      <c r="E1021" s="110"/>
      <c r="F1021" s="13">
        <v>584</v>
      </c>
      <c r="G1021" s="106">
        <v>1556.068</v>
      </c>
      <c r="H1021" s="106">
        <v>211.70000000000002</v>
      </c>
      <c r="I1021" s="106" t="s">
        <v>1999</v>
      </c>
      <c r="J1021" s="32"/>
      <c r="K1021" s="32"/>
      <c r="L1021" s="32"/>
      <c r="M1021" s="32">
        <f t="shared" ref="M1021" si="1285">SUM(M1022)</f>
        <v>0</v>
      </c>
      <c r="N1021" s="32"/>
      <c r="O1021" s="32"/>
      <c r="P1021" s="32"/>
      <c r="Q1021" s="32"/>
      <c r="R1021" s="32">
        <f t="shared" ref="R1021" si="1286">SUM(R1022)</f>
        <v>0</v>
      </c>
      <c r="S1021" s="32">
        <f t="shared" ref="S1021" si="1287">SUM(S1022)</f>
        <v>0</v>
      </c>
      <c r="T1021" s="32"/>
      <c r="U1021" s="32"/>
      <c r="V1021" s="32"/>
      <c r="W1021" s="32">
        <f t="shared" ref="W1021:AA1021" si="1288">SUM(W1022)</f>
        <v>0</v>
      </c>
      <c r="X1021" s="32"/>
      <c r="Y1021" s="32"/>
      <c r="Z1021" s="32"/>
      <c r="AA1021" s="32">
        <f t="shared" si="1288"/>
        <v>211.70000000000002</v>
      </c>
      <c r="AB1021" s="32"/>
      <c r="AC1021" s="32"/>
      <c r="AD1021" s="32"/>
      <c r="AE1021" s="32"/>
    </row>
    <row r="1022" spans="1:31" x14ac:dyDescent="0.25">
      <c r="A1022" s="106">
        <v>1016</v>
      </c>
      <c r="B1022" s="106"/>
      <c r="C1022" s="110"/>
      <c r="D1022" s="110" t="s">
        <v>455</v>
      </c>
      <c r="E1022" s="32" t="s">
        <v>1810</v>
      </c>
      <c r="F1022" s="13">
        <v>584</v>
      </c>
      <c r="G1022" s="106">
        <v>1556.068</v>
      </c>
      <c r="H1022" s="106">
        <v>211.70000000000002</v>
      </c>
      <c r="I1022" s="106" t="s">
        <v>1999</v>
      </c>
      <c r="J1022" s="32"/>
      <c r="K1022" s="32"/>
      <c r="L1022" s="32"/>
      <c r="M1022" s="106"/>
      <c r="N1022" s="32"/>
      <c r="O1022" s="32"/>
      <c r="P1022" s="32"/>
      <c r="Q1022" s="32"/>
      <c r="R1022" s="32"/>
      <c r="S1022" s="32"/>
      <c r="T1022" s="32"/>
      <c r="U1022" s="32"/>
      <c r="V1022" s="32"/>
      <c r="W1022" s="32"/>
      <c r="X1022" s="32"/>
      <c r="Y1022" s="32"/>
      <c r="Z1022" s="32"/>
      <c r="AA1022" s="32">
        <f>H1022-R1022-S1022</f>
        <v>211.70000000000002</v>
      </c>
      <c r="AB1022" s="32"/>
      <c r="AC1022" s="32"/>
      <c r="AD1022" s="32"/>
      <c r="AE1022" s="32"/>
    </row>
    <row r="1023" spans="1:31" ht="18" customHeight="1" x14ac:dyDescent="0.25">
      <c r="A1023" s="106">
        <v>1017</v>
      </c>
      <c r="B1023" s="106"/>
      <c r="C1023" s="110" t="s">
        <v>215</v>
      </c>
      <c r="D1023" s="110"/>
      <c r="E1023" s="110"/>
      <c r="F1023" s="13">
        <v>922</v>
      </c>
      <c r="G1023" s="106">
        <v>2418.2815000000001</v>
      </c>
      <c r="H1023" s="106">
        <v>320.11874999999998</v>
      </c>
      <c r="I1023" s="106" t="s">
        <v>1999</v>
      </c>
      <c r="J1023" s="32"/>
      <c r="K1023" s="32"/>
      <c r="L1023" s="32"/>
      <c r="M1023" s="32">
        <f t="shared" ref="M1023" si="1289">SUM(M1024:M1026)</f>
        <v>0</v>
      </c>
      <c r="N1023" s="32"/>
      <c r="O1023" s="32"/>
      <c r="P1023" s="32"/>
      <c r="Q1023" s="32"/>
      <c r="R1023" s="32">
        <f t="shared" ref="R1023" si="1290">SUM(R1024:R1026)</f>
        <v>0</v>
      </c>
      <c r="S1023" s="32">
        <f t="shared" ref="S1023" si="1291">SUM(S1024:S1026)</f>
        <v>0</v>
      </c>
      <c r="T1023" s="32"/>
      <c r="U1023" s="32"/>
      <c r="V1023" s="32"/>
      <c r="W1023" s="32">
        <f t="shared" ref="W1023:AA1023" si="1292">SUM(W1024:W1026)</f>
        <v>0</v>
      </c>
      <c r="X1023" s="32"/>
      <c r="Y1023" s="32"/>
      <c r="Z1023" s="32"/>
      <c r="AA1023" s="32">
        <f t="shared" si="1292"/>
        <v>320.11874999999998</v>
      </c>
      <c r="AB1023" s="32"/>
      <c r="AC1023" s="32"/>
      <c r="AD1023" s="32"/>
      <c r="AE1023" s="32"/>
    </row>
    <row r="1024" spans="1:31" x14ac:dyDescent="0.25">
      <c r="A1024" s="106">
        <v>1018</v>
      </c>
      <c r="B1024" s="106"/>
      <c r="C1024" s="110"/>
      <c r="D1024" s="110" t="s">
        <v>455</v>
      </c>
      <c r="E1024" s="32" t="s">
        <v>1811</v>
      </c>
      <c r="F1024" s="13">
        <v>609</v>
      </c>
      <c r="G1024" s="106">
        <v>1584.2929999999999</v>
      </c>
      <c r="H1024" s="106">
        <v>206.65625</v>
      </c>
      <c r="I1024" s="106" t="s">
        <v>1999</v>
      </c>
      <c r="J1024" s="32"/>
      <c r="K1024" s="32"/>
      <c r="L1024" s="32"/>
      <c r="M1024" s="106"/>
      <c r="N1024" s="32"/>
      <c r="O1024" s="32"/>
      <c r="P1024" s="32"/>
      <c r="Q1024" s="32"/>
      <c r="R1024" s="32"/>
      <c r="S1024" s="32"/>
      <c r="T1024" s="32"/>
      <c r="U1024" s="32"/>
      <c r="V1024" s="32"/>
      <c r="W1024" s="32"/>
      <c r="X1024" s="32"/>
      <c r="Y1024" s="32"/>
      <c r="Z1024" s="32"/>
      <c r="AA1024" s="32">
        <f t="shared" ref="AA1024:AA1026" si="1293">H1024-R1024-S1024</f>
        <v>206.65625</v>
      </c>
      <c r="AB1024" s="32"/>
      <c r="AC1024" s="32"/>
      <c r="AD1024" s="32"/>
      <c r="AE1024" s="32"/>
    </row>
    <row r="1025" spans="1:31" x14ac:dyDescent="0.25">
      <c r="A1025" s="106">
        <v>1019</v>
      </c>
      <c r="B1025" s="106"/>
      <c r="C1025" s="110"/>
      <c r="D1025" s="110" t="s">
        <v>454</v>
      </c>
      <c r="E1025" s="32" t="s">
        <v>920</v>
      </c>
      <c r="F1025" s="13">
        <v>54</v>
      </c>
      <c r="G1025" s="106">
        <v>143.88299999999998</v>
      </c>
      <c r="H1025" s="106">
        <v>19.575000000000003</v>
      </c>
      <c r="I1025" s="106" t="s">
        <v>1999</v>
      </c>
      <c r="J1025" s="32"/>
      <c r="K1025" s="32"/>
      <c r="L1025" s="32"/>
      <c r="M1025" s="106"/>
      <c r="N1025" s="32"/>
      <c r="O1025" s="32"/>
      <c r="P1025" s="32"/>
      <c r="Q1025" s="32"/>
      <c r="R1025" s="32"/>
      <c r="S1025" s="32"/>
      <c r="T1025" s="32"/>
      <c r="U1025" s="32"/>
      <c r="V1025" s="32"/>
      <c r="W1025" s="32"/>
      <c r="X1025" s="32"/>
      <c r="Y1025" s="32"/>
      <c r="Z1025" s="32"/>
      <c r="AA1025" s="32">
        <f t="shared" si="1293"/>
        <v>19.575000000000003</v>
      </c>
      <c r="AB1025" s="32"/>
      <c r="AC1025" s="32"/>
      <c r="AD1025" s="32"/>
      <c r="AE1025" s="32"/>
    </row>
    <row r="1026" spans="1:31" x14ac:dyDescent="0.25">
      <c r="A1026" s="106">
        <v>1020</v>
      </c>
      <c r="B1026" s="106"/>
      <c r="C1026" s="110"/>
      <c r="D1026" s="110" t="s">
        <v>453</v>
      </c>
      <c r="E1026" s="32" t="s">
        <v>1445</v>
      </c>
      <c r="F1026" s="13">
        <v>259</v>
      </c>
      <c r="G1026" s="106">
        <v>690.10550000000001</v>
      </c>
      <c r="H1026" s="106">
        <v>93.887500000000003</v>
      </c>
      <c r="I1026" s="106" t="s">
        <v>1999</v>
      </c>
      <c r="J1026" s="32"/>
      <c r="K1026" s="32"/>
      <c r="L1026" s="32"/>
      <c r="M1026" s="106"/>
      <c r="N1026" s="32"/>
      <c r="O1026" s="32"/>
      <c r="P1026" s="32"/>
      <c r="Q1026" s="32"/>
      <c r="R1026" s="32"/>
      <c r="S1026" s="32"/>
      <c r="T1026" s="32"/>
      <c r="U1026" s="32"/>
      <c r="V1026" s="32"/>
      <c r="W1026" s="32"/>
      <c r="X1026" s="32"/>
      <c r="Y1026" s="32"/>
      <c r="Z1026" s="32"/>
      <c r="AA1026" s="32">
        <f t="shared" si="1293"/>
        <v>93.887500000000003</v>
      </c>
      <c r="AB1026" s="32"/>
      <c r="AC1026" s="32"/>
      <c r="AD1026" s="32"/>
      <c r="AE1026" s="32"/>
    </row>
    <row r="1027" spans="1:31" ht="31.5" x14ac:dyDescent="0.25">
      <c r="A1027" s="106">
        <v>1021</v>
      </c>
      <c r="B1027" s="106"/>
      <c r="C1027" s="110" t="s">
        <v>216</v>
      </c>
      <c r="D1027" s="110"/>
      <c r="E1027" s="110"/>
      <c r="F1027" s="13">
        <v>1047</v>
      </c>
      <c r="G1027" s="106">
        <v>2778.7339999999999</v>
      </c>
      <c r="H1027" s="106">
        <v>375.49625000000003</v>
      </c>
      <c r="I1027" s="106" t="s">
        <v>1999</v>
      </c>
      <c r="J1027" s="32"/>
      <c r="K1027" s="32"/>
      <c r="L1027" s="32"/>
      <c r="M1027" s="32">
        <f t="shared" ref="M1027" si="1294">SUM(M1028:M1030)</f>
        <v>0</v>
      </c>
      <c r="N1027" s="32"/>
      <c r="O1027" s="32"/>
      <c r="P1027" s="32"/>
      <c r="Q1027" s="32"/>
      <c r="R1027" s="32">
        <f t="shared" ref="R1027" si="1295">SUM(R1028:R1030)</f>
        <v>0</v>
      </c>
      <c r="S1027" s="32">
        <f t="shared" ref="S1027" si="1296">SUM(S1028:S1030)</f>
        <v>0</v>
      </c>
      <c r="T1027" s="32"/>
      <c r="U1027" s="32"/>
      <c r="V1027" s="32"/>
      <c r="W1027" s="32">
        <f t="shared" ref="W1027:AA1027" si="1297">SUM(W1028:W1030)</f>
        <v>0</v>
      </c>
      <c r="X1027" s="32"/>
      <c r="Y1027" s="32"/>
      <c r="Z1027" s="32"/>
      <c r="AA1027" s="32">
        <f t="shared" si="1297"/>
        <v>375.49625000000003</v>
      </c>
      <c r="AB1027" s="32"/>
      <c r="AC1027" s="32"/>
      <c r="AD1027" s="32"/>
      <c r="AE1027" s="32"/>
    </row>
    <row r="1028" spans="1:31" x14ac:dyDescent="0.25">
      <c r="A1028" s="106">
        <v>1022</v>
      </c>
      <c r="B1028" s="106"/>
      <c r="C1028" s="110"/>
      <c r="D1028" s="110" t="s">
        <v>455</v>
      </c>
      <c r="E1028" s="32" t="s">
        <v>1812</v>
      </c>
      <c r="F1028" s="13">
        <v>904</v>
      </c>
      <c r="G1028" s="106">
        <v>2397.7104999999997</v>
      </c>
      <c r="H1028" s="106">
        <v>323.65875</v>
      </c>
      <c r="I1028" s="106" t="s">
        <v>1999</v>
      </c>
      <c r="J1028" s="32"/>
      <c r="K1028" s="32"/>
      <c r="L1028" s="32"/>
      <c r="M1028" s="106"/>
      <c r="N1028" s="32"/>
      <c r="O1028" s="32"/>
      <c r="P1028" s="32"/>
      <c r="Q1028" s="32"/>
      <c r="R1028" s="32"/>
      <c r="S1028" s="32"/>
      <c r="T1028" s="32"/>
      <c r="U1028" s="32"/>
      <c r="V1028" s="32"/>
      <c r="W1028" s="32"/>
      <c r="X1028" s="32"/>
      <c r="Y1028" s="32"/>
      <c r="Z1028" s="32"/>
      <c r="AA1028" s="32">
        <f t="shared" ref="AA1028:AA1030" si="1298">H1028-R1028-S1028</f>
        <v>323.65875</v>
      </c>
      <c r="AB1028" s="32"/>
      <c r="AC1028" s="32"/>
      <c r="AD1028" s="32"/>
      <c r="AE1028" s="32"/>
    </row>
    <row r="1029" spans="1:31" x14ac:dyDescent="0.25">
      <c r="A1029" s="106">
        <v>1023</v>
      </c>
      <c r="B1029" s="106"/>
      <c r="C1029" s="110"/>
      <c r="D1029" s="110" t="s">
        <v>454</v>
      </c>
      <c r="E1029" s="32" t="s">
        <v>921</v>
      </c>
      <c r="F1029" s="13">
        <v>2</v>
      </c>
      <c r="G1029" s="106">
        <v>5.3289999999999988</v>
      </c>
      <c r="H1029" s="106">
        <v>0.72500000000000009</v>
      </c>
      <c r="I1029" s="106" t="s">
        <v>1999</v>
      </c>
      <c r="J1029" s="32"/>
      <c r="K1029" s="32"/>
      <c r="L1029" s="32"/>
      <c r="M1029" s="106"/>
      <c r="N1029" s="32"/>
      <c r="O1029" s="32"/>
      <c r="P1029" s="32"/>
      <c r="Q1029" s="32"/>
      <c r="R1029" s="32"/>
      <c r="S1029" s="32"/>
      <c r="T1029" s="32"/>
      <c r="U1029" s="32"/>
      <c r="V1029" s="32"/>
      <c r="W1029" s="32"/>
      <c r="X1029" s="32"/>
      <c r="Y1029" s="32"/>
      <c r="Z1029" s="32"/>
      <c r="AA1029" s="32">
        <f t="shared" si="1298"/>
        <v>0.72500000000000009</v>
      </c>
      <c r="AB1029" s="32"/>
      <c r="AC1029" s="32"/>
      <c r="AD1029" s="32"/>
      <c r="AE1029" s="32"/>
    </row>
    <row r="1030" spans="1:31" x14ac:dyDescent="0.25">
      <c r="A1030" s="106">
        <v>1024</v>
      </c>
      <c r="B1030" s="106"/>
      <c r="C1030" s="110"/>
      <c r="D1030" s="110" t="s">
        <v>454</v>
      </c>
      <c r="E1030" s="32" t="s">
        <v>922</v>
      </c>
      <c r="F1030" s="13">
        <v>141</v>
      </c>
      <c r="G1030" s="106">
        <v>375.69450000000001</v>
      </c>
      <c r="H1030" s="106">
        <v>51.112499999999997</v>
      </c>
      <c r="I1030" s="106" t="s">
        <v>1999</v>
      </c>
      <c r="J1030" s="32"/>
      <c r="K1030" s="32"/>
      <c r="L1030" s="32"/>
      <c r="M1030" s="106"/>
      <c r="N1030" s="32"/>
      <c r="O1030" s="32"/>
      <c r="P1030" s="32"/>
      <c r="Q1030" s="32"/>
      <c r="R1030" s="32"/>
      <c r="S1030" s="32"/>
      <c r="T1030" s="32"/>
      <c r="U1030" s="32"/>
      <c r="V1030" s="32"/>
      <c r="W1030" s="32"/>
      <c r="X1030" s="32"/>
      <c r="Y1030" s="32"/>
      <c r="Z1030" s="32"/>
      <c r="AA1030" s="32">
        <f t="shared" si="1298"/>
        <v>51.112499999999997</v>
      </c>
      <c r="AB1030" s="32"/>
      <c r="AC1030" s="32"/>
      <c r="AD1030" s="32"/>
      <c r="AE1030" s="32"/>
    </row>
    <row r="1031" spans="1:31" x14ac:dyDescent="0.25">
      <c r="A1031" s="106">
        <v>1025</v>
      </c>
      <c r="B1031" s="106"/>
      <c r="C1031" s="110" t="s">
        <v>217</v>
      </c>
      <c r="D1031" s="110"/>
      <c r="E1031" s="110"/>
      <c r="F1031" s="13">
        <v>636</v>
      </c>
      <c r="G1031" s="106">
        <v>1694.6219999999998</v>
      </c>
      <c r="H1031" s="106">
        <v>230.55</v>
      </c>
      <c r="I1031" s="106" t="s">
        <v>1999</v>
      </c>
      <c r="J1031" s="32"/>
      <c r="K1031" s="32"/>
      <c r="L1031" s="32"/>
      <c r="M1031" s="32">
        <f t="shared" ref="M1031" si="1299">SUM(M1032)</f>
        <v>0</v>
      </c>
      <c r="N1031" s="32"/>
      <c r="O1031" s="32" t="s">
        <v>2120</v>
      </c>
      <c r="P1031" s="32"/>
      <c r="Q1031" s="32"/>
      <c r="R1031" s="32">
        <f t="shared" ref="R1031" si="1300">SUM(R1032)</f>
        <v>0</v>
      </c>
      <c r="S1031" s="32">
        <f t="shared" ref="S1031" si="1301">SUM(S1032)</f>
        <v>0</v>
      </c>
      <c r="T1031" s="32"/>
      <c r="U1031" s="32"/>
      <c r="V1031" s="32"/>
      <c r="W1031" s="32">
        <f t="shared" ref="W1031:AA1031" si="1302">SUM(W1032)</f>
        <v>0</v>
      </c>
      <c r="X1031" s="32"/>
      <c r="Y1031" s="32"/>
      <c r="Z1031" s="32"/>
      <c r="AA1031" s="32">
        <f t="shared" si="1302"/>
        <v>230.55</v>
      </c>
      <c r="AB1031" s="32"/>
      <c r="AC1031" s="32"/>
      <c r="AD1031" s="32"/>
      <c r="AE1031" s="32"/>
    </row>
    <row r="1032" spans="1:31" x14ac:dyDescent="0.25">
      <c r="A1032" s="106">
        <v>1026</v>
      </c>
      <c r="B1032" s="106"/>
      <c r="C1032" s="110"/>
      <c r="D1032" s="110" t="s">
        <v>455</v>
      </c>
      <c r="E1032" s="32" t="s">
        <v>1813</v>
      </c>
      <c r="F1032" s="13">
        <v>636</v>
      </c>
      <c r="G1032" s="106">
        <v>1694.6219999999998</v>
      </c>
      <c r="H1032" s="106">
        <v>230.55</v>
      </c>
      <c r="I1032" s="106" t="s">
        <v>1999</v>
      </c>
      <c r="J1032" s="32"/>
      <c r="K1032" s="32"/>
      <c r="L1032" s="32"/>
      <c r="M1032" s="106"/>
      <c r="N1032" s="32"/>
      <c r="O1032" s="32"/>
      <c r="P1032" s="32"/>
      <c r="Q1032" s="32"/>
      <c r="R1032" s="32"/>
      <c r="S1032" s="32"/>
      <c r="T1032" s="32"/>
      <c r="U1032" s="32"/>
      <c r="V1032" s="32"/>
      <c r="W1032" s="32"/>
      <c r="X1032" s="32"/>
      <c r="Y1032" s="32"/>
      <c r="Z1032" s="32"/>
      <c r="AA1032" s="32">
        <f>H1032-R1032-S1032</f>
        <v>230.55</v>
      </c>
      <c r="AB1032" s="32"/>
      <c r="AC1032" s="32"/>
      <c r="AD1032" s="32"/>
      <c r="AE1032" s="32"/>
    </row>
    <row r="1033" spans="1:31" ht="72.75" customHeight="1" x14ac:dyDescent="0.25">
      <c r="A1033" s="106">
        <v>1027</v>
      </c>
      <c r="B1033" s="106"/>
      <c r="C1033" s="107" t="s">
        <v>218</v>
      </c>
      <c r="D1033" s="107"/>
      <c r="E1033" s="107"/>
      <c r="F1033" s="89">
        <v>169710</v>
      </c>
      <c r="G1033" s="108">
        <v>509272.01400000008</v>
      </c>
      <c r="H1033" s="108">
        <v>61559.815249999992</v>
      </c>
      <c r="I1033" s="106" t="s">
        <v>1999</v>
      </c>
      <c r="J1033" s="32"/>
      <c r="K1033" s="32"/>
      <c r="L1033" s="32"/>
      <c r="M1033" s="109">
        <f>M1034+M1036+M1038+M1051+M1058+M1062+M1068+M1072+M1079+M1085+M1090+M1096+M1101+M1105+M1110+M1113+M1119+M1127+M1136+M1139+M1145+M1149+M1155+M1157</f>
        <v>55360.947</v>
      </c>
      <c r="N1033" s="32"/>
      <c r="O1033" s="32"/>
      <c r="P1033" s="32"/>
      <c r="Q1033" s="32"/>
      <c r="R1033" s="109">
        <f t="shared" ref="R1033:S1033" si="1303">R1034+R1036+R1038+R1051+R1058+R1062+R1068+R1072+R1079+R1085+R1090+R1096+R1101+R1105+R1110+R1113+R1119+R1127+R1136+R1139+R1145+R1149+R1155+R1157</f>
        <v>5536.0947000000006</v>
      </c>
      <c r="S1033" s="109">
        <f t="shared" si="1303"/>
        <v>3853.9523254050023</v>
      </c>
      <c r="T1033" s="32"/>
      <c r="U1033" s="32"/>
      <c r="V1033" s="32"/>
      <c r="W1033" s="109">
        <f>W1034+W1036+W1038+W1051+W1058+W1062+W1068+W1072+W1079+W1085+W1090+W1096+W1101+W1105+W1110+W1113+W1119+W1127+W1136+W1139+W1145+W1149+W1155+W1157</f>
        <v>45970.899974594991</v>
      </c>
      <c r="X1033" s="32"/>
      <c r="Y1033" s="32"/>
      <c r="Z1033" s="32"/>
      <c r="AA1033" s="109">
        <f>AA1034+AA1036+AA1038+AA1051+AA1058+AA1062+AA1068+AA1072+AA1079+AA1085+AA1090+AA1096+AA1101+AA1105+AA1110+AA1113+AA1119+AA1127+AA1136+AA1139+AA1145+AA1149+AA1155+AA1157</f>
        <v>21369.265241616347</v>
      </c>
      <c r="AB1033" s="32"/>
      <c r="AC1033" s="32"/>
      <c r="AD1033" s="32"/>
      <c r="AE1033" s="32"/>
    </row>
    <row r="1034" spans="1:31" ht="65.25" customHeight="1" x14ac:dyDescent="0.25">
      <c r="A1034" s="106">
        <v>1028</v>
      </c>
      <c r="B1034" s="106"/>
      <c r="C1034" s="110" t="s">
        <v>219</v>
      </c>
      <c r="D1034" s="110"/>
      <c r="E1034" s="110"/>
      <c r="F1034" s="13">
        <v>99078</v>
      </c>
      <c r="G1034" s="106">
        <v>313413.38800000004</v>
      </c>
      <c r="H1034" s="106">
        <v>36499.820999999996</v>
      </c>
      <c r="I1034" s="106" t="s">
        <v>1999</v>
      </c>
      <c r="J1034" s="32"/>
      <c r="K1034" s="32"/>
      <c r="L1034" s="32"/>
      <c r="M1034" s="32">
        <f>SUM(M1035)</f>
        <v>36499.820999999996</v>
      </c>
      <c r="N1034" s="32" t="s">
        <v>2086</v>
      </c>
      <c r="O1034" s="32" t="s">
        <v>2087</v>
      </c>
      <c r="P1034" s="32" t="s">
        <v>2088</v>
      </c>
      <c r="Q1034" s="32"/>
      <c r="R1034" s="32">
        <f t="shared" ref="R1034:S1034" si="1304">SUM(R1035)</f>
        <v>3649.9820999999997</v>
      </c>
      <c r="S1034" s="32">
        <f t="shared" si="1304"/>
        <v>2540.9350389150022</v>
      </c>
      <c r="T1034" s="32" t="s">
        <v>2090</v>
      </c>
      <c r="U1034" s="32" t="s">
        <v>2087</v>
      </c>
      <c r="V1034" s="32" t="s">
        <v>2088</v>
      </c>
      <c r="W1034" s="32">
        <f>SUM(W1035)</f>
        <v>30308.903861084993</v>
      </c>
      <c r="X1034" s="32" t="s">
        <v>2092</v>
      </c>
      <c r="Y1034" s="32" t="s">
        <v>2093</v>
      </c>
      <c r="Z1034" s="32" t="s">
        <v>2094</v>
      </c>
      <c r="AA1034" s="32">
        <f>SUM(AA1035)</f>
        <v>10001.938274158048</v>
      </c>
      <c r="AB1034" s="32" t="s">
        <v>2095</v>
      </c>
      <c r="AC1034" s="32" t="s">
        <v>2087</v>
      </c>
      <c r="AD1034" s="32" t="s">
        <v>2030</v>
      </c>
      <c r="AE1034" s="32" t="s">
        <v>2088</v>
      </c>
    </row>
    <row r="1035" spans="1:31" x14ac:dyDescent="0.25">
      <c r="A1035" s="106">
        <v>1029</v>
      </c>
      <c r="B1035" s="106"/>
      <c r="C1035" s="110"/>
      <c r="D1035" s="110" t="s">
        <v>452</v>
      </c>
      <c r="E1035" s="110" t="s">
        <v>551</v>
      </c>
      <c r="F1035" s="13">
        <v>99078</v>
      </c>
      <c r="G1035" s="106">
        <v>313413.38800000004</v>
      </c>
      <c r="H1035" s="106">
        <v>36499.820999999996</v>
      </c>
      <c r="I1035" s="106" t="s">
        <v>1999</v>
      </c>
      <c r="J1035" s="32"/>
      <c r="K1035" s="32"/>
      <c r="L1035" s="32"/>
      <c r="M1035" s="106">
        <v>36499.820999999996</v>
      </c>
      <c r="N1035" s="32"/>
      <c r="O1035" s="32"/>
      <c r="P1035" s="32"/>
      <c r="Q1035" s="32">
        <v>10</v>
      </c>
      <c r="R1035" s="32">
        <f>M1035/100*Q1035</f>
        <v>3649.9820999999997</v>
      </c>
      <c r="S1035" s="32">
        <f>M1035-R1035-W1035</f>
        <v>2540.9350389150022</v>
      </c>
      <c r="T1035" s="32"/>
      <c r="U1035" s="32"/>
      <c r="V1035" s="32"/>
      <c r="W1035" s="32">
        <f>M1035*0.9*0.92265</f>
        <v>30308.903861084993</v>
      </c>
      <c r="X1035" s="32"/>
      <c r="Y1035" s="32"/>
      <c r="Z1035" s="32"/>
      <c r="AA1035" s="32">
        <f>W1035*0.33</f>
        <v>10001.938274158048</v>
      </c>
      <c r="AB1035" s="32"/>
      <c r="AC1035" s="32"/>
      <c r="AD1035" s="32"/>
      <c r="AE1035" s="32"/>
    </row>
    <row r="1036" spans="1:31" ht="60.75" customHeight="1" x14ac:dyDescent="0.25">
      <c r="A1036" s="106">
        <v>1030</v>
      </c>
      <c r="B1036" s="106"/>
      <c r="C1036" s="110" t="s">
        <v>220</v>
      </c>
      <c r="D1036" s="110"/>
      <c r="E1036" s="110"/>
      <c r="F1036" s="13">
        <v>17285</v>
      </c>
      <c r="G1036" s="106">
        <v>49447.05</v>
      </c>
      <c r="H1036" s="106">
        <v>6207.6790000000001</v>
      </c>
      <c r="I1036" s="106" t="s">
        <v>1999</v>
      </c>
      <c r="J1036" s="32"/>
      <c r="K1036" s="32"/>
      <c r="L1036" s="32"/>
      <c r="M1036" s="32">
        <f>SUM(M1037)</f>
        <v>6207.6790000000001</v>
      </c>
      <c r="N1036" s="32" t="s">
        <v>2086</v>
      </c>
      <c r="O1036" s="32" t="s">
        <v>2087</v>
      </c>
      <c r="P1036" s="32" t="s">
        <v>2088</v>
      </c>
      <c r="Q1036" s="32"/>
      <c r="R1036" s="32">
        <f t="shared" ref="R1036:S1036" si="1305">SUM(R1037)</f>
        <v>620.76790000000005</v>
      </c>
      <c r="S1036" s="32">
        <f t="shared" si="1305"/>
        <v>432.14757358499992</v>
      </c>
      <c r="T1036" s="32" t="s">
        <v>2090</v>
      </c>
      <c r="U1036" s="32" t="s">
        <v>2087</v>
      </c>
      <c r="V1036" s="32" t="s">
        <v>2088</v>
      </c>
      <c r="W1036" s="32">
        <f>SUM(W1037)</f>
        <v>5154.7635264150003</v>
      </c>
      <c r="X1036" s="32" t="s">
        <v>2092</v>
      </c>
      <c r="Y1036" s="32" t="s">
        <v>2093</v>
      </c>
      <c r="Z1036" s="32" t="s">
        <v>2094</v>
      </c>
      <c r="AA1036" s="32">
        <f>SUM(AA1037)</f>
        <v>1701.0719637169502</v>
      </c>
      <c r="AB1036" s="32" t="s">
        <v>2095</v>
      </c>
      <c r="AC1036" s="32" t="s">
        <v>2087</v>
      </c>
      <c r="AD1036" s="32" t="s">
        <v>2030</v>
      </c>
      <c r="AE1036" s="32" t="s">
        <v>2088</v>
      </c>
    </row>
    <row r="1037" spans="1:31" x14ac:dyDescent="0.25">
      <c r="A1037" s="106">
        <v>1031</v>
      </c>
      <c r="B1037" s="106"/>
      <c r="C1037" s="110"/>
      <c r="D1037" s="110" t="s">
        <v>463</v>
      </c>
      <c r="E1037" s="110" t="s">
        <v>552</v>
      </c>
      <c r="F1037" s="13">
        <v>17285</v>
      </c>
      <c r="G1037" s="106">
        <v>49447.05</v>
      </c>
      <c r="H1037" s="106">
        <v>6207.6790000000001</v>
      </c>
      <c r="I1037" s="106" t="s">
        <v>1999</v>
      </c>
      <c r="J1037" s="32"/>
      <c r="K1037" s="32"/>
      <c r="L1037" s="32"/>
      <c r="M1037" s="106">
        <v>6207.6790000000001</v>
      </c>
      <c r="N1037" s="32"/>
      <c r="O1037" s="32"/>
      <c r="P1037" s="32"/>
      <c r="Q1037" s="32">
        <v>10</v>
      </c>
      <c r="R1037" s="32">
        <f>M1037/100*Q1037</f>
        <v>620.76790000000005</v>
      </c>
      <c r="S1037" s="32">
        <f>M1037-R1037-W1037</f>
        <v>432.14757358499992</v>
      </c>
      <c r="T1037" s="32"/>
      <c r="U1037" s="32"/>
      <c r="V1037" s="32"/>
      <c r="W1037" s="32">
        <f>M1037*0.9*0.92265</f>
        <v>5154.7635264150003</v>
      </c>
      <c r="X1037" s="32"/>
      <c r="Y1037" s="32"/>
      <c r="Z1037" s="32"/>
      <c r="AA1037" s="32">
        <f>W1037*0.33</f>
        <v>1701.0719637169502</v>
      </c>
      <c r="AB1037" s="32"/>
      <c r="AC1037" s="32"/>
      <c r="AD1037" s="32"/>
      <c r="AE1037" s="32"/>
    </row>
    <row r="1038" spans="1:31" ht="65.25" customHeight="1" x14ac:dyDescent="0.25">
      <c r="A1038" s="106">
        <v>1032</v>
      </c>
      <c r="B1038" s="106"/>
      <c r="C1038" s="110" t="s">
        <v>221</v>
      </c>
      <c r="D1038" s="110"/>
      <c r="E1038" s="110"/>
      <c r="F1038" s="13">
        <v>8277</v>
      </c>
      <c r="G1038" s="106">
        <v>23146.313000000002</v>
      </c>
      <c r="H1038" s="106">
        <v>3047.9237499999999</v>
      </c>
      <c r="I1038" s="106" t="s">
        <v>1999</v>
      </c>
      <c r="J1038" s="32"/>
      <c r="K1038" s="32"/>
      <c r="L1038" s="32"/>
      <c r="M1038" s="32">
        <f t="shared" ref="M1038" si="1306">SUM(M1039:M1050)</f>
        <v>0</v>
      </c>
      <c r="N1038" s="32"/>
      <c r="O1038" s="32" t="s">
        <v>2119</v>
      </c>
      <c r="P1038" s="32"/>
      <c r="Q1038" s="32"/>
      <c r="R1038" s="32">
        <f t="shared" ref="R1038" si="1307">SUM(R1039:R1050)</f>
        <v>0</v>
      </c>
      <c r="S1038" s="32">
        <f t="shared" ref="S1038" si="1308">SUM(S1039:S1050)</f>
        <v>0</v>
      </c>
      <c r="T1038" s="32" t="s">
        <v>2117</v>
      </c>
      <c r="U1038" s="32" t="s">
        <v>2118</v>
      </c>
      <c r="V1038" s="32"/>
      <c r="W1038" s="32">
        <f t="shared" ref="W1038:AA1038" si="1309">SUM(W1039:W1050)</f>
        <v>0</v>
      </c>
      <c r="X1038" s="32"/>
      <c r="Y1038" s="32"/>
      <c r="Z1038" s="32"/>
      <c r="AA1038" s="32">
        <f t="shared" si="1309"/>
        <v>3047.9237499999999</v>
      </c>
      <c r="AB1038" s="32" t="s">
        <v>2035</v>
      </c>
      <c r="AC1038" s="32" t="s">
        <v>2033</v>
      </c>
      <c r="AD1038" s="32" t="s">
        <v>2030</v>
      </c>
      <c r="AE1038" s="32" t="s">
        <v>2034</v>
      </c>
    </row>
    <row r="1039" spans="1:31" x14ac:dyDescent="0.25">
      <c r="A1039" s="106">
        <v>1033</v>
      </c>
      <c r="B1039" s="106"/>
      <c r="C1039" s="110"/>
      <c r="D1039" s="110" t="s">
        <v>463</v>
      </c>
      <c r="E1039" s="110" t="s">
        <v>553</v>
      </c>
      <c r="F1039" s="13">
        <v>7071</v>
      </c>
      <c r="G1039" s="106">
        <v>19932.926000000003</v>
      </c>
      <c r="H1039" s="106">
        <v>2610.7487499999997</v>
      </c>
      <c r="I1039" s="106" t="s">
        <v>1999</v>
      </c>
      <c r="J1039" s="32"/>
      <c r="K1039" s="32"/>
      <c r="L1039" s="32"/>
      <c r="M1039" s="106"/>
      <c r="N1039" s="32"/>
      <c r="O1039" s="32"/>
      <c r="P1039" s="32"/>
      <c r="Q1039" s="32"/>
      <c r="R1039" s="32"/>
      <c r="S1039" s="32"/>
      <c r="T1039" s="32"/>
      <c r="U1039" s="32"/>
      <c r="V1039" s="32"/>
      <c r="W1039" s="32"/>
      <c r="X1039" s="32"/>
      <c r="Y1039" s="32"/>
      <c r="Z1039" s="32"/>
      <c r="AA1039" s="32">
        <f t="shared" ref="AA1039:AA1050" si="1310">H1039-R1039-S1039</f>
        <v>2610.7487499999997</v>
      </c>
      <c r="AB1039" s="32"/>
      <c r="AC1039" s="32"/>
      <c r="AD1039" s="32"/>
      <c r="AE1039" s="32"/>
    </row>
    <row r="1040" spans="1:31" x14ac:dyDescent="0.25">
      <c r="A1040" s="106">
        <v>1034</v>
      </c>
      <c r="B1040" s="106"/>
      <c r="C1040" s="110"/>
      <c r="D1040" s="110" t="s">
        <v>456</v>
      </c>
      <c r="E1040" s="110" t="s">
        <v>554</v>
      </c>
      <c r="F1040" s="13">
        <v>314</v>
      </c>
      <c r="G1040" s="106">
        <v>836.65300000000002</v>
      </c>
      <c r="H1040" s="106">
        <v>113.825</v>
      </c>
      <c r="I1040" s="106" t="s">
        <v>1999</v>
      </c>
      <c r="J1040" s="32"/>
      <c r="K1040" s="32"/>
      <c r="L1040" s="32"/>
      <c r="M1040" s="106"/>
      <c r="N1040" s="32"/>
      <c r="O1040" s="32"/>
      <c r="P1040" s="32"/>
      <c r="Q1040" s="32"/>
      <c r="R1040" s="32"/>
      <c r="S1040" s="32"/>
      <c r="T1040" s="32"/>
      <c r="U1040" s="32"/>
      <c r="V1040" s="32"/>
      <c r="W1040" s="32"/>
      <c r="X1040" s="32"/>
      <c r="Y1040" s="32"/>
      <c r="Z1040" s="32"/>
      <c r="AA1040" s="32">
        <f t="shared" si="1310"/>
        <v>113.825</v>
      </c>
      <c r="AB1040" s="32"/>
      <c r="AC1040" s="32"/>
      <c r="AD1040" s="32"/>
      <c r="AE1040" s="32"/>
    </row>
    <row r="1041" spans="1:31" x14ac:dyDescent="0.25">
      <c r="A1041" s="106">
        <v>1035</v>
      </c>
      <c r="B1041" s="106"/>
      <c r="C1041" s="110"/>
      <c r="D1041" s="110" t="s">
        <v>456</v>
      </c>
      <c r="E1041" s="110" t="s">
        <v>555</v>
      </c>
      <c r="F1041" s="13">
        <v>31</v>
      </c>
      <c r="G1041" s="106">
        <v>82.599499999999978</v>
      </c>
      <c r="H1041" s="106">
        <v>11.237500000000001</v>
      </c>
      <c r="I1041" s="106" t="s">
        <v>1999</v>
      </c>
      <c r="J1041" s="32"/>
      <c r="K1041" s="32"/>
      <c r="L1041" s="32"/>
      <c r="M1041" s="106"/>
      <c r="N1041" s="32"/>
      <c r="O1041" s="32"/>
      <c r="P1041" s="32"/>
      <c r="Q1041" s="32"/>
      <c r="R1041" s="32"/>
      <c r="S1041" s="32"/>
      <c r="T1041" s="32"/>
      <c r="U1041" s="32"/>
      <c r="V1041" s="32"/>
      <c r="W1041" s="32"/>
      <c r="X1041" s="32"/>
      <c r="Y1041" s="32"/>
      <c r="Z1041" s="32"/>
      <c r="AA1041" s="32">
        <f t="shared" si="1310"/>
        <v>11.237500000000001</v>
      </c>
      <c r="AB1041" s="32"/>
      <c r="AC1041" s="32"/>
      <c r="AD1041" s="32"/>
      <c r="AE1041" s="32"/>
    </row>
    <row r="1042" spans="1:31" x14ac:dyDescent="0.25">
      <c r="A1042" s="106">
        <v>1036</v>
      </c>
      <c r="B1042" s="106"/>
      <c r="C1042" s="110"/>
      <c r="D1042" s="110" t="s">
        <v>454</v>
      </c>
      <c r="E1042" s="110" t="s">
        <v>556</v>
      </c>
      <c r="F1042" s="13">
        <v>50</v>
      </c>
      <c r="G1042" s="106">
        <v>133.22499999999999</v>
      </c>
      <c r="H1042" s="106">
        <v>18.125</v>
      </c>
      <c r="I1042" s="106" t="s">
        <v>1999</v>
      </c>
      <c r="J1042" s="32"/>
      <c r="K1042" s="32"/>
      <c r="L1042" s="32"/>
      <c r="M1042" s="106"/>
      <c r="N1042" s="32"/>
      <c r="O1042" s="32"/>
      <c r="P1042" s="32"/>
      <c r="Q1042" s="32"/>
      <c r="R1042" s="32"/>
      <c r="S1042" s="32"/>
      <c r="T1042" s="32"/>
      <c r="U1042" s="32"/>
      <c r="V1042" s="32"/>
      <c r="W1042" s="32"/>
      <c r="X1042" s="32"/>
      <c r="Y1042" s="32"/>
      <c r="Z1042" s="32"/>
      <c r="AA1042" s="32">
        <f t="shared" si="1310"/>
        <v>18.125</v>
      </c>
      <c r="AB1042" s="32"/>
      <c r="AC1042" s="32"/>
      <c r="AD1042" s="32"/>
      <c r="AE1042" s="32"/>
    </row>
    <row r="1043" spans="1:31" x14ac:dyDescent="0.25">
      <c r="A1043" s="106">
        <v>1037</v>
      </c>
      <c r="B1043" s="106"/>
      <c r="C1043" s="110"/>
      <c r="D1043" s="110" t="s">
        <v>458</v>
      </c>
      <c r="E1043" s="110" t="s">
        <v>557</v>
      </c>
      <c r="F1043" s="13">
        <v>2</v>
      </c>
      <c r="G1043" s="106">
        <v>5.3289999999999988</v>
      </c>
      <c r="H1043" s="106">
        <v>0.72500000000000009</v>
      </c>
      <c r="I1043" s="106" t="s">
        <v>1999</v>
      </c>
      <c r="J1043" s="32"/>
      <c r="K1043" s="32"/>
      <c r="L1043" s="32"/>
      <c r="M1043" s="106"/>
      <c r="N1043" s="32"/>
      <c r="O1043" s="32"/>
      <c r="P1043" s="32"/>
      <c r="Q1043" s="32"/>
      <c r="R1043" s="32"/>
      <c r="S1043" s="32"/>
      <c r="T1043" s="32"/>
      <c r="U1043" s="32"/>
      <c r="V1043" s="32"/>
      <c r="W1043" s="32"/>
      <c r="X1043" s="32"/>
      <c r="Y1043" s="32"/>
      <c r="Z1043" s="32"/>
      <c r="AA1043" s="32">
        <f t="shared" si="1310"/>
        <v>0.72500000000000009</v>
      </c>
      <c r="AB1043" s="32"/>
      <c r="AC1043" s="32"/>
      <c r="AD1043" s="32"/>
      <c r="AE1043" s="32"/>
    </row>
    <row r="1044" spans="1:31" x14ac:dyDescent="0.25">
      <c r="A1044" s="106">
        <v>1038</v>
      </c>
      <c r="B1044" s="106"/>
      <c r="C1044" s="110"/>
      <c r="D1044" s="110" t="s">
        <v>458</v>
      </c>
      <c r="E1044" s="110" t="s">
        <v>558</v>
      </c>
      <c r="F1044" s="13">
        <v>47</v>
      </c>
      <c r="G1044" s="106">
        <v>125.2315</v>
      </c>
      <c r="H1044" s="106">
        <v>17.037500000000001</v>
      </c>
      <c r="I1044" s="106" t="s">
        <v>1999</v>
      </c>
      <c r="J1044" s="32"/>
      <c r="K1044" s="32"/>
      <c r="L1044" s="32"/>
      <c r="M1044" s="106"/>
      <c r="N1044" s="32"/>
      <c r="O1044" s="32"/>
      <c r="P1044" s="32"/>
      <c r="Q1044" s="32"/>
      <c r="R1044" s="32"/>
      <c r="S1044" s="32"/>
      <c r="T1044" s="32"/>
      <c r="U1044" s="32"/>
      <c r="V1044" s="32"/>
      <c r="W1044" s="32"/>
      <c r="X1044" s="32"/>
      <c r="Y1044" s="32"/>
      <c r="Z1044" s="32"/>
      <c r="AA1044" s="32">
        <f t="shared" si="1310"/>
        <v>17.037500000000001</v>
      </c>
      <c r="AB1044" s="32"/>
      <c r="AC1044" s="32"/>
      <c r="AD1044" s="32"/>
      <c r="AE1044" s="32"/>
    </row>
    <row r="1045" spans="1:31" x14ac:dyDescent="0.25">
      <c r="A1045" s="106">
        <v>1039</v>
      </c>
      <c r="B1045" s="106"/>
      <c r="C1045" s="110"/>
      <c r="D1045" s="110" t="s">
        <v>454</v>
      </c>
      <c r="E1045" s="110" t="s">
        <v>559</v>
      </c>
      <c r="F1045" s="13">
        <v>0</v>
      </c>
      <c r="G1045" s="106">
        <v>0</v>
      </c>
      <c r="H1045" s="106">
        <v>0</v>
      </c>
      <c r="I1045" s="106" t="s">
        <v>1999</v>
      </c>
      <c r="J1045" s="32"/>
      <c r="K1045" s="32"/>
      <c r="L1045" s="32"/>
      <c r="M1045" s="106"/>
      <c r="N1045" s="32"/>
      <c r="O1045" s="32"/>
      <c r="P1045" s="32"/>
      <c r="Q1045" s="32"/>
      <c r="R1045" s="32"/>
      <c r="S1045" s="32"/>
      <c r="T1045" s="32"/>
      <c r="U1045" s="32"/>
      <c r="V1045" s="32"/>
      <c r="W1045" s="32"/>
      <c r="X1045" s="32"/>
      <c r="Y1045" s="32"/>
      <c r="Z1045" s="32"/>
      <c r="AA1045" s="32">
        <f t="shared" si="1310"/>
        <v>0</v>
      </c>
      <c r="AB1045" s="32"/>
      <c r="AC1045" s="32"/>
      <c r="AD1045" s="32"/>
      <c r="AE1045" s="32"/>
    </row>
    <row r="1046" spans="1:31" x14ac:dyDescent="0.25">
      <c r="A1046" s="106">
        <v>1040</v>
      </c>
      <c r="B1046" s="106"/>
      <c r="C1046" s="110"/>
      <c r="D1046" s="110" t="s">
        <v>456</v>
      </c>
      <c r="E1046" s="110" t="s">
        <v>560</v>
      </c>
      <c r="F1046" s="13">
        <v>166</v>
      </c>
      <c r="G1046" s="106">
        <v>442.30699999999996</v>
      </c>
      <c r="H1046" s="106">
        <v>60.174999999999997</v>
      </c>
      <c r="I1046" s="106" t="s">
        <v>1999</v>
      </c>
      <c r="J1046" s="32"/>
      <c r="K1046" s="32"/>
      <c r="L1046" s="32"/>
      <c r="M1046" s="106"/>
      <c r="N1046" s="32"/>
      <c r="O1046" s="32"/>
      <c r="P1046" s="32"/>
      <c r="Q1046" s="32"/>
      <c r="R1046" s="32"/>
      <c r="S1046" s="32"/>
      <c r="T1046" s="32"/>
      <c r="U1046" s="32"/>
      <c r="V1046" s="32"/>
      <c r="W1046" s="32"/>
      <c r="X1046" s="32"/>
      <c r="Y1046" s="32"/>
      <c r="Z1046" s="32"/>
      <c r="AA1046" s="32">
        <f t="shared" si="1310"/>
        <v>60.174999999999997</v>
      </c>
      <c r="AB1046" s="32"/>
      <c r="AC1046" s="32"/>
      <c r="AD1046" s="32"/>
      <c r="AE1046" s="32"/>
    </row>
    <row r="1047" spans="1:31" x14ac:dyDescent="0.25">
      <c r="A1047" s="106">
        <v>1041</v>
      </c>
      <c r="B1047" s="106"/>
      <c r="C1047" s="110"/>
      <c r="D1047" s="110" t="s">
        <v>454</v>
      </c>
      <c r="E1047" s="110" t="s">
        <v>561</v>
      </c>
      <c r="F1047" s="13">
        <v>505</v>
      </c>
      <c r="G1047" s="106">
        <v>1345.5724999999998</v>
      </c>
      <c r="H1047" s="106">
        <v>183.06250000000003</v>
      </c>
      <c r="I1047" s="106" t="s">
        <v>1999</v>
      </c>
      <c r="J1047" s="32"/>
      <c r="K1047" s="32"/>
      <c r="L1047" s="32"/>
      <c r="M1047" s="106"/>
      <c r="N1047" s="32"/>
      <c r="O1047" s="32"/>
      <c r="P1047" s="32"/>
      <c r="Q1047" s="32"/>
      <c r="R1047" s="32"/>
      <c r="S1047" s="32"/>
      <c r="T1047" s="32"/>
      <c r="U1047" s="32"/>
      <c r="V1047" s="32"/>
      <c r="W1047" s="32"/>
      <c r="X1047" s="32"/>
      <c r="Y1047" s="32"/>
      <c r="Z1047" s="32"/>
      <c r="AA1047" s="32">
        <f t="shared" si="1310"/>
        <v>183.06250000000003</v>
      </c>
      <c r="AB1047" s="32"/>
      <c r="AC1047" s="32"/>
      <c r="AD1047" s="32"/>
      <c r="AE1047" s="32"/>
    </row>
    <row r="1048" spans="1:31" x14ac:dyDescent="0.25">
      <c r="A1048" s="106">
        <v>1042</v>
      </c>
      <c r="B1048" s="106"/>
      <c r="C1048" s="110"/>
      <c r="D1048" s="110" t="s">
        <v>454</v>
      </c>
      <c r="E1048" s="110" t="s">
        <v>562</v>
      </c>
      <c r="F1048" s="13">
        <v>32</v>
      </c>
      <c r="G1048" s="106">
        <v>85.263999999999982</v>
      </c>
      <c r="H1048" s="106">
        <v>11.600000000000001</v>
      </c>
      <c r="I1048" s="106" t="s">
        <v>1999</v>
      </c>
      <c r="J1048" s="32"/>
      <c r="K1048" s="32"/>
      <c r="L1048" s="32"/>
      <c r="M1048" s="106"/>
      <c r="N1048" s="32"/>
      <c r="O1048" s="32"/>
      <c r="P1048" s="32"/>
      <c r="Q1048" s="32"/>
      <c r="R1048" s="32"/>
      <c r="S1048" s="32"/>
      <c r="T1048" s="32"/>
      <c r="U1048" s="32"/>
      <c r="V1048" s="32"/>
      <c r="W1048" s="32"/>
      <c r="X1048" s="32"/>
      <c r="Y1048" s="32"/>
      <c r="Z1048" s="32"/>
      <c r="AA1048" s="32">
        <f t="shared" si="1310"/>
        <v>11.600000000000001</v>
      </c>
      <c r="AB1048" s="32"/>
      <c r="AC1048" s="32"/>
      <c r="AD1048" s="32"/>
      <c r="AE1048" s="32"/>
    </row>
    <row r="1049" spans="1:31" x14ac:dyDescent="0.25">
      <c r="A1049" s="106">
        <v>1043</v>
      </c>
      <c r="B1049" s="106"/>
      <c r="C1049" s="110"/>
      <c r="D1049" s="110" t="s">
        <v>454</v>
      </c>
      <c r="E1049" s="110" t="s">
        <v>563</v>
      </c>
      <c r="F1049" s="13">
        <v>33</v>
      </c>
      <c r="G1049" s="106">
        <v>87.9285</v>
      </c>
      <c r="H1049" s="106">
        <v>11.962499999999999</v>
      </c>
      <c r="I1049" s="106" t="s">
        <v>1999</v>
      </c>
      <c r="J1049" s="32"/>
      <c r="K1049" s="32"/>
      <c r="L1049" s="32"/>
      <c r="M1049" s="106"/>
      <c r="N1049" s="32"/>
      <c r="O1049" s="32"/>
      <c r="P1049" s="32"/>
      <c r="Q1049" s="32"/>
      <c r="R1049" s="32"/>
      <c r="S1049" s="32"/>
      <c r="T1049" s="32"/>
      <c r="U1049" s="32"/>
      <c r="V1049" s="32"/>
      <c r="W1049" s="32"/>
      <c r="X1049" s="32"/>
      <c r="Y1049" s="32"/>
      <c r="Z1049" s="32"/>
      <c r="AA1049" s="32">
        <f t="shared" si="1310"/>
        <v>11.962499999999999</v>
      </c>
      <c r="AB1049" s="32"/>
      <c r="AC1049" s="32"/>
      <c r="AD1049" s="32"/>
      <c r="AE1049" s="32"/>
    </row>
    <row r="1050" spans="1:31" ht="31.5" x14ac:dyDescent="0.25">
      <c r="A1050" s="106">
        <v>1044</v>
      </c>
      <c r="B1050" s="106"/>
      <c r="C1050" s="110"/>
      <c r="D1050" s="110" t="s">
        <v>544</v>
      </c>
      <c r="E1050" s="110" t="s">
        <v>564</v>
      </c>
      <c r="F1050" s="13">
        <v>26</v>
      </c>
      <c r="G1050" s="106">
        <v>69.276999999999987</v>
      </c>
      <c r="H1050" s="106">
        <v>9.4250000000000007</v>
      </c>
      <c r="I1050" s="106" t="s">
        <v>1999</v>
      </c>
      <c r="J1050" s="32"/>
      <c r="K1050" s="32"/>
      <c r="L1050" s="32"/>
      <c r="M1050" s="106"/>
      <c r="N1050" s="32"/>
      <c r="O1050" s="32"/>
      <c r="P1050" s="32"/>
      <c r="Q1050" s="32"/>
      <c r="R1050" s="32"/>
      <c r="S1050" s="32"/>
      <c r="T1050" s="32"/>
      <c r="U1050" s="32"/>
      <c r="V1050" s="32"/>
      <c r="W1050" s="32"/>
      <c r="X1050" s="32"/>
      <c r="Y1050" s="32"/>
      <c r="Z1050" s="32"/>
      <c r="AA1050" s="32">
        <f t="shared" si="1310"/>
        <v>9.4250000000000007</v>
      </c>
      <c r="AB1050" s="32"/>
      <c r="AC1050" s="32"/>
      <c r="AD1050" s="32"/>
      <c r="AE1050" s="32"/>
    </row>
    <row r="1051" spans="1:31" ht="63" customHeight="1" x14ac:dyDescent="0.25">
      <c r="A1051" s="106">
        <v>1045</v>
      </c>
      <c r="B1051" s="106"/>
      <c r="C1051" s="110" t="s">
        <v>222</v>
      </c>
      <c r="D1051" s="110"/>
      <c r="E1051" s="110"/>
      <c r="F1051" s="13">
        <v>4526</v>
      </c>
      <c r="G1051" s="106">
        <v>12237.802</v>
      </c>
      <c r="H1051" s="106">
        <v>1616.8430000000001</v>
      </c>
      <c r="I1051" s="106" t="s">
        <v>1999</v>
      </c>
      <c r="J1051" s="32"/>
      <c r="K1051" s="32"/>
      <c r="L1051" s="32"/>
      <c r="M1051" s="32">
        <f>SUM(M1052:M1057)</f>
        <v>1616.8430000000001</v>
      </c>
      <c r="N1051" s="32" t="s">
        <v>2086</v>
      </c>
      <c r="O1051" s="32" t="s">
        <v>2087</v>
      </c>
      <c r="P1051" s="32" t="s">
        <v>2088</v>
      </c>
      <c r="Q1051" s="32"/>
      <c r="R1051" s="32">
        <f t="shared" ref="R1051:S1051" si="1311">SUM(R1052:R1057)</f>
        <v>161.68430000000004</v>
      </c>
      <c r="S1051" s="32">
        <f t="shared" si="1311"/>
        <v>112.55652544500016</v>
      </c>
      <c r="T1051" s="32" t="s">
        <v>2090</v>
      </c>
      <c r="U1051" s="32" t="s">
        <v>2087</v>
      </c>
      <c r="V1051" s="32" t="s">
        <v>2088</v>
      </c>
      <c r="W1051" s="32">
        <f>SUM(W1052:W1057)</f>
        <v>1342.6021745549999</v>
      </c>
      <c r="X1051" s="32" t="s">
        <v>2092</v>
      </c>
      <c r="Y1051" s="32" t="s">
        <v>2093</v>
      </c>
      <c r="Z1051" s="32" t="s">
        <v>2094</v>
      </c>
      <c r="AA1051" s="32">
        <f>SUM(AA1052:AA1057)</f>
        <v>443.05871760315006</v>
      </c>
      <c r="AB1051" s="32" t="s">
        <v>2095</v>
      </c>
      <c r="AC1051" s="32" t="s">
        <v>2087</v>
      </c>
      <c r="AD1051" s="32" t="s">
        <v>2030</v>
      </c>
      <c r="AE1051" s="32" t="s">
        <v>2088</v>
      </c>
    </row>
    <row r="1052" spans="1:31" x14ac:dyDescent="0.25">
      <c r="A1052" s="106">
        <v>1046</v>
      </c>
      <c r="B1052" s="106"/>
      <c r="C1052" s="110"/>
      <c r="D1052" s="110" t="s">
        <v>455</v>
      </c>
      <c r="E1052" s="32" t="s">
        <v>1814</v>
      </c>
      <c r="F1052" s="13">
        <v>3570</v>
      </c>
      <c r="G1052" s="106">
        <v>9690.5399999999991</v>
      </c>
      <c r="H1052" s="106">
        <v>1270.2930000000001</v>
      </c>
      <c r="I1052" s="106" t="s">
        <v>1999</v>
      </c>
      <c r="J1052" s="32"/>
      <c r="K1052" s="32"/>
      <c r="L1052" s="32"/>
      <c r="M1052" s="106">
        <v>1270.2930000000001</v>
      </c>
      <c r="N1052" s="32"/>
      <c r="O1052" s="32"/>
      <c r="P1052" s="32"/>
      <c r="Q1052" s="32">
        <v>10</v>
      </c>
      <c r="R1052" s="32">
        <f t="shared" ref="R1052:R1057" si="1312">M1052/100*Q1052</f>
        <v>127.02930000000002</v>
      </c>
      <c r="S1052" s="32">
        <f t="shared" ref="S1052:S1057" si="1313">M1052-R1052-W1052</f>
        <v>88.431447195000146</v>
      </c>
      <c r="T1052" s="32"/>
      <c r="U1052" s="32"/>
      <c r="V1052" s="32"/>
      <c r="W1052" s="32">
        <f t="shared" ref="W1052:W1057" si="1314">M1052*0.9*0.92265</f>
        <v>1054.8322528050001</v>
      </c>
      <c r="X1052" s="32"/>
      <c r="Y1052" s="32"/>
      <c r="Z1052" s="32"/>
      <c r="AA1052" s="32">
        <f t="shared" ref="AA1052:AA1057" si="1315">W1052*0.33</f>
        <v>348.09464342565002</v>
      </c>
      <c r="AB1052" s="32"/>
      <c r="AC1052" s="32"/>
      <c r="AD1052" s="32"/>
      <c r="AE1052" s="32"/>
    </row>
    <row r="1053" spans="1:31" x14ac:dyDescent="0.25">
      <c r="A1053" s="106">
        <v>1047</v>
      </c>
      <c r="B1053" s="106"/>
      <c r="C1053" s="110"/>
      <c r="D1053" s="110" t="s">
        <v>453</v>
      </c>
      <c r="E1053" s="32" t="s">
        <v>1197</v>
      </c>
      <c r="F1053" s="13">
        <v>64</v>
      </c>
      <c r="G1053" s="106">
        <v>170.52799999999996</v>
      </c>
      <c r="H1053" s="106">
        <v>23.200000000000003</v>
      </c>
      <c r="I1053" s="106" t="s">
        <v>1999</v>
      </c>
      <c r="J1053" s="32"/>
      <c r="K1053" s="32"/>
      <c r="L1053" s="32"/>
      <c r="M1053" s="106">
        <v>23.200000000000003</v>
      </c>
      <c r="N1053" s="32"/>
      <c r="O1053" s="32"/>
      <c r="P1053" s="32"/>
      <c r="Q1053" s="32">
        <v>10</v>
      </c>
      <c r="R1053" s="32">
        <f t="shared" si="1312"/>
        <v>2.3200000000000003</v>
      </c>
      <c r="S1053" s="32">
        <f t="shared" si="1313"/>
        <v>1.6150680000000008</v>
      </c>
      <c r="T1053" s="32"/>
      <c r="U1053" s="32"/>
      <c r="V1053" s="32"/>
      <c r="W1053" s="32">
        <f t="shared" si="1314"/>
        <v>19.264932000000002</v>
      </c>
      <c r="X1053" s="32"/>
      <c r="Y1053" s="32"/>
      <c r="Z1053" s="32"/>
      <c r="AA1053" s="32">
        <f t="shared" si="1315"/>
        <v>6.3574275600000005</v>
      </c>
      <c r="AB1053" s="32"/>
      <c r="AC1053" s="32"/>
      <c r="AD1053" s="32"/>
      <c r="AE1053" s="32"/>
    </row>
    <row r="1054" spans="1:31" x14ac:dyDescent="0.25">
      <c r="A1054" s="106">
        <v>1048</v>
      </c>
      <c r="B1054" s="106"/>
      <c r="C1054" s="110"/>
      <c r="D1054" s="110" t="s">
        <v>454</v>
      </c>
      <c r="E1054" s="32" t="s">
        <v>925</v>
      </c>
      <c r="F1054" s="13">
        <v>558</v>
      </c>
      <c r="G1054" s="106">
        <v>1486.7909999999999</v>
      </c>
      <c r="H1054" s="106">
        <v>202.27499999999998</v>
      </c>
      <c r="I1054" s="106" t="s">
        <v>1999</v>
      </c>
      <c r="J1054" s="32"/>
      <c r="K1054" s="32"/>
      <c r="L1054" s="32"/>
      <c r="M1054" s="106">
        <v>202.27499999999998</v>
      </c>
      <c r="N1054" s="32"/>
      <c r="O1054" s="32"/>
      <c r="P1054" s="32"/>
      <c r="Q1054" s="32">
        <v>10</v>
      </c>
      <c r="R1054" s="32">
        <f t="shared" si="1312"/>
        <v>20.227499999999999</v>
      </c>
      <c r="S1054" s="32">
        <f t="shared" si="1313"/>
        <v>14.081374124999996</v>
      </c>
      <c r="T1054" s="32"/>
      <c r="U1054" s="32"/>
      <c r="V1054" s="32"/>
      <c r="W1054" s="32">
        <f t="shared" si="1314"/>
        <v>167.96612587499999</v>
      </c>
      <c r="X1054" s="32"/>
      <c r="Y1054" s="32"/>
      <c r="Z1054" s="32"/>
      <c r="AA1054" s="32">
        <f t="shared" si="1315"/>
        <v>55.42882153875</v>
      </c>
      <c r="AB1054" s="32"/>
      <c r="AC1054" s="32"/>
      <c r="AD1054" s="32"/>
      <c r="AE1054" s="32"/>
    </row>
    <row r="1055" spans="1:31" x14ac:dyDescent="0.25">
      <c r="A1055" s="106">
        <v>1049</v>
      </c>
      <c r="B1055" s="106"/>
      <c r="C1055" s="110"/>
      <c r="D1055" s="110" t="s">
        <v>458</v>
      </c>
      <c r="E1055" s="32" t="s">
        <v>1446</v>
      </c>
      <c r="F1055" s="13">
        <v>81</v>
      </c>
      <c r="G1055" s="106">
        <v>215.82449999999997</v>
      </c>
      <c r="H1055" s="106">
        <v>29.362500000000001</v>
      </c>
      <c r="I1055" s="106" t="s">
        <v>1999</v>
      </c>
      <c r="J1055" s="32"/>
      <c r="K1055" s="32"/>
      <c r="L1055" s="32"/>
      <c r="M1055" s="106">
        <v>29.362500000000001</v>
      </c>
      <c r="N1055" s="32"/>
      <c r="O1055" s="32"/>
      <c r="P1055" s="32"/>
      <c r="Q1055" s="32">
        <v>10</v>
      </c>
      <c r="R1055" s="32">
        <f t="shared" si="1312"/>
        <v>2.9362500000000002</v>
      </c>
      <c r="S1055" s="32">
        <f t="shared" si="1313"/>
        <v>2.0440704375000003</v>
      </c>
      <c r="T1055" s="32"/>
      <c r="U1055" s="32"/>
      <c r="V1055" s="32"/>
      <c r="W1055" s="32">
        <f t="shared" si="1314"/>
        <v>24.382179562499999</v>
      </c>
      <c r="X1055" s="32"/>
      <c r="Y1055" s="32"/>
      <c r="Z1055" s="32"/>
      <c r="AA1055" s="32">
        <f t="shared" si="1315"/>
        <v>8.0461192556249994</v>
      </c>
      <c r="AB1055" s="32"/>
      <c r="AC1055" s="32"/>
      <c r="AD1055" s="32"/>
      <c r="AE1055" s="32"/>
    </row>
    <row r="1056" spans="1:31" x14ac:dyDescent="0.25">
      <c r="A1056" s="106">
        <v>1050</v>
      </c>
      <c r="B1056" s="106"/>
      <c r="C1056" s="110"/>
      <c r="D1056" s="110" t="s">
        <v>454</v>
      </c>
      <c r="E1056" s="32" t="s">
        <v>928</v>
      </c>
      <c r="F1056" s="13">
        <v>179</v>
      </c>
      <c r="G1056" s="106">
        <v>476.94549999999992</v>
      </c>
      <c r="H1056" s="106">
        <v>64.887500000000003</v>
      </c>
      <c r="I1056" s="106" t="s">
        <v>1999</v>
      </c>
      <c r="J1056" s="32"/>
      <c r="K1056" s="32"/>
      <c r="L1056" s="32"/>
      <c r="M1056" s="106">
        <v>64.887500000000003</v>
      </c>
      <c r="N1056" s="32"/>
      <c r="O1056" s="32"/>
      <c r="P1056" s="32"/>
      <c r="Q1056" s="32">
        <v>10</v>
      </c>
      <c r="R1056" s="32">
        <f t="shared" si="1312"/>
        <v>6.4887499999999996</v>
      </c>
      <c r="S1056" s="32">
        <f t="shared" si="1313"/>
        <v>4.5171433125000036</v>
      </c>
      <c r="T1056" s="32"/>
      <c r="U1056" s="32"/>
      <c r="V1056" s="32"/>
      <c r="W1056" s="32">
        <f t="shared" si="1314"/>
        <v>53.881606687500003</v>
      </c>
      <c r="X1056" s="32"/>
      <c r="Y1056" s="32"/>
      <c r="Z1056" s="32"/>
      <c r="AA1056" s="32">
        <f t="shared" si="1315"/>
        <v>17.780930206875002</v>
      </c>
      <c r="AB1056" s="32"/>
      <c r="AC1056" s="32"/>
      <c r="AD1056" s="32"/>
      <c r="AE1056" s="32"/>
    </row>
    <row r="1057" spans="1:31" x14ac:dyDescent="0.25">
      <c r="A1057" s="106">
        <v>1051</v>
      </c>
      <c r="B1057" s="106"/>
      <c r="C1057" s="110"/>
      <c r="D1057" s="110" t="s">
        <v>454</v>
      </c>
      <c r="E1057" s="32" t="s">
        <v>929</v>
      </c>
      <c r="F1057" s="13">
        <v>74</v>
      </c>
      <c r="G1057" s="106">
        <v>197.173</v>
      </c>
      <c r="H1057" s="106">
        <v>26.824999999999999</v>
      </c>
      <c r="I1057" s="106" t="s">
        <v>1999</v>
      </c>
      <c r="J1057" s="32"/>
      <c r="K1057" s="32"/>
      <c r="L1057" s="32"/>
      <c r="M1057" s="106">
        <v>26.824999999999999</v>
      </c>
      <c r="N1057" s="32"/>
      <c r="O1057" s="32"/>
      <c r="P1057" s="32"/>
      <c r="Q1057" s="32">
        <v>10</v>
      </c>
      <c r="R1057" s="32">
        <f t="shared" si="1312"/>
        <v>2.6825000000000001</v>
      </c>
      <c r="S1057" s="32">
        <f t="shared" si="1313"/>
        <v>1.8674223750000003</v>
      </c>
      <c r="T1057" s="32"/>
      <c r="U1057" s="32"/>
      <c r="V1057" s="32"/>
      <c r="W1057" s="32">
        <f t="shared" si="1314"/>
        <v>22.275077624999998</v>
      </c>
      <c r="X1057" s="32"/>
      <c r="Y1057" s="32"/>
      <c r="Z1057" s="32"/>
      <c r="AA1057" s="32">
        <f t="shared" si="1315"/>
        <v>7.35077561625</v>
      </c>
      <c r="AB1057" s="32"/>
      <c r="AC1057" s="32"/>
      <c r="AD1057" s="32"/>
      <c r="AE1057" s="32"/>
    </row>
    <row r="1058" spans="1:31" ht="66" customHeight="1" x14ac:dyDescent="0.25">
      <c r="A1058" s="106">
        <v>1052</v>
      </c>
      <c r="B1058" s="106"/>
      <c r="C1058" s="110" t="s">
        <v>223</v>
      </c>
      <c r="D1058" s="110"/>
      <c r="E1058" s="106"/>
      <c r="F1058" s="13">
        <v>659</v>
      </c>
      <c r="G1058" s="106">
        <v>1755.9054999999998</v>
      </c>
      <c r="H1058" s="106">
        <v>238.88749999999999</v>
      </c>
      <c r="I1058" s="106" t="s">
        <v>1999</v>
      </c>
      <c r="J1058" s="32"/>
      <c r="K1058" s="32"/>
      <c r="L1058" s="32"/>
      <c r="M1058" s="32">
        <f t="shared" ref="M1058" si="1316">SUM(M1059:M1061)</f>
        <v>0</v>
      </c>
      <c r="N1058" s="32" t="s">
        <v>2116</v>
      </c>
      <c r="O1058" s="32"/>
      <c r="P1058" s="32"/>
      <c r="Q1058" s="32"/>
      <c r="R1058" s="32">
        <f t="shared" ref="R1058" si="1317">SUM(R1059:R1061)</f>
        <v>0</v>
      </c>
      <c r="S1058" s="32">
        <f t="shared" ref="S1058" si="1318">SUM(S1059:S1061)</f>
        <v>0</v>
      </c>
      <c r="T1058" s="32"/>
      <c r="U1058" s="32"/>
      <c r="V1058" s="32"/>
      <c r="W1058" s="32">
        <f t="shared" ref="W1058:AA1058" si="1319">SUM(W1059:W1061)</f>
        <v>0</v>
      </c>
      <c r="X1058" s="32"/>
      <c r="Y1058" s="32"/>
      <c r="Z1058" s="32"/>
      <c r="AA1058" s="32">
        <f t="shared" si="1319"/>
        <v>238.88749999999999</v>
      </c>
      <c r="AB1058" s="32" t="s">
        <v>2035</v>
      </c>
      <c r="AC1058" s="32" t="s">
        <v>2033</v>
      </c>
      <c r="AD1058" s="32" t="s">
        <v>2030</v>
      </c>
      <c r="AE1058" s="32" t="s">
        <v>2034</v>
      </c>
    </row>
    <row r="1059" spans="1:31" x14ac:dyDescent="0.25">
      <c r="A1059" s="106">
        <v>1053</v>
      </c>
      <c r="B1059" s="106"/>
      <c r="C1059" s="110"/>
      <c r="D1059" s="110" t="s">
        <v>455</v>
      </c>
      <c r="E1059" s="32" t="s">
        <v>1815</v>
      </c>
      <c r="F1059" s="13">
        <v>334</v>
      </c>
      <c r="G1059" s="106">
        <v>889.94299999999998</v>
      </c>
      <c r="H1059" s="106">
        <v>121.075</v>
      </c>
      <c r="I1059" s="106" t="s">
        <v>1999</v>
      </c>
      <c r="J1059" s="32"/>
      <c r="K1059" s="32"/>
      <c r="L1059" s="32"/>
      <c r="M1059" s="106"/>
      <c r="N1059" s="32"/>
      <c r="O1059" s="32"/>
      <c r="P1059" s="32"/>
      <c r="Q1059" s="32"/>
      <c r="R1059" s="32"/>
      <c r="S1059" s="32"/>
      <c r="T1059" s="32"/>
      <c r="U1059" s="32"/>
      <c r="V1059" s="32"/>
      <c r="W1059" s="32"/>
      <c r="X1059" s="32"/>
      <c r="Y1059" s="32"/>
      <c r="Z1059" s="32"/>
      <c r="AA1059" s="32">
        <f t="shared" ref="AA1059:AA1061" si="1320">H1059-R1059-S1059</f>
        <v>121.075</v>
      </c>
      <c r="AB1059" s="32"/>
      <c r="AC1059" s="32"/>
      <c r="AD1059" s="32"/>
      <c r="AE1059" s="32"/>
    </row>
    <row r="1060" spans="1:31" x14ac:dyDescent="0.25">
      <c r="A1060" s="106">
        <v>1054</v>
      </c>
      <c r="B1060" s="106"/>
      <c r="C1060" s="110"/>
      <c r="D1060" s="110" t="s">
        <v>453</v>
      </c>
      <c r="E1060" s="32" t="s">
        <v>1447</v>
      </c>
      <c r="F1060" s="13">
        <v>150</v>
      </c>
      <c r="G1060" s="106">
        <v>399.67500000000001</v>
      </c>
      <c r="H1060" s="106">
        <v>54.375</v>
      </c>
      <c r="I1060" s="106" t="s">
        <v>1999</v>
      </c>
      <c r="J1060" s="32"/>
      <c r="K1060" s="32"/>
      <c r="L1060" s="32"/>
      <c r="M1060" s="106"/>
      <c r="N1060" s="32"/>
      <c r="O1060" s="32"/>
      <c r="P1060" s="32"/>
      <c r="Q1060" s="32"/>
      <c r="R1060" s="32"/>
      <c r="S1060" s="32"/>
      <c r="T1060" s="32"/>
      <c r="U1060" s="32"/>
      <c r="V1060" s="32"/>
      <c r="W1060" s="32"/>
      <c r="X1060" s="32"/>
      <c r="Y1060" s="32"/>
      <c r="Z1060" s="32"/>
      <c r="AA1060" s="32">
        <f t="shared" si="1320"/>
        <v>54.375</v>
      </c>
      <c r="AB1060" s="32"/>
      <c r="AC1060" s="32"/>
      <c r="AD1060" s="32"/>
      <c r="AE1060" s="32"/>
    </row>
    <row r="1061" spans="1:31" x14ac:dyDescent="0.25">
      <c r="A1061" s="106">
        <v>1055</v>
      </c>
      <c r="B1061" s="106"/>
      <c r="C1061" s="110"/>
      <c r="D1061" s="110" t="s">
        <v>453</v>
      </c>
      <c r="E1061" s="32" t="s">
        <v>476</v>
      </c>
      <c r="F1061" s="13">
        <v>175</v>
      </c>
      <c r="G1061" s="106">
        <v>466.28750000000002</v>
      </c>
      <c r="H1061" s="106">
        <v>63.4375</v>
      </c>
      <c r="I1061" s="106" t="s">
        <v>1999</v>
      </c>
      <c r="J1061" s="32"/>
      <c r="K1061" s="32"/>
      <c r="L1061" s="32"/>
      <c r="M1061" s="106"/>
      <c r="N1061" s="32"/>
      <c r="O1061" s="32"/>
      <c r="P1061" s="32"/>
      <c r="Q1061" s="32"/>
      <c r="R1061" s="32"/>
      <c r="S1061" s="32"/>
      <c r="T1061" s="32"/>
      <c r="U1061" s="32"/>
      <c r="V1061" s="32"/>
      <c r="W1061" s="32"/>
      <c r="X1061" s="32"/>
      <c r="Y1061" s="32"/>
      <c r="Z1061" s="32"/>
      <c r="AA1061" s="32">
        <f t="shared" si="1320"/>
        <v>63.4375</v>
      </c>
      <c r="AB1061" s="32"/>
      <c r="AC1061" s="32"/>
      <c r="AD1061" s="32"/>
      <c r="AE1061" s="32"/>
    </row>
    <row r="1062" spans="1:31" ht="62.25" customHeight="1" x14ac:dyDescent="0.25">
      <c r="A1062" s="106">
        <v>1056</v>
      </c>
      <c r="B1062" s="106"/>
      <c r="C1062" s="110" t="s">
        <v>224</v>
      </c>
      <c r="D1062" s="110"/>
      <c r="E1062" s="106"/>
      <c r="F1062" s="13">
        <v>753</v>
      </c>
      <c r="G1062" s="106">
        <v>1987.6934999999999</v>
      </c>
      <c r="H1062" s="106">
        <v>266.10000000000002</v>
      </c>
      <c r="I1062" s="106" t="s">
        <v>1999</v>
      </c>
      <c r="J1062" s="32"/>
      <c r="K1062" s="32"/>
      <c r="L1062" s="32"/>
      <c r="M1062" s="32">
        <f>SUM(M1063:M1067)</f>
        <v>266.10000000000002</v>
      </c>
      <c r="N1062" s="32" t="s">
        <v>2086</v>
      </c>
      <c r="O1062" s="32" t="s">
        <v>2087</v>
      </c>
      <c r="P1062" s="32" t="s">
        <v>2088</v>
      </c>
      <c r="Q1062" s="32"/>
      <c r="R1062" s="32">
        <f t="shared" ref="R1062:S1062" si="1321">SUM(R1063:R1067)</f>
        <v>26.61</v>
      </c>
      <c r="S1062" s="32">
        <f t="shared" si="1321"/>
        <v>18.524551499999987</v>
      </c>
      <c r="T1062" s="32" t="s">
        <v>2090</v>
      </c>
      <c r="U1062" s="32" t="s">
        <v>2087</v>
      </c>
      <c r="V1062" s="32" t="s">
        <v>2088</v>
      </c>
      <c r="W1062" s="32">
        <f>SUM(W1063:W1067)</f>
        <v>220.96544850000001</v>
      </c>
      <c r="X1062" s="32" t="s">
        <v>2092</v>
      </c>
      <c r="Y1062" s="32" t="s">
        <v>2093</v>
      </c>
      <c r="Z1062" s="32" t="s">
        <v>2094</v>
      </c>
      <c r="AA1062" s="32">
        <f>SUM(AA1063:AA1067)</f>
        <v>72.918598005000007</v>
      </c>
      <c r="AB1062" s="32" t="s">
        <v>2095</v>
      </c>
      <c r="AC1062" s="32" t="s">
        <v>2087</v>
      </c>
      <c r="AD1062" s="32" t="s">
        <v>2030</v>
      </c>
      <c r="AE1062" s="32" t="s">
        <v>2088</v>
      </c>
    </row>
    <row r="1063" spans="1:31" x14ac:dyDescent="0.25">
      <c r="A1063" s="106">
        <v>1057</v>
      </c>
      <c r="B1063" s="106"/>
      <c r="C1063" s="110"/>
      <c r="D1063" s="110" t="s">
        <v>455</v>
      </c>
      <c r="E1063" s="32" t="s">
        <v>1816</v>
      </c>
      <c r="F1063" s="13">
        <v>666</v>
      </c>
      <c r="G1063" s="106">
        <v>1755.8819999999998</v>
      </c>
      <c r="H1063" s="106">
        <v>234.5625</v>
      </c>
      <c r="I1063" s="106" t="s">
        <v>1999</v>
      </c>
      <c r="J1063" s="32"/>
      <c r="K1063" s="32"/>
      <c r="L1063" s="32"/>
      <c r="M1063" s="106">
        <v>234.5625</v>
      </c>
      <c r="N1063" s="32"/>
      <c r="O1063" s="32"/>
      <c r="P1063" s="32"/>
      <c r="Q1063" s="32">
        <v>10</v>
      </c>
      <c r="R1063" s="32">
        <f t="shared" ref="R1063:R1067" si="1322">M1063/100*Q1063</f>
        <v>23.456250000000001</v>
      </c>
      <c r="S1063" s="32">
        <f t="shared" ref="S1063:S1067" si="1323">M1063-R1063-W1063</f>
        <v>16.329068437499984</v>
      </c>
      <c r="T1063" s="32"/>
      <c r="U1063" s="32"/>
      <c r="V1063" s="32"/>
      <c r="W1063" s="32">
        <f t="shared" ref="W1063:W1067" si="1324">M1063*0.9*0.92265</f>
        <v>194.7771815625</v>
      </c>
      <c r="X1063" s="32"/>
      <c r="Y1063" s="32"/>
      <c r="Z1063" s="32"/>
      <c r="AA1063" s="32">
        <f t="shared" ref="AA1063:AA1067" si="1325">W1063*0.33</f>
        <v>64.276469915625</v>
      </c>
      <c r="AB1063" s="32"/>
      <c r="AC1063" s="32"/>
      <c r="AD1063" s="32"/>
      <c r="AE1063" s="32"/>
    </row>
    <row r="1064" spans="1:31" x14ac:dyDescent="0.25">
      <c r="A1064" s="106">
        <v>1058</v>
      </c>
      <c r="B1064" s="106"/>
      <c r="C1064" s="110"/>
      <c r="D1064" s="110" t="s">
        <v>454</v>
      </c>
      <c r="E1064" s="32" t="s">
        <v>930</v>
      </c>
      <c r="F1064" s="13">
        <v>5</v>
      </c>
      <c r="G1064" s="106">
        <v>13.3225</v>
      </c>
      <c r="H1064" s="106">
        <v>1.8125</v>
      </c>
      <c r="I1064" s="106" t="s">
        <v>1999</v>
      </c>
      <c r="J1064" s="32"/>
      <c r="K1064" s="32"/>
      <c r="L1064" s="32"/>
      <c r="M1064" s="106">
        <v>1.8125</v>
      </c>
      <c r="N1064" s="32"/>
      <c r="O1064" s="32"/>
      <c r="P1064" s="32"/>
      <c r="Q1064" s="32">
        <v>10</v>
      </c>
      <c r="R1064" s="32">
        <f t="shared" si="1322"/>
        <v>0.18124999999999999</v>
      </c>
      <c r="S1064" s="32">
        <f t="shared" si="1323"/>
        <v>0.12617718749999995</v>
      </c>
      <c r="T1064" s="32"/>
      <c r="U1064" s="32"/>
      <c r="V1064" s="32"/>
      <c r="W1064" s="32">
        <f t="shared" si="1324"/>
        <v>1.5050728125000001</v>
      </c>
      <c r="X1064" s="32"/>
      <c r="Y1064" s="32"/>
      <c r="Z1064" s="32"/>
      <c r="AA1064" s="32">
        <f t="shared" si="1325"/>
        <v>0.49667402812500006</v>
      </c>
      <c r="AB1064" s="32"/>
      <c r="AC1064" s="32"/>
      <c r="AD1064" s="32"/>
      <c r="AE1064" s="32"/>
    </row>
    <row r="1065" spans="1:31" x14ac:dyDescent="0.25">
      <c r="A1065" s="106">
        <v>1059</v>
      </c>
      <c r="B1065" s="106"/>
      <c r="C1065" s="110"/>
      <c r="D1065" s="110" t="s">
        <v>454</v>
      </c>
      <c r="E1065" s="32" t="s">
        <v>931</v>
      </c>
      <c r="F1065" s="13">
        <v>1</v>
      </c>
      <c r="G1065" s="106">
        <v>2.6644999999999994</v>
      </c>
      <c r="H1065" s="106">
        <v>0.36250000000000004</v>
      </c>
      <c r="I1065" s="106" t="s">
        <v>1999</v>
      </c>
      <c r="J1065" s="32"/>
      <c r="K1065" s="32"/>
      <c r="L1065" s="32"/>
      <c r="M1065" s="106">
        <v>0.36250000000000004</v>
      </c>
      <c r="N1065" s="32"/>
      <c r="O1065" s="32"/>
      <c r="P1065" s="32"/>
      <c r="Q1065" s="32">
        <v>10</v>
      </c>
      <c r="R1065" s="32">
        <f t="shared" si="1322"/>
        <v>3.6250000000000004E-2</v>
      </c>
      <c r="S1065" s="32">
        <f t="shared" si="1323"/>
        <v>2.5235437500000013E-2</v>
      </c>
      <c r="T1065" s="32"/>
      <c r="U1065" s="32"/>
      <c r="V1065" s="32"/>
      <c r="W1065" s="32">
        <f t="shared" si="1324"/>
        <v>0.30101456250000003</v>
      </c>
      <c r="X1065" s="32"/>
      <c r="Y1065" s="32"/>
      <c r="Z1065" s="32"/>
      <c r="AA1065" s="32">
        <f t="shared" si="1325"/>
        <v>9.9334805625000008E-2</v>
      </c>
      <c r="AB1065" s="32"/>
      <c r="AC1065" s="32"/>
      <c r="AD1065" s="32"/>
      <c r="AE1065" s="32"/>
    </row>
    <row r="1066" spans="1:31" x14ac:dyDescent="0.25">
      <c r="A1066" s="106">
        <v>1060</v>
      </c>
      <c r="B1066" s="106"/>
      <c r="C1066" s="110"/>
      <c r="D1066" s="110" t="s">
        <v>454</v>
      </c>
      <c r="E1066" s="32" t="s">
        <v>932</v>
      </c>
      <c r="F1066" s="13">
        <v>25</v>
      </c>
      <c r="G1066" s="106">
        <v>66.612499999999997</v>
      </c>
      <c r="H1066" s="106">
        <v>9.0625</v>
      </c>
      <c r="I1066" s="106" t="s">
        <v>1999</v>
      </c>
      <c r="J1066" s="32"/>
      <c r="K1066" s="32"/>
      <c r="L1066" s="32"/>
      <c r="M1066" s="106">
        <v>9.0625</v>
      </c>
      <c r="N1066" s="32"/>
      <c r="O1066" s="32"/>
      <c r="P1066" s="32"/>
      <c r="Q1066" s="32">
        <v>10</v>
      </c>
      <c r="R1066" s="32">
        <f t="shared" si="1322"/>
        <v>0.90625</v>
      </c>
      <c r="S1066" s="32">
        <f t="shared" si="1323"/>
        <v>0.63088593750000044</v>
      </c>
      <c r="T1066" s="32"/>
      <c r="U1066" s="32"/>
      <c r="V1066" s="32"/>
      <c r="W1066" s="32">
        <f t="shared" si="1324"/>
        <v>7.5253640624999996</v>
      </c>
      <c r="X1066" s="32"/>
      <c r="Y1066" s="32"/>
      <c r="Z1066" s="32"/>
      <c r="AA1066" s="32">
        <f t="shared" si="1325"/>
        <v>2.4833701406249999</v>
      </c>
      <c r="AB1066" s="32"/>
      <c r="AC1066" s="32"/>
      <c r="AD1066" s="32"/>
      <c r="AE1066" s="32"/>
    </row>
    <row r="1067" spans="1:31" x14ac:dyDescent="0.25">
      <c r="A1067" s="106">
        <v>1061</v>
      </c>
      <c r="B1067" s="106"/>
      <c r="C1067" s="110"/>
      <c r="D1067" s="110" t="s">
        <v>453</v>
      </c>
      <c r="E1067" s="32" t="s">
        <v>1448</v>
      </c>
      <c r="F1067" s="13">
        <v>56</v>
      </c>
      <c r="G1067" s="106">
        <v>149.21199999999999</v>
      </c>
      <c r="H1067" s="106">
        <v>20.3</v>
      </c>
      <c r="I1067" s="106" t="s">
        <v>1999</v>
      </c>
      <c r="J1067" s="32"/>
      <c r="K1067" s="32"/>
      <c r="L1067" s="32"/>
      <c r="M1067" s="106">
        <v>20.3</v>
      </c>
      <c r="N1067" s="32"/>
      <c r="O1067" s="32"/>
      <c r="P1067" s="32"/>
      <c r="Q1067" s="32">
        <v>10</v>
      </c>
      <c r="R1067" s="32">
        <f t="shared" si="1322"/>
        <v>2.0300000000000002</v>
      </c>
      <c r="S1067" s="32">
        <f t="shared" si="1323"/>
        <v>1.4131844999999998</v>
      </c>
      <c r="T1067" s="32"/>
      <c r="U1067" s="32"/>
      <c r="V1067" s="32"/>
      <c r="W1067" s="32">
        <f t="shared" si="1324"/>
        <v>16.8568155</v>
      </c>
      <c r="X1067" s="32"/>
      <c r="Y1067" s="32"/>
      <c r="Z1067" s="32"/>
      <c r="AA1067" s="32">
        <f t="shared" si="1325"/>
        <v>5.5627491149999999</v>
      </c>
      <c r="AB1067" s="32"/>
      <c r="AC1067" s="32"/>
      <c r="AD1067" s="32"/>
      <c r="AE1067" s="32"/>
    </row>
    <row r="1068" spans="1:31" ht="62.25" customHeight="1" x14ac:dyDescent="0.25">
      <c r="A1068" s="106">
        <v>1062</v>
      </c>
      <c r="B1068" s="106"/>
      <c r="C1068" s="110" t="s">
        <v>225</v>
      </c>
      <c r="D1068" s="110"/>
      <c r="E1068" s="106"/>
      <c r="F1068" s="13">
        <v>615</v>
      </c>
      <c r="G1068" s="106">
        <v>1638.6674999999998</v>
      </c>
      <c r="H1068" s="106">
        <v>222.9375</v>
      </c>
      <c r="I1068" s="106" t="s">
        <v>1999</v>
      </c>
      <c r="J1068" s="32"/>
      <c r="K1068" s="32"/>
      <c r="L1068" s="32"/>
      <c r="M1068" s="32">
        <f t="shared" ref="M1068" si="1326">SUM(M1069:M1071)</f>
        <v>0</v>
      </c>
      <c r="N1068" s="32"/>
      <c r="O1068" s="32"/>
      <c r="P1068" s="32"/>
      <c r="Q1068" s="32"/>
      <c r="R1068" s="32">
        <f t="shared" ref="R1068" si="1327">SUM(R1069:R1071)</f>
        <v>0</v>
      </c>
      <c r="S1068" s="32">
        <f t="shared" ref="S1068" si="1328">SUM(S1069:S1071)</f>
        <v>0</v>
      </c>
      <c r="T1068" s="32"/>
      <c r="U1068" s="32"/>
      <c r="V1068" s="32"/>
      <c r="W1068" s="32">
        <f t="shared" ref="W1068:AA1068" si="1329">SUM(W1069:W1071)</f>
        <v>0</v>
      </c>
      <c r="X1068" s="32"/>
      <c r="Y1068" s="32"/>
      <c r="Z1068" s="32"/>
      <c r="AA1068" s="32">
        <f t="shared" si="1329"/>
        <v>222.9375</v>
      </c>
      <c r="AB1068" s="32" t="s">
        <v>2035</v>
      </c>
      <c r="AC1068" s="32" t="s">
        <v>2033</v>
      </c>
      <c r="AD1068" s="32" t="s">
        <v>2030</v>
      </c>
      <c r="AE1068" s="32" t="s">
        <v>2034</v>
      </c>
    </row>
    <row r="1069" spans="1:31" x14ac:dyDescent="0.25">
      <c r="A1069" s="106">
        <v>1063</v>
      </c>
      <c r="B1069" s="106"/>
      <c r="C1069" s="110"/>
      <c r="D1069" s="110" t="s">
        <v>455</v>
      </c>
      <c r="E1069" s="32" t="s">
        <v>1817</v>
      </c>
      <c r="F1069" s="13">
        <v>534</v>
      </c>
      <c r="G1069" s="106">
        <v>1422.8429999999998</v>
      </c>
      <c r="H1069" s="106">
        <v>193.57500000000002</v>
      </c>
      <c r="I1069" s="106" t="s">
        <v>1999</v>
      </c>
      <c r="J1069" s="32"/>
      <c r="K1069" s="32"/>
      <c r="L1069" s="32"/>
      <c r="M1069" s="106"/>
      <c r="N1069" s="32"/>
      <c r="O1069" s="32"/>
      <c r="P1069" s="32"/>
      <c r="Q1069" s="32"/>
      <c r="R1069" s="32"/>
      <c r="S1069" s="32"/>
      <c r="T1069" s="32"/>
      <c r="U1069" s="32"/>
      <c r="V1069" s="32"/>
      <c r="W1069" s="32"/>
      <c r="X1069" s="32"/>
      <c r="Y1069" s="32"/>
      <c r="Z1069" s="32"/>
      <c r="AA1069" s="32">
        <f t="shared" ref="AA1069:AA1071" si="1330">H1069-R1069-S1069</f>
        <v>193.57500000000002</v>
      </c>
      <c r="AB1069" s="32"/>
      <c r="AC1069" s="32"/>
      <c r="AD1069" s="32"/>
      <c r="AE1069" s="32"/>
    </row>
    <row r="1070" spans="1:31" x14ac:dyDescent="0.25">
      <c r="A1070" s="106">
        <v>1064</v>
      </c>
      <c r="B1070" s="106"/>
      <c r="C1070" s="110"/>
      <c r="D1070" s="110" t="s">
        <v>453</v>
      </c>
      <c r="E1070" s="32" t="s">
        <v>1449</v>
      </c>
      <c r="F1070" s="13">
        <v>49</v>
      </c>
      <c r="G1070" s="106">
        <v>130.56049999999999</v>
      </c>
      <c r="H1070" s="106">
        <v>17.762499999999999</v>
      </c>
      <c r="I1070" s="106" t="s">
        <v>1999</v>
      </c>
      <c r="J1070" s="32"/>
      <c r="K1070" s="32"/>
      <c r="L1070" s="32"/>
      <c r="M1070" s="106"/>
      <c r="N1070" s="32"/>
      <c r="O1070" s="32"/>
      <c r="P1070" s="32"/>
      <c r="Q1070" s="32"/>
      <c r="R1070" s="32"/>
      <c r="S1070" s="32"/>
      <c r="T1070" s="32"/>
      <c r="U1070" s="32"/>
      <c r="V1070" s="32"/>
      <c r="W1070" s="32"/>
      <c r="X1070" s="32"/>
      <c r="Y1070" s="32"/>
      <c r="Z1070" s="32"/>
      <c r="AA1070" s="32">
        <f t="shared" si="1330"/>
        <v>17.762499999999999</v>
      </c>
      <c r="AB1070" s="32"/>
      <c r="AC1070" s="32"/>
      <c r="AD1070" s="32"/>
      <c r="AE1070" s="32"/>
    </row>
    <row r="1071" spans="1:31" x14ac:dyDescent="0.25">
      <c r="A1071" s="106">
        <v>1065</v>
      </c>
      <c r="B1071" s="106"/>
      <c r="C1071" s="110"/>
      <c r="D1071" s="110" t="s">
        <v>454</v>
      </c>
      <c r="E1071" s="32" t="s">
        <v>933</v>
      </c>
      <c r="F1071" s="13">
        <v>32</v>
      </c>
      <c r="G1071" s="106">
        <v>85.263999999999982</v>
      </c>
      <c r="H1071" s="106">
        <v>11.600000000000001</v>
      </c>
      <c r="I1071" s="106" t="s">
        <v>1999</v>
      </c>
      <c r="J1071" s="32"/>
      <c r="K1071" s="32"/>
      <c r="L1071" s="32"/>
      <c r="M1071" s="106"/>
      <c r="N1071" s="32"/>
      <c r="O1071" s="32"/>
      <c r="P1071" s="32"/>
      <c r="Q1071" s="32"/>
      <c r="R1071" s="32"/>
      <c r="S1071" s="32"/>
      <c r="T1071" s="32"/>
      <c r="U1071" s="32"/>
      <c r="V1071" s="32"/>
      <c r="W1071" s="32"/>
      <c r="X1071" s="32"/>
      <c r="Y1071" s="32"/>
      <c r="Z1071" s="32"/>
      <c r="AA1071" s="32">
        <f t="shared" si="1330"/>
        <v>11.600000000000001</v>
      </c>
      <c r="AB1071" s="32"/>
      <c r="AC1071" s="32"/>
      <c r="AD1071" s="32"/>
      <c r="AE1071" s="32"/>
    </row>
    <row r="1072" spans="1:31" ht="62.25" customHeight="1" x14ac:dyDescent="0.25">
      <c r="A1072" s="106">
        <v>1066</v>
      </c>
      <c r="B1072" s="106"/>
      <c r="C1072" s="110" t="s">
        <v>226</v>
      </c>
      <c r="D1072" s="110"/>
      <c r="E1072" s="106"/>
      <c r="F1072" s="13">
        <v>2294</v>
      </c>
      <c r="G1072" s="106">
        <v>6267.6909999999989</v>
      </c>
      <c r="H1072" s="106">
        <v>839.38250000000028</v>
      </c>
      <c r="I1072" s="106" t="s">
        <v>1999</v>
      </c>
      <c r="J1072" s="32"/>
      <c r="K1072" s="32"/>
      <c r="L1072" s="32"/>
      <c r="M1072" s="32">
        <f>SUM(M1073:M1078)</f>
        <v>839.38250000000028</v>
      </c>
      <c r="N1072" s="32" t="s">
        <v>2086</v>
      </c>
      <c r="O1072" s="32" t="s">
        <v>2087</v>
      </c>
      <c r="P1072" s="32" t="s">
        <v>2088</v>
      </c>
      <c r="Q1072" s="32"/>
      <c r="R1072" s="32">
        <f t="shared" ref="R1072:S1072" si="1331">SUM(R1073:R1078)</f>
        <v>83.938250000000011</v>
      </c>
      <c r="S1072" s="32">
        <f t="shared" si="1331"/>
        <v>58.433612737499978</v>
      </c>
      <c r="T1072" s="32" t="s">
        <v>2090</v>
      </c>
      <c r="U1072" s="32" t="s">
        <v>2087</v>
      </c>
      <c r="V1072" s="32" t="s">
        <v>2088</v>
      </c>
      <c r="W1072" s="32">
        <f>SUM(W1073:W1078)</f>
        <v>697.01063726250015</v>
      </c>
      <c r="X1072" s="32" t="s">
        <v>2092</v>
      </c>
      <c r="Y1072" s="32" t="s">
        <v>2093</v>
      </c>
      <c r="Z1072" s="32" t="s">
        <v>2094</v>
      </c>
      <c r="AA1072" s="32">
        <f>SUM(AA1073:AA1078)</f>
        <v>230.0135102966251</v>
      </c>
      <c r="AB1072" s="32" t="s">
        <v>2095</v>
      </c>
      <c r="AC1072" s="32" t="s">
        <v>2087</v>
      </c>
      <c r="AD1072" s="32" t="s">
        <v>2030</v>
      </c>
      <c r="AE1072" s="32" t="s">
        <v>2088</v>
      </c>
    </row>
    <row r="1073" spans="1:31" x14ac:dyDescent="0.25">
      <c r="A1073" s="106">
        <v>1067</v>
      </c>
      <c r="B1073" s="106"/>
      <c r="C1073" s="110"/>
      <c r="D1073" s="110" t="s">
        <v>455</v>
      </c>
      <c r="E1073" s="32" t="s">
        <v>1818</v>
      </c>
      <c r="F1073" s="13">
        <v>1974</v>
      </c>
      <c r="G1073" s="106">
        <v>5415.0509999999995</v>
      </c>
      <c r="H1073" s="106">
        <v>723.38250000000016</v>
      </c>
      <c r="I1073" s="106" t="s">
        <v>1999</v>
      </c>
      <c r="J1073" s="32"/>
      <c r="K1073" s="32"/>
      <c r="L1073" s="32"/>
      <c r="M1073" s="106">
        <v>723.38250000000016</v>
      </c>
      <c r="N1073" s="32"/>
      <c r="O1073" s="32"/>
      <c r="P1073" s="32"/>
      <c r="Q1073" s="32">
        <v>10</v>
      </c>
      <c r="R1073" s="32">
        <f>M1073/100*Q1073</f>
        <v>72.338250000000016</v>
      </c>
      <c r="S1073" s="32">
        <f t="shared" ref="S1073:S1078" si="1332">M1073-R1073-W1073</f>
        <v>50.358272737499988</v>
      </c>
      <c r="T1073" s="32"/>
      <c r="U1073" s="32"/>
      <c r="V1073" s="32"/>
      <c r="W1073" s="32">
        <f t="shared" ref="W1073:W1078" si="1333">M1073*0.9*0.92265</f>
        <v>600.68597726250016</v>
      </c>
      <c r="X1073" s="32"/>
      <c r="Y1073" s="32"/>
      <c r="Z1073" s="32"/>
      <c r="AA1073" s="32">
        <f t="shared" ref="AA1073:AA1078" si="1334">W1073*0.33</f>
        <v>198.22637249662506</v>
      </c>
      <c r="AB1073" s="32"/>
      <c r="AC1073" s="32"/>
      <c r="AD1073" s="32"/>
      <c r="AE1073" s="32"/>
    </row>
    <row r="1074" spans="1:31" x14ac:dyDescent="0.25">
      <c r="A1074" s="106">
        <v>1068</v>
      </c>
      <c r="B1074" s="106"/>
      <c r="C1074" s="110"/>
      <c r="D1074" s="110" t="s">
        <v>454</v>
      </c>
      <c r="E1074" s="32" t="s">
        <v>934</v>
      </c>
      <c r="F1074" s="13">
        <v>154</v>
      </c>
      <c r="G1074" s="106">
        <v>410.33299999999997</v>
      </c>
      <c r="H1074" s="106">
        <v>55.825000000000003</v>
      </c>
      <c r="I1074" s="106" t="s">
        <v>1999</v>
      </c>
      <c r="J1074" s="32"/>
      <c r="K1074" s="32"/>
      <c r="L1074" s="32"/>
      <c r="M1074" s="106">
        <v>55.825000000000003</v>
      </c>
      <c r="N1074" s="32"/>
      <c r="O1074" s="32"/>
      <c r="P1074" s="32"/>
      <c r="Q1074" s="32">
        <v>10</v>
      </c>
      <c r="R1074" s="32">
        <f t="shared" ref="R1074:R1078" si="1335">M1074/100*Q1074</f>
        <v>5.5825000000000005</v>
      </c>
      <c r="S1074" s="32">
        <f t="shared" si="1332"/>
        <v>3.8862573749999925</v>
      </c>
      <c r="T1074" s="32"/>
      <c r="U1074" s="32"/>
      <c r="V1074" s="32"/>
      <c r="W1074" s="32">
        <f t="shared" si="1333"/>
        <v>46.356242625000007</v>
      </c>
      <c r="X1074" s="32"/>
      <c r="Y1074" s="32"/>
      <c r="Z1074" s="32"/>
      <c r="AA1074" s="32">
        <f t="shared" si="1334"/>
        <v>15.297560066250004</v>
      </c>
      <c r="AB1074" s="32"/>
      <c r="AC1074" s="32"/>
      <c r="AD1074" s="32"/>
      <c r="AE1074" s="32"/>
    </row>
    <row r="1075" spans="1:31" x14ac:dyDescent="0.25">
      <c r="A1075" s="106">
        <v>1069</v>
      </c>
      <c r="B1075" s="106"/>
      <c r="C1075" s="110"/>
      <c r="D1075" s="110" t="s">
        <v>453</v>
      </c>
      <c r="E1075" s="32" t="s">
        <v>1450</v>
      </c>
      <c r="F1075" s="13">
        <v>21</v>
      </c>
      <c r="G1075" s="106">
        <v>55.954499999999996</v>
      </c>
      <c r="H1075" s="106">
        <v>7.6124999999999998</v>
      </c>
      <c r="I1075" s="106" t="s">
        <v>1999</v>
      </c>
      <c r="J1075" s="32"/>
      <c r="K1075" s="32"/>
      <c r="L1075" s="32"/>
      <c r="M1075" s="106">
        <v>7.6124999999999998</v>
      </c>
      <c r="N1075" s="32"/>
      <c r="O1075" s="32"/>
      <c r="P1075" s="32"/>
      <c r="Q1075" s="32">
        <v>10</v>
      </c>
      <c r="R1075" s="32">
        <f t="shared" si="1335"/>
        <v>0.76124999999999998</v>
      </c>
      <c r="S1075" s="32">
        <f t="shared" si="1332"/>
        <v>0.52994418749999994</v>
      </c>
      <c r="T1075" s="32"/>
      <c r="U1075" s="32"/>
      <c r="V1075" s="32"/>
      <c r="W1075" s="32">
        <f t="shared" si="1333"/>
        <v>6.3213058125000003</v>
      </c>
      <c r="X1075" s="32"/>
      <c r="Y1075" s="32"/>
      <c r="Z1075" s="32"/>
      <c r="AA1075" s="32">
        <f t="shared" si="1334"/>
        <v>2.0860309181250001</v>
      </c>
      <c r="AB1075" s="32"/>
      <c r="AC1075" s="32"/>
      <c r="AD1075" s="32"/>
      <c r="AE1075" s="32"/>
    </row>
    <row r="1076" spans="1:31" x14ac:dyDescent="0.25">
      <c r="A1076" s="106">
        <v>1070</v>
      </c>
      <c r="B1076" s="106"/>
      <c r="C1076" s="110"/>
      <c r="D1076" s="110" t="s">
        <v>454</v>
      </c>
      <c r="E1076" s="32" t="s">
        <v>808</v>
      </c>
      <c r="F1076" s="13">
        <v>139</v>
      </c>
      <c r="G1076" s="106">
        <v>370.3655</v>
      </c>
      <c r="H1076" s="106">
        <v>50.387500000000003</v>
      </c>
      <c r="I1076" s="106" t="s">
        <v>1999</v>
      </c>
      <c r="J1076" s="32"/>
      <c r="K1076" s="32"/>
      <c r="L1076" s="32"/>
      <c r="M1076" s="106">
        <v>50.387500000000003</v>
      </c>
      <c r="N1076" s="32"/>
      <c r="O1076" s="32"/>
      <c r="P1076" s="32"/>
      <c r="Q1076" s="32">
        <v>10</v>
      </c>
      <c r="R1076" s="32">
        <f t="shared" si="1335"/>
        <v>5.0387500000000003</v>
      </c>
      <c r="S1076" s="32">
        <f t="shared" si="1332"/>
        <v>3.5077258124999986</v>
      </c>
      <c r="T1076" s="32"/>
      <c r="U1076" s="32"/>
      <c r="V1076" s="32"/>
      <c r="W1076" s="32">
        <f t="shared" si="1333"/>
        <v>41.841024187500004</v>
      </c>
      <c r="X1076" s="32"/>
      <c r="Y1076" s="32"/>
      <c r="Z1076" s="32"/>
      <c r="AA1076" s="32">
        <f t="shared" si="1334"/>
        <v>13.807537981875003</v>
      </c>
      <c r="AB1076" s="32"/>
      <c r="AC1076" s="32"/>
      <c r="AD1076" s="32"/>
      <c r="AE1076" s="32"/>
    </row>
    <row r="1077" spans="1:31" x14ac:dyDescent="0.25">
      <c r="A1077" s="106">
        <v>1071</v>
      </c>
      <c r="B1077" s="106"/>
      <c r="C1077" s="110"/>
      <c r="D1077" s="110" t="s">
        <v>458</v>
      </c>
      <c r="E1077" s="32" t="s">
        <v>927</v>
      </c>
      <c r="F1077" s="13">
        <v>4</v>
      </c>
      <c r="G1077" s="106">
        <v>10.657999999999998</v>
      </c>
      <c r="H1077" s="106">
        <v>1.4500000000000002</v>
      </c>
      <c r="I1077" s="106" t="s">
        <v>1999</v>
      </c>
      <c r="J1077" s="32"/>
      <c r="K1077" s="32"/>
      <c r="L1077" s="32"/>
      <c r="M1077" s="106">
        <v>1.4500000000000002</v>
      </c>
      <c r="N1077" s="32"/>
      <c r="O1077" s="32"/>
      <c r="P1077" s="32"/>
      <c r="Q1077" s="32">
        <v>10</v>
      </c>
      <c r="R1077" s="32">
        <f t="shared" si="1335"/>
        <v>0.14500000000000002</v>
      </c>
      <c r="S1077" s="32">
        <f t="shared" si="1332"/>
        <v>0.10094175000000005</v>
      </c>
      <c r="T1077" s="32"/>
      <c r="U1077" s="32"/>
      <c r="V1077" s="32"/>
      <c r="W1077" s="32">
        <f t="shared" si="1333"/>
        <v>1.2040582500000001</v>
      </c>
      <c r="X1077" s="32"/>
      <c r="Y1077" s="32"/>
      <c r="Z1077" s="32"/>
      <c r="AA1077" s="32">
        <f t="shared" si="1334"/>
        <v>0.39733922250000003</v>
      </c>
      <c r="AB1077" s="32"/>
      <c r="AC1077" s="32"/>
      <c r="AD1077" s="32"/>
      <c r="AE1077" s="32"/>
    </row>
    <row r="1078" spans="1:31" x14ac:dyDescent="0.25">
      <c r="A1078" s="106">
        <v>1072</v>
      </c>
      <c r="B1078" s="106"/>
      <c r="C1078" s="110"/>
      <c r="D1078" s="110" t="s">
        <v>454</v>
      </c>
      <c r="E1078" s="32" t="s">
        <v>935</v>
      </c>
      <c r="F1078" s="13">
        <v>2</v>
      </c>
      <c r="G1078" s="106">
        <v>5.3289999999999988</v>
      </c>
      <c r="H1078" s="106">
        <v>0.72500000000000009</v>
      </c>
      <c r="I1078" s="106" t="s">
        <v>1999</v>
      </c>
      <c r="J1078" s="32"/>
      <c r="K1078" s="32"/>
      <c r="L1078" s="32"/>
      <c r="M1078" s="106">
        <v>0.72500000000000009</v>
      </c>
      <c r="N1078" s="32"/>
      <c r="O1078" s="32"/>
      <c r="P1078" s="32"/>
      <c r="Q1078" s="32">
        <v>10</v>
      </c>
      <c r="R1078" s="32">
        <f t="shared" si="1335"/>
        <v>7.2500000000000009E-2</v>
      </c>
      <c r="S1078" s="32">
        <f t="shared" si="1332"/>
        <v>5.0470875000000026E-2</v>
      </c>
      <c r="T1078" s="32"/>
      <c r="U1078" s="32"/>
      <c r="V1078" s="32"/>
      <c r="W1078" s="32">
        <f t="shared" si="1333"/>
        <v>0.60202912500000005</v>
      </c>
      <c r="X1078" s="32"/>
      <c r="Y1078" s="32"/>
      <c r="Z1078" s="32"/>
      <c r="AA1078" s="32">
        <f t="shared" si="1334"/>
        <v>0.19866961125000002</v>
      </c>
      <c r="AB1078" s="32"/>
      <c r="AC1078" s="32"/>
      <c r="AD1078" s="32"/>
      <c r="AE1078" s="32"/>
    </row>
    <row r="1079" spans="1:31" ht="61.5" customHeight="1" x14ac:dyDescent="0.25">
      <c r="A1079" s="106">
        <v>1073</v>
      </c>
      <c r="B1079" s="106"/>
      <c r="C1079" s="110" t="s">
        <v>227</v>
      </c>
      <c r="D1079" s="110"/>
      <c r="E1079" s="106"/>
      <c r="F1079" s="13">
        <v>1094</v>
      </c>
      <c r="G1079" s="106">
        <v>2887.7805000000003</v>
      </c>
      <c r="H1079" s="106">
        <v>386.58625000000001</v>
      </c>
      <c r="I1079" s="106" t="s">
        <v>1999</v>
      </c>
      <c r="J1079" s="32"/>
      <c r="K1079" s="32"/>
      <c r="L1079" s="32"/>
      <c r="M1079" s="32">
        <f>SUM(M1080:M1084)</f>
        <v>386.58625000000001</v>
      </c>
      <c r="N1079" s="32" t="s">
        <v>2086</v>
      </c>
      <c r="O1079" s="32" t="s">
        <v>2087</v>
      </c>
      <c r="P1079" s="32" t="s">
        <v>2088</v>
      </c>
      <c r="Q1079" s="32"/>
      <c r="R1079" s="32">
        <f t="shared" ref="R1079:S1079" si="1336">SUM(R1080:R1084)</f>
        <v>38.658625000000001</v>
      </c>
      <c r="S1079" s="32">
        <f t="shared" si="1336"/>
        <v>26.91220179375</v>
      </c>
      <c r="T1079" s="32" t="s">
        <v>2090</v>
      </c>
      <c r="U1079" s="32" t="s">
        <v>2087</v>
      </c>
      <c r="V1079" s="32" t="s">
        <v>2088</v>
      </c>
      <c r="W1079" s="32">
        <f>SUM(W1080:W1084)</f>
        <v>321.01542320625003</v>
      </c>
      <c r="X1079" s="32" t="s">
        <v>2092</v>
      </c>
      <c r="Y1079" s="32" t="s">
        <v>2093</v>
      </c>
      <c r="Z1079" s="32" t="s">
        <v>2094</v>
      </c>
      <c r="AA1079" s="32">
        <f>SUM(AA1080:AA1084)</f>
        <v>105.93508965806251</v>
      </c>
      <c r="AB1079" s="32" t="s">
        <v>2095</v>
      </c>
      <c r="AC1079" s="32" t="s">
        <v>2087</v>
      </c>
      <c r="AD1079" s="32" t="s">
        <v>2030</v>
      </c>
      <c r="AE1079" s="32" t="s">
        <v>2088</v>
      </c>
    </row>
    <row r="1080" spans="1:31" x14ac:dyDescent="0.25">
      <c r="A1080" s="106">
        <v>1074</v>
      </c>
      <c r="B1080" s="106"/>
      <c r="C1080" s="110"/>
      <c r="D1080" s="110" t="s">
        <v>455</v>
      </c>
      <c r="E1080" s="32" t="s">
        <v>1819</v>
      </c>
      <c r="F1080" s="13">
        <v>568</v>
      </c>
      <c r="G1080" s="106">
        <v>1486.2534999999998</v>
      </c>
      <c r="H1080" s="106">
        <v>195.91125</v>
      </c>
      <c r="I1080" s="106" t="s">
        <v>1999</v>
      </c>
      <c r="J1080" s="32"/>
      <c r="K1080" s="32"/>
      <c r="L1080" s="32"/>
      <c r="M1080" s="106">
        <v>195.91125</v>
      </c>
      <c r="N1080" s="32"/>
      <c r="O1080" s="32"/>
      <c r="P1080" s="32"/>
      <c r="Q1080" s="32">
        <v>10</v>
      </c>
      <c r="R1080" s="32">
        <f t="shared" ref="R1080:R1084" si="1337">M1080/100*Q1080</f>
        <v>19.591125000000002</v>
      </c>
      <c r="S1080" s="32">
        <f t="shared" ref="S1080:S1084" si="1338">M1080-R1080-W1080</f>
        <v>13.638361668750008</v>
      </c>
      <c r="T1080" s="32"/>
      <c r="U1080" s="32"/>
      <c r="V1080" s="32"/>
      <c r="W1080" s="32">
        <f t="shared" ref="W1080:W1084" si="1339">M1080*0.9*0.92265</f>
        <v>162.68176333124998</v>
      </c>
      <c r="X1080" s="32"/>
      <c r="Y1080" s="32"/>
      <c r="Z1080" s="32"/>
      <c r="AA1080" s="32">
        <f t="shared" ref="AA1080:AA1084" si="1340">W1080*0.33</f>
        <v>53.684981899312497</v>
      </c>
      <c r="AB1080" s="32"/>
      <c r="AC1080" s="32"/>
      <c r="AD1080" s="32"/>
      <c r="AE1080" s="32"/>
    </row>
    <row r="1081" spans="1:31" x14ac:dyDescent="0.25">
      <c r="A1081" s="106">
        <v>1075</v>
      </c>
      <c r="B1081" s="106"/>
      <c r="C1081" s="110"/>
      <c r="D1081" s="110" t="s">
        <v>453</v>
      </c>
      <c r="E1081" s="32" t="s">
        <v>1451</v>
      </c>
      <c r="F1081" s="13">
        <v>255</v>
      </c>
      <c r="G1081" s="106">
        <v>679.44749999999999</v>
      </c>
      <c r="H1081" s="106">
        <v>92.4375</v>
      </c>
      <c r="I1081" s="106" t="s">
        <v>1999</v>
      </c>
      <c r="J1081" s="32"/>
      <c r="K1081" s="32"/>
      <c r="L1081" s="32"/>
      <c r="M1081" s="106">
        <v>92.4375</v>
      </c>
      <c r="N1081" s="32"/>
      <c r="O1081" s="32"/>
      <c r="P1081" s="32"/>
      <c r="Q1081" s="32">
        <v>10</v>
      </c>
      <c r="R1081" s="32">
        <f t="shared" si="1337"/>
        <v>9.2437499999999986</v>
      </c>
      <c r="S1081" s="32">
        <f t="shared" si="1338"/>
        <v>6.4350365624999881</v>
      </c>
      <c r="T1081" s="32"/>
      <c r="U1081" s="32"/>
      <c r="V1081" s="32"/>
      <c r="W1081" s="32">
        <f t="shared" si="1339"/>
        <v>76.758713437500006</v>
      </c>
      <c r="X1081" s="32"/>
      <c r="Y1081" s="32"/>
      <c r="Z1081" s="32"/>
      <c r="AA1081" s="32">
        <f t="shared" si="1340"/>
        <v>25.330375434375004</v>
      </c>
      <c r="AB1081" s="32"/>
      <c r="AC1081" s="32"/>
      <c r="AD1081" s="32"/>
      <c r="AE1081" s="32"/>
    </row>
    <row r="1082" spans="1:31" x14ac:dyDescent="0.25">
      <c r="A1082" s="106">
        <v>1076</v>
      </c>
      <c r="B1082" s="106"/>
      <c r="C1082" s="110"/>
      <c r="D1082" s="110" t="s">
        <v>454</v>
      </c>
      <c r="E1082" s="32" t="s">
        <v>936</v>
      </c>
      <c r="F1082" s="13">
        <v>45</v>
      </c>
      <c r="G1082" s="106">
        <v>119.9025</v>
      </c>
      <c r="H1082" s="106">
        <v>16.3125</v>
      </c>
      <c r="I1082" s="106" t="s">
        <v>1999</v>
      </c>
      <c r="J1082" s="32"/>
      <c r="K1082" s="32"/>
      <c r="L1082" s="32"/>
      <c r="M1082" s="106">
        <v>16.3125</v>
      </c>
      <c r="N1082" s="32"/>
      <c r="O1082" s="32"/>
      <c r="P1082" s="32"/>
      <c r="Q1082" s="32">
        <v>10</v>
      </c>
      <c r="R1082" s="32">
        <f t="shared" si="1337"/>
        <v>1.6312499999999999</v>
      </c>
      <c r="S1082" s="32">
        <f t="shared" si="1338"/>
        <v>1.1355946875000011</v>
      </c>
      <c r="T1082" s="32"/>
      <c r="U1082" s="32"/>
      <c r="V1082" s="32"/>
      <c r="W1082" s="32">
        <f t="shared" si="1339"/>
        <v>13.545655312499999</v>
      </c>
      <c r="X1082" s="32"/>
      <c r="Y1082" s="32"/>
      <c r="Z1082" s="32"/>
      <c r="AA1082" s="32">
        <f t="shared" si="1340"/>
        <v>4.4700662531250002</v>
      </c>
      <c r="AB1082" s="32"/>
      <c r="AC1082" s="32"/>
      <c r="AD1082" s="32"/>
      <c r="AE1082" s="32"/>
    </row>
    <row r="1083" spans="1:31" x14ac:dyDescent="0.25">
      <c r="A1083" s="106">
        <v>1077</v>
      </c>
      <c r="B1083" s="106"/>
      <c r="C1083" s="110"/>
      <c r="D1083" s="110" t="s">
        <v>454</v>
      </c>
      <c r="E1083" s="32" t="s">
        <v>937</v>
      </c>
      <c r="F1083" s="13">
        <v>26</v>
      </c>
      <c r="G1083" s="106">
        <v>69.276999999999987</v>
      </c>
      <c r="H1083" s="106">
        <v>9.4250000000000007</v>
      </c>
      <c r="I1083" s="106" t="s">
        <v>1999</v>
      </c>
      <c r="J1083" s="32"/>
      <c r="K1083" s="32"/>
      <c r="L1083" s="32"/>
      <c r="M1083" s="106">
        <v>9.4250000000000007</v>
      </c>
      <c r="N1083" s="32"/>
      <c r="O1083" s="32"/>
      <c r="P1083" s="32"/>
      <c r="Q1083" s="32">
        <v>10</v>
      </c>
      <c r="R1083" s="32">
        <f t="shared" si="1337"/>
        <v>0.9425</v>
      </c>
      <c r="S1083" s="32">
        <f t="shared" si="1338"/>
        <v>0.65612137499999879</v>
      </c>
      <c r="T1083" s="32"/>
      <c r="U1083" s="32"/>
      <c r="V1083" s="32"/>
      <c r="W1083" s="32">
        <f t="shared" si="1339"/>
        <v>7.8263786250000011</v>
      </c>
      <c r="X1083" s="32"/>
      <c r="Y1083" s="32"/>
      <c r="Z1083" s="32"/>
      <c r="AA1083" s="32">
        <f t="shared" si="1340"/>
        <v>2.5827049462500007</v>
      </c>
      <c r="AB1083" s="32"/>
      <c r="AC1083" s="32"/>
      <c r="AD1083" s="32"/>
      <c r="AE1083" s="32"/>
    </row>
    <row r="1084" spans="1:31" x14ac:dyDescent="0.25">
      <c r="A1084" s="106">
        <v>1078</v>
      </c>
      <c r="B1084" s="106"/>
      <c r="C1084" s="110"/>
      <c r="D1084" s="110" t="s">
        <v>454</v>
      </c>
      <c r="E1084" s="32" t="s">
        <v>938</v>
      </c>
      <c r="F1084" s="13">
        <v>200</v>
      </c>
      <c r="G1084" s="106">
        <v>532.9</v>
      </c>
      <c r="H1084" s="106">
        <v>72.5</v>
      </c>
      <c r="I1084" s="106" t="s">
        <v>1999</v>
      </c>
      <c r="J1084" s="32"/>
      <c r="K1084" s="32"/>
      <c r="L1084" s="32"/>
      <c r="M1084" s="106">
        <v>72.5</v>
      </c>
      <c r="N1084" s="32"/>
      <c r="O1084" s="32"/>
      <c r="P1084" s="32"/>
      <c r="Q1084" s="32">
        <v>10</v>
      </c>
      <c r="R1084" s="32">
        <f t="shared" si="1337"/>
        <v>7.25</v>
      </c>
      <c r="S1084" s="32">
        <f t="shared" si="1338"/>
        <v>5.0470875000000035</v>
      </c>
      <c r="T1084" s="32"/>
      <c r="U1084" s="32"/>
      <c r="V1084" s="32"/>
      <c r="W1084" s="32">
        <f t="shared" si="1339"/>
        <v>60.202912499999996</v>
      </c>
      <c r="X1084" s="32"/>
      <c r="Y1084" s="32"/>
      <c r="Z1084" s="32"/>
      <c r="AA1084" s="32">
        <f t="shared" si="1340"/>
        <v>19.866961125</v>
      </c>
      <c r="AB1084" s="32"/>
      <c r="AC1084" s="32"/>
      <c r="AD1084" s="32"/>
      <c r="AE1084" s="32"/>
    </row>
    <row r="1085" spans="1:31" ht="66.75" customHeight="1" x14ac:dyDescent="0.25">
      <c r="A1085" s="106">
        <v>1079</v>
      </c>
      <c r="B1085" s="106"/>
      <c r="C1085" s="110" t="s">
        <v>228</v>
      </c>
      <c r="D1085" s="110"/>
      <c r="E1085" s="106"/>
      <c r="F1085" s="13">
        <v>268</v>
      </c>
      <c r="G1085" s="106">
        <v>714.0859999999999</v>
      </c>
      <c r="H1085" s="106">
        <v>97.15000000000002</v>
      </c>
      <c r="I1085" s="106" t="s">
        <v>1999</v>
      </c>
      <c r="J1085" s="32"/>
      <c r="K1085" s="32"/>
      <c r="L1085" s="32"/>
      <c r="M1085" s="32">
        <f t="shared" ref="M1085" si="1341">SUM(M1086:M1089)</f>
        <v>0</v>
      </c>
      <c r="N1085" s="32"/>
      <c r="O1085" s="32"/>
      <c r="P1085" s="32"/>
      <c r="Q1085" s="32"/>
      <c r="R1085" s="32">
        <f t="shared" ref="R1085" si="1342">SUM(R1086:R1089)</f>
        <v>0</v>
      </c>
      <c r="S1085" s="32">
        <f t="shared" ref="S1085" si="1343">SUM(S1086:S1089)</f>
        <v>0</v>
      </c>
      <c r="T1085" s="32"/>
      <c r="U1085" s="32"/>
      <c r="V1085" s="32"/>
      <c r="W1085" s="32">
        <f t="shared" ref="W1085:AA1085" si="1344">SUM(W1086:W1089)</f>
        <v>0</v>
      </c>
      <c r="X1085" s="32"/>
      <c r="Y1085" s="32"/>
      <c r="Z1085" s="32"/>
      <c r="AA1085" s="32">
        <f t="shared" si="1344"/>
        <v>97.15000000000002</v>
      </c>
      <c r="AB1085" s="32" t="s">
        <v>2035</v>
      </c>
      <c r="AC1085" s="32" t="s">
        <v>2033</v>
      </c>
      <c r="AD1085" s="32" t="s">
        <v>2030</v>
      </c>
      <c r="AE1085" s="32" t="s">
        <v>2034</v>
      </c>
    </row>
    <row r="1086" spans="1:31" x14ac:dyDescent="0.25">
      <c r="A1086" s="106">
        <v>1080</v>
      </c>
      <c r="B1086" s="106"/>
      <c r="C1086" s="110"/>
      <c r="D1086" s="110" t="s">
        <v>455</v>
      </c>
      <c r="E1086" s="32" t="s">
        <v>1820</v>
      </c>
      <c r="F1086" s="13">
        <v>174</v>
      </c>
      <c r="G1086" s="106">
        <v>463.62299999999993</v>
      </c>
      <c r="H1086" s="106">
        <v>63.07500000000001</v>
      </c>
      <c r="I1086" s="106" t="s">
        <v>1999</v>
      </c>
      <c r="J1086" s="32"/>
      <c r="K1086" s="32"/>
      <c r="L1086" s="32"/>
      <c r="M1086" s="106"/>
      <c r="N1086" s="32"/>
      <c r="O1086" s="32"/>
      <c r="P1086" s="32"/>
      <c r="Q1086" s="32"/>
      <c r="R1086" s="32"/>
      <c r="S1086" s="32"/>
      <c r="T1086" s="32"/>
      <c r="U1086" s="32"/>
      <c r="V1086" s="32"/>
      <c r="W1086" s="32"/>
      <c r="X1086" s="32"/>
      <c r="Y1086" s="32"/>
      <c r="Z1086" s="32"/>
      <c r="AA1086" s="32">
        <f t="shared" ref="AA1086:AA1089" si="1345">H1086-R1086-S1086</f>
        <v>63.07500000000001</v>
      </c>
      <c r="AB1086" s="32"/>
      <c r="AC1086" s="32"/>
      <c r="AD1086" s="32"/>
      <c r="AE1086" s="32"/>
    </row>
    <row r="1087" spans="1:31" x14ac:dyDescent="0.25">
      <c r="A1087" s="106">
        <v>1081</v>
      </c>
      <c r="B1087" s="106"/>
      <c r="C1087" s="110"/>
      <c r="D1087" s="110" t="s">
        <v>453</v>
      </c>
      <c r="E1087" s="32" t="s">
        <v>1452</v>
      </c>
      <c r="F1087" s="13">
        <v>55</v>
      </c>
      <c r="G1087" s="106">
        <v>146.54749999999999</v>
      </c>
      <c r="H1087" s="106">
        <v>19.9375</v>
      </c>
      <c r="I1087" s="106" t="s">
        <v>1999</v>
      </c>
      <c r="J1087" s="32"/>
      <c r="K1087" s="32"/>
      <c r="L1087" s="32"/>
      <c r="M1087" s="106"/>
      <c r="N1087" s="32"/>
      <c r="O1087" s="32"/>
      <c r="P1087" s="32"/>
      <c r="Q1087" s="32"/>
      <c r="R1087" s="32"/>
      <c r="S1087" s="32"/>
      <c r="T1087" s="32"/>
      <c r="U1087" s="32"/>
      <c r="V1087" s="32"/>
      <c r="W1087" s="32"/>
      <c r="X1087" s="32"/>
      <c r="Y1087" s="32"/>
      <c r="Z1087" s="32"/>
      <c r="AA1087" s="32">
        <f t="shared" si="1345"/>
        <v>19.9375</v>
      </c>
      <c r="AB1087" s="32"/>
      <c r="AC1087" s="32"/>
      <c r="AD1087" s="32"/>
      <c r="AE1087" s="32"/>
    </row>
    <row r="1088" spans="1:31" x14ac:dyDescent="0.25">
      <c r="A1088" s="106">
        <v>1082</v>
      </c>
      <c r="B1088" s="106"/>
      <c r="C1088" s="110"/>
      <c r="D1088" s="110" t="s">
        <v>454</v>
      </c>
      <c r="E1088" s="32" t="s">
        <v>939</v>
      </c>
      <c r="F1088" s="13">
        <v>11</v>
      </c>
      <c r="G1088" s="106">
        <v>29.3095</v>
      </c>
      <c r="H1088" s="106">
        <v>3.9874999999999998</v>
      </c>
      <c r="I1088" s="106" t="s">
        <v>1999</v>
      </c>
      <c r="J1088" s="32"/>
      <c r="K1088" s="32"/>
      <c r="L1088" s="32"/>
      <c r="M1088" s="106"/>
      <c r="N1088" s="32"/>
      <c r="O1088" s="32"/>
      <c r="P1088" s="32"/>
      <c r="Q1088" s="32"/>
      <c r="R1088" s="32"/>
      <c r="S1088" s="32"/>
      <c r="T1088" s="32"/>
      <c r="U1088" s="32"/>
      <c r="V1088" s="32"/>
      <c r="W1088" s="32"/>
      <c r="X1088" s="32"/>
      <c r="Y1088" s="32"/>
      <c r="Z1088" s="32"/>
      <c r="AA1088" s="32">
        <f t="shared" si="1345"/>
        <v>3.9874999999999998</v>
      </c>
      <c r="AB1088" s="32"/>
      <c r="AC1088" s="32"/>
      <c r="AD1088" s="32"/>
      <c r="AE1088" s="32"/>
    </row>
    <row r="1089" spans="1:31" x14ac:dyDescent="0.25">
      <c r="A1089" s="106">
        <v>1083</v>
      </c>
      <c r="B1089" s="106"/>
      <c r="C1089" s="110"/>
      <c r="D1089" s="110" t="s">
        <v>454</v>
      </c>
      <c r="E1089" s="32" t="s">
        <v>940</v>
      </c>
      <c r="F1089" s="13">
        <v>28</v>
      </c>
      <c r="G1089" s="106">
        <v>74.605999999999995</v>
      </c>
      <c r="H1089" s="106">
        <v>10.15</v>
      </c>
      <c r="I1089" s="106" t="s">
        <v>1999</v>
      </c>
      <c r="J1089" s="32"/>
      <c r="K1089" s="32"/>
      <c r="L1089" s="32"/>
      <c r="M1089" s="106"/>
      <c r="N1089" s="32"/>
      <c r="O1089" s="32"/>
      <c r="P1089" s="32"/>
      <c r="Q1089" s="32"/>
      <c r="R1089" s="32"/>
      <c r="S1089" s="32"/>
      <c r="T1089" s="32"/>
      <c r="U1089" s="32"/>
      <c r="V1089" s="32"/>
      <c r="W1089" s="32"/>
      <c r="X1089" s="32"/>
      <c r="Y1089" s="32"/>
      <c r="Z1089" s="32"/>
      <c r="AA1089" s="32">
        <f t="shared" si="1345"/>
        <v>10.15</v>
      </c>
      <c r="AB1089" s="32"/>
      <c r="AC1089" s="32"/>
      <c r="AD1089" s="32"/>
      <c r="AE1089" s="32"/>
    </row>
    <row r="1090" spans="1:31" ht="66.75" customHeight="1" x14ac:dyDescent="0.25">
      <c r="A1090" s="106">
        <v>1084</v>
      </c>
      <c r="B1090" s="106"/>
      <c r="C1090" s="110" t="s">
        <v>229</v>
      </c>
      <c r="D1090" s="110"/>
      <c r="E1090" s="106"/>
      <c r="F1090" s="13">
        <v>921</v>
      </c>
      <c r="G1090" s="106">
        <v>2447.9869999999996</v>
      </c>
      <c r="H1090" s="106">
        <v>331.65125</v>
      </c>
      <c r="I1090" s="106" t="s">
        <v>1999</v>
      </c>
      <c r="J1090" s="32"/>
      <c r="K1090" s="32"/>
      <c r="L1090" s="32"/>
      <c r="M1090" s="32">
        <f>SUM(M1091:M1095)</f>
        <v>331.65125</v>
      </c>
      <c r="N1090" s="32" t="s">
        <v>2086</v>
      </c>
      <c r="O1090" s="32" t="s">
        <v>2087</v>
      </c>
      <c r="P1090" s="32" t="s">
        <v>2088</v>
      </c>
      <c r="Q1090" s="32"/>
      <c r="R1090" s="32">
        <f t="shared" ref="R1090:S1090" si="1346">SUM(R1091:R1095)</f>
        <v>33.165124999999996</v>
      </c>
      <c r="S1090" s="32">
        <f t="shared" si="1346"/>
        <v>23.087901768750012</v>
      </c>
      <c r="T1090" s="32" t="s">
        <v>2090</v>
      </c>
      <c r="U1090" s="32" t="s">
        <v>2087</v>
      </c>
      <c r="V1090" s="32" t="s">
        <v>2088</v>
      </c>
      <c r="W1090" s="32">
        <f>SUM(W1091:W1095)</f>
        <v>275.39822323124997</v>
      </c>
      <c r="X1090" s="32" t="s">
        <v>2092</v>
      </c>
      <c r="Y1090" s="32" t="s">
        <v>2093</v>
      </c>
      <c r="Z1090" s="32" t="s">
        <v>2094</v>
      </c>
      <c r="AA1090" s="32">
        <f>SUM(AA1091:AA1095)</f>
        <v>90.881413666312497</v>
      </c>
      <c r="AB1090" s="32" t="s">
        <v>2095</v>
      </c>
      <c r="AC1090" s="32" t="s">
        <v>2087</v>
      </c>
      <c r="AD1090" s="32" t="s">
        <v>2030</v>
      </c>
      <c r="AE1090" s="32" t="s">
        <v>2088</v>
      </c>
    </row>
    <row r="1091" spans="1:31" x14ac:dyDescent="0.25">
      <c r="A1091" s="106">
        <v>1085</v>
      </c>
      <c r="B1091" s="106"/>
      <c r="C1091" s="110"/>
      <c r="D1091" s="110" t="s">
        <v>455</v>
      </c>
      <c r="E1091" s="32" t="s">
        <v>1821</v>
      </c>
      <c r="F1091" s="13">
        <v>469</v>
      </c>
      <c r="G1091" s="106">
        <v>1243.6329999999998</v>
      </c>
      <c r="H1091" s="106">
        <v>167.80124999999998</v>
      </c>
      <c r="I1091" s="106" t="s">
        <v>1999</v>
      </c>
      <c r="J1091" s="32"/>
      <c r="K1091" s="32"/>
      <c r="L1091" s="32"/>
      <c r="M1091" s="106">
        <v>167.80124999999998</v>
      </c>
      <c r="N1091" s="32"/>
      <c r="O1091" s="32"/>
      <c r="P1091" s="32"/>
      <c r="Q1091" s="32">
        <v>10</v>
      </c>
      <c r="R1091" s="32">
        <f t="shared" ref="R1091:R1095" si="1347">M1091/100*Q1091</f>
        <v>16.780124999999998</v>
      </c>
      <c r="S1091" s="32">
        <f t="shared" ref="S1091:S1095" si="1348">M1091-R1091-W1091</f>
        <v>11.681484018750012</v>
      </c>
      <c r="T1091" s="32"/>
      <c r="U1091" s="32"/>
      <c r="V1091" s="32"/>
      <c r="W1091" s="32">
        <f t="shared" ref="W1091:W1095" si="1349">M1091*0.9*0.92265</f>
        <v>139.33964098124997</v>
      </c>
      <c r="X1091" s="32"/>
      <c r="Y1091" s="32"/>
      <c r="Z1091" s="32"/>
      <c r="AA1091" s="32">
        <f t="shared" ref="AA1091:AA1095" si="1350">W1091*0.33</f>
        <v>45.982081523812489</v>
      </c>
      <c r="AB1091" s="32"/>
      <c r="AC1091" s="32"/>
      <c r="AD1091" s="32"/>
      <c r="AE1091" s="32"/>
    </row>
    <row r="1092" spans="1:31" x14ac:dyDescent="0.25">
      <c r="A1092" s="106">
        <v>1086</v>
      </c>
      <c r="B1092" s="106"/>
      <c r="C1092" s="110"/>
      <c r="D1092" s="110" t="s">
        <v>454</v>
      </c>
      <c r="E1092" s="32" t="s">
        <v>941</v>
      </c>
      <c r="F1092" s="13">
        <v>251</v>
      </c>
      <c r="G1092" s="106">
        <v>668.78949999999998</v>
      </c>
      <c r="H1092" s="106">
        <v>90.987500000000011</v>
      </c>
      <c r="I1092" s="106" t="s">
        <v>1999</v>
      </c>
      <c r="J1092" s="32"/>
      <c r="K1092" s="32"/>
      <c r="L1092" s="32"/>
      <c r="M1092" s="106">
        <v>90.987500000000011</v>
      </c>
      <c r="N1092" s="32"/>
      <c r="O1092" s="32"/>
      <c r="P1092" s="32"/>
      <c r="Q1092" s="32">
        <v>10</v>
      </c>
      <c r="R1092" s="32">
        <f t="shared" si="1347"/>
        <v>9.0987500000000008</v>
      </c>
      <c r="S1092" s="32">
        <f t="shared" si="1348"/>
        <v>6.3340948124999983</v>
      </c>
      <c r="T1092" s="32"/>
      <c r="U1092" s="32"/>
      <c r="V1092" s="32"/>
      <c r="W1092" s="32">
        <f t="shared" si="1349"/>
        <v>75.554655187500018</v>
      </c>
      <c r="X1092" s="32"/>
      <c r="Y1092" s="32"/>
      <c r="Z1092" s="32"/>
      <c r="AA1092" s="32">
        <f t="shared" si="1350"/>
        <v>24.933036211875006</v>
      </c>
      <c r="AB1092" s="32"/>
      <c r="AC1092" s="32"/>
      <c r="AD1092" s="32"/>
      <c r="AE1092" s="32"/>
    </row>
    <row r="1093" spans="1:31" x14ac:dyDescent="0.25">
      <c r="A1093" s="106">
        <v>1087</v>
      </c>
      <c r="B1093" s="106"/>
      <c r="C1093" s="110"/>
      <c r="D1093" s="110" t="s">
        <v>454</v>
      </c>
      <c r="E1093" s="32" t="s">
        <v>942</v>
      </c>
      <c r="F1093" s="13">
        <v>25</v>
      </c>
      <c r="G1093" s="106">
        <v>66.612499999999997</v>
      </c>
      <c r="H1093" s="106">
        <v>9.0625</v>
      </c>
      <c r="I1093" s="106" t="s">
        <v>1999</v>
      </c>
      <c r="J1093" s="32"/>
      <c r="K1093" s="32"/>
      <c r="L1093" s="32"/>
      <c r="M1093" s="106">
        <v>9.0625</v>
      </c>
      <c r="N1093" s="32"/>
      <c r="O1093" s="32"/>
      <c r="P1093" s="32"/>
      <c r="Q1093" s="32">
        <v>10</v>
      </c>
      <c r="R1093" s="32">
        <f t="shared" si="1347"/>
        <v>0.90625</v>
      </c>
      <c r="S1093" s="32">
        <f t="shared" si="1348"/>
        <v>0.63088593750000044</v>
      </c>
      <c r="T1093" s="32"/>
      <c r="U1093" s="32"/>
      <c r="V1093" s="32"/>
      <c r="W1093" s="32">
        <f t="shared" si="1349"/>
        <v>7.5253640624999996</v>
      </c>
      <c r="X1093" s="32"/>
      <c r="Y1093" s="32"/>
      <c r="Z1093" s="32"/>
      <c r="AA1093" s="32">
        <f t="shared" si="1350"/>
        <v>2.4833701406249999</v>
      </c>
      <c r="AB1093" s="32"/>
      <c r="AC1093" s="32"/>
      <c r="AD1093" s="32"/>
      <c r="AE1093" s="32"/>
    </row>
    <row r="1094" spans="1:31" x14ac:dyDescent="0.25">
      <c r="A1094" s="106">
        <v>1088</v>
      </c>
      <c r="B1094" s="106"/>
      <c r="C1094" s="110"/>
      <c r="D1094" s="110" t="s">
        <v>453</v>
      </c>
      <c r="E1094" s="32" t="s">
        <v>1453</v>
      </c>
      <c r="F1094" s="13">
        <v>163</v>
      </c>
      <c r="G1094" s="106">
        <v>434.31349999999998</v>
      </c>
      <c r="H1094" s="106">
        <v>59.087500000000006</v>
      </c>
      <c r="I1094" s="106" t="s">
        <v>1999</v>
      </c>
      <c r="J1094" s="32"/>
      <c r="K1094" s="32"/>
      <c r="L1094" s="32"/>
      <c r="M1094" s="106">
        <v>59.087500000000006</v>
      </c>
      <c r="N1094" s="32"/>
      <c r="O1094" s="32"/>
      <c r="P1094" s="32"/>
      <c r="Q1094" s="32">
        <v>10</v>
      </c>
      <c r="R1094" s="32">
        <f t="shared" si="1347"/>
        <v>5.9087500000000004</v>
      </c>
      <c r="S1094" s="32">
        <f t="shared" si="1348"/>
        <v>4.1133763125000016</v>
      </c>
      <c r="T1094" s="32"/>
      <c r="U1094" s="32"/>
      <c r="V1094" s="32"/>
      <c r="W1094" s="32">
        <f t="shared" si="1349"/>
        <v>49.065373687500006</v>
      </c>
      <c r="X1094" s="32"/>
      <c r="Y1094" s="32"/>
      <c r="Z1094" s="32"/>
      <c r="AA1094" s="32">
        <f t="shared" si="1350"/>
        <v>16.191573316875004</v>
      </c>
      <c r="AB1094" s="32"/>
      <c r="AC1094" s="32"/>
      <c r="AD1094" s="32"/>
      <c r="AE1094" s="32"/>
    </row>
    <row r="1095" spans="1:31" x14ac:dyDescent="0.25">
      <c r="A1095" s="106">
        <v>1089</v>
      </c>
      <c r="B1095" s="106"/>
      <c r="C1095" s="110"/>
      <c r="D1095" s="110" t="s">
        <v>454</v>
      </c>
      <c r="E1095" s="32" t="s">
        <v>943</v>
      </c>
      <c r="F1095" s="13">
        <v>13</v>
      </c>
      <c r="G1095" s="106">
        <v>34.638499999999993</v>
      </c>
      <c r="H1095" s="106">
        <v>4.7125000000000004</v>
      </c>
      <c r="I1095" s="106" t="s">
        <v>1999</v>
      </c>
      <c r="J1095" s="32"/>
      <c r="K1095" s="32"/>
      <c r="L1095" s="32"/>
      <c r="M1095" s="106">
        <v>4.7125000000000004</v>
      </c>
      <c r="N1095" s="32"/>
      <c r="O1095" s="32"/>
      <c r="P1095" s="32"/>
      <c r="Q1095" s="32">
        <v>10</v>
      </c>
      <c r="R1095" s="32">
        <f t="shared" si="1347"/>
        <v>0.47125</v>
      </c>
      <c r="S1095" s="32">
        <f t="shared" si="1348"/>
        <v>0.32806068749999939</v>
      </c>
      <c r="T1095" s="32"/>
      <c r="U1095" s="32"/>
      <c r="V1095" s="32"/>
      <c r="W1095" s="32">
        <f t="shared" si="1349"/>
        <v>3.9131893125000006</v>
      </c>
      <c r="X1095" s="32"/>
      <c r="Y1095" s="32"/>
      <c r="Z1095" s="32"/>
      <c r="AA1095" s="32">
        <f t="shared" si="1350"/>
        <v>1.2913524731250003</v>
      </c>
      <c r="AB1095" s="32"/>
      <c r="AC1095" s="32"/>
      <c r="AD1095" s="32"/>
      <c r="AE1095" s="32"/>
    </row>
    <row r="1096" spans="1:31" ht="62.25" customHeight="1" x14ac:dyDescent="0.25">
      <c r="A1096" s="106">
        <v>1090</v>
      </c>
      <c r="B1096" s="106"/>
      <c r="C1096" s="110" t="s">
        <v>230</v>
      </c>
      <c r="D1096" s="110"/>
      <c r="E1096" s="106"/>
      <c r="F1096" s="13">
        <v>488</v>
      </c>
      <c r="G1096" s="106">
        <v>1300.2759999999998</v>
      </c>
      <c r="H1096" s="106">
        <v>176.9</v>
      </c>
      <c r="I1096" s="106" t="s">
        <v>1999</v>
      </c>
      <c r="J1096" s="32"/>
      <c r="K1096" s="32"/>
      <c r="L1096" s="32"/>
      <c r="M1096" s="32">
        <f t="shared" ref="M1096" si="1351">SUM(M1097:M1100)</f>
        <v>0</v>
      </c>
      <c r="N1096" s="32"/>
      <c r="O1096" s="32"/>
      <c r="P1096" s="32"/>
      <c r="Q1096" s="32"/>
      <c r="R1096" s="32">
        <f t="shared" ref="R1096" si="1352">SUM(R1097:R1100)</f>
        <v>0</v>
      </c>
      <c r="S1096" s="32">
        <f t="shared" ref="S1096" si="1353">SUM(S1097:S1100)</f>
        <v>0</v>
      </c>
      <c r="T1096" s="32"/>
      <c r="U1096" s="32"/>
      <c r="V1096" s="32"/>
      <c r="W1096" s="32">
        <f t="shared" ref="W1096:AA1096" si="1354">SUM(W1097:W1100)</f>
        <v>0</v>
      </c>
      <c r="X1096" s="32"/>
      <c r="Y1096" s="32"/>
      <c r="Z1096" s="32"/>
      <c r="AA1096" s="32">
        <f t="shared" si="1354"/>
        <v>176.9</v>
      </c>
      <c r="AB1096" s="32" t="s">
        <v>2035</v>
      </c>
      <c r="AC1096" s="32" t="s">
        <v>2033</v>
      </c>
      <c r="AD1096" s="32" t="s">
        <v>2030</v>
      </c>
      <c r="AE1096" s="32" t="s">
        <v>2034</v>
      </c>
    </row>
    <row r="1097" spans="1:31" x14ac:dyDescent="0.25">
      <c r="A1097" s="106">
        <v>1091</v>
      </c>
      <c r="B1097" s="106"/>
      <c r="C1097" s="110"/>
      <c r="D1097" s="110" t="s">
        <v>455</v>
      </c>
      <c r="E1097" s="32" t="s">
        <v>1822</v>
      </c>
      <c r="F1097" s="13">
        <v>358</v>
      </c>
      <c r="G1097" s="106">
        <v>953.89099999999985</v>
      </c>
      <c r="H1097" s="106">
        <v>129.77500000000001</v>
      </c>
      <c r="I1097" s="106" t="s">
        <v>1999</v>
      </c>
      <c r="J1097" s="32"/>
      <c r="K1097" s="32"/>
      <c r="L1097" s="32"/>
      <c r="M1097" s="106"/>
      <c r="N1097" s="32"/>
      <c r="O1097" s="32"/>
      <c r="P1097" s="32"/>
      <c r="Q1097" s="32"/>
      <c r="R1097" s="32"/>
      <c r="S1097" s="32"/>
      <c r="T1097" s="32"/>
      <c r="U1097" s="32"/>
      <c r="V1097" s="32"/>
      <c r="W1097" s="32"/>
      <c r="X1097" s="32"/>
      <c r="Y1097" s="32"/>
      <c r="Z1097" s="32"/>
      <c r="AA1097" s="32">
        <f t="shared" ref="AA1097:AA1100" si="1355">H1097-R1097-S1097</f>
        <v>129.77500000000001</v>
      </c>
      <c r="AB1097" s="32"/>
      <c r="AC1097" s="32"/>
      <c r="AD1097" s="32"/>
      <c r="AE1097" s="32"/>
    </row>
    <row r="1098" spans="1:31" x14ac:dyDescent="0.25">
      <c r="A1098" s="106">
        <v>1092</v>
      </c>
      <c r="B1098" s="106"/>
      <c r="C1098" s="110"/>
      <c r="D1098" s="110" t="s">
        <v>454</v>
      </c>
      <c r="E1098" s="32" t="s">
        <v>944</v>
      </c>
      <c r="F1098" s="13">
        <v>2</v>
      </c>
      <c r="G1098" s="106">
        <v>5.3289999999999988</v>
      </c>
      <c r="H1098" s="106">
        <v>0.72500000000000009</v>
      </c>
      <c r="I1098" s="106" t="s">
        <v>1999</v>
      </c>
      <c r="J1098" s="32"/>
      <c r="K1098" s="32"/>
      <c r="L1098" s="32"/>
      <c r="M1098" s="106"/>
      <c r="N1098" s="32"/>
      <c r="O1098" s="32"/>
      <c r="P1098" s="32"/>
      <c r="Q1098" s="32"/>
      <c r="R1098" s="32"/>
      <c r="S1098" s="32"/>
      <c r="T1098" s="32"/>
      <c r="U1098" s="32"/>
      <c r="V1098" s="32"/>
      <c r="W1098" s="32"/>
      <c r="X1098" s="32"/>
      <c r="Y1098" s="32"/>
      <c r="Z1098" s="32"/>
      <c r="AA1098" s="32">
        <f t="shared" si="1355"/>
        <v>0.72500000000000009</v>
      </c>
      <c r="AB1098" s="32"/>
      <c r="AC1098" s="32"/>
      <c r="AD1098" s="32"/>
      <c r="AE1098" s="32"/>
    </row>
    <row r="1099" spans="1:31" x14ac:dyDescent="0.25">
      <c r="A1099" s="106">
        <v>1093</v>
      </c>
      <c r="B1099" s="106"/>
      <c r="C1099" s="110"/>
      <c r="D1099" s="110" t="s">
        <v>453</v>
      </c>
      <c r="E1099" s="32" t="s">
        <v>1454</v>
      </c>
      <c r="F1099" s="13">
        <v>111</v>
      </c>
      <c r="G1099" s="106">
        <v>295.7595</v>
      </c>
      <c r="H1099" s="106">
        <v>40.237500000000004</v>
      </c>
      <c r="I1099" s="106" t="s">
        <v>1999</v>
      </c>
      <c r="J1099" s="32"/>
      <c r="K1099" s="32"/>
      <c r="L1099" s="32"/>
      <c r="M1099" s="106"/>
      <c r="N1099" s="32"/>
      <c r="O1099" s="32"/>
      <c r="P1099" s="32"/>
      <c r="Q1099" s="32"/>
      <c r="R1099" s="32"/>
      <c r="S1099" s="32"/>
      <c r="T1099" s="32"/>
      <c r="U1099" s="32"/>
      <c r="V1099" s="32"/>
      <c r="W1099" s="32"/>
      <c r="X1099" s="32"/>
      <c r="Y1099" s="32"/>
      <c r="Z1099" s="32"/>
      <c r="AA1099" s="32">
        <f t="shared" si="1355"/>
        <v>40.237500000000004</v>
      </c>
      <c r="AB1099" s="32"/>
      <c r="AC1099" s="32"/>
      <c r="AD1099" s="32"/>
      <c r="AE1099" s="32"/>
    </row>
    <row r="1100" spans="1:31" x14ac:dyDescent="0.25">
      <c r="A1100" s="106">
        <v>1094</v>
      </c>
      <c r="B1100" s="106"/>
      <c r="C1100" s="110"/>
      <c r="D1100" s="110" t="s">
        <v>458</v>
      </c>
      <c r="E1100" s="32" t="s">
        <v>1455</v>
      </c>
      <c r="F1100" s="13">
        <v>17</v>
      </c>
      <c r="G1100" s="106">
        <v>45.296500000000002</v>
      </c>
      <c r="H1100" s="106">
        <v>6.1624999999999996</v>
      </c>
      <c r="I1100" s="106" t="s">
        <v>1999</v>
      </c>
      <c r="J1100" s="32"/>
      <c r="K1100" s="32"/>
      <c r="L1100" s="32"/>
      <c r="M1100" s="106"/>
      <c r="N1100" s="32"/>
      <c r="O1100" s="32"/>
      <c r="P1100" s="32"/>
      <c r="Q1100" s="32"/>
      <c r="R1100" s="32"/>
      <c r="S1100" s="32"/>
      <c r="T1100" s="32"/>
      <c r="U1100" s="32"/>
      <c r="V1100" s="32"/>
      <c r="W1100" s="32"/>
      <c r="X1100" s="32"/>
      <c r="Y1100" s="32"/>
      <c r="Z1100" s="32"/>
      <c r="AA1100" s="32">
        <f t="shared" si="1355"/>
        <v>6.1624999999999996</v>
      </c>
      <c r="AB1100" s="32"/>
      <c r="AC1100" s="32"/>
      <c r="AD1100" s="32"/>
      <c r="AE1100" s="32"/>
    </row>
    <row r="1101" spans="1:31" ht="63.75" customHeight="1" x14ac:dyDescent="0.25">
      <c r="A1101" s="106">
        <v>1095</v>
      </c>
      <c r="B1101" s="106"/>
      <c r="C1101" s="110" t="s">
        <v>231</v>
      </c>
      <c r="D1101" s="110"/>
      <c r="E1101" s="106"/>
      <c r="F1101" s="13">
        <v>542</v>
      </c>
      <c r="G1101" s="106">
        <v>1444.1589999999999</v>
      </c>
      <c r="H1101" s="106">
        <v>196.47500000000002</v>
      </c>
      <c r="I1101" s="106" t="s">
        <v>1999</v>
      </c>
      <c r="J1101" s="32"/>
      <c r="K1101" s="32"/>
      <c r="L1101" s="32"/>
      <c r="M1101" s="32">
        <f t="shared" ref="M1101" si="1356">SUM(M1102:M1104)</f>
        <v>0</v>
      </c>
      <c r="N1101" s="32"/>
      <c r="O1101" s="32"/>
      <c r="P1101" s="32"/>
      <c r="Q1101" s="32"/>
      <c r="R1101" s="32">
        <f t="shared" ref="R1101" si="1357">SUM(R1102:R1104)</f>
        <v>0</v>
      </c>
      <c r="S1101" s="32">
        <f t="shared" ref="S1101" si="1358">SUM(S1102:S1104)</f>
        <v>0</v>
      </c>
      <c r="T1101" s="32"/>
      <c r="U1101" s="32"/>
      <c r="V1101" s="32"/>
      <c r="W1101" s="32">
        <f t="shared" ref="W1101:AA1101" si="1359">SUM(W1102:W1104)</f>
        <v>0</v>
      </c>
      <c r="X1101" s="32"/>
      <c r="Y1101" s="32"/>
      <c r="Z1101" s="32"/>
      <c r="AA1101" s="32">
        <f t="shared" si="1359"/>
        <v>196.47500000000002</v>
      </c>
      <c r="AB1101" s="32" t="s">
        <v>2035</v>
      </c>
      <c r="AC1101" s="32" t="s">
        <v>2033</v>
      </c>
      <c r="AD1101" s="32" t="s">
        <v>2030</v>
      </c>
      <c r="AE1101" s="32" t="s">
        <v>2034</v>
      </c>
    </row>
    <row r="1102" spans="1:31" x14ac:dyDescent="0.25">
      <c r="A1102" s="106">
        <v>1096</v>
      </c>
      <c r="B1102" s="106"/>
      <c r="C1102" s="110"/>
      <c r="D1102" s="110" t="s">
        <v>455</v>
      </c>
      <c r="E1102" s="32" t="s">
        <v>1823</v>
      </c>
      <c r="F1102" s="13">
        <v>246</v>
      </c>
      <c r="G1102" s="106">
        <v>655.46699999999998</v>
      </c>
      <c r="H1102" s="106">
        <v>89.174999999999997</v>
      </c>
      <c r="I1102" s="106" t="s">
        <v>1999</v>
      </c>
      <c r="J1102" s="32"/>
      <c r="K1102" s="32"/>
      <c r="L1102" s="32"/>
      <c r="M1102" s="106"/>
      <c r="N1102" s="32"/>
      <c r="O1102" s="32"/>
      <c r="P1102" s="32"/>
      <c r="Q1102" s="32"/>
      <c r="R1102" s="32"/>
      <c r="S1102" s="32"/>
      <c r="T1102" s="32"/>
      <c r="U1102" s="32"/>
      <c r="V1102" s="32"/>
      <c r="W1102" s="32"/>
      <c r="X1102" s="32"/>
      <c r="Y1102" s="32"/>
      <c r="Z1102" s="32"/>
      <c r="AA1102" s="32">
        <f t="shared" ref="AA1102:AA1104" si="1360">H1102-R1102-S1102</f>
        <v>89.174999999999997</v>
      </c>
      <c r="AB1102" s="32"/>
      <c r="AC1102" s="32"/>
      <c r="AD1102" s="32"/>
      <c r="AE1102" s="32"/>
    </row>
    <row r="1103" spans="1:31" x14ac:dyDescent="0.25">
      <c r="A1103" s="106">
        <v>1097</v>
      </c>
      <c r="B1103" s="106"/>
      <c r="C1103" s="110"/>
      <c r="D1103" s="110" t="s">
        <v>454</v>
      </c>
      <c r="E1103" s="32" t="s">
        <v>945</v>
      </c>
      <c r="F1103" s="13">
        <v>210</v>
      </c>
      <c r="G1103" s="106">
        <v>559.54499999999996</v>
      </c>
      <c r="H1103" s="106">
        <v>76.125</v>
      </c>
      <c r="I1103" s="106" t="s">
        <v>1999</v>
      </c>
      <c r="J1103" s="32"/>
      <c r="K1103" s="32"/>
      <c r="L1103" s="32"/>
      <c r="M1103" s="106"/>
      <c r="N1103" s="32"/>
      <c r="O1103" s="32"/>
      <c r="P1103" s="32"/>
      <c r="Q1103" s="32"/>
      <c r="R1103" s="32"/>
      <c r="S1103" s="32"/>
      <c r="T1103" s="32"/>
      <c r="U1103" s="32"/>
      <c r="V1103" s="32"/>
      <c r="W1103" s="32"/>
      <c r="X1103" s="32"/>
      <c r="Y1103" s="32"/>
      <c r="Z1103" s="32"/>
      <c r="AA1103" s="32">
        <f t="shared" si="1360"/>
        <v>76.125</v>
      </c>
      <c r="AB1103" s="32"/>
      <c r="AC1103" s="32"/>
      <c r="AD1103" s="32"/>
      <c r="AE1103" s="32"/>
    </row>
    <row r="1104" spans="1:31" x14ac:dyDescent="0.25">
      <c r="A1104" s="106">
        <v>1098</v>
      </c>
      <c r="B1104" s="106"/>
      <c r="C1104" s="110"/>
      <c r="D1104" s="110" t="s">
        <v>453</v>
      </c>
      <c r="E1104" s="32" t="s">
        <v>1456</v>
      </c>
      <c r="F1104" s="13">
        <v>86</v>
      </c>
      <c r="G1104" s="106">
        <v>229.14699999999996</v>
      </c>
      <c r="H1104" s="106">
        <v>31.175000000000004</v>
      </c>
      <c r="I1104" s="106" t="s">
        <v>1999</v>
      </c>
      <c r="J1104" s="32"/>
      <c r="K1104" s="32"/>
      <c r="L1104" s="32"/>
      <c r="M1104" s="106"/>
      <c r="N1104" s="32"/>
      <c r="O1104" s="32"/>
      <c r="P1104" s="32"/>
      <c r="Q1104" s="32"/>
      <c r="R1104" s="32"/>
      <c r="S1104" s="32"/>
      <c r="T1104" s="32"/>
      <c r="U1104" s="32"/>
      <c r="V1104" s="32"/>
      <c r="W1104" s="32"/>
      <c r="X1104" s="32"/>
      <c r="Y1104" s="32"/>
      <c r="Z1104" s="32"/>
      <c r="AA1104" s="32">
        <f t="shared" si="1360"/>
        <v>31.175000000000004</v>
      </c>
      <c r="AB1104" s="32"/>
      <c r="AC1104" s="32"/>
      <c r="AD1104" s="32"/>
      <c r="AE1104" s="32"/>
    </row>
    <row r="1105" spans="1:31" ht="65.25" customHeight="1" x14ac:dyDescent="0.25">
      <c r="A1105" s="106">
        <v>1099</v>
      </c>
      <c r="B1105" s="106"/>
      <c r="C1105" s="110" t="s">
        <v>232</v>
      </c>
      <c r="D1105" s="110"/>
      <c r="E1105" s="106"/>
      <c r="F1105" s="13">
        <v>925</v>
      </c>
      <c r="G1105" s="106">
        <v>2464.6624999999999</v>
      </c>
      <c r="H1105" s="106">
        <v>335.3125</v>
      </c>
      <c r="I1105" s="106" t="s">
        <v>1999</v>
      </c>
      <c r="J1105" s="32"/>
      <c r="K1105" s="32"/>
      <c r="L1105" s="32"/>
      <c r="M1105" s="32">
        <f t="shared" ref="M1105" si="1361">SUM(M1106:M1109)</f>
        <v>0</v>
      </c>
      <c r="N1105" s="32"/>
      <c r="O1105" s="32"/>
      <c r="P1105" s="32"/>
      <c r="Q1105" s="32"/>
      <c r="R1105" s="32">
        <f t="shared" ref="R1105" si="1362">SUM(R1106:R1109)</f>
        <v>0</v>
      </c>
      <c r="S1105" s="32">
        <f t="shared" ref="S1105" si="1363">SUM(S1106:S1109)</f>
        <v>0</v>
      </c>
      <c r="T1105" s="32"/>
      <c r="U1105" s="32"/>
      <c r="V1105" s="32"/>
      <c r="W1105" s="32">
        <f t="shared" ref="W1105:AA1105" si="1364">SUM(W1106:W1109)</f>
        <v>0</v>
      </c>
      <c r="X1105" s="32"/>
      <c r="Y1105" s="32"/>
      <c r="Z1105" s="32"/>
      <c r="AA1105" s="32">
        <f t="shared" si="1364"/>
        <v>335.3125</v>
      </c>
      <c r="AB1105" s="32" t="s">
        <v>2035</v>
      </c>
      <c r="AC1105" s="32" t="s">
        <v>2033</v>
      </c>
      <c r="AD1105" s="32" t="s">
        <v>2030</v>
      </c>
      <c r="AE1105" s="32" t="s">
        <v>2034</v>
      </c>
    </row>
    <row r="1106" spans="1:31" x14ac:dyDescent="0.25">
      <c r="A1106" s="106">
        <v>1100</v>
      </c>
      <c r="B1106" s="106"/>
      <c r="C1106" s="110"/>
      <c r="D1106" s="110" t="s">
        <v>455</v>
      </c>
      <c r="E1106" s="32" t="s">
        <v>1824</v>
      </c>
      <c r="F1106" s="13">
        <v>386</v>
      </c>
      <c r="G1106" s="106">
        <v>1028.4969999999998</v>
      </c>
      <c r="H1106" s="106">
        <v>139.92500000000001</v>
      </c>
      <c r="I1106" s="106" t="s">
        <v>1999</v>
      </c>
      <c r="J1106" s="32"/>
      <c r="K1106" s="32"/>
      <c r="L1106" s="32"/>
      <c r="M1106" s="106"/>
      <c r="N1106" s="32"/>
      <c r="O1106" s="32"/>
      <c r="P1106" s="32"/>
      <c r="Q1106" s="32"/>
      <c r="R1106" s="32"/>
      <c r="S1106" s="32"/>
      <c r="T1106" s="32"/>
      <c r="U1106" s="32"/>
      <c r="V1106" s="32"/>
      <c r="W1106" s="32"/>
      <c r="X1106" s="32"/>
      <c r="Y1106" s="32"/>
      <c r="Z1106" s="32"/>
      <c r="AA1106" s="32">
        <f t="shared" ref="AA1106:AA1109" si="1365">H1106-R1106-S1106</f>
        <v>139.92500000000001</v>
      </c>
      <c r="AB1106" s="32"/>
      <c r="AC1106" s="32"/>
      <c r="AD1106" s="32"/>
      <c r="AE1106" s="32"/>
    </row>
    <row r="1107" spans="1:31" x14ac:dyDescent="0.25">
      <c r="A1107" s="106">
        <v>1101</v>
      </c>
      <c r="B1107" s="106"/>
      <c r="C1107" s="110"/>
      <c r="D1107" s="110" t="s">
        <v>454</v>
      </c>
      <c r="E1107" s="32" t="s">
        <v>946</v>
      </c>
      <c r="F1107" s="13">
        <v>87</v>
      </c>
      <c r="G1107" s="106">
        <v>231.81149999999997</v>
      </c>
      <c r="H1107" s="106">
        <v>31.537500000000005</v>
      </c>
      <c r="I1107" s="106" t="s">
        <v>1999</v>
      </c>
      <c r="J1107" s="32"/>
      <c r="K1107" s="32"/>
      <c r="L1107" s="32"/>
      <c r="M1107" s="106"/>
      <c r="N1107" s="32"/>
      <c r="O1107" s="32"/>
      <c r="P1107" s="32"/>
      <c r="Q1107" s="32"/>
      <c r="R1107" s="32"/>
      <c r="S1107" s="32"/>
      <c r="T1107" s="32"/>
      <c r="U1107" s="32"/>
      <c r="V1107" s="32"/>
      <c r="W1107" s="32"/>
      <c r="X1107" s="32"/>
      <c r="Y1107" s="32"/>
      <c r="Z1107" s="32"/>
      <c r="AA1107" s="32">
        <f t="shared" si="1365"/>
        <v>31.537500000000005</v>
      </c>
      <c r="AB1107" s="32"/>
      <c r="AC1107" s="32"/>
      <c r="AD1107" s="32"/>
      <c r="AE1107" s="32"/>
    </row>
    <row r="1108" spans="1:31" x14ac:dyDescent="0.25">
      <c r="A1108" s="106">
        <v>1102</v>
      </c>
      <c r="B1108" s="106"/>
      <c r="C1108" s="110"/>
      <c r="D1108" s="110" t="s">
        <v>454</v>
      </c>
      <c r="E1108" s="32" t="s">
        <v>947</v>
      </c>
      <c r="F1108" s="13">
        <v>6</v>
      </c>
      <c r="G1108" s="106">
        <v>15.987</v>
      </c>
      <c r="H1108" s="106">
        <v>2.1749999999999998</v>
      </c>
      <c r="I1108" s="106" t="s">
        <v>1999</v>
      </c>
      <c r="J1108" s="32"/>
      <c r="K1108" s="32"/>
      <c r="L1108" s="32"/>
      <c r="M1108" s="106"/>
      <c r="N1108" s="32"/>
      <c r="O1108" s="32"/>
      <c r="P1108" s="32"/>
      <c r="Q1108" s="32"/>
      <c r="R1108" s="32"/>
      <c r="S1108" s="32"/>
      <c r="T1108" s="32"/>
      <c r="U1108" s="32"/>
      <c r="V1108" s="32"/>
      <c r="W1108" s="32"/>
      <c r="X1108" s="32"/>
      <c r="Y1108" s="32"/>
      <c r="Z1108" s="32"/>
      <c r="AA1108" s="32">
        <f t="shared" si="1365"/>
        <v>2.1749999999999998</v>
      </c>
      <c r="AB1108" s="32"/>
      <c r="AC1108" s="32"/>
      <c r="AD1108" s="32"/>
      <c r="AE1108" s="32"/>
    </row>
    <row r="1109" spans="1:31" x14ac:dyDescent="0.25">
      <c r="A1109" s="106">
        <v>1103</v>
      </c>
      <c r="B1109" s="106"/>
      <c r="C1109" s="110"/>
      <c r="D1109" s="110" t="s">
        <v>454</v>
      </c>
      <c r="E1109" s="32" t="s">
        <v>948</v>
      </c>
      <c r="F1109" s="13">
        <v>446</v>
      </c>
      <c r="G1109" s="106">
        <v>1188.367</v>
      </c>
      <c r="H1109" s="106">
        <v>161.67500000000001</v>
      </c>
      <c r="I1109" s="106" t="s">
        <v>1999</v>
      </c>
      <c r="J1109" s="32"/>
      <c r="K1109" s="32"/>
      <c r="L1109" s="32"/>
      <c r="M1109" s="106"/>
      <c r="N1109" s="32"/>
      <c r="O1109" s="32"/>
      <c r="P1109" s="32"/>
      <c r="Q1109" s="32"/>
      <c r="R1109" s="32"/>
      <c r="S1109" s="32"/>
      <c r="T1109" s="32"/>
      <c r="U1109" s="32"/>
      <c r="V1109" s="32"/>
      <c r="W1109" s="32"/>
      <c r="X1109" s="32"/>
      <c r="Y1109" s="32"/>
      <c r="Z1109" s="32"/>
      <c r="AA1109" s="32">
        <f t="shared" si="1365"/>
        <v>161.67500000000001</v>
      </c>
      <c r="AB1109" s="32"/>
      <c r="AC1109" s="32"/>
      <c r="AD1109" s="32"/>
      <c r="AE1109" s="32"/>
    </row>
    <row r="1110" spans="1:31" ht="62.25" customHeight="1" x14ac:dyDescent="0.25">
      <c r="A1110" s="106">
        <v>1104</v>
      </c>
      <c r="B1110" s="106"/>
      <c r="C1110" s="110" t="s">
        <v>233</v>
      </c>
      <c r="D1110" s="110"/>
      <c r="E1110" s="106"/>
      <c r="F1110" s="13">
        <v>767</v>
      </c>
      <c r="G1110" s="106">
        <v>2043.6714999999997</v>
      </c>
      <c r="H1110" s="106">
        <v>278.03750000000002</v>
      </c>
      <c r="I1110" s="106" t="s">
        <v>1999</v>
      </c>
      <c r="J1110" s="32"/>
      <c r="K1110" s="32"/>
      <c r="L1110" s="32"/>
      <c r="M1110" s="32">
        <f t="shared" ref="M1110" si="1366">SUM(M1111:M1112)</f>
        <v>0</v>
      </c>
      <c r="N1110" s="32"/>
      <c r="O1110" s="32"/>
      <c r="P1110" s="32"/>
      <c r="Q1110" s="32"/>
      <c r="R1110" s="32">
        <f t="shared" ref="R1110" si="1367">SUM(R1111:R1112)</f>
        <v>0</v>
      </c>
      <c r="S1110" s="32">
        <f t="shared" ref="S1110" si="1368">SUM(S1111:S1112)</f>
        <v>0</v>
      </c>
      <c r="T1110" s="32"/>
      <c r="U1110" s="32"/>
      <c r="V1110" s="32"/>
      <c r="W1110" s="32">
        <f t="shared" ref="W1110:AA1110" si="1369">SUM(W1111:W1112)</f>
        <v>0</v>
      </c>
      <c r="X1110" s="32"/>
      <c r="Y1110" s="32"/>
      <c r="Z1110" s="32"/>
      <c r="AA1110" s="32">
        <f t="shared" si="1369"/>
        <v>278.03750000000002</v>
      </c>
      <c r="AB1110" s="32" t="s">
        <v>2035</v>
      </c>
      <c r="AC1110" s="32" t="s">
        <v>2033</v>
      </c>
      <c r="AD1110" s="32" t="s">
        <v>2030</v>
      </c>
      <c r="AE1110" s="32" t="s">
        <v>2034</v>
      </c>
    </row>
    <row r="1111" spans="1:31" x14ac:dyDescent="0.25">
      <c r="A1111" s="106">
        <v>1105</v>
      </c>
      <c r="B1111" s="106"/>
      <c r="C1111" s="110"/>
      <c r="D1111" s="110" t="s">
        <v>455</v>
      </c>
      <c r="E1111" s="32" t="s">
        <v>1825</v>
      </c>
      <c r="F1111" s="13">
        <v>699</v>
      </c>
      <c r="G1111" s="106">
        <v>1862.4854999999998</v>
      </c>
      <c r="H1111" s="106">
        <v>253.38750000000002</v>
      </c>
      <c r="I1111" s="106" t="s">
        <v>1999</v>
      </c>
      <c r="J1111" s="32"/>
      <c r="K1111" s="32"/>
      <c r="L1111" s="32"/>
      <c r="M1111" s="106"/>
      <c r="N1111" s="32"/>
      <c r="O1111" s="32"/>
      <c r="P1111" s="32"/>
      <c r="Q1111" s="32"/>
      <c r="R1111" s="32"/>
      <c r="S1111" s="32"/>
      <c r="T1111" s="32"/>
      <c r="U1111" s="32"/>
      <c r="V1111" s="32"/>
      <c r="W1111" s="32"/>
      <c r="X1111" s="32"/>
      <c r="Y1111" s="32"/>
      <c r="Z1111" s="32"/>
      <c r="AA1111" s="32">
        <f t="shared" ref="AA1111:AA1112" si="1370">H1111-R1111-S1111</f>
        <v>253.38750000000002</v>
      </c>
      <c r="AB1111" s="32"/>
      <c r="AC1111" s="32"/>
      <c r="AD1111" s="32"/>
      <c r="AE1111" s="32"/>
    </row>
    <row r="1112" spans="1:31" x14ac:dyDescent="0.25">
      <c r="A1112" s="106">
        <v>1106</v>
      </c>
      <c r="B1112" s="106"/>
      <c r="C1112" s="110"/>
      <c r="D1112" s="110" t="s">
        <v>454</v>
      </c>
      <c r="E1112" s="32" t="s">
        <v>949</v>
      </c>
      <c r="F1112" s="13">
        <v>68</v>
      </c>
      <c r="G1112" s="106">
        <v>181.18600000000001</v>
      </c>
      <c r="H1112" s="106">
        <v>24.65</v>
      </c>
      <c r="I1112" s="106" t="s">
        <v>1999</v>
      </c>
      <c r="J1112" s="32"/>
      <c r="K1112" s="32"/>
      <c r="L1112" s="32"/>
      <c r="M1112" s="106"/>
      <c r="N1112" s="32"/>
      <c r="O1112" s="32"/>
      <c r="P1112" s="32"/>
      <c r="Q1112" s="32"/>
      <c r="R1112" s="32"/>
      <c r="S1112" s="32"/>
      <c r="T1112" s="32"/>
      <c r="U1112" s="32"/>
      <c r="V1112" s="32"/>
      <c r="W1112" s="32"/>
      <c r="X1112" s="32"/>
      <c r="Y1112" s="32"/>
      <c r="Z1112" s="32"/>
      <c r="AA1112" s="32">
        <f t="shared" si="1370"/>
        <v>24.65</v>
      </c>
      <c r="AB1112" s="32"/>
      <c r="AC1112" s="32"/>
      <c r="AD1112" s="32"/>
      <c r="AE1112" s="32"/>
    </row>
    <row r="1113" spans="1:31" ht="65.25" customHeight="1" x14ac:dyDescent="0.25">
      <c r="A1113" s="106">
        <v>1107</v>
      </c>
      <c r="B1113" s="106"/>
      <c r="C1113" s="110" t="s">
        <v>234</v>
      </c>
      <c r="D1113" s="110"/>
      <c r="E1113" s="106"/>
      <c r="F1113" s="13">
        <v>364</v>
      </c>
      <c r="G1113" s="106">
        <v>969.87799999999993</v>
      </c>
      <c r="H1113" s="106">
        <v>131.95000000000002</v>
      </c>
      <c r="I1113" s="106" t="s">
        <v>1999</v>
      </c>
      <c r="J1113" s="32"/>
      <c r="K1113" s="32"/>
      <c r="L1113" s="32"/>
      <c r="M1113" s="32">
        <f t="shared" ref="M1113" si="1371">SUM(M1114:M1118)</f>
        <v>0</v>
      </c>
      <c r="N1113" s="32"/>
      <c r="O1113" s="32"/>
      <c r="P1113" s="32"/>
      <c r="Q1113" s="32"/>
      <c r="R1113" s="32">
        <f t="shared" ref="R1113" si="1372">SUM(R1114:R1118)</f>
        <v>0</v>
      </c>
      <c r="S1113" s="32">
        <f t="shared" ref="S1113" si="1373">SUM(S1114:S1118)</f>
        <v>0</v>
      </c>
      <c r="T1113" s="32"/>
      <c r="U1113" s="32"/>
      <c r="V1113" s="32"/>
      <c r="W1113" s="32">
        <f t="shared" ref="W1113:AA1113" si="1374">SUM(W1114:W1118)</f>
        <v>0</v>
      </c>
      <c r="X1113" s="32"/>
      <c r="Y1113" s="32"/>
      <c r="Z1113" s="32"/>
      <c r="AA1113" s="32">
        <f t="shared" si="1374"/>
        <v>131.95000000000002</v>
      </c>
      <c r="AB1113" s="32" t="s">
        <v>2035</v>
      </c>
      <c r="AC1113" s="32" t="s">
        <v>2033</v>
      </c>
      <c r="AD1113" s="32" t="s">
        <v>2030</v>
      </c>
      <c r="AE1113" s="32" t="s">
        <v>2034</v>
      </c>
    </row>
    <row r="1114" spans="1:31" x14ac:dyDescent="0.25">
      <c r="A1114" s="106">
        <v>1108</v>
      </c>
      <c r="B1114" s="106"/>
      <c r="C1114" s="110"/>
      <c r="D1114" s="110" t="s">
        <v>455</v>
      </c>
      <c r="E1114" s="32" t="s">
        <v>1826</v>
      </c>
      <c r="F1114" s="13">
        <v>146</v>
      </c>
      <c r="G1114" s="106">
        <v>389.017</v>
      </c>
      <c r="H1114" s="106">
        <v>52.925000000000004</v>
      </c>
      <c r="I1114" s="106" t="s">
        <v>1999</v>
      </c>
      <c r="J1114" s="32"/>
      <c r="K1114" s="32"/>
      <c r="L1114" s="32"/>
      <c r="M1114" s="106"/>
      <c r="N1114" s="32"/>
      <c r="O1114" s="32"/>
      <c r="P1114" s="32"/>
      <c r="Q1114" s="32"/>
      <c r="R1114" s="32"/>
      <c r="S1114" s="32"/>
      <c r="T1114" s="32"/>
      <c r="U1114" s="32"/>
      <c r="V1114" s="32"/>
      <c r="W1114" s="32"/>
      <c r="X1114" s="32"/>
      <c r="Y1114" s="32"/>
      <c r="Z1114" s="32"/>
      <c r="AA1114" s="32">
        <f t="shared" ref="AA1114:AA1118" si="1375">H1114-R1114-S1114</f>
        <v>52.925000000000004</v>
      </c>
      <c r="AB1114" s="32"/>
      <c r="AC1114" s="32"/>
      <c r="AD1114" s="32"/>
      <c r="AE1114" s="32"/>
    </row>
    <row r="1115" spans="1:31" x14ac:dyDescent="0.25">
      <c r="A1115" s="106">
        <v>1109</v>
      </c>
      <c r="B1115" s="106"/>
      <c r="C1115" s="110"/>
      <c r="D1115" s="110" t="s">
        <v>454</v>
      </c>
      <c r="E1115" s="32" t="s">
        <v>950</v>
      </c>
      <c r="F1115" s="13">
        <v>60</v>
      </c>
      <c r="G1115" s="106">
        <v>159.86999999999998</v>
      </c>
      <c r="H1115" s="106">
        <v>21.75</v>
      </c>
      <c r="I1115" s="106" t="s">
        <v>1999</v>
      </c>
      <c r="J1115" s="32"/>
      <c r="K1115" s="32"/>
      <c r="L1115" s="32"/>
      <c r="M1115" s="106"/>
      <c r="N1115" s="32"/>
      <c r="O1115" s="32"/>
      <c r="P1115" s="32"/>
      <c r="Q1115" s="32"/>
      <c r="R1115" s="32"/>
      <c r="S1115" s="32"/>
      <c r="T1115" s="32"/>
      <c r="U1115" s="32"/>
      <c r="V1115" s="32"/>
      <c r="W1115" s="32"/>
      <c r="X1115" s="32"/>
      <c r="Y1115" s="32"/>
      <c r="Z1115" s="32"/>
      <c r="AA1115" s="32">
        <f t="shared" si="1375"/>
        <v>21.75</v>
      </c>
      <c r="AB1115" s="32"/>
      <c r="AC1115" s="32"/>
      <c r="AD1115" s="32"/>
      <c r="AE1115" s="32"/>
    </row>
    <row r="1116" spans="1:31" x14ac:dyDescent="0.25">
      <c r="A1116" s="106">
        <v>1110</v>
      </c>
      <c r="B1116" s="106"/>
      <c r="C1116" s="110"/>
      <c r="D1116" s="110" t="s">
        <v>454</v>
      </c>
      <c r="E1116" s="32" t="s">
        <v>951</v>
      </c>
      <c r="F1116" s="13">
        <v>82</v>
      </c>
      <c r="G1116" s="106">
        <v>218.48899999999998</v>
      </c>
      <c r="H1116" s="106">
        <v>29.725000000000001</v>
      </c>
      <c r="I1116" s="106" t="s">
        <v>1999</v>
      </c>
      <c r="J1116" s="32"/>
      <c r="K1116" s="32"/>
      <c r="L1116" s="32"/>
      <c r="M1116" s="106"/>
      <c r="N1116" s="32"/>
      <c r="O1116" s="32"/>
      <c r="P1116" s="32"/>
      <c r="Q1116" s="32"/>
      <c r="R1116" s="32"/>
      <c r="S1116" s="32"/>
      <c r="T1116" s="32"/>
      <c r="U1116" s="32"/>
      <c r="V1116" s="32"/>
      <c r="W1116" s="32"/>
      <c r="X1116" s="32"/>
      <c r="Y1116" s="32"/>
      <c r="Z1116" s="32"/>
      <c r="AA1116" s="32">
        <f t="shared" si="1375"/>
        <v>29.725000000000001</v>
      </c>
      <c r="AB1116" s="32"/>
      <c r="AC1116" s="32"/>
      <c r="AD1116" s="32"/>
      <c r="AE1116" s="32"/>
    </row>
    <row r="1117" spans="1:31" x14ac:dyDescent="0.25">
      <c r="A1117" s="106">
        <v>1111</v>
      </c>
      <c r="B1117" s="106"/>
      <c r="C1117" s="110"/>
      <c r="D1117" s="110" t="s">
        <v>458</v>
      </c>
      <c r="E1117" s="32" t="s">
        <v>1457</v>
      </c>
      <c r="F1117" s="13">
        <v>6</v>
      </c>
      <c r="G1117" s="106">
        <v>15.987</v>
      </c>
      <c r="H1117" s="106">
        <v>2.1749999999999998</v>
      </c>
      <c r="I1117" s="106" t="s">
        <v>1999</v>
      </c>
      <c r="J1117" s="32"/>
      <c r="K1117" s="32"/>
      <c r="L1117" s="32"/>
      <c r="M1117" s="106"/>
      <c r="N1117" s="32"/>
      <c r="O1117" s="32"/>
      <c r="P1117" s="32"/>
      <c r="Q1117" s="32"/>
      <c r="R1117" s="32"/>
      <c r="S1117" s="32"/>
      <c r="T1117" s="32"/>
      <c r="U1117" s="32"/>
      <c r="V1117" s="32"/>
      <c r="W1117" s="32"/>
      <c r="X1117" s="32"/>
      <c r="Y1117" s="32"/>
      <c r="Z1117" s="32"/>
      <c r="AA1117" s="32">
        <f t="shared" si="1375"/>
        <v>2.1749999999999998</v>
      </c>
      <c r="AB1117" s="32"/>
      <c r="AC1117" s="32"/>
      <c r="AD1117" s="32"/>
      <c r="AE1117" s="32"/>
    </row>
    <row r="1118" spans="1:31" x14ac:dyDescent="0.25">
      <c r="A1118" s="106">
        <v>1112</v>
      </c>
      <c r="B1118" s="106"/>
      <c r="C1118" s="110"/>
      <c r="D1118" s="110" t="s">
        <v>454</v>
      </c>
      <c r="E1118" s="32" t="s">
        <v>952</v>
      </c>
      <c r="F1118" s="13">
        <v>70</v>
      </c>
      <c r="G1118" s="106">
        <v>186.51499999999999</v>
      </c>
      <c r="H1118" s="106">
        <v>25.375000000000004</v>
      </c>
      <c r="I1118" s="106" t="s">
        <v>1999</v>
      </c>
      <c r="J1118" s="32"/>
      <c r="K1118" s="32"/>
      <c r="L1118" s="32"/>
      <c r="M1118" s="106"/>
      <c r="N1118" s="32"/>
      <c r="O1118" s="32"/>
      <c r="P1118" s="32"/>
      <c r="Q1118" s="32"/>
      <c r="R1118" s="32"/>
      <c r="S1118" s="32"/>
      <c r="T1118" s="32"/>
      <c r="U1118" s="32"/>
      <c r="V1118" s="32"/>
      <c r="W1118" s="32"/>
      <c r="X1118" s="32"/>
      <c r="Y1118" s="32"/>
      <c r="Z1118" s="32"/>
      <c r="AA1118" s="32">
        <f t="shared" si="1375"/>
        <v>25.375000000000004</v>
      </c>
      <c r="AB1118" s="32"/>
      <c r="AC1118" s="32"/>
      <c r="AD1118" s="32"/>
      <c r="AE1118" s="32"/>
    </row>
    <row r="1119" spans="1:31" ht="65.25" customHeight="1" x14ac:dyDescent="0.25">
      <c r="A1119" s="106">
        <v>1113</v>
      </c>
      <c r="B1119" s="106"/>
      <c r="C1119" s="110" t="s">
        <v>235</v>
      </c>
      <c r="D1119" s="110"/>
      <c r="E1119" s="106"/>
      <c r="F1119" s="13">
        <v>2186</v>
      </c>
      <c r="G1119" s="106">
        <v>5996.1859999999988</v>
      </c>
      <c r="H1119" s="106">
        <v>814.5920000000001</v>
      </c>
      <c r="I1119" s="106" t="s">
        <v>1999</v>
      </c>
      <c r="J1119" s="32"/>
      <c r="K1119" s="32"/>
      <c r="L1119" s="32"/>
      <c r="M1119" s="32">
        <f>SUM(M1120:M1126)</f>
        <v>814.5920000000001</v>
      </c>
      <c r="N1119" s="32" t="s">
        <v>2086</v>
      </c>
      <c r="O1119" s="32" t="s">
        <v>2087</v>
      </c>
      <c r="P1119" s="32" t="s">
        <v>2088</v>
      </c>
      <c r="Q1119" s="32"/>
      <c r="R1119" s="32">
        <f t="shared" ref="R1119:S1119" si="1376">SUM(R1120:R1126)</f>
        <v>81.459199999999996</v>
      </c>
      <c r="S1119" s="32">
        <f t="shared" si="1376"/>
        <v>56.707822080000049</v>
      </c>
      <c r="T1119" s="32" t="s">
        <v>2090</v>
      </c>
      <c r="U1119" s="32" t="s">
        <v>2087</v>
      </c>
      <c r="V1119" s="32" t="s">
        <v>2088</v>
      </c>
      <c r="W1119" s="32">
        <f>SUM(W1120:W1126)</f>
        <v>676.42497792000006</v>
      </c>
      <c r="X1119" s="32" t="s">
        <v>2092</v>
      </c>
      <c r="Y1119" s="32" t="s">
        <v>2093</v>
      </c>
      <c r="Z1119" s="32" t="s">
        <v>2094</v>
      </c>
      <c r="AA1119" s="32">
        <f>SUM(AA1120:AA1126)</f>
        <v>223.22024271359999</v>
      </c>
      <c r="AB1119" s="32" t="s">
        <v>2095</v>
      </c>
      <c r="AC1119" s="32" t="s">
        <v>2087</v>
      </c>
      <c r="AD1119" s="32" t="s">
        <v>2030</v>
      </c>
      <c r="AE1119" s="32" t="s">
        <v>2088</v>
      </c>
    </row>
    <row r="1120" spans="1:31" x14ac:dyDescent="0.25">
      <c r="A1120" s="106">
        <v>1114</v>
      </c>
      <c r="B1120" s="106"/>
      <c r="C1120" s="110"/>
      <c r="D1120" s="110" t="s">
        <v>465</v>
      </c>
      <c r="E1120" s="32" t="s">
        <v>1827</v>
      </c>
      <c r="F1120" s="13">
        <v>1642</v>
      </c>
      <c r="G1120" s="106">
        <v>4546.6979999999994</v>
      </c>
      <c r="H1120" s="106">
        <v>617.39200000000005</v>
      </c>
      <c r="I1120" s="106" t="s">
        <v>1999</v>
      </c>
      <c r="J1120" s="32"/>
      <c r="K1120" s="32"/>
      <c r="L1120" s="32"/>
      <c r="M1120" s="106">
        <v>617.39200000000005</v>
      </c>
      <c r="N1120" s="32"/>
      <c r="O1120" s="32"/>
      <c r="P1120" s="32"/>
      <c r="Q1120" s="32">
        <v>10</v>
      </c>
      <c r="R1120" s="32">
        <f t="shared" ref="R1120:R1126" si="1377">M1120/100*Q1120</f>
        <v>61.739200000000011</v>
      </c>
      <c r="S1120" s="32">
        <f t="shared" ref="S1120:S1126" si="1378">M1120-R1120-W1120</f>
        <v>42.979744080000046</v>
      </c>
      <c r="T1120" s="32"/>
      <c r="U1120" s="32"/>
      <c r="V1120" s="32"/>
      <c r="W1120" s="32">
        <f t="shared" ref="W1120:W1126" si="1379">M1120*0.9*0.92265</f>
        <v>512.67305592000002</v>
      </c>
      <c r="X1120" s="32"/>
      <c r="Y1120" s="32"/>
      <c r="Z1120" s="32"/>
      <c r="AA1120" s="32">
        <f t="shared" ref="AA1120:AA1126" si="1380">W1120*0.33</f>
        <v>169.18210845360002</v>
      </c>
      <c r="AB1120" s="32"/>
      <c r="AC1120" s="32"/>
      <c r="AD1120" s="32"/>
      <c r="AE1120" s="32"/>
    </row>
    <row r="1121" spans="1:31" x14ac:dyDescent="0.25">
      <c r="A1121" s="106">
        <v>1115</v>
      </c>
      <c r="B1121" s="106"/>
      <c r="C1121" s="110"/>
      <c r="D1121" s="110" t="s">
        <v>458</v>
      </c>
      <c r="E1121" s="32" t="s">
        <v>1458</v>
      </c>
      <c r="F1121" s="13">
        <v>44</v>
      </c>
      <c r="G1121" s="106">
        <v>117.238</v>
      </c>
      <c r="H1121" s="106">
        <v>15.95</v>
      </c>
      <c r="I1121" s="106" t="s">
        <v>1999</v>
      </c>
      <c r="J1121" s="32"/>
      <c r="K1121" s="32"/>
      <c r="L1121" s="32"/>
      <c r="M1121" s="106">
        <v>15.95</v>
      </c>
      <c r="N1121" s="32"/>
      <c r="O1121" s="32"/>
      <c r="P1121" s="32"/>
      <c r="Q1121" s="32">
        <v>10</v>
      </c>
      <c r="R1121" s="32">
        <f t="shared" si="1377"/>
        <v>1.595</v>
      </c>
      <c r="S1121" s="32">
        <f t="shared" si="1378"/>
        <v>1.1103592499999984</v>
      </c>
      <c r="T1121" s="32"/>
      <c r="U1121" s="32"/>
      <c r="V1121" s="32"/>
      <c r="W1121" s="32">
        <f t="shared" si="1379"/>
        <v>13.24464075</v>
      </c>
      <c r="X1121" s="32"/>
      <c r="Y1121" s="32"/>
      <c r="Z1121" s="32"/>
      <c r="AA1121" s="32">
        <f t="shared" si="1380"/>
        <v>4.3707314474999999</v>
      </c>
      <c r="AB1121" s="32"/>
      <c r="AC1121" s="32"/>
      <c r="AD1121" s="32"/>
      <c r="AE1121" s="32"/>
    </row>
    <row r="1122" spans="1:31" x14ac:dyDescent="0.25">
      <c r="A1122" s="106">
        <v>1116</v>
      </c>
      <c r="B1122" s="106"/>
      <c r="C1122" s="110"/>
      <c r="D1122" s="110" t="s">
        <v>458</v>
      </c>
      <c r="E1122" s="32" t="s">
        <v>1459</v>
      </c>
      <c r="F1122" s="13">
        <v>95</v>
      </c>
      <c r="G1122" s="106">
        <v>253.1275</v>
      </c>
      <c r="H1122" s="106">
        <v>34.4375</v>
      </c>
      <c r="I1122" s="106" t="s">
        <v>1999</v>
      </c>
      <c r="J1122" s="32"/>
      <c r="K1122" s="32"/>
      <c r="L1122" s="32"/>
      <c r="M1122" s="106">
        <v>34.4375</v>
      </c>
      <c r="N1122" s="32"/>
      <c r="O1122" s="32"/>
      <c r="P1122" s="32"/>
      <c r="Q1122" s="32">
        <v>10</v>
      </c>
      <c r="R1122" s="32">
        <f t="shared" si="1377"/>
        <v>3.4437499999999996</v>
      </c>
      <c r="S1122" s="32">
        <f t="shared" si="1378"/>
        <v>2.3973665624999967</v>
      </c>
      <c r="T1122" s="32"/>
      <c r="U1122" s="32"/>
      <c r="V1122" s="32"/>
      <c r="W1122" s="32">
        <f t="shared" si="1379"/>
        <v>28.596383437500002</v>
      </c>
      <c r="X1122" s="32"/>
      <c r="Y1122" s="32"/>
      <c r="Z1122" s="32"/>
      <c r="AA1122" s="32">
        <f t="shared" si="1380"/>
        <v>9.4368065343750018</v>
      </c>
      <c r="AB1122" s="32"/>
      <c r="AC1122" s="32"/>
      <c r="AD1122" s="32"/>
      <c r="AE1122" s="32"/>
    </row>
    <row r="1123" spans="1:31" x14ac:dyDescent="0.25">
      <c r="A1123" s="106">
        <v>1117</v>
      </c>
      <c r="B1123" s="106"/>
      <c r="C1123" s="110"/>
      <c r="D1123" s="110" t="s">
        <v>458</v>
      </c>
      <c r="E1123" s="32" t="s">
        <v>1460</v>
      </c>
      <c r="F1123" s="13">
        <v>39</v>
      </c>
      <c r="G1123" s="106">
        <v>103.91549999999999</v>
      </c>
      <c r="H1123" s="106">
        <v>14.137500000000001</v>
      </c>
      <c r="I1123" s="106" t="s">
        <v>1999</v>
      </c>
      <c r="J1123" s="32"/>
      <c r="K1123" s="32"/>
      <c r="L1123" s="32"/>
      <c r="M1123" s="106">
        <v>14.137500000000001</v>
      </c>
      <c r="N1123" s="32"/>
      <c r="O1123" s="32"/>
      <c r="P1123" s="32"/>
      <c r="Q1123" s="32">
        <v>10</v>
      </c>
      <c r="R1123" s="32">
        <f t="shared" si="1377"/>
        <v>1.4137500000000001</v>
      </c>
      <c r="S1123" s="32">
        <f t="shared" si="1378"/>
        <v>0.9841820625000004</v>
      </c>
      <c r="T1123" s="32"/>
      <c r="U1123" s="32"/>
      <c r="V1123" s="32"/>
      <c r="W1123" s="32">
        <f t="shared" si="1379"/>
        <v>11.7395679375</v>
      </c>
      <c r="X1123" s="32"/>
      <c r="Y1123" s="32"/>
      <c r="Z1123" s="32"/>
      <c r="AA1123" s="32">
        <f t="shared" si="1380"/>
        <v>3.8740574193750001</v>
      </c>
      <c r="AB1123" s="32"/>
      <c r="AC1123" s="32"/>
      <c r="AD1123" s="32"/>
      <c r="AE1123" s="32"/>
    </row>
    <row r="1124" spans="1:31" x14ac:dyDescent="0.25">
      <c r="A1124" s="106">
        <v>1118</v>
      </c>
      <c r="B1124" s="106"/>
      <c r="C1124" s="110"/>
      <c r="D1124" s="110" t="s">
        <v>458</v>
      </c>
      <c r="E1124" s="32" t="s">
        <v>1461</v>
      </c>
      <c r="F1124" s="13">
        <v>120</v>
      </c>
      <c r="G1124" s="106">
        <v>319.73999999999995</v>
      </c>
      <c r="H1124" s="106">
        <v>43.5</v>
      </c>
      <c r="I1124" s="106" t="s">
        <v>1999</v>
      </c>
      <c r="J1124" s="32"/>
      <c r="K1124" s="32"/>
      <c r="L1124" s="32"/>
      <c r="M1124" s="106">
        <v>43.5</v>
      </c>
      <c r="N1124" s="32"/>
      <c r="O1124" s="32"/>
      <c r="P1124" s="32"/>
      <c r="Q1124" s="32">
        <v>10</v>
      </c>
      <c r="R1124" s="32">
        <f t="shared" si="1377"/>
        <v>4.3499999999999996</v>
      </c>
      <c r="S1124" s="32">
        <f t="shared" si="1378"/>
        <v>3.0282525000000007</v>
      </c>
      <c r="T1124" s="32"/>
      <c r="U1124" s="32"/>
      <c r="V1124" s="32"/>
      <c r="W1124" s="32">
        <f t="shared" si="1379"/>
        <v>36.121747499999998</v>
      </c>
      <c r="X1124" s="32"/>
      <c r="Y1124" s="32"/>
      <c r="Z1124" s="32"/>
      <c r="AA1124" s="32">
        <f t="shared" si="1380"/>
        <v>11.920176675</v>
      </c>
      <c r="AB1124" s="32"/>
      <c r="AC1124" s="32"/>
      <c r="AD1124" s="32"/>
      <c r="AE1124" s="32"/>
    </row>
    <row r="1125" spans="1:31" x14ac:dyDescent="0.25">
      <c r="A1125" s="106">
        <v>1119</v>
      </c>
      <c r="B1125" s="106"/>
      <c r="C1125" s="110"/>
      <c r="D1125" s="110" t="s">
        <v>458</v>
      </c>
      <c r="E1125" s="32" t="s">
        <v>1462</v>
      </c>
      <c r="F1125" s="13">
        <v>0</v>
      </c>
      <c r="G1125" s="106">
        <v>0</v>
      </c>
      <c r="H1125" s="106">
        <v>0</v>
      </c>
      <c r="I1125" s="106" t="s">
        <v>1999</v>
      </c>
      <c r="J1125" s="32"/>
      <c r="K1125" s="32"/>
      <c r="L1125" s="32"/>
      <c r="M1125" s="106">
        <v>0</v>
      </c>
      <c r="N1125" s="32"/>
      <c r="O1125" s="32"/>
      <c r="P1125" s="32"/>
      <c r="Q1125" s="32">
        <v>10</v>
      </c>
      <c r="R1125" s="32">
        <f t="shared" si="1377"/>
        <v>0</v>
      </c>
      <c r="S1125" s="32">
        <f t="shared" si="1378"/>
        <v>0</v>
      </c>
      <c r="T1125" s="32"/>
      <c r="U1125" s="32"/>
      <c r="V1125" s="32"/>
      <c r="W1125" s="32">
        <f t="shared" si="1379"/>
        <v>0</v>
      </c>
      <c r="X1125" s="32"/>
      <c r="Y1125" s="32"/>
      <c r="Z1125" s="32"/>
      <c r="AA1125" s="32">
        <f>H1125-R1125-S1125</f>
        <v>0</v>
      </c>
      <c r="AB1125" s="32"/>
      <c r="AC1125" s="32"/>
      <c r="AD1125" s="32"/>
      <c r="AE1125" s="32"/>
    </row>
    <row r="1126" spans="1:31" x14ac:dyDescent="0.25">
      <c r="A1126" s="106">
        <v>1120</v>
      </c>
      <c r="B1126" s="106"/>
      <c r="C1126" s="110"/>
      <c r="D1126" s="110" t="s">
        <v>458</v>
      </c>
      <c r="E1126" s="32" t="s">
        <v>1463</v>
      </c>
      <c r="F1126" s="13">
        <v>246</v>
      </c>
      <c r="G1126" s="106">
        <v>655.46699999999998</v>
      </c>
      <c r="H1126" s="106">
        <v>89.174999999999997</v>
      </c>
      <c r="I1126" s="106" t="s">
        <v>1999</v>
      </c>
      <c r="J1126" s="32"/>
      <c r="K1126" s="32"/>
      <c r="L1126" s="32"/>
      <c r="M1126" s="106">
        <v>89.174999999999997</v>
      </c>
      <c r="N1126" s="32"/>
      <c r="O1126" s="32"/>
      <c r="P1126" s="32"/>
      <c r="Q1126" s="32">
        <v>10</v>
      </c>
      <c r="R1126" s="32">
        <f t="shared" si="1377"/>
        <v>8.9174999999999986</v>
      </c>
      <c r="S1126" s="32">
        <f t="shared" si="1378"/>
        <v>6.2079176250000074</v>
      </c>
      <c r="T1126" s="32"/>
      <c r="U1126" s="32"/>
      <c r="V1126" s="32"/>
      <c r="W1126" s="32">
        <f t="shared" si="1379"/>
        <v>74.049582374999986</v>
      </c>
      <c r="X1126" s="32"/>
      <c r="Y1126" s="32"/>
      <c r="Z1126" s="32"/>
      <c r="AA1126" s="32">
        <f t="shared" si="1380"/>
        <v>24.436362183749996</v>
      </c>
      <c r="AB1126" s="32"/>
      <c r="AC1126" s="32"/>
      <c r="AD1126" s="32"/>
      <c r="AE1126" s="32"/>
    </row>
    <row r="1127" spans="1:31" ht="63" customHeight="1" x14ac:dyDescent="0.25">
      <c r="A1127" s="106">
        <v>1121</v>
      </c>
      <c r="B1127" s="106"/>
      <c r="C1127" s="110" t="s">
        <v>141</v>
      </c>
      <c r="D1127" s="110"/>
      <c r="E1127" s="106"/>
      <c r="F1127" s="13">
        <v>3175</v>
      </c>
      <c r="G1127" s="106">
        <v>8620.6770000000015</v>
      </c>
      <c r="H1127" s="106">
        <v>1147.0495000000001</v>
      </c>
      <c r="I1127" s="106" t="s">
        <v>1999</v>
      </c>
      <c r="J1127" s="32"/>
      <c r="K1127" s="32"/>
      <c r="L1127" s="32"/>
      <c r="M1127" s="32">
        <f t="shared" ref="M1127" si="1381">SUM(M1128:M1135)</f>
        <v>0</v>
      </c>
      <c r="N1127" s="32"/>
      <c r="O1127" s="32"/>
      <c r="P1127" s="32"/>
      <c r="Q1127" s="32"/>
      <c r="R1127" s="32">
        <f t="shared" ref="R1127" si="1382">SUM(R1128:R1135)</f>
        <v>0</v>
      </c>
      <c r="S1127" s="32">
        <f t="shared" ref="S1127" si="1383">SUM(S1128:S1135)</f>
        <v>0</v>
      </c>
      <c r="T1127" s="32"/>
      <c r="U1127" s="32"/>
      <c r="V1127" s="32"/>
      <c r="W1127" s="32">
        <f t="shared" ref="W1127:AA1127" si="1384">SUM(W1128:W1135)</f>
        <v>0</v>
      </c>
      <c r="X1127" s="32"/>
      <c r="Y1127" s="32"/>
      <c r="Z1127" s="32"/>
      <c r="AA1127" s="32">
        <f t="shared" si="1384"/>
        <v>1147.0495000000001</v>
      </c>
      <c r="AB1127" s="32" t="s">
        <v>2035</v>
      </c>
      <c r="AC1127" s="32" t="s">
        <v>2033</v>
      </c>
      <c r="AD1127" s="32" t="s">
        <v>2030</v>
      </c>
      <c r="AE1127" s="32" t="s">
        <v>2034</v>
      </c>
    </row>
    <row r="1128" spans="1:31" x14ac:dyDescent="0.25">
      <c r="A1128" s="106">
        <v>1122</v>
      </c>
      <c r="B1128" s="106"/>
      <c r="C1128" s="110"/>
      <c r="D1128" s="110" t="s">
        <v>455</v>
      </c>
      <c r="E1128" s="32" t="s">
        <v>1367</v>
      </c>
      <c r="F1128" s="13">
        <v>2521</v>
      </c>
      <c r="G1128" s="106">
        <v>6878.094000000001</v>
      </c>
      <c r="H1128" s="106">
        <v>909.97449999999992</v>
      </c>
      <c r="I1128" s="106" t="s">
        <v>1999</v>
      </c>
      <c r="J1128" s="32"/>
      <c r="K1128" s="32"/>
      <c r="L1128" s="32"/>
      <c r="M1128" s="106"/>
      <c r="N1128" s="32"/>
      <c r="O1128" s="32"/>
      <c r="P1128" s="32"/>
      <c r="Q1128" s="32"/>
      <c r="R1128" s="32"/>
      <c r="S1128" s="32"/>
      <c r="T1128" s="32"/>
      <c r="U1128" s="32"/>
      <c r="V1128" s="32"/>
      <c r="W1128" s="32"/>
      <c r="X1128" s="32"/>
      <c r="Y1128" s="32"/>
      <c r="Z1128" s="32"/>
      <c r="AA1128" s="32">
        <f t="shared" ref="AA1128:AA1135" si="1385">H1128-R1128-S1128</f>
        <v>909.97449999999992</v>
      </c>
      <c r="AB1128" s="32"/>
      <c r="AC1128" s="32"/>
      <c r="AD1128" s="32"/>
      <c r="AE1128" s="32"/>
    </row>
    <row r="1129" spans="1:31" x14ac:dyDescent="0.25">
      <c r="A1129" s="106">
        <v>1123</v>
      </c>
      <c r="B1129" s="106"/>
      <c r="C1129" s="110"/>
      <c r="D1129" s="110" t="s">
        <v>454</v>
      </c>
      <c r="E1129" s="32" t="s">
        <v>953</v>
      </c>
      <c r="F1129" s="13">
        <v>19</v>
      </c>
      <c r="G1129" s="106">
        <v>50.625499999999995</v>
      </c>
      <c r="H1129" s="106">
        <v>6.8875000000000011</v>
      </c>
      <c r="I1129" s="106" t="s">
        <v>1999</v>
      </c>
      <c r="J1129" s="32"/>
      <c r="K1129" s="32"/>
      <c r="L1129" s="32"/>
      <c r="M1129" s="106"/>
      <c r="N1129" s="32"/>
      <c r="O1129" s="32"/>
      <c r="P1129" s="32"/>
      <c r="Q1129" s="32"/>
      <c r="R1129" s="32"/>
      <c r="S1129" s="32"/>
      <c r="T1129" s="32"/>
      <c r="U1129" s="32"/>
      <c r="V1129" s="32"/>
      <c r="W1129" s="32"/>
      <c r="X1129" s="32"/>
      <c r="Y1129" s="32"/>
      <c r="Z1129" s="32"/>
      <c r="AA1129" s="32">
        <f t="shared" si="1385"/>
        <v>6.8875000000000011</v>
      </c>
      <c r="AB1129" s="32"/>
      <c r="AC1129" s="32"/>
      <c r="AD1129" s="32"/>
      <c r="AE1129" s="32"/>
    </row>
    <row r="1130" spans="1:31" x14ac:dyDescent="0.25">
      <c r="A1130" s="106">
        <v>1124</v>
      </c>
      <c r="B1130" s="106"/>
      <c r="C1130" s="110"/>
      <c r="D1130" s="110" t="s">
        <v>454</v>
      </c>
      <c r="E1130" s="32" t="s">
        <v>954</v>
      </c>
      <c r="F1130" s="13">
        <v>199</v>
      </c>
      <c r="G1130" s="106">
        <v>530.2355</v>
      </c>
      <c r="H1130" s="106">
        <v>72.137500000000003</v>
      </c>
      <c r="I1130" s="106" t="s">
        <v>1999</v>
      </c>
      <c r="J1130" s="32"/>
      <c r="K1130" s="32"/>
      <c r="L1130" s="32"/>
      <c r="M1130" s="106"/>
      <c r="N1130" s="32"/>
      <c r="O1130" s="32"/>
      <c r="P1130" s="32"/>
      <c r="Q1130" s="32"/>
      <c r="R1130" s="32"/>
      <c r="S1130" s="32"/>
      <c r="T1130" s="32"/>
      <c r="U1130" s="32"/>
      <c r="V1130" s="32"/>
      <c r="W1130" s="32"/>
      <c r="X1130" s="32"/>
      <c r="Y1130" s="32"/>
      <c r="Z1130" s="32"/>
      <c r="AA1130" s="32">
        <f t="shared" si="1385"/>
        <v>72.137500000000003</v>
      </c>
      <c r="AB1130" s="32"/>
      <c r="AC1130" s="32"/>
      <c r="AD1130" s="32"/>
      <c r="AE1130" s="32"/>
    </row>
    <row r="1131" spans="1:31" ht="31.5" x14ac:dyDescent="0.25">
      <c r="A1131" s="106">
        <v>1125</v>
      </c>
      <c r="B1131" s="106"/>
      <c r="C1131" s="110"/>
      <c r="D1131" s="110" t="s">
        <v>544</v>
      </c>
      <c r="E1131" s="32" t="s">
        <v>590</v>
      </c>
      <c r="F1131" s="13">
        <v>102</v>
      </c>
      <c r="G1131" s="106">
        <v>271.779</v>
      </c>
      <c r="H1131" s="106">
        <v>36.975000000000001</v>
      </c>
      <c r="I1131" s="106" t="s">
        <v>1999</v>
      </c>
      <c r="J1131" s="32"/>
      <c r="K1131" s="32"/>
      <c r="L1131" s="32"/>
      <c r="M1131" s="106"/>
      <c r="N1131" s="32"/>
      <c r="O1131" s="32"/>
      <c r="P1131" s="32"/>
      <c r="Q1131" s="32"/>
      <c r="R1131" s="32"/>
      <c r="S1131" s="32"/>
      <c r="T1131" s="32"/>
      <c r="U1131" s="32"/>
      <c r="V1131" s="32"/>
      <c r="W1131" s="32"/>
      <c r="X1131" s="32"/>
      <c r="Y1131" s="32"/>
      <c r="Z1131" s="32"/>
      <c r="AA1131" s="32">
        <f t="shared" si="1385"/>
        <v>36.975000000000001</v>
      </c>
      <c r="AB1131" s="32"/>
      <c r="AC1131" s="32"/>
      <c r="AD1131" s="32"/>
      <c r="AE1131" s="32"/>
    </row>
    <row r="1132" spans="1:31" x14ac:dyDescent="0.25">
      <c r="A1132" s="106">
        <v>1126</v>
      </c>
      <c r="B1132" s="106"/>
      <c r="C1132" s="110"/>
      <c r="D1132" s="110" t="s">
        <v>453</v>
      </c>
      <c r="E1132" s="32" t="s">
        <v>1464</v>
      </c>
      <c r="F1132" s="13">
        <v>194</v>
      </c>
      <c r="G1132" s="106">
        <v>516.91300000000001</v>
      </c>
      <c r="H1132" s="106">
        <v>70.325000000000003</v>
      </c>
      <c r="I1132" s="106" t="s">
        <v>1999</v>
      </c>
      <c r="J1132" s="32"/>
      <c r="K1132" s="32"/>
      <c r="L1132" s="32"/>
      <c r="M1132" s="106"/>
      <c r="N1132" s="32"/>
      <c r="O1132" s="32"/>
      <c r="P1132" s="32"/>
      <c r="Q1132" s="32"/>
      <c r="R1132" s="32"/>
      <c r="S1132" s="32"/>
      <c r="T1132" s="32"/>
      <c r="U1132" s="32"/>
      <c r="V1132" s="32"/>
      <c r="W1132" s="32"/>
      <c r="X1132" s="32"/>
      <c r="Y1132" s="32"/>
      <c r="Z1132" s="32"/>
      <c r="AA1132" s="32">
        <f t="shared" si="1385"/>
        <v>70.325000000000003</v>
      </c>
      <c r="AB1132" s="32"/>
      <c r="AC1132" s="32"/>
      <c r="AD1132" s="32"/>
      <c r="AE1132" s="32"/>
    </row>
    <row r="1133" spans="1:31" x14ac:dyDescent="0.25">
      <c r="A1133" s="106">
        <v>1127</v>
      </c>
      <c r="B1133" s="106"/>
      <c r="C1133" s="110"/>
      <c r="D1133" s="110" t="s">
        <v>458</v>
      </c>
      <c r="E1133" s="32" t="s">
        <v>1465</v>
      </c>
      <c r="F1133" s="13">
        <v>54</v>
      </c>
      <c r="G1133" s="106">
        <v>143.88299999999998</v>
      </c>
      <c r="H1133" s="106">
        <v>19.575000000000003</v>
      </c>
      <c r="I1133" s="106" t="s">
        <v>1999</v>
      </c>
      <c r="J1133" s="32"/>
      <c r="K1133" s="32"/>
      <c r="L1133" s="32"/>
      <c r="M1133" s="106"/>
      <c r="N1133" s="32"/>
      <c r="O1133" s="32"/>
      <c r="P1133" s="32"/>
      <c r="Q1133" s="32"/>
      <c r="R1133" s="32"/>
      <c r="S1133" s="32"/>
      <c r="T1133" s="32"/>
      <c r="U1133" s="32"/>
      <c r="V1133" s="32"/>
      <c r="W1133" s="32"/>
      <c r="X1133" s="32"/>
      <c r="Y1133" s="32"/>
      <c r="Z1133" s="32"/>
      <c r="AA1133" s="32">
        <f t="shared" si="1385"/>
        <v>19.575000000000003</v>
      </c>
      <c r="AB1133" s="32"/>
      <c r="AC1133" s="32"/>
      <c r="AD1133" s="32"/>
      <c r="AE1133" s="32"/>
    </row>
    <row r="1134" spans="1:31" x14ac:dyDescent="0.25">
      <c r="A1134" s="106">
        <v>1128</v>
      </c>
      <c r="B1134" s="106"/>
      <c r="C1134" s="110"/>
      <c r="D1134" s="110" t="s">
        <v>454</v>
      </c>
      <c r="E1134" s="32" t="s">
        <v>955</v>
      </c>
      <c r="F1134" s="13">
        <v>0</v>
      </c>
      <c r="G1134" s="106">
        <v>0</v>
      </c>
      <c r="H1134" s="106">
        <v>0</v>
      </c>
      <c r="I1134" s="106" t="s">
        <v>1999</v>
      </c>
      <c r="J1134" s="32"/>
      <c r="K1134" s="32"/>
      <c r="L1134" s="32"/>
      <c r="M1134" s="106"/>
      <c r="N1134" s="32"/>
      <c r="O1134" s="32"/>
      <c r="P1134" s="32"/>
      <c r="Q1134" s="32"/>
      <c r="R1134" s="32"/>
      <c r="S1134" s="32"/>
      <c r="T1134" s="32"/>
      <c r="U1134" s="32"/>
      <c r="V1134" s="32"/>
      <c r="W1134" s="32"/>
      <c r="X1134" s="32"/>
      <c r="Y1134" s="32"/>
      <c r="Z1134" s="32"/>
      <c r="AA1134" s="32">
        <f t="shared" si="1385"/>
        <v>0</v>
      </c>
      <c r="AB1134" s="32"/>
      <c r="AC1134" s="32"/>
      <c r="AD1134" s="32"/>
      <c r="AE1134" s="32"/>
    </row>
    <row r="1135" spans="1:31" x14ac:dyDescent="0.25">
      <c r="A1135" s="106">
        <v>1129</v>
      </c>
      <c r="B1135" s="106"/>
      <c r="C1135" s="110"/>
      <c r="D1135" s="110" t="s">
        <v>454</v>
      </c>
      <c r="E1135" s="32" t="s">
        <v>956</v>
      </c>
      <c r="F1135" s="13">
        <v>86</v>
      </c>
      <c r="G1135" s="106">
        <v>229.14699999999996</v>
      </c>
      <c r="H1135" s="106">
        <v>31.175000000000004</v>
      </c>
      <c r="I1135" s="106" t="s">
        <v>1999</v>
      </c>
      <c r="J1135" s="32"/>
      <c r="K1135" s="32"/>
      <c r="L1135" s="32"/>
      <c r="M1135" s="106"/>
      <c r="N1135" s="32"/>
      <c r="O1135" s="32"/>
      <c r="P1135" s="32"/>
      <c r="Q1135" s="32"/>
      <c r="R1135" s="32"/>
      <c r="S1135" s="32"/>
      <c r="T1135" s="32"/>
      <c r="U1135" s="32"/>
      <c r="V1135" s="32"/>
      <c r="W1135" s="32"/>
      <c r="X1135" s="32"/>
      <c r="Y1135" s="32"/>
      <c r="Z1135" s="32"/>
      <c r="AA1135" s="32">
        <f t="shared" si="1385"/>
        <v>31.175000000000004</v>
      </c>
      <c r="AB1135" s="32"/>
      <c r="AC1135" s="32"/>
      <c r="AD1135" s="32"/>
      <c r="AE1135" s="32"/>
    </row>
    <row r="1136" spans="1:31" ht="62.25" customHeight="1" x14ac:dyDescent="0.25">
      <c r="A1136" s="106">
        <v>1130</v>
      </c>
      <c r="B1136" s="106"/>
      <c r="C1136" s="110" t="s">
        <v>167</v>
      </c>
      <c r="D1136" s="110"/>
      <c r="E1136" s="106"/>
      <c r="F1136" s="13">
        <v>3480</v>
      </c>
      <c r="G1136" s="106">
        <v>9438.200499999999</v>
      </c>
      <c r="H1136" s="106">
        <v>1240.6005</v>
      </c>
      <c r="I1136" s="106" t="s">
        <v>1999</v>
      </c>
      <c r="J1136" s="32"/>
      <c r="K1136" s="32"/>
      <c r="L1136" s="32"/>
      <c r="M1136" s="32">
        <f>SUM(M1137:M1138)</f>
        <v>1240.6005</v>
      </c>
      <c r="N1136" s="32" t="s">
        <v>2086</v>
      </c>
      <c r="O1136" s="32" t="s">
        <v>2087</v>
      </c>
      <c r="P1136" s="32" t="s">
        <v>2088</v>
      </c>
      <c r="Q1136" s="32"/>
      <c r="R1136" s="32">
        <f t="shared" ref="R1136:S1136" si="1386">SUM(R1137:R1138)</f>
        <v>124.06005000000002</v>
      </c>
      <c r="S1136" s="32">
        <f t="shared" si="1386"/>
        <v>86.364403807500068</v>
      </c>
      <c r="T1136" s="32" t="s">
        <v>2090</v>
      </c>
      <c r="U1136" s="32" t="s">
        <v>2087</v>
      </c>
      <c r="V1136" s="32" t="s">
        <v>2088</v>
      </c>
      <c r="W1136" s="32">
        <f>SUM(W1137:W1138)</f>
        <v>1030.1760461925001</v>
      </c>
      <c r="X1136" s="32" t="s">
        <v>2092</v>
      </c>
      <c r="Y1136" s="32" t="s">
        <v>2093</v>
      </c>
      <c r="Z1136" s="32" t="s">
        <v>2094</v>
      </c>
      <c r="AA1136" s="32">
        <f>SUM(AA1137:AA1138)</f>
        <v>339.95809524352501</v>
      </c>
      <c r="AB1136" s="32" t="s">
        <v>2095</v>
      </c>
      <c r="AC1136" s="32" t="s">
        <v>2087</v>
      </c>
      <c r="AD1136" s="32" t="s">
        <v>2030</v>
      </c>
      <c r="AE1136" s="32" t="s">
        <v>2088</v>
      </c>
    </row>
    <row r="1137" spans="1:31" x14ac:dyDescent="0.25">
      <c r="A1137" s="106">
        <v>1131</v>
      </c>
      <c r="B1137" s="106"/>
      <c r="C1137" s="110"/>
      <c r="D1137" s="110" t="s">
        <v>465</v>
      </c>
      <c r="E1137" s="32" t="s">
        <v>1775</v>
      </c>
      <c r="F1137" s="13">
        <v>3269</v>
      </c>
      <c r="G1137" s="106">
        <v>8875.991</v>
      </c>
      <c r="H1137" s="106">
        <v>1164.1130000000001</v>
      </c>
      <c r="I1137" s="106" t="s">
        <v>1999</v>
      </c>
      <c r="J1137" s="32"/>
      <c r="K1137" s="32"/>
      <c r="L1137" s="32"/>
      <c r="M1137" s="106">
        <v>1164.1130000000001</v>
      </c>
      <c r="N1137" s="32"/>
      <c r="O1137" s="32"/>
      <c r="P1137" s="32"/>
      <c r="Q1137" s="32">
        <v>10</v>
      </c>
      <c r="R1137" s="32">
        <f t="shared" ref="R1137:R1138" si="1387">M1137/100*Q1137</f>
        <v>116.41130000000001</v>
      </c>
      <c r="S1137" s="32">
        <f t="shared" ref="S1137:S1138" si="1388">M1137-R1137-W1137</f>
        <v>81.039726495000082</v>
      </c>
      <c r="T1137" s="32"/>
      <c r="U1137" s="32"/>
      <c r="V1137" s="32"/>
      <c r="W1137" s="32">
        <f t="shared" ref="W1137:W1138" si="1389">M1137*0.9*0.92265</f>
        <v>966.66197350499999</v>
      </c>
      <c r="X1137" s="32"/>
      <c r="Y1137" s="32"/>
      <c r="Z1137" s="32"/>
      <c r="AA1137" s="32">
        <f t="shared" ref="AA1137:AA1138" si="1390">W1137*0.33</f>
        <v>318.99845125665001</v>
      </c>
      <c r="AB1137" s="32"/>
      <c r="AC1137" s="32"/>
      <c r="AD1137" s="32"/>
      <c r="AE1137" s="32"/>
    </row>
    <row r="1138" spans="1:31" x14ac:dyDescent="0.25">
      <c r="A1138" s="106">
        <v>1132</v>
      </c>
      <c r="B1138" s="106"/>
      <c r="C1138" s="110"/>
      <c r="D1138" s="110" t="s">
        <v>454</v>
      </c>
      <c r="E1138" s="32" t="s">
        <v>957</v>
      </c>
      <c r="F1138" s="13">
        <v>211</v>
      </c>
      <c r="G1138" s="106">
        <v>562.20949999999993</v>
      </c>
      <c r="H1138" s="106">
        <v>76.487500000000011</v>
      </c>
      <c r="I1138" s="106" t="s">
        <v>1999</v>
      </c>
      <c r="J1138" s="32"/>
      <c r="K1138" s="32"/>
      <c r="L1138" s="32"/>
      <c r="M1138" s="106">
        <v>76.487500000000011</v>
      </c>
      <c r="N1138" s="32"/>
      <c r="O1138" s="32"/>
      <c r="P1138" s="32"/>
      <c r="Q1138" s="32">
        <v>10</v>
      </c>
      <c r="R1138" s="32">
        <f t="shared" si="1387"/>
        <v>7.6487500000000006</v>
      </c>
      <c r="S1138" s="32">
        <f t="shared" si="1388"/>
        <v>5.3246773124999862</v>
      </c>
      <c r="T1138" s="32"/>
      <c r="U1138" s="32"/>
      <c r="V1138" s="32"/>
      <c r="W1138" s="32">
        <f t="shared" si="1389"/>
        <v>63.514072687500018</v>
      </c>
      <c r="X1138" s="32"/>
      <c r="Y1138" s="32"/>
      <c r="Z1138" s="32"/>
      <c r="AA1138" s="32">
        <f t="shared" si="1390"/>
        <v>20.959643986875008</v>
      </c>
      <c r="AB1138" s="32"/>
      <c r="AC1138" s="32"/>
      <c r="AD1138" s="32"/>
      <c r="AE1138" s="32"/>
    </row>
    <row r="1139" spans="1:31" ht="63" customHeight="1" x14ac:dyDescent="0.25">
      <c r="A1139" s="106">
        <v>1133</v>
      </c>
      <c r="B1139" s="106"/>
      <c r="C1139" s="110" t="s">
        <v>236</v>
      </c>
      <c r="D1139" s="110"/>
      <c r="E1139" s="106"/>
      <c r="F1139" s="13">
        <v>19290</v>
      </c>
      <c r="G1139" s="106">
        <v>53967.551500000001</v>
      </c>
      <c r="H1139" s="106">
        <v>6586.2324999999992</v>
      </c>
      <c r="I1139" s="106" t="s">
        <v>1999</v>
      </c>
      <c r="J1139" s="32"/>
      <c r="K1139" s="32"/>
      <c r="L1139" s="32"/>
      <c r="M1139" s="32">
        <f>SUM(M1140:M1144)</f>
        <v>6586.2324999999992</v>
      </c>
      <c r="N1139" s="32" t="s">
        <v>2086</v>
      </c>
      <c r="O1139" s="32" t="s">
        <v>2087</v>
      </c>
      <c r="P1139" s="32" t="s">
        <v>2088</v>
      </c>
      <c r="Q1139" s="32"/>
      <c r="R1139" s="32">
        <f t="shared" ref="R1139:S1139" si="1391">SUM(R1140:R1144)</f>
        <v>658.62324999999987</v>
      </c>
      <c r="S1139" s="32">
        <f t="shared" si="1391"/>
        <v>458.50057548750021</v>
      </c>
      <c r="T1139" s="32" t="s">
        <v>2090</v>
      </c>
      <c r="U1139" s="32" t="s">
        <v>2087</v>
      </c>
      <c r="V1139" s="32" t="s">
        <v>2088</v>
      </c>
      <c r="W1139" s="32">
        <f>SUM(W1140:W1144)</f>
        <v>5469.1086745124976</v>
      </c>
      <c r="X1139" s="32" t="s">
        <v>2092</v>
      </c>
      <c r="Y1139" s="32" t="s">
        <v>2093</v>
      </c>
      <c r="Z1139" s="32" t="s">
        <v>2094</v>
      </c>
      <c r="AA1139" s="32">
        <f>SUM(AA1140:AA1144)</f>
        <v>1804.8058625891247</v>
      </c>
      <c r="AB1139" s="32" t="s">
        <v>2095</v>
      </c>
      <c r="AC1139" s="32" t="s">
        <v>2087</v>
      </c>
      <c r="AD1139" s="32" t="s">
        <v>2030</v>
      </c>
      <c r="AE1139" s="32" t="s">
        <v>2088</v>
      </c>
    </row>
    <row r="1140" spans="1:31" x14ac:dyDescent="0.25">
      <c r="A1140" s="106">
        <v>1134</v>
      </c>
      <c r="B1140" s="106"/>
      <c r="C1140" s="110"/>
      <c r="D1140" s="110" t="s">
        <v>455</v>
      </c>
      <c r="E1140" s="32" t="s">
        <v>1828</v>
      </c>
      <c r="F1140" s="13">
        <v>17819</v>
      </c>
      <c r="G1140" s="106">
        <v>50048.072</v>
      </c>
      <c r="H1140" s="106">
        <v>6052.994999999999</v>
      </c>
      <c r="I1140" s="106" t="s">
        <v>1999</v>
      </c>
      <c r="J1140" s="32"/>
      <c r="K1140" s="32"/>
      <c r="L1140" s="32"/>
      <c r="M1140" s="106">
        <v>6052.994999999999</v>
      </c>
      <c r="N1140" s="32"/>
      <c r="O1140" s="32"/>
      <c r="P1140" s="32"/>
      <c r="Q1140" s="32">
        <v>10</v>
      </c>
      <c r="R1140" s="32">
        <f t="shared" ref="R1140:R1144" si="1392">M1140/100*Q1140</f>
        <v>605.29949999999997</v>
      </c>
      <c r="S1140" s="32">
        <f t="shared" ref="S1140:S1144" si="1393">M1140-R1140-W1140</f>
        <v>421.37924692500019</v>
      </c>
      <c r="T1140" s="32"/>
      <c r="U1140" s="32"/>
      <c r="V1140" s="32"/>
      <c r="W1140" s="32">
        <f t="shared" ref="W1140:W1144" si="1394">M1140*0.9*0.92265</f>
        <v>5026.3162530749987</v>
      </c>
      <c r="X1140" s="32"/>
      <c r="Y1140" s="32"/>
      <c r="Z1140" s="32"/>
      <c r="AA1140" s="32">
        <f t="shared" ref="AA1140:AA1144" si="1395">W1140*0.33</f>
        <v>1658.6843635147497</v>
      </c>
      <c r="AB1140" s="32"/>
      <c r="AC1140" s="32"/>
      <c r="AD1140" s="32"/>
      <c r="AE1140" s="32"/>
    </row>
    <row r="1141" spans="1:31" x14ac:dyDescent="0.25">
      <c r="A1141" s="106">
        <v>1135</v>
      </c>
      <c r="B1141" s="106"/>
      <c r="C1141" s="110"/>
      <c r="D1141" s="110" t="s">
        <v>454</v>
      </c>
      <c r="E1141" s="32" t="s">
        <v>958</v>
      </c>
      <c r="F1141" s="13">
        <v>160</v>
      </c>
      <c r="G1141" s="106">
        <v>426.32</v>
      </c>
      <c r="H1141" s="106">
        <v>58</v>
      </c>
      <c r="I1141" s="106" t="s">
        <v>1999</v>
      </c>
      <c r="J1141" s="32"/>
      <c r="K1141" s="32"/>
      <c r="L1141" s="32"/>
      <c r="M1141" s="106">
        <v>58</v>
      </c>
      <c r="N1141" s="32"/>
      <c r="O1141" s="32"/>
      <c r="P1141" s="32"/>
      <c r="Q1141" s="32">
        <v>10</v>
      </c>
      <c r="R1141" s="32">
        <f t="shared" si="1392"/>
        <v>5.8</v>
      </c>
      <c r="S1141" s="32">
        <f t="shared" si="1393"/>
        <v>4.0376699999999985</v>
      </c>
      <c r="T1141" s="32"/>
      <c r="U1141" s="32"/>
      <c r="V1141" s="32"/>
      <c r="W1141" s="32">
        <f t="shared" si="1394"/>
        <v>48.162330000000004</v>
      </c>
      <c r="X1141" s="32"/>
      <c r="Y1141" s="32"/>
      <c r="Z1141" s="32"/>
      <c r="AA1141" s="32">
        <f t="shared" si="1395"/>
        <v>15.893568900000002</v>
      </c>
      <c r="AB1141" s="32"/>
      <c r="AC1141" s="32"/>
      <c r="AD1141" s="32"/>
      <c r="AE1141" s="32"/>
    </row>
    <row r="1142" spans="1:31" x14ac:dyDescent="0.25">
      <c r="A1142" s="106">
        <v>1136</v>
      </c>
      <c r="B1142" s="106"/>
      <c r="C1142" s="110"/>
      <c r="D1142" s="110" t="s">
        <v>453</v>
      </c>
      <c r="E1142" s="32" t="s">
        <v>1466</v>
      </c>
      <c r="F1142" s="13">
        <v>379</v>
      </c>
      <c r="G1142" s="106">
        <v>1009.8454999999999</v>
      </c>
      <c r="H1142" s="106">
        <v>137.38750000000002</v>
      </c>
      <c r="I1142" s="106" t="s">
        <v>1999</v>
      </c>
      <c r="J1142" s="32"/>
      <c r="K1142" s="32"/>
      <c r="L1142" s="32"/>
      <c r="M1142" s="106">
        <v>137.38750000000002</v>
      </c>
      <c r="N1142" s="32"/>
      <c r="O1142" s="32"/>
      <c r="P1142" s="32"/>
      <c r="Q1142" s="32">
        <v>10</v>
      </c>
      <c r="R1142" s="32">
        <f t="shared" si="1392"/>
        <v>13.738750000000001</v>
      </c>
      <c r="S1142" s="32">
        <f t="shared" si="1393"/>
        <v>9.5642308125</v>
      </c>
      <c r="T1142" s="32"/>
      <c r="U1142" s="32"/>
      <c r="V1142" s="32"/>
      <c r="W1142" s="32">
        <f t="shared" si="1394"/>
        <v>114.08451918750002</v>
      </c>
      <c r="X1142" s="32"/>
      <c r="Y1142" s="32"/>
      <c r="Z1142" s="32"/>
      <c r="AA1142" s="32">
        <f t="shared" si="1395"/>
        <v>37.647891331875009</v>
      </c>
      <c r="AB1142" s="32"/>
      <c r="AC1142" s="32"/>
      <c r="AD1142" s="32"/>
      <c r="AE1142" s="32"/>
    </row>
    <row r="1143" spans="1:31" x14ac:dyDescent="0.25">
      <c r="A1143" s="106">
        <v>1137</v>
      </c>
      <c r="B1143" s="106"/>
      <c r="C1143" s="110"/>
      <c r="D1143" s="110" t="s">
        <v>458</v>
      </c>
      <c r="E1143" s="32" t="s">
        <v>1467</v>
      </c>
      <c r="F1143" s="13">
        <v>707</v>
      </c>
      <c r="G1143" s="106">
        <v>1883.8014999999998</v>
      </c>
      <c r="H1143" s="106">
        <v>256.28750000000002</v>
      </c>
      <c r="I1143" s="106" t="s">
        <v>1999</v>
      </c>
      <c r="J1143" s="32"/>
      <c r="K1143" s="32"/>
      <c r="L1143" s="32"/>
      <c r="M1143" s="106">
        <v>256.28750000000002</v>
      </c>
      <c r="N1143" s="32"/>
      <c r="O1143" s="32"/>
      <c r="P1143" s="32"/>
      <c r="Q1143" s="32">
        <v>10</v>
      </c>
      <c r="R1143" s="32">
        <f t="shared" si="1392"/>
        <v>25.62875</v>
      </c>
      <c r="S1143" s="32">
        <f t="shared" si="1393"/>
        <v>17.841454312500019</v>
      </c>
      <c r="T1143" s="32"/>
      <c r="U1143" s="32"/>
      <c r="V1143" s="32"/>
      <c r="W1143" s="32">
        <f t="shared" si="1394"/>
        <v>212.81729568750001</v>
      </c>
      <c r="X1143" s="32"/>
      <c r="Y1143" s="32"/>
      <c r="Z1143" s="32"/>
      <c r="AA1143" s="32">
        <f t="shared" si="1395"/>
        <v>70.229707576875001</v>
      </c>
      <c r="AB1143" s="32"/>
      <c r="AC1143" s="32"/>
      <c r="AD1143" s="32"/>
      <c r="AE1143" s="32"/>
    </row>
    <row r="1144" spans="1:31" x14ac:dyDescent="0.25">
      <c r="A1144" s="106">
        <v>1138</v>
      </c>
      <c r="B1144" s="106"/>
      <c r="C1144" s="110"/>
      <c r="D1144" s="110" t="s">
        <v>453</v>
      </c>
      <c r="E1144" s="32" t="s">
        <v>1468</v>
      </c>
      <c r="F1144" s="13">
        <v>225</v>
      </c>
      <c r="G1144" s="106">
        <v>599.51249999999993</v>
      </c>
      <c r="H1144" s="106">
        <v>81.5625</v>
      </c>
      <c r="I1144" s="106" t="s">
        <v>1999</v>
      </c>
      <c r="J1144" s="32"/>
      <c r="K1144" s="32"/>
      <c r="L1144" s="32"/>
      <c r="M1144" s="106">
        <v>81.5625</v>
      </c>
      <c r="N1144" s="32"/>
      <c r="O1144" s="32"/>
      <c r="P1144" s="32"/>
      <c r="Q1144" s="32">
        <v>10</v>
      </c>
      <c r="R1144" s="32">
        <f t="shared" si="1392"/>
        <v>8.15625</v>
      </c>
      <c r="S1144" s="32">
        <f t="shared" si="1393"/>
        <v>5.6779734375000004</v>
      </c>
      <c r="T1144" s="32"/>
      <c r="U1144" s="32"/>
      <c r="V1144" s="32"/>
      <c r="W1144" s="32">
        <f t="shared" si="1394"/>
        <v>67.7282765625</v>
      </c>
      <c r="X1144" s="32"/>
      <c r="Y1144" s="32"/>
      <c r="Z1144" s="32"/>
      <c r="AA1144" s="32">
        <f t="shared" si="1395"/>
        <v>22.350331265625002</v>
      </c>
      <c r="AB1144" s="32"/>
      <c r="AC1144" s="32"/>
      <c r="AD1144" s="32"/>
      <c r="AE1144" s="32"/>
    </row>
    <row r="1145" spans="1:31" ht="60.75" customHeight="1" x14ac:dyDescent="0.25">
      <c r="A1145" s="106">
        <v>1139</v>
      </c>
      <c r="B1145" s="106"/>
      <c r="C1145" s="110" t="s">
        <v>237</v>
      </c>
      <c r="D1145" s="110"/>
      <c r="E1145" s="110"/>
      <c r="F1145" s="13">
        <v>1778</v>
      </c>
      <c r="G1145" s="106">
        <v>4608.8405000000002</v>
      </c>
      <c r="H1145" s="106">
        <v>571.45899999999995</v>
      </c>
      <c r="I1145" s="106" t="s">
        <v>1999</v>
      </c>
      <c r="J1145" s="32"/>
      <c r="K1145" s="32"/>
      <c r="L1145" s="32"/>
      <c r="M1145" s="32">
        <f>SUM(M1146:M1148)</f>
        <v>571.45899999999995</v>
      </c>
      <c r="N1145" s="32" t="s">
        <v>2086</v>
      </c>
      <c r="O1145" s="32" t="s">
        <v>2087</v>
      </c>
      <c r="P1145" s="32" t="s">
        <v>2088</v>
      </c>
      <c r="Q1145" s="32"/>
      <c r="R1145" s="32">
        <f t="shared" ref="R1145:S1145" si="1396">SUM(R1146:R1148)</f>
        <v>57.14589999999999</v>
      </c>
      <c r="S1145" s="32">
        <f t="shared" si="1396"/>
        <v>39.782118284999996</v>
      </c>
      <c r="T1145" s="32" t="s">
        <v>2090</v>
      </c>
      <c r="U1145" s="32" t="s">
        <v>2087</v>
      </c>
      <c r="V1145" s="32" t="s">
        <v>2088</v>
      </c>
      <c r="W1145" s="32">
        <f>SUM(W1146:W1148)</f>
        <v>474.53098171499994</v>
      </c>
      <c r="X1145" s="32" t="s">
        <v>2092</v>
      </c>
      <c r="Y1145" s="32" t="s">
        <v>2093</v>
      </c>
      <c r="Z1145" s="32" t="s">
        <v>2094</v>
      </c>
      <c r="AA1145" s="32">
        <f>SUM(AA1146:AA1148)</f>
        <v>156.59522396595</v>
      </c>
      <c r="AB1145" s="32" t="s">
        <v>2095</v>
      </c>
      <c r="AC1145" s="32" t="s">
        <v>2087</v>
      </c>
      <c r="AD1145" s="32" t="s">
        <v>2030</v>
      </c>
      <c r="AE1145" s="32" t="s">
        <v>2088</v>
      </c>
    </row>
    <row r="1146" spans="1:31" x14ac:dyDescent="0.25">
      <c r="A1146" s="106">
        <v>1140</v>
      </c>
      <c r="B1146" s="106"/>
      <c r="C1146" s="110"/>
      <c r="D1146" s="110" t="s">
        <v>455</v>
      </c>
      <c r="E1146" s="32" t="s">
        <v>1829</v>
      </c>
      <c r="F1146" s="13">
        <v>1021</v>
      </c>
      <c r="G1146" s="106">
        <v>2665.6840000000002</v>
      </c>
      <c r="H1146" s="106">
        <v>324.19149999999996</v>
      </c>
      <c r="I1146" s="106" t="s">
        <v>1999</v>
      </c>
      <c r="J1146" s="32"/>
      <c r="K1146" s="32"/>
      <c r="L1146" s="32"/>
      <c r="M1146" s="106">
        <v>324.19149999999996</v>
      </c>
      <c r="N1146" s="32"/>
      <c r="O1146" s="32"/>
      <c r="P1146" s="32"/>
      <c r="Q1146" s="32">
        <v>10</v>
      </c>
      <c r="R1146" s="32">
        <f t="shared" ref="R1146:R1148" si="1397">M1146/100*Q1146</f>
        <v>32.419149999999995</v>
      </c>
      <c r="S1146" s="32">
        <f t="shared" ref="S1146:S1148" si="1398">M1146-R1146-W1146</f>
        <v>22.568591272499987</v>
      </c>
      <c r="T1146" s="32"/>
      <c r="U1146" s="32"/>
      <c r="V1146" s="32"/>
      <c r="W1146" s="32">
        <f t="shared" ref="W1146:W1148" si="1399">M1146*0.9*0.92265</f>
        <v>269.20375872749997</v>
      </c>
      <c r="X1146" s="32"/>
      <c r="Y1146" s="32"/>
      <c r="Z1146" s="32"/>
      <c r="AA1146" s="32">
        <f t="shared" ref="AA1146:AA1148" si="1400">W1146*0.33</f>
        <v>88.837240380075002</v>
      </c>
      <c r="AB1146" s="32"/>
      <c r="AC1146" s="32"/>
      <c r="AD1146" s="32"/>
      <c r="AE1146" s="32"/>
    </row>
    <row r="1147" spans="1:31" x14ac:dyDescent="0.25">
      <c r="A1147" s="106">
        <v>1141</v>
      </c>
      <c r="B1147" s="106"/>
      <c r="C1147" s="110"/>
      <c r="D1147" s="110" t="s">
        <v>458</v>
      </c>
      <c r="E1147" s="32" t="s">
        <v>1469</v>
      </c>
      <c r="F1147" s="13">
        <v>484</v>
      </c>
      <c r="G1147" s="106">
        <v>1215.748</v>
      </c>
      <c r="H1147" s="106">
        <v>148.30499999999998</v>
      </c>
      <c r="I1147" s="106" t="s">
        <v>1999</v>
      </c>
      <c r="J1147" s="32"/>
      <c r="K1147" s="32"/>
      <c r="L1147" s="32"/>
      <c r="M1147" s="106">
        <v>148.30499999999998</v>
      </c>
      <c r="N1147" s="32"/>
      <c r="O1147" s="32"/>
      <c r="P1147" s="32"/>
      <c r="Q1147" s="32">
        <v>10</v>
      </c>
      <c r="R1147" s="32">
        <f t="shared" si="1397"/>
        <v>14.830499999999997</v>
      </c>
      <c r="S1147" s="32">
        <f t="shared" si="1398"/>
        <v>10.324252575000003</v>
      </c>
      <c r="T1147" s="32"/>
      <c r="U1147" s="32"/>
      <c r="V1147" s="32"/>
      <c r="W1147" s="32">
        <f t="shared" si="1399"/>
        <v>123.15024742499998</v>
      </c>
      <c r="X1147" s="32"/>
      <c r="Y1147" s="32"/>
      <c r="Z1147" s="32"/>
      <c r="AA1147" s="32">
        <f t="shared" si="1400"/>
        <v>40.639581650249994</v>
      </c>
      <c r="AB1147" s="32"/>
      <c r="AC1147" s="32"/>
      <c r="AD1147" s="32"/>
      <c r="AE1147" s="32"/>
    </row>
    <row r="1148" spans="1:31" x14ac:dyDescent="0.25">
      <c r="A1148" s="106">
        <v>1142</v>
      </c>
      <c r="B1148" s="106"/>
      <c r="C1148" s="110"/>
      <c r="D1148" s="110" t="s">
        <v>458</v>
      </c>
      <c r="E1148" s="32" t="s">
        <v>1470</v>
      </c>
      <c r="F1148" s="13">
        <v>273</v>
      </c>
      <c r="G1148" s="106">
        <v>727.4085</v>
      </c>
      <c r="H1148" s="106">
        <v>98.962500000000006</v>
      </c>
      <c r="I1148" s="106" t="s">
        <v>1999</v>
      </c>
      <c r="J1148" s="32"/>
      <c r="K1148" s="32"/>
      <c r="L1148" s="32"/>
      <c r="M1148" s="106">
        <v>98.962500000000006</v>
      </c>
      <c r="N1148" s="32"/>
      <c r="O1148" s="32"/>
      <c r="P1148" s="32"/>
      <c r="Q1148" s="32">
        <v>10</v>
      </c>
      <c r="R1148" s="32">
        <f t="shared" si="1397"/>
        <v>9.8962500000000002</v>
      </c>
      <c r="S1148" s="32">
        <f t="shared" si="1398"/>
        <v>6.8892744375000063</v>
      </c>
      <c r="T1148" s="32"/>
      <c r="U1148" s="32"/>
      <c r="V1148" s="32"/>
      <c r="W1148" s="32">
        <f t="shared" si="1399"/>
        <v>82.176975562500004</v>
      </c>
      <c r="X1148" s="32"/>
      <c r="Y1148" s="32"/>
      <c r="Z1148" s="32"/>
      <c r="AA1148" s="32">
        <f t="shared" si="1400"/>
        <v>27.118401935625002</v>
      </c>
      <c r="AB1148" s="32"/>
      <c r="AC1148" s="32"/>
      <c r="AD1148" s="32"/>
      <c r="AE1148" s="32"/>
    </row>
    <row r="1149" spans="1:31" ht="66" customHeight="1" x14ac:dyDescent="0.25">
      <c r="A1149" s="106">
        <v>1143</v>
      </c>
      <c r="B1149" s="106"/>
      <c r="C1149" s="110" t="s">
        <v>238</v>
      </c>
      <c r="D1149" s="110"/>
      <c r="E1149" s="110"/>
      <c r="F1149" s="13">
        <v>325</v>
      </c>
      <c r="G1149" s="106">
        <v>865.96249999999998</v>
      </c>
      <c r="H1149" s="106">
        <v>117.81250000000001</v>
      </c>
      <c r="I1149" s="106" t="s">
        <v>1999</v>
      </c>
      <c r="J1149" s="32"/>
      <c r="K1149" s="32"/>
      <c r="L1149" s="32"/>
      <c r="M1149" s="32">
        <f t="shared" ref="M1149" si="1401">SUM(M1150:M1154)</f>
        <v>0</v>
      </c>
      <c r="N1149" s="32"/>
      <c r="O1149" s="32"/>
      <c r="P1149" s="32"/>
      <c r="Q1149" s="32"/>
      <c r="R1149" s="32">
        <f t="shared" ref="R1149" si="1402">SUM(R1150:R1154)</f>
        <v>0</v>
      </c>
      <c r="S1149" s="32">
        <f t="shared" ref="S1149" si="1403">SUM(S1150:S1154)</f>
        <v>0</v>
      </c>
      <c r="T1149" s="32"/>
      <c r="U1149" s="32"/>
      <c r="V1149" s="32"/>
      <c r="W1149" s="32">
        <f t="shared" ref="W1149:AA1149" si="1404">SUM(W1150:W1154)</f>
        <v>0</v>
      </c>
      <c r="X1149" s="32"/>
      <c r="Y1149" s="32"/>
      <c r="Z1149" s="32"/>
      <c r="AA1149" s="32">
        <f t="shared" si="1404"/>
        <v>117.81250000000001</v>
      </c>
      <c r="AB1149" s="32" t="s">
        <v>2035</v>
      </c>
      <c r="AC1149" s="32" t="s">
        <v>2033</v>
      </c>
      <c r="AD1149" s="32" t="s">
        <v>2030</v>
      </c>
      <c r="AE1149" s="32" t="s">
        <v>2034</v>
      </c>
    </row>
    <row r="1150" spans="1:31" x14ac:dyDescent="0.25">
      <c r="A1150" s="106">
        <v>1144</v>
      </c>
      <c r="B1150" s="106"/>
      <c r="C1150" s="110"/>
      <c r="D1150" s="110" t="s">
        <v>455</v>
      </c>
      <c r="E1150" s="32" t="s">
        <v>1830</v>
      </c>
      <c r="F1150" s="13">
        <v>103</v>
      </c>
      <c r="G1150" s="106">
        <v>274.44349999999997</v>
      </c>
      <c r="H1150" s="106">
        <v>37.337500000000006</v>
      </c>
      <c r="I1150" s="106" t="s">
        <v>1999</v>
      </c>
      <c r="J1150" s="32"/>
      <c r="K1150" s="32"/>
      <c r="L1150" s="32"/>
      <c r="M1150" s="106"/>
      <c r="N1150" s="32"/>
      <c r="O1150" s="32"/>
      <c r="P1150" s="32"/>
      <c r="Q1150" s="32"/>
      <c r="R1150" s="32"/>
      <c r="S1150" s="32"/>
      <c r="T1150" s="32"/>
      <c r="U1150" s="32"/>
      <c r="V1150" s="32"/>
      <c r="W1150" s="32"/>
      <c r="X1150" s="32"/>
      <c r="Y1150" s="32"/>
      <c r="Z1150" s="32"/>
      <c r="AA1150" s="32">
        <f t="shared" ref="AA1150:AA1154" si="1405">H1150-R1150-S1150</f>
        <v>37.337500000000006</v>
      </c>
      <c r="AB1150" s="32"/>
      <c r="AC1150" s="32"/>
      <c r="AD1150" s="32"/>
      <c r="AE1150" s="32"/>
    </row>
    <row r="1151" spans="1:31" x14ac:dyDescent="0.25">
      <c r="A1151" s="106">
        <v>1145</v>
      </c>
      <c r="B1151" s="106"/>
      <c r="C1151" s="110"/>
      <c r="D1151" s="110" t="s">
        <v>453</v>
      </c>
      <c r="E1151" s="32" t="s">
        <v>1471</v>
      </c>
      <c r="F1151" s="13">
        <v>49</v>
      </c>
      <c r="G1151" s="106">
        <v>130.56049999999999</v>
      </c>
      <c r="H1151" s="106">
        <v>17.762499999999999</v>
      </c>
      <c r="I1151" s="106" t="s">
        <v>1999</v>
      </c>
      <c r="J1151" s="32"/>
      <c r="K1151" s="32"/>
      <c r="L1151" s="32"/>
      <c r="M1151" s="106"/>
      <c r="N1151" s="32"/>
      <c r="O1151" s="32"/>
      <c r="P1151" s="32"/>
      <c r="Q1151" s="32"/>
      <c r="R1151" s="32"/>
      <c r="S1151" s="32"/>
      <c r="T1151" s="32"/>
      <c r="U1151" s="32"/>
      <c r="V1151" s="32"/>
      <c r="W1151" s="32"/>
      <c r="X1151" s="32"/>
      <c r="Y1151" s="32"/>
      <c r="Z1151" s="32"/>
      <c r="AA1151" s="32">
        <f t="shared" si="1405"/>
        <v>17.762499999999999</v>
      </c>
      <c r="AB1151" s="32"/>
      <c r="AC1151" s="32"/>
      <c r="AD1151" s="32"/>
      <c r="AE1151" s="32"/>
    </row>
    <row r="1152" spans="1:31" x14ac:dyDescent="0.25">
      <c r="A1152" s="106">
        <v>1146</v>
      </c>
      <c r="B1152" s="106"/>
      <c r="C1152" s="110"/>
      <c r="D1152" s="110" t="s">
        <v>454</v>
      </c>
      <c r="E1152" s="32" t="s">
        <v>959</v>
      </c>
      <c r="F1152" s="13">
        <v>19</v>
      </c>
      <c r="G1152" s="106">
        <v>50.625499999999995</v>
      </c>
      <c r="H1152" s="106">
        <v>6.8875000000000011</v>
      </c>
      <c r="I1152" s="106" t="s">
        <v>1999</v>
      </c>
      <c r="J1152" s="32"/>
      <c r="K1152" s="32"/>
      <c r="L1152" s="32"/>
      <c r="M1152" s="106"/>
      <c r="N1152" s="32"/>
      <c r="O1152" s="32"/>
      <c r="P1152" s="32"/>
      <c r="Q1152" s="32"/>
      <c r="R1152" s="32"/>
      <c r="S1152" s="32"/>
      <c r="T1152" s="32"/>
      <c r="U1152" s="32"/>
      <c r="V1152" s="32"/>
      <c r="W1152" s="32"/>
      <c r="X1152" s="32"/>
      <c r="Y1152" s="32"/>
      <c r="Z1152" s="32"/>
      <c r="AA1152" s="32">
        <f t="shared" si="1405"/>
        <v>6.8875000000000011</v>
      </c>
      <c r="AB1152" s="32"/>
      <c r="AC1152" s="32"/>
      <c r="AD1152" s="32"/>
      <c r="AE1152" s="32"/>
    </row>
    <row r="1153" spans="1:31" x14ac:dyDescent="0.25">
      <c r="A1153" s="106">
        <v>1147</v>
      </c>
      <c r="B1153" s="106"/>
      <c r="C1153" s="110"/>
      <c r="D1153" s="110" t="s">
        <v>454</v>
      </c>
      <c r="E1153" s="32" t="s">
        <v>960</v>
      </c>
      <c r="F1153" s="13">
        <v>81</v>
      </c>
      <c r="G1153" s="106">
        <v>215.82449999999997</v>
      </c>
      <c r="H1153" s="106">
        <v>29.362500000000001</v>
      </c>
      <c r="I1153" s="106" t="s">
        <v>1999</v>
      </c>
      <c r="J1153" s="32"/>
      <c r="K1153" s="32"/>
      <c r="L1153" s="32"/>
      <c r="M1153" s="106"/>
      <c r="N1153" s="32"/>
      <c r="O1153" s="32"/>
      <c r="P1153" s="32"/>
      <c r="Q1153" s="32"/>
      <c r="R1153" s="32"/>
      <c r="S1153" s="32"/>
      <c r="T1153" s="32"/>
      <c r="U1153" s="32"/>
      <c r="V1153" s="32"/>
      <c r="W1153" s="32"/>
      <c r="X1153" s="32"/>
      <c r="Y1153" s="32"/>
      <c r="Z1153" s="32"/>
      <c r="AA1153" s="32">
        <f t="shared" si="1405"/>
        <v>29.362500000000001</v>
      </c>
      <c r="AB1153" s="32"/>
      <c r="AC1153" s="32"/>
      <c r="AD1153" s="32"/>
      <c r="AE1153" s="32"/>
    </row>
    <row r="1154" spans="1:31" x14ac:dyDescent="0.25">
      <c r="A1154" s="106">
        <v>1148</v>
      </c>
      <c r="B1154" s="106"/>
      <c r="C1154" s="110"/>
      <c r="D1154" s="110" t="s">
        <v>453</v>
      </c>
      <c r="E1154" s="32" t="s">
        <v>1472</v>
      </c>
      <c r="F1154" s="13">
        <v>73</v>
      </c>
      <c r="G1154" s="106">
        <v>194.5085</v>
      </c>
      <c r="H1154" s="106">
        <v>26.462500000000002</v>
      </c>
      <c r="I1154" s="106" t="s">
        <v>1999</v>
      </c>
      <c r="J1154" s="32"/>
      <c r="K1154" s="32"/>
      <c r="L1154" s="32"/>
      <c r="M1154" s="106"/>
      <c r="N1154" s="32"/>
      <c r="O1154" s="32"/>
      <c r="P1154" s="32"/>
      <c r="Q1154" s="32"/>
      <c r="R1154" s="32"/>
      <c r="S1154" s="32"/>
      <c r="T1154" s="32"/>
      <c r="U1154" s="32"/>
      <c r="V1154" s="32"/>
      <c r="W1154" s="32"/>
      <c r="X1154" s="32"/>
      <c r="Y1154" s="32"/>
      <c r="Z1154" s="32"/>
      <c r="AA1154" s="32">
        <f t="shared" si="1405"/>
        <v>26.462500000000002</v>
      </c>
      <c r="AB1154" s="32"/>
      <c r="AC1154" s="32"/>
      <c r="AD1154" s="32"/>
      <c r="AE1154" s="32"/>
    </row>
    <row r="1155" spans="1:31" ht="67.5" customHeight="1" x14ac:dyDescent="0.25">
      <c r="A1155" s="106">
        <v>1149</v>
      </c>
      <c r="B1155" s="106"/>
      <c r="C1155" s="110" t="s">
        <v>239</v>
      </c>
      <c r="D1155" s="110"/>
      <c r="E1155" s="110"/>
      <c r="F1155" s="13">
        <v>279</v>
      </c>
      <c r="G1155" s="106">
        <v>702.72550000000001</v>
      </c>
      <c r="H1155" s="106">
        <v>86.19250000000001</v>
      </c>
      <c r="I1155" s="106" t="s">
        <v>1999</v>
      </c>
      <c r="J1155" s="32"/>
      <c r="K1155" s="32"/>
      <c r="L1155" s="32"/>
      <c r="M1155" s="32">
        <f t="shared" ref="M1155" si="1406">SUM(M1156)</f>
        <v>0</v>
      </c>
      <c r="N1155" s="32"/>
      <c r="O1155" s="32"/>
      <c r="P1155" s="32"/>
      <c r="Q1155" s="32"/>
      <c r="R1155" s="32">
        <f t="shared" ref="R1155" si="1407">SUM(R1156)</f>
        <v>0</v>
      </c>
      <c r="S1155" s="32">
        <f t="shared" ref="S1155" si="1408">SUM(S1156)</f>
        <v>0</v>
      </c>
      <c r="T1155" s="32"/>
      <c r="U1155" s="32"/>
      <c r="V1155" s="32"/>
      <c r="W1155" s="32">
        <f t="shared" ref="W1155:AA1155" si="1409">SUM(W1156)</f>
        <v>0</v>
      </c>
      <c r="X1155" s="32"/>
      <c r="Y1155" s="32"/>
      <c r="Z1155" s="32"/>
      <c r="AA1155" s="32">
        <f t="shared" si="1409"/>
        <v>86.19250000000001</v>
      </c>
      <c r="AB1155" s="32" t="s">
        <v>2035</v>
      </c>
      <c r="AC1155" s="32" t="s">
        <v>2033</v>
      </c>
      <c r="AD1155" s="32" t="s">
        <v>2030</v>
      </c>
      <c r="AE1155" s="32" t="s">
        <v>2034</v>
      </c>
    </row>
    <row r="1156" spans="1:31" x14ac:dyDescent="0.25">
      <c r="A1156" s="106">
        <v>1150</v>
      </c>
      <c r="B1156" s="106"/>
      <c r="C1156" s="110"/>
      <c r="D1156" s="110" t="s">
        <v>455</v>
      </c>
      <c r="E1156" s="32" t="s">
        <v>1831</v>
      </c>
      <c r="F1156" s="13">
        <v>279</v>
      </c>
      <c r="G1156" s="106">
        <v>702.72550000000001</v>
      </c>
      <c r="H1156" s="106">
        <v>86.19250000000001</v>
      </c>
      <c r="I1156" s="106" t="s">
        <v>1999</v>
      </c>
      <c r="J1156" s="32"/>
      <c r="K1156" s="32"/>
      <c r="L1156" s="32"/>
      <c r="M1156" s="106"/>
      <c r="N1156" s="32"/>
      <c r="O1156" s="32"/>
      <c r="P1156" s="32"/>
      <c r="Q1156" s="32"/>
      <c r="R1156" s="32"/>
      <c r="S1156" s="32"/>
      <c r="T1156" s="32"/>
      <c r="U1156" s="32"/>
      <c r="V1156" s="32"/>
      <c r="W1156" s="32"/>
      <c r="X1156" s="32"/>
      <c r="Y1156" s="32"/>
      <c r="Z1156" s="32"/>
      <c r="AA1156" s="32">
        <f>H1156-R1156-S1156</f>
        <v>86.19250000000001</v>
      </c>
      <c r="AB1156" s="32"/>
      <c r="AC1156" s="32"/>
      <c r="AD1156" s="32"/>
      <c r="AE1156" s="32"/>
    </row>
    <row r="1157" spans="1:31" ht="65.25" customHeight="1" x14ac:dyDescent="0.25">
      <c r="A1157" s="106">
        <v>1151</v>
      </c>
      <c r="B1157" s="106"/>
      <c r="C1157" s="110" t="s">
        <v>240</v>
      </c>
      <c r="D1157" s="110"/>
      <c r="E1157" s="110"/>
      <c r="F1157" s="13">
        <v>341</v>
      </c>
      <c r="G1157" s="106">
        <v>904.85950000000003</v>
      </c>
      <c r="H1157" s="106">
        <v>122.24000000000001</v>
      </c>
      <c r="I1157" s="106" t="s">
        <v>1999</v>
      </c>
      <c r="J1157" s="32"/>
      <c r="K1157" s="32"/>
      <c r="L1157" s="32"/>
      <c r="M1157" s="32">
        <f t="shared" ref="M1157" si="1410">SUM(M1158:M1163)</f>
        <v>0</v>
      </c>
      <c r="N1157" s="32"/>
      <c r="O1157" s="32"/>
      <c r="P1157" s="32"/>
      <c r="Q1157" s="32"/>
      <c r="R1157" s="32">
        <f t="shared" ref="R1157" si="1411">SUM(R1158:R1163)</f>
        <v>0</v>
      </c>
      <c r="S1157" s="32">
        <f t="shared" ref="S1157" si="1412">SUM(S1158:S1163)</f>
        <v>0</v>
      </c>
      <c r="T1157" s="32"/>
      <c r="U1157" s="32"/>
      <c r="V1157" s="32"/>
      <c r="W1157" s="32">
        <f t="shared" ref="W1157:AA1157" si="1413">SUM(W1158:W1163)</f>
        <v>0</v>
      </c>
      <c r="X1157" s="32"/>
      <c r="Y1157" s="32"/>
      <c r="Z1157" s="32"/>
      <c r="AA1157" s="32">
        <f t="shared" si="1413"/>
        <v>122.24000000000001</v>
      </c>
      <c r="AB1157" s="32" t="s">
        <v>2035</v>
      </c>
      <c r="AC1157" s="32" t="s">
        <v>2033</v>
      </c>
      <c r="AD1157" s="32" t="s">
        <v>2030</v>
      </c>
      <c r="AE1157" s="32" t="s">
        <v>2034</v>
      </c>
    </row>
    <row r="1158" spans="1:31" x14ac:dyDescent="0.25">
      <c r="A1158" s="106">
        <v>1152</v>
      </c>
      <c r="B1158" s="106"/>
      <c r="C1158" s="110"/>
      <c r="D1158" s="110" t="s">
        <v>455</v>
      </c>
      <c r="E1158" s="32" t="s">
        <v>1832</v>
      </c>
      <c r="F1158" s="13">
        <v>144</v>
      </c>
      <c r="G1158" s="106">
        <v>379.95299999999997</v>
      </c>
      <c r="H1158" s="106">
        <v>50.827500000000001</v>
      </c>
      <c r="I1158" s="106" t="s">
        <v>1999</v>
      </c>
      <c r="J1158" s="32"/>
      <c r="K1158" s="32"/>
      <c r="L1158" s="32"/>
      <c r="M1158" s="106"/>
      <c r="N1158" s="32"/>
      <c r="O1158" s="32"/>
      <c r="P1158" s="32"/>
      <c r="Q1158" s="32"/>
      <c r="R1158" s="32"/>
      <c r="S1158" s="32"/>
      <c r="T1158" s="32"/>
      <c r="U1158" s="32"/>
      <c r="V1158" s="32"/>
      <c r="W1158" s="32"/>
      <c r="X1158" s="32"/>
      <c r="Y1158" s="32"/>
      <c r="Z1158" s="32"/>
      <c r="AA1158" s="32">
        <f t="shared" ref="AA1158:AA1163" si="1414">H1158-R1158-S1158</f>
        <v>50.827500000000001</v>
      </c>
      <c r="AB1158" s="32"/>
      <c r="AC1158" s="32"/>
      <c r="AD1158" s="32"/>
      <c r="AE1158" s="32"/>
    </row>
    <row r="1159" spans="1:31" x14ac:dyDescent="0.25">
      <c r="A1159" s="106">
        <v>1153</v>
      </c>
      <c r="B1159" s="106"/>
      <c r="C1159" s="110"/>
      <c r="D1159" s="110" t="s">
        <v>453</v>
      </c>
      <c r="E1159" s="32" t="s">
        <v>1473</v>
      </c>
      <c r="F1159" s="13">
        <v>74</v>
      </c>
      <c r="G1159" s="106">
        <v>197.173</v>
      </c>
      <c r="H1159" s="106">
        <v>26.824999999999999</v>
      </c>
      <c r="I1159" s="106" t="s">
        <v>1999</v>
      </c>
      <c r="J1159" s="32"/>
      <c r="K1159" s="32"/>
      <c r="L1159" s="32"/>
      <c r="M1159" s="106"/>
      <c r="N1159" s="32"/>
      <c r="O1159" s="32"/>
      <c r="P1159" s="32"/>
      <c r="Q1159" s="32"/>
      <c r="R1159" s="32"/>
      <c r="S1159" s="32"/>
      <c r="T1159" s="32"/>
      <c r="U1159" s="32"/>
      <c r="V1159" s="32"/>
      <c r="W1159" s="32"/>
      <c r="X1159" s="32"/>
      <c r="Y1159" s="32"/>
      <c r="Z1159" s="32"/>
      <c r="AA1159" s="32">
        <f t="shared" si="1414"/>
        <v>26.824999999999999</v>
      </c>
      <c r="AB1159" s="32"/>
      <c r="AC1159" s="32"/>
      <c r="AD1159" s="32"/>
      <c r="AE1159" s="32"/>
    </row>
    <row r="1160" spans="1:31" ht="31.5" x14ac:dyDescent="0.25">
      <c r="A1160" s="106">
        <v>1154</v>
      </c>
      <c r="B1160" s="106"/>
      <c r="C1160" s="110"/>
      <c r="D1160" s="110" t="s">
        <v>534</v>
      </c>
      <c r="E1160" s="32" t="s">
        <v>591</v>
      </c>
      <c r="F1160" s="13">
        <v>9</v>
      </c>
      <c r="G1160" s="106">
        <v>23.980499999999999</v>
      </c>
      <c r="H1160" s="106">
        <v>3.2625000000000002</v>
      </c>
      <c r="I1160" s="106" t="s">
        <v>1999</v>
      </c>
      <c r="J1160" s="32"/>
      <c r="K1160" s="32"/>
      <c r="L1160" s="32"/>
      <c r="M1160" s="106"/>
      <c r="N1160" s="32"/>
      <c r="O1160" s="32"/>
      <c r="P1160" s="32"/>
      <c r="Q1160" s="32"/>
      <c r="R1160" s="32"/>
      <c r="S1160" s="32"/>
      <c r="T1160" s="32"/>
      <c r="U1160" s="32"/>
      <c r="V1160" s="32"/>
      <c r="W1160" s="32"/>
      <c r="X1160" s="32"/>
      <c r="Y1160" s="32"/>
      <c r="Z1160" s="32"/>
      <c r="AA1160" s="32">
        <f t="shared" si="1414"/>
        <v>3.2625000000000002</v>
      </c>
      <c r="AB1160" s="32"/>
      <c r="AC1160" s="32"/>
      <c r="AD1160" s="32"/>
      <c r="AE1160" s="32"/>
    </row>
    <row r="1161" spans="1:31" x14ac:dyDescent="0.25">
      <c r="A1161" s="106">
        <v>1155</v>
      </c>
      <c r="B1161" s="106"/>
      <c r="C1161" s="110"/>
      <c r="D1161" s="110" t="s">
        <v>454</v>
      </c>
      <c r="E1161" s="32" t="s">
        <v>961</v>
      </c>
      <c r="F1161" s="13">
        <v>18</v>
      </c>
      <c r="G1161" s="106">
        <v>47.960999999999999</v>
      </c>
      <c r="H1161" s="106">
        <v>6.5250000000000004</v>
      </c>
      <c r="I1161" s="106" t="s">
        <v>1999</v>
      </c>
      <c r="J1161" s="32"/>
      <c r="K1161" s="32"/>
      <c r="L1161" s="32"/>
      <c r="M1161" s="106"/>
      <c r="N1161" s="32"/>
      <c r="O1161" s="32"/>
      <c r="P1161" s="32"/>
      <c r="Q1161" s="32"/>
      <c r="R1161" s="32"/>
      <c r="S1161" s="32"/>
      <c r="T1161" s="32"/>
      <c r="U1161" s="32"/>
      <c r="V1161" s="32"/>
      <c r="W1161" s="32"/>
      <c r="X1161" s="32"/>
      <c r="Y1161" s="32"/>
      <c r="Z1161" s="32"/>
      <c r="AA1161" s="32">
        <f t="shared" si="1414"/>
        <v>6.5250000000000004</v>
      </c>
      <c r="AB1161" s="32"/>
      <c r="AC1161" s="32"/>
      <c r="AD1161" s="32"/>
      <c r="AE1161" s="32"/>
    </row>
    <row r="1162" spans="1:31" x14ac:dyDescent="0.25">
      <c r="A1162" s="106">
        <v>1156</v>
      </c>
      <c r="B1162" s="106"/>
      <c r="C1162" s="110"/>
      <c r="D1162" s="110" t="s">
        <v>454</v>
      </c>
      <c r="E1162" s="32" t="s">
        <v>962</v>
      </c>
      <c r="F1162" s="13">
        <v>33</v>
      </c>
      <c r="G1162" s="106">
        <v>87.9285</v>
      </c>
      <c r="H1162" s="106">
        <v>11.962499999999999</v>
      </c>
      <c r="I1162" s="106" t="s">
        <v>1999</v>
      </c>
      <c r="J1162" s="32"/>
      <c r="K1162" s="32"/>
      <c r="L1162" s="32"/>
      <c r="M1162" s="106"/>
      <c r="N1162" s="32"/>
      <c r="O1162" s="32"/>
      <c r="P1162" s="32"/>
      <c r="Q1162" s="32"/>
      <c r="R1162" s="32"/>
      <c r="S1162" s="32"/>
      <c r="T1162" s="32"/>
      <c r="U1162" s="32"/>
      <c r="V1162" s="32"/>
      <c r="W1162" s="32"/>
      <c r="X1162" s="32"/>
      <c r="Y1162" s="32"/>
      <c r="Z1162" s="32"/>
      <c r="AA1162" s="32">
        <f t="shared" si="1414"/>
        <v>11.962499999999999</v>
      </c>
      <c r="AB1162" s="32"/>
      <c r="AC1162" s="32"/>
      <c r="AD1162" s="32"/>
      <c r="AE1162" s="32"/>
    </row>
    <row r="1163" spans="1:31" x14ac:dyDescent="0.25">
      <c r="A1163" s="106">
        <v>1157</v>
      </c>
      <c r="B1163" s="106"/>
      <c r="C1163" s="110"/>
      <c r="D1163" s="110" t="s">
        <v>454</v>
      </c>
      <c r="E1163" s="32" t="s">
        <v>963</v>
      </c>
      <c r="F1163" s="13">
        <v>63</v>
      </c>
      <c r="G1163" s="106">
        <v>167.86349999999999</v>
      </c>
      <c r="H1163" s="106">
        <v>22.837500000000002</v>
      </c>
      <c r="I1163" s="106" t="s">
        <v>1999</v>
      </c>
      <c r="J1163" s="32"/>
      <c r="K1163" s="32"/>
      <c r="L1163" s="32"/>
      <c r="M1163" s="106"/>
      <c r="N1163" s="32"/>
      <c r="O1163" s="32"/>
      <c r="P1163" s="32"/>
      <c r="Q1163" s="32"/>
      <c r="R1163" s="32"/>
      <c r="S1163" s="32"/>
      <c r="T1163" s="32"/>
      <c r="U1163" s="32"/>
      <c r="V1163" s="32"/>
      <c r="W1163" s="32"/>
      <c r="X1163" s="32"/>
      <c r="Y1163" s="32"/>
      <c r="Z1163" s="32"/>
      <c r="AA1163" s="32">
        <f t="shared" si="1414"/>
        <v>22.837500000000002</v>
      </c>
      <c r="AB1163" s="32"/>
      <c r="AC1163" s="32"/>
      <c r="AD1163" s="32"/>
      <c r="AE1163" s="32"/>
    </row>
    <row r="1164" spans="1:31" ht="66.75" customHeight="1" x14ac:dyDescent="0.25">
      <c r="A1164" s="106">
        <v>1158</v>
      </c>
      <c r="B1164" s="106"/>
      <c r="C1164" s="107" t="s">
        <v>241</v>
      </c>
      <c r="D1164" s="107"/>
      <c r="E1164" s="107"/>
      <c r="F1164" s="89">
        <v>12622</v>
      </c>
      <c r="G1164" s="108">
        <v>33100.333500000001</v>
      </c>
      <c r="H1164" s="109">
        <f t="shared" ref="H1164" si="1415">H1165+H1170+H1175+H1181+H1186+H1189+H1193+H1196+H1201+H1206+H1209+H1215+H1219+H1224+H1226+H1231+H1234</f>
        <v>4588.8390000000009</v>
      </c>
      <c r="I1164" s="106" t="s">
        <v>1999</v>
      </c>
      <c r="J1164" s="32"/>
      <c r="K1164" s="32"/>
      <c r="L1164" s="32"/>
      <c r="M1164" s="109">
        <f t="shared" ref="M1164" si="1416">M1165+M1170+M1175+M1181+M1186+M1189+M1193+M1196+M1201+M1206+M1209+M1215+M1219+M1224+M1226+M1231+M1234</f>
        <v>0</v>
      </c>
      <c r="N1164" s="32"/>
      <c r="O1164" s="32"/>
      <c r="P1164" s="32"/>
      <c r="Q1164" s="32"/>
      <c r="R1164" s="109">
        <f t="shared" ref="R1164" si="1417">R1165+R1170+R1175+R1181+R1186+R1189+R1193+R1196+R1201+R1206+R1209+R1215+R1219+R1224+R1226+R1231+R1234</f>
        <v>0</v>
      </c>
      <c r="S1164" s="109">
        <f t="shared" ref="S1164" si="1418">S1165+S1170+S1175+S1181+S1186+S1189+S1193+S1196+S1201+S1206+S1209+S1215+S1219+S1224+S1226+S1231+S1234</f>
        <v>0</v>
      </c>
      <c r="T1164" s="109"/>
      <c r="U1164" s="109"/>
      <c r="V1164" s="109"/>
      <c r="W1164" s="109">
        <f t="shared" ref="W1164:AA1164" si="1419">W1165+W1170+W1175+W1181+W1186+W1189+W1193+W1196+W1201+W1206+W1209+W1215+W1219+W1224+W1226+W1231+W1234</f>
        <v>0</v>
      </c>
      <c r="X1164" s="109"/>
      <c r="Y1164" s="109"/>
      <c r="Z1164" s="109"/>
      <c r="AA1164" s="109">
        <f t="shared" si="1419"/>
        <v>4588.8390000000009</v>
      </c>
      <c r="AB1164" s="32" t="s">
        <v>2057</v>
      </c>
      <c r="AC1164" s="32" t="s">
        <v>2058</v>
      </c>
      <c r="AD1164" s="32" t="s">
        <v>2030</v>
      </c>
      <c r="AE1164" s="32" t="s">
        <v>2059</v>
      </c>
    </row>
    <row r="1165" spans="1:31" x14ac:dyDescent="0.25">
      <c r="A1165" s="106">
        <v>1159</v>
      </c>
      <c r="B1165" s="106"/>
      <c r="C1165" s="110" t="s">
        <v>242</v>
      </c>
      <c r="D1165" s="110"/>
      <c r="E1165" s="110"/>
      <c r="F1165" s="13">
        <v>548</v>
      </c>
      <c r="G1165" s="106">
        <v>1460.146</v>
      </c>
      <c r="H1165" s="106">
        <v>198.65000000000003</v>
      </c>
      <c r="I1165" s="106" t="s">
        <v>1999</v>
      </c>
      <c r="J1165" s="32"/>
      <c r="K1165" s="32"/>
      <c r="L1165" s="32"/>
      <c r="M1165" s="32">
        <f t="shared" ref="M1165" si="1420">SUM(M1166:M1169)</f>
        <v>0</v>
      </c>
      <c r="N1165" s="32"/>
      <c r="O1165" s="32"/>
      <c r="P1165" s="32"/>
      <c r="Q1165" s="32"/>
      <c r="R1165" s="32">
        <f t="shared" ref="R1165" si="1421">SUM(R1166:R1169)</f>
        <v>0</v>
      </c>
      <c r="S1165" s="32">
        <f t="shared" ref="S1165" si="1422">SUM(S1166:S1169)</f>
        <v>0</v>
      </c>
      <c r="T1165" s="32"/>
      <c r="U1165" s="32"/>
      <c r="V1165" s="32"/>
      <c r="W1165" s="32">
        <f t="shared" ref="W1165:AA1165" si="1423">SUM(W1166:W1169)</f>
        <v>0</v>
      </c>
      <c r="X1165" s="32"/>
      <c r="Y1165" s="32"/>
      <c r="Z1165" s="32"/>
      <c r="AA1165" s="32">
        <f t="shared" si="1423"/>
        <v>198.65000000000003</v>
      </c>
      <c r="AB1165" s="32"/>
      <c r="AC1165" s="32"/>
      <c r="AD1165" s="32"/>
      <c r="AE1165" s="32"/>
    </row>
    <row r="1166" spans="1:31" x14ac:dyDescent="0.25">
      <c r="A1166" s="106">
        <v>1160</v>
      </c>
      <c r="B1166" s="106"/>
      <c r="C1166" s="110"/>
      <c r="D1166" s="110" t="s">
        <v>455</v>
      </c>
      <c r="E1166" s="32" t="s">
        <v>1833</v>
      </c>
      <c r="F1166" s="13">
        <v>216</v>
      </c>
      <c r="G1166" s="106">
        <v>575.53199999999993</v>
      </c>
      <c r="H1166" s="106">
        <v>78.300000000000011</v>
      </c>
      <c r="I1166" s="106" t="s">
        <v>1999</v>
      </c>
      <c r="J1166" s="32"/>
      <c r="K1166" s="32"/>
      <c r="L1166" s="32"/>
      <c r="M1166" s="106"/>
      <c r="N1166" s="32"/>
      <c r="O1166" s="32"/>
      <c r="P1166" s="32"/>
      <c r="Q1166" s="32"/>
      <c r="R1166" s="32"/>
      <c r="S1166" s="32"/>
      <c r="T1166" s="32"/>
      <c r="U1166" s="32"/>
      <c r="V1166" s="32"/>
      <c r="W1166" s="32"/>
      <c r="X1166" s="32"/>
      <c r="Y1166" s="32"/>
      <c r="Z1166" s="32"/>
      <c r="AA1166" s="32">
        <f t="shared" ref="AA1166:AA1169" si="1424">H1166-R1166-S1166</f>
        <v>78.300000000000011</v>
      </c>
      <c r="AB1166" s="32"/>
      <c r="AC1166" s="32"/>
      <c r="AD1166" s="32"/>
      <c r="AE1166" s="32"/>
    </row>
    <row r="1167" spans="1:31" x14ac:dyDescent="0.25">
      <c r="A1167" s="106">
        <v>1161</v>
      </c>
      <c r="B1167" s="106"/>
      <c r="C1167" s="110"/>
      <c r="D1167" s="110" t="s">
        <v>453</v>
      </c>
      <c r="E1167" s="32" t="s">
        <v>1474</v>
      </c>
      <c r="F1167" s="13">
        <v>102</v>
      </c>
      <c r="G1167" s="106">
        <v>271.779</v>
      </c>
      <c r="H1167" s="106">
        <v>36.975000000000001</v>
      </c>
      <c r="I1167" s="106" t="s">
        <v>1999</v>
      </c>
      <c r="J1167" s="32"/>
      <c r="K1167" s="32"/>
      <c r="L1167" s="32"/>
      <c r="M1167" s="106"/>
      <c r="N1167" s="32"/>
      <c r="O1167" s="32"/>
      <c r="P1167" s="32"/>
      <c r="Q1167" s="32"/>
      <c r="R1167" s="32"/>
      <c r="S1167" s="32"/>
      <c r="T1167" s="32"/>
      <c r="U1167" s="32"/>
      <c r="V1167" s="32"/>
      <c r="W1167" s="32"/>
      <c r="X1167" s="32"/>
      <c r="Y1167" s="32"/>
      <c r="Z1167" s="32"/>
      <c r="AA1167" s="32">
        <f t="shared" si="1424"/>
        <v>36.975000000000001</v>
      </c>
      <c r="AB1167" s="32"/>
      <c r="AC1167" s="32"/>
      <c r="AD1167" s="32"/>
      <c r="AE1167" s="32"/>
    </row>
    <row r="1168" spans="1:31" x14ac:dyDescent="0.25">
      <c r="A1168" s="106">
        <v>1162</v>
      </c>
      <c r="B1168" s="106"/>
      <c r="C1168" s="110"/>
      <c r="D1168" s="110" t="s">
        <v>454</v>
      </c>
      <c r="E1168" s="32" t="s">
        <v>964</v>
      </c>
      <c r="F1168" s="13">
        <v>61</v>
      </c>
      <c r="G1168" s="106">
        <v>162.53449999999998</v>
      </c>
      <c r="H1168" s="106">
        <v>22.112500000000001</v>
      </c>
      <c r="I1168" s="106" t="s">
        <v>1999</v>
      </c>
      <c r="J1168" s="32"/>
      <c r="K1168" s="32"/>
      <c r="L1168" s="32"/>
      <c r="M1168" s="106"/>
      <c r="N1168" s="32"/>
      <c r="O1168" s="32"/>
      <c r="P1168" s="32"/>
      <c r="Q1168" s="32"/>
      <c r="R1168" s="32"/>
      <c r="S1168" s="32"/>
      <c r="T1168" s="32"/>
      <c r="U1168" s="32"/>
      <c r="V1168" s="32"/>
      <c r="W1168" s="32"/>
      <c r="X1168" s="32"/>
      <c r="Y1168" s="32"/>
      <c r="Z1168" s="32"/>
      <c r="AA1168" s="32">
        <f t="shared" si="1424"/>
        <v>22.112500000000001</v>
      </c>
      <c r="AB1168" s="32"/>
      <c r="AC1168" s="32"/>
      <c r="AD1168" s="32"/>
      <c r="AE1168" s="32"/>
    </row>
    <row r="1169" spans="1:31" x14ac:dyDescent="0.25">
      <c r="A1169" s="106">
        <v>1163</v>
      </c>
      <c r="B1169" s="106"/>
      <c r="C1169" s="110"/>
      <c r="D1169" s="110" t="s">
        <v>454</v>
      </c>
      <c r="E1169" s="32" t="s">
        <v>965</v>
      </c>
      <c r="F1169" s="13">
        <v>169</v>
      </c>
      <c r="G1169" s="106">
        <v>450.3005</v>
      </c>
      <c r="H1169" s="106">
        <v>61.262500000000003</v>
      </c>
      <c r="I1169" s="106" t="s">
        <v>1999</v>
      </c>
      <c r="J1169" s="32"/>
      <c r="K1169" s="32"/>
      <c r="L1169" s="32"/>
      <c r="M1169" s="106"/>
      <c r="N1169" s="32"/>
      <c r="O1169" s="32"/>
      <c r="P1169" s="32"/>
      <c r="Q1169" s="32"/>
      <c r="R1169" s="32"/>
      <c r="S1169" s="32"/>
      <c r="T1169" s="32"/>
      <c r="U1169" s="32"/>
      <c r="V1169" s="32"/>
      <c r="W1169" s="32"/>
      <c r="X1169" s="32"/>
      <c r="Y1169" s="32"/>
      <c r="Z1169" s="32"/>
      <c r="AA1169" s="32">
        <f t="shared" si="1424"/>
        <v>61.262500000000003</v>
      </c>
      <c r="AB1169" s="32"/>
      <c r="AC1169" s="32"/>
      <c r="AD1169" s="32"/>
      <c r="AE1169" s="32"/>
    </row>
    <row r="1170" spans="1:31" x14ac:dyDescent="0.25">
      <c r="A1170" s="106">
        <v>1164</v>
      </c>
      <c r="B1170" s="106"/>
      <c r="C1170" s="110" t="s">
        <v>243</v>
      </c>
      <c r="D1170" s="110"/>
      <c r="E1170" s="106"/>
      <c r="F1170" s="13">
        <v>2223</v>
      </c>
      <c r="G1170" s="106">
        <v>6070.4664999999986</v>
      </c>
      <c r="H1170" s="106">
        <v>820.7265000000001</v>
      </c>
      <c r="I1170" s="106" t="s">
        <v>1999</v>
      </c>
      <c r="J1170" s="32"/>
      <c r="K1170" s="32"/>
      <c r="L1170" s="32"/>
      <c r="M1170" s="32">
        <f t="shared" ref="M1170" si="1425">SUM(M1171:M1174)</f>
        <v>0</v>
      </c>
      <c r="N1170" s="32"/>
      <c r="O1170" s="32"/>
      <c r="P1170" s="32"/>
      <c r="Q1170" s="32"/>
      <c r="R1170" s="32">
        <f t="shared" ref="R1170" si="1426">SUM(R1171:R1174)</f>
        <v>0</v>
      </c>
      <c r="S1170" s="32">
        <f t="shared" ref="S1170" si="1427">SUM(S1171:S1174)</f>
        <v>0</v>
      </c>
      <c r="T1170" s="32"/>
      <c r="U1170" s="32"/>
      <c r="V1170" s="32"/>
      <c r="W1170" s="32">
        <f t="shared" ref="W1170:AA1170" si="1428">SUM(W1171:W1174)</f>
        <v>0</v>
      </c>
      <c r="X1170" s="32"/>
      <c r="Y1170" s="32"/>
      <c r="Z1170" s="32"/>
      <c r="AA1170" s="32">
        <f t="shared" si="1428"/>
        <v>820.7265000000001</v>
      </c>
      <c r="AB1170" s="32"/>
      <c r="AC1170" s="32"/>
      <c r="AD1170" s="32"/>
      <c r="AE1170" s="32"/>
    </row>
    <row r="1171" spans="1:31" x14ac:dyDescent="0.25">
      <c r="A1171" s="106">
        <v>1165</v>
      </c>
      <c r="B1171" s="106"/>
      <c r="C1171" s="110"/>
      <c r="D1171" s="110" t="s">
        <v>455</v>
      </c>
      <c r="E1171" s="32" t="s">
        <v>1834</v>
      </c>
      <c r="F1171" s="13">
        <v>1574</v>
      </c>
      <c r="G1171" s="106">
        <v>4341.2059999999992</v>
      </c>
      <c r="H1171" s="106">
        <v>585.46400000000006</v>
      </c>
      <c r="I1171" s="106" t="s">
        <v>1999</v>
      </c>
      <c r="J1171" s="32"/>
      <c r="K1171" s="32"/>
      <c r="L1171" s="32"/>
      <c r="M1171" s="106"/>
      <c r="N1171" s="32"/>
      <c r="O1171" s="32"/>
      <c r="P1171" s="32"/>
      <c r="Q1171" s="32"/>
      <c r="R1171" s="32"/>
      <c r="S1171" s="32"/>
      <c r="T1171" s="32"/>
      <c r="U1171" s="32"/>
      <c r="V1171" s="32"/>
      <c r="W1171" s="32"/>
      <c r="X1171" s="32"/>
      <c r="Y1171" s="32"/>
      <c r="Z1171" s="32"/>
      <c r="AA1171" s="32">
        <f t="shared" ref="AA1171:AA1174" si="1429">H1171-R1171-S1171</f>
        <v>585.46400000000006</v>
      </c>
      <c r="AB1171" s="32"/>
      <c r="AC1171" s="32"/>
      <c r="AD1171" s="32"/>
      <c r="AE1171" s="32"/>
    </row>
    <row r="1172" spans="1:31" x14ac:dyDescent="0.25">
      <c r="A1172" s="106">
        <v>1166</v>
      </c>
      <c r="B1172" s="106"/>
      <c r="C1172" s="110"/>
      <c r="D1172" s="110" t="s">
        <v>454</v>
      </c>
      <c r="E1172" s="32" t="s">
        <v>966</v>
      </c>
      <c r="F1172" s="13">
        <v>139</v>
      </c>
      <c r="G1172" s="106">
        <v>370.3655</v>
      </c>
      <c r="H1172" s="106">
        <v>50.387500000000003</v>
      </c>
      <c r="I1172" s="106" t="s">
        <v>1999</v>
      </c>
      <c r="J1172" s="32"/>
      <c r="K1172" s="32"/>
      <c r="L1172" s="32"/>
      <c r="M1172" s="106"/>
      <c r="N1172" s="32"/>
      <c r="O1172" s="32"/>
      <c r="P1172" s="32"/>
      <c r="Q1172" s="32"/>
      <c r="R1172" s="32"/>
      <c r="S1172" s="32"/>
      <c r="T1172" s="32"/>
      <c r="U1172" s="32"/>
      <c r="V1172" s="32"/>
      <c r="W1172" s="32"/>
      <c r="X1172" s="32"/>
      <c r="Y1172" s="32"/>
      <c r="Z1172" s="32"/>
      <c r="AA1172" s="32">
        <f t="shared" si="1429"/>
        <v>50.387500000000003</v>
      </c>
      <c r="AB1172" s="32"/>
      <c r="AC1172" s="32"/>
      <c r="AD1172" s="32"/>
      <c r="AE1172" s="32"/>
    </row>
    <row r="1173" spans="1:31" x14ac:dyDescent="0.25">
      <c r="A1173" s="106">
        <v>1167</v>
      </c>
      <c r="B1173" s="106"/>
      <c r="C1173" s="110"/>
      <c r="D1173" s="110" t="s">
        <v>453</v>
      </c>
      <c r="E1173" s="32" t="s">
        <v>1475</v>
      </c>
      <c r="F1173" s="13">
        <v>68</v>
      </c>
      <c r="G1173" s="106">
        <v>181.18600000000001</v>
      </c>
      <c r="H1173" s="106">
        <v>24.65</v>
      </c>
      <c r="I1173" s="106" t="s">
        <v>1999</v>
      </c>
      <c r="J1173" s="32"/>
      <c r="K1173" s="32"/>
      <c r="L1173" s="32"/>
      <c r="M1173" s="106"/>
      <c r="N1173" s="32"/>
      <c r="O1173" s="32"/>
      <c r="P1173" s="32"/>
      <c r="Q1173" s="32"/>
      <c r="R1173" s="32"/>
      <c r="S1173" s="32"/>
      <c r="T1173" s="32"/>
      <c r="U1173" s="32"/>
      <c r="V1173" s="32"/>
      <c r="W1173" s="32"/>
      <c r="X1173" s="32"/>
      <c r="Y1173" s="32"/>
      <c r="Z1173" s="32"/>
      <c r="AA1173" s="32">
        <f t="shared" si="1429"/>
        <v>24.65</v>
      </c>
      <c r="AB1173" s="32"/>
      <c r="AC1173" s="32"/>
      <c r="AD1173" s="32"/>
      <c r="AE1173" s="32"/>
    </row>
    <row r="1174" spans="1:31" x14ac:dyDescent="0.25">
      <c r="A1174" s="106">
        <v>1168</v>
      </c>
      <c r="B1174" s="106"/>
      <c r="C1174" s="110"/>
      <c r="D1174" s="110" t="s">
        <v>453</v>
      </c>
      <c r="E1174" s="32" t="s">
        <v>1476</v>
      </c>
      <c r="F1174" s="13">
        <v>442</v>
      </c>
      <c r="G1174" s="106">
        <v>1177.7089999999998</v>
      </c>
      <c r="H1174" s="106">
        <v>160.22499999999999</v>
      </c>
      <c r="I1174" s="106" t="s">
        <v>1999</v>
      </c>
      <c r="J1174" s="32"/>
      <c r="K1174" s="32"/>
      <c r="L1174" s="32"/>
      <c r="M1174" s="106"/>
      <c r="N1174" s="32"/>
      <c r="O1174" s="32"/>
      <c r="P1174" s="32"/>
      <c r="Q1174" s="32"/>
      <c r="R1174" s="32"/>
      <c r="S1174" s="32"/>
      <c r="T1174" s="32"/>
      <c r="U1174" s="32"/>
      <c r="V1174" s="32"/>
      <c r="W1174" s="32"/>
      <c r="X1174" s="32"/>
      <c r="Y1174" s="32"/>
      <c r="Z1174" s="32"/>
      <c r="AA1174" s="32">
        <f t="shared" si="1429"/>
        <v>160.22499999999999</v>
      </c>
      <c r="AB1174" s="32"/>
      <c r="AC1174" s="32"/>
      <c r="AD1174" s="32"/>
      <c r="AE1174" s="32"/>
    </row>
    <row r="1175" spans="1:31" x14ac:dyDescent="0.25">
      <c r="A1175" s="106">
        <v>1169</v>
      </c>
      <c r="B1175" s="106"/>
      <c r="C1175" s="110" t="s">
        <v>244</v>
      </c>
      <c r="D1175" s="110"/>
      <c r="E1175" s="106"/>
      <c r="F1175" s="13">
        <v>820</v>
      </c>
      <c r="G1175" s="106">
        <v>2118.2775000000001</v>
      </c>
      <c r="H1175" s="32">
        <f t="shared" ref="H1175" si="1430">SUM(H1176:H1180)</f>
        <v>297.25000000000006</v>
      </c>
      <c r="I1175" s="106" t="s">
        <v>1999</v>
      </c>
      <c r="J1175" s="32"/>
      <c r="K1175" s="32"/>
      <c r="L1175" s="32"/>
      <c r="M1175" s="32">
        <f t="shared" ref="M1175" si="1431">SUM(M1176:M1180)</f>
        <v>0</v>
      </c>
      <c r="N1175" s="32"/>
      <c r="O1175" s="32"/>
      <c r="P1175" s="32"/>
      <c r="Q1175" s="32"/>
      <c r="R1175" s="32">
        <f t="shared" ref="R1175" si="1432">SUM(R1176:R1180)</f>
        <v>0</v>
      </c>
      <c r="S1175" s="32">
        <f t="shared" ref="S1175" si="1433">SUM(S1176:S1180)</f>
        <v>0</v>
      </c>
      <c r="T1175" s="32"/>
      <c r="U1175" s="32"/>
      <c r="V1175" s="32"/>
      <c r="W1175" s="32">
        <f t="shared" ref="W1175:AA1175" si="1434">SUM(W1176:W1180)</f>
        <v>0</v>
      </c>
      <c r="X1175" s="32"/>
      <c r="Y1175" s="32"/>
      <c r="Z1175" s="32"/>
      <c r="AA1175" s="32">
        <f t="shared" si="1434"/>
        <v>297.25000000000006</v>
      </c>
      <c r="AB1175" s="32"/>
      <c r="AC1175" s="32"/>
      <c r="AD1175" s="32"/>
      <c r="AE1175" s="32"/>
    </row>
    <row r="1176" spans="1:31" x14ac:dyDescent="0.25">
      <c r="A1176" s="106">
        <v>1170</v>
      </c>
      <c r="B1176" s="106"/>
      <c r="C1176" s="110"/>
      <c r="D1176" s="110" t="s">
        <v>455</v>
      </c>
      <c r="E1176" s="32" t="s">
        <v>1835</v>
      </c>
      <c r="F1176" s="13">
        <v>485</v>
      </c>
      <c r="G1176" s="106">
        <v>1292.2825</v>
      </c>
      <c r="H1176" s="106">
        <v>175.81250000000003</v>
      </c>
      <c r="I1176" s="106" t="s">
        <v>1999</v>
      </c>
      <c r="J1176" s="32"/>
      <c r="K1176" s="32"/>
      <c r="L1176" s="32"/>
      <c r="M1176" s="106"/>
      <c r="N1176" s="32"/>
      <c r="O1176" s="32"/>
      <c r="P1176" s="32"/>
      <c r="Q1176" s="32"/>
      <c r="R1176" s="32"/>
      <c r="S1176" s="32"/>
      <c r="T1176" s="32"/>
      <c r="U1176" s="32"/>
      <c r="V1176" s="32"/>
      <c r="W1176" s="32"/>
      <c r="X1176" s="32"/>
      <c r="Y1176" s="32"/>
      <c r="Z1176" s="32"/>
      <c r="AA1176" s="32">
        <f t="shared" ref="AA1176:AA1180" si="1435">H1176-R1176-S1176</f>
        <v>175.81250000000003</v>
      </c>
      <c r="AB1176" s="32"/>
      <c r="AC1176" s="32"/>
      <c r="AD1176" s="32"/>
      <c r="AE1176" s="32"/>
    </row>
    <row r="1177" spans="1:31" x14ac:dyDescent="0.25">
      <c r="A1177" s="106">
        <v>1171</v>
      </c>
      <c r="B1177" s="106"/>
      <c r="C1177" s="110"/>
      <c r="D1177" s="110" t="s">
        <v>454</v>
      </c>
      <c r="E1177" s="32" t="s">
        <v>967</v>
      </c>
      <c r="F1177" s="13">
        <v>79</v>
      </c>
      <c r="G1177" s="106">
        <v>210.49549999999999</v>
      </c>
      <c r="H1177" s="106">
        <v>28.637500000000003</v>
      </c>
      <c r="I1177" s="106" t="s">
        <v>1999</v>
      </c>
      <c r="J1177" s="32"/>
      <c r="K1177" s="32"/>
      <c r="L1177" s="32"/>
      <c r="M1177" s="106"/>
      <c r="N1177" s="32"/>
      <c r="O1177" s="32"/>
      <c r="P1177" s="32"/>
      <c r="Q1177" s="32"/>
      <c r="R1177" s="32"/>
      <c r="S1177" s="32"/>
      <c r="T1177" s="32"/>
      <c r="U1177" s="32"/>
      <c r="V1177" s="32"/>
      <c r="W1177" s="32"/>
      <c r="X1177" s="32"/>
      <c r="Y1177" s="32"/>
      <c r="Z1177" s="32"/>
      <c r="AA1177" s="32">
        <f t="shared" si="1435"/>
        <v>28.637500000000003</v>
      </c>
      <c r="AB1177" s="32"/>
      <c r="AC1177" s="32"/>
      <c r="AD1177" s="32"/>
      <c r="AE1177" s="32"/>
    </row>
    <row r="1178" spans="1:31" x14ac:dyDescent="0.25">
      <c r="A1178" s="106">
        <v>1172</v>
      </c>
      <c r="B1178" s="106"/>
      <c r="C1178" s="110"/>
      <c r="D1178" s="110" t="s">
        <v>453</v>
      </c>
      <c r="E1178" s="32" t="s">
        <v>1477</v>
      </c>
      <c r="F1178" s="13">
        <v>140</v>
      </c>
      <c r="G1178" s="106">
        <v>373.03</v>
      </c>
      <c r="H1178" s="106">
        <v>50.750000000000007</v>
      </c>
      <c r="I1178" s="106" t="s">
        <v>1999</v>
      </c>
      <c r="J1178" s="32"/>
      <c r="K1178" s="32"/>
      <c r="L1178" s="32"/>
      <c r="M1178" s="106"/>
      <c r="N1178" s="32"/>
      <c r="O1178" s="32"/>
      <c r="P1178" s="32"/>
      <c r="Q1178" s="32"/>
      <c r="R1178" s="32"/>
      <c r="S1178" s="32"/>
      <c r="T1178" s="32"/>
      <c r="U1178" s="32"/>
      <c r="V1178" s="32"/>
      <c r="W1178" s="32"/>
      <c r="X1178" s="32"/>
      <c r="Y1178" s="32"/>
      <c r="Z1178" s="32"/>
      <c r="AA1178" s="32">
        <f t="shared" si="1435"/>
        <v>50.750000000000007</v>
      </c>
      <c r="AB1178" s="32"/>
      <c r="AC1178" s="32"/>
      <c r="AD1178" s="32"/>
      <c r="AE1178" s="32"/>
    </row>
    <row r="1179" spans="1:31" x14ac:dyDescent="0.25">
      <c r="A1179" s="106">
        <v>1173</v>
      </c>
      <c r="B1179" s="106"/>
      <c r="C1179" s="110"/>
      <c r="D1179" s="110" t="s">
        <v>454</v>
      </c>
      <c r="E1179" s="32" t="s">
        <v>968</v>
      </c>
      <c r="F1179" s="13">
        <v>91</v>
      </c>
      <c r="G1179" s="106">
        <v>242.46949999999998</v>
      </c>
      <c r="H1179" s="106">
        <v>32.987499999999997</v>
      </c>
      <c r="I1179" s="106" t="s">
        <v>1999</v>
      </c>
      <c r="J1179" s="32"/>
      <c r="K1179" s="32"/>
      <c r="L1179" s="32"/>
      <c r="M1179" s="106"/>
      <c r="N1179" s="32"/>
      <c r="O1179" s="32"/>
      <c r="P1179" s="32"/>
      <c r="Q1179" s="32"/>
      <c r="R1179" s="32"/>
      <c r="S1179" s="32"/>
      <c r="T1179" s="32"/>
      <c r="U1179" s="32"/>
      <c r="V1179" s="32"/>
      <c r="W1179" s="32"/>
      <c r="X1179" s="32"/>
      <c r="Y1179" s="32"/>
      <c r="Z1179" s="32"/>
      <c r="AA1179" s="32">
        <f t="shared" si="1435"/>
        <v>32.987499999999997</v>
      </c>
      <c r="AB1179" s="32"/>
      <c r="AC1179" s="32"/>
      <c r="AD1179" s="32"/>
      <c r="AE1179" s="32"/>
    </row>
    <row r="1180" spans="1:31" x14ac:dyDescent="0.25">
      <c r="A1180" s="106">
        <v>1174</v>
      </c>
      <c r="B1180" s="106"/>
      <c r="C1180" s="110"/>
      <c r="D1180" s="110" t="s">
        <v>454</v>
      </c>
      <c r="E1180" s="32" t="s">
        <v>473</v>
      </c>
      <c r="F1180" s="13">
        <v>25</v>
      </c>
      <c r="G1180" s="106">
        <v>66.612499999999997</v>
      </c>
      <c r="H1180" s="106">
        <v>9.0625</v>
      </c>
      <c r="I1180" s="106" t="s">
        <v>1999</v>
      </c>
      <c r="J1180" s="32"/>
      <c r="K1180" s="32"/>
      <c r="L1180" s="32"/>
      <c r="M1180" s="106"/>
      <c r="N1180" s="32"/>
      <c r="O1180" s="32"/>
      <c r="P1180" s="32"/>
      <c r="Q1180" s="32"/>
      <c r="R1180" s="32"/>
      <c r="S1180" s="32"/>
      <c r="T1180" s="32"/>
      <c r="U1180" s="32"/>
      <c r="V1180" s="32"/>
      <c r="W1180" s="32"/>
      <c r="X1180" s="32"/>
      <c r="Y1180" s="32"/>
      <c r="Z1180" s="32"/>
      <c r="AA1180" s="32">
        <f t="shared" si="1435"/>
        <v>9.0625</v>
      </c>
      <c r="AB1180" s="32"/>
      <c r="AC1180" s="32"/>
      <c r="AD1180" s="32"/>
      <c r="AE1180" s="32"/>
    </row>
    <row r="1181" spans="1:31" x14ac:dyDescent="0.25">
      <c r="A1181" s="106">
        <v>1175</v>
      </c>
      <c r="B1181" s="106"/>
      <c r="C1181" s="110" t="s">
        <v>245</v>
      </c>
      <c r="D1181" s="110"/>
      <c r="E1181" s="106"/>
      <c r="F1181" s="13">
        <v>424</v>
      </c>
      <c r="G1181" s="106">
        <v>522.24199999999996</v>
      </c>
      <c r="H1181" s="32">
        <f t="shared" ref="H1181" si="1436">SUM(H1182:H1185)</f>
        <v>153.69999999999999</v>
      </c>
      <c r="I1181" s="106" t="s">
        <v>1999</v>
      </c>
      <c r="J1181" s="32"/>
      <c r="K1181" s="32"/>
      <c r="L1181" s="32"/>
      <c r="M1181" s="32">
        <f t="shared" ref="M1181" si="1437">SUM(M1182:M1185)</f>
        <v>0</v>
      </c>
      <c r="N1181" s="32"/>
      <c r="O1181" s="32"/>
      <c r="P1181" s="32"/>
      <c r="Q1181" s="32"/>
      <c r="R1181" s="32">
        <f t="shared" ref="R1181" si="1438">SUM(R1182:R1185)</f>
        <v>0</v>
      </c>
      <c r="S1181" s="32">
        <f t="shared" ref="S1181" si="1439">SUM(S1182:S1185)</f>
        <v>0</v>
      </c>
      <c r="T1181" s="32"/>
      <c r="U1181" s="32"/>
      <c r="V1181" s="32"/>
      <c r="W1181" s="32">
        <f t="shared" ref="W1181:AA1181" si="1440">SUM(W1182:W1185)</f>
        <v>0</v>
      </c>
      <c r="X1181" s="32"/>
      <c r="Y1181" s="32"/>
      <c r="Z1181" s="32"/>
      <c r="AA1181" s="32">
        <f t="shared" si="1440"/>
        <v>153.69999999999999</v>
      </c>
      <c r="AB1181" s="32"/>
      <c r="AC1181" s="32"/>
      <c r="AD1181" s="32"/>
      <c r="AE1181" s="32"/>
    </row>
    <row r="1182" spans="1:31" x14ac:dyDescent="0.25">
      <c r="A1182" s="106">
        <v>1176</v>
      </c>
      <c r="B1182" s="106"/>
      <c r="C1182" s="110"/>
      <c r="D1182" s="110" t="s">
        <v>455</v>
      </c>
      <c r="E1182" s="32" t="s">
        <v>1836</v>
      </c>
      <c r="F1182" s="13">
        <v>196</v>
      </c>
      <c r="G1182" s="106">
        <v>522.24199999999996</v>
      </c>
      <c r="H1182" s="106">
        <v>71.05</v>
      </c>
      <c r="I1182" s="106" t="s">
        <v>1999</v>
      </c>
      <c r="J1182" s="32"/>
      <c r="K1182" s="32"/>
      <c r="L1182" s="32"/>
      <c r="M1182" s="106"/>
      <c r="N1182" s="32"/>
      <c r="O1182" s="32"/>
      <c r="P1182" s="32"/>
      <c r="Q1182" s="32"/>
      <c r="R1182" s="32"/>
      <c r="S1182" s="32"/>
      <c r="T1182" s="32"/>
      <c r="U1182" s="32"/>
      <c r="V1182" s="32"/>
      <c r="W1182" s="32"/>
      <c r="X1182" s="32"/>
      <c r="Y1182" s="32"/>
      <c r="Z1182" s="32"/>
      <c r="AA1182" s="32">
        <f t="shared" ref="AA1182:AA1185" si="1441">H1182-R1182-S1182</f>
        <v>71.05</v>
      </c>
      <c r="AB1182" s="32"/>
      <c r="AC1182" s="32"/>
      <c r="AD1182" s="32"/>
      <c r="AE1182" s="32"/>
    </row>
    <row r="1183" spans="1:31" x14ac:dyDescent="0.25">
      <c r="A1183" s="106">
        <v>1177</v>
      </c>
      <c r="B1183" s="106"/>
      <c r="C1183" s="110"/>
      <c r="D1183" s="110" t="s">
        <v>453</v>
      </c>
      <c r="E1183" s="32" t="s">
        <v>1478</v>
      </c>
      <c r="F1183" s="13">
        <v>65</v>
      </c>
      <c r="G1183" s="106">
        <v>173.1925</v>
      </c>
      <c r="H1183" s="106">
        <v>23.5625</v>
      </c>
      <c r="I1183" s="106" t="s">
        <v>1999</v>
      </c>
      <c r="J1183" s="32"/>
      <c r="K1183" s="32"/>
      <c r="L1183" s="32"/>
      <c r="M1183" s="106"/>
      <c r="N1183" s="32"/>
      <c r="O1183" s="32"/>
      <c r="P1183" s="32"/>
      <c r="Q1183" s="32"/>
      <c r="R1183" s="32"/>
      <c r="S1183" s="32"/>
      <c r="T1183" s="32"/>
      <c r="U1183" s="32"/>
      <c r="V1183" s="32"/>
      <c r="W1183" s="32"/>
      <c r="X1183" s="32"/>
      <c r="Y1183" s="32"/>
      <c r="Z1183" s="32"/>
      <c r="AA1183" s="32">
        <f t="shared" si="1441"/>
        <v>23.5625</v>
      </c>
      <c r="AB1183" s="32"/>
      <c r="AC1183" s="32"/>
      <c r="AD1183" s="32"/>
      <c r="AE1183" s="32"/>
    </row>
    <row r="1184" spans="1:31" x14ac:dyDescent="0.25">
      <c r="A1184" s="106">
        <v>1178</v>
      </c>
      <c r="B1184" s="106"/>
      <c r="C1184" s="110"/>
      <c r="D1184" s="110" t="s">
        <v>453</v>
      </c>
      <c r="E1184" s="32" t="s">
        <v>1479</v>
      </c>
      <c r="F1184" s="13">
        <v>111</v>
      </c>
      <c r="G1184" s="106">
        <v>295.7595</v>
      </c>
      <c r="H1184" s="106">
        <v>40.237500000000004</v>
      </c>
      <c r="I1184" s="106" t="s">
        <v>1999</v>
      </c>
      <c r="J1184" s="32"/>
      <c r="K1184" s="32"/>
      <c r="L1184" s="32"/>
      <c r="M1184" s="106"/>
      <c r="N1184" s="32"/>
      <c r="O1184" s="32"/>
      <c r="P1184" s="32"/>
      <c r="Q1184" s="32"/>
      <c r="R1184" s="32"/>
      <c r="S1184" s="32"/>
      <c r="T1184" s="32"/>
      <c r="U1184" s="32"/>
      <c r="V1184" s="32"/>
      <c r="W1184" s="32"/>
      <c r="X1184" s="32"/>
      <c r="Y1184" s="32"/>
      <c r="Z1184" s="32"/>
      <c r="AA1184" s="32">
        <f t="shared" si="1441"/>
        <v>40.237500000000004</v>
      </c>
      <c r="AB1184" s="32"/>
      <c r="AC1184" s="32"/>
      <c r="AD1184" s="32"/>
      <c r="AE1184" s="32"/>
    </row>
    <row r="1185" spans="1:31" x14ac:dyDescent="0.25">
      <c r="A1185" s="106">
        <v>1179</v>
      </c>
      <c r="B1185" s="106"/>
      <c r="C1185" s="110"/>
      <c r="D1185" s="110" t="s">
        <v>454</v>
      </c>
      <c r="E1185" s="32" t="s">
        <v>969</v>
      </c>
      <c r="F1185" s="13">
        <v>52</v>
      </c>
      <c r="G1185" s="106">
        <v>138.55399999999997</v>
      </c>
      <c r="H1185" s="106">
        <v>18.850000000000001</v>
      </c>
      <c r="I1185" s="106" t="s">
        <v>1999</v>
      </c>
      <c r="J1185" s="32"/>
      <c r="K1185" s="32"/>
      <c r="L1185" s="32"/>
      <c r="M1185" s="106"/>
      <c r="N1185" s="32"/>
      <c r="O1185" s="32"/>
      <c r="P1185" s="32"/>
      <c r="Q1185" s="32"/>
      <c r="R1185" s="32"/>
      <c r="S1185" s="32"/>
      <c r="T1185" s="32"/>
      <c r="U1185" s="32"/>
      <c r="V1185" s="32"/>
      <c r="W1185" s="32"/>
      <c r="X1185" s="32"/>
      <c r="Y1185" s="32"/>
      <c r="Z1185" s="32"/>
      <c r="AA1185" s="32">
        <f t="shared" si="1441"/>
        <v>18.850000000000001</v>
      </c>
      <c r="AB1185" s="32"/>
      <c r="AC1185" s="32"/>
      <c r="AD1185" s="32"/>
      <c r="AE1185" s="32"/>
    </row>
    <row r="1186" spans="1:31" x14ac:dyDescent="0.25">
      <c r="A1186" s="106">
        <v>1180</v>
      </c>
      <c r="B1186" s="106"/>
      <c r="C1186" s="110" t="s">
        <v>246</v>
      </c>
      <c r="D1186" s="110"/>
      <c r="E1186" s="106"/>
      <c r="F1186" s="13">
        <v>695</v>
      </c>
      <c r="G1186" s="106">
        <v>1851.8274999999999</v>
      </c>
      <c r="H1186" s="106">
        <v>251.9375</v>
      </c>
      <c r="I1186" s="106" t="s">
        <v>1999</v>
      </c>
      <c r="J1186" s="32"/>
      <c r="K1186" s="32"/>
      <c r="L1186" s="32"/>
      <c r="M1186" s="32">
        <f t="shared" ref="M1186" si="1442">SUM(M1187:M1188)</f>
        <v>0</v>
      </c>
      <c r="N1186" s="32"/>
      <c r="O1186" s="32"/>
      <c r="P1186" s="32"/>
      <c r="Q1186" s="32"/>
      <c r="R1186" s="32">
        <f t="shared" ref="R1186" si="1443">SUM(R1187:R1188)</f>
        <v>0</v>
      </c>
      <c r="S1186" s="32">
        <f t="shared" ref="S1186" si="1444">SUM(S1187:S1188)</f>
        <v>0</v>
      </c>
      <c r="T1186" s="32"/>
      <c r="U1186" s="32"/>
      <c r="V1186" s="32"/>
      <c r="W1186" s="32">
        <f t="shared" ref="W1186:AA1186" si="1445">SUM(W1187:W1188)</f>
        <v>0</v>
      </c>
      <c r="X1186" s="32"/>
      <c r="Y1186" s="32"/>
      <c r="Z1186" s="32"/>
      <c r="AA1186" s="32">
        <f t="shared" si="1445"/>
        <v>251.9375</v>
      </c>
      <c r="AB1186" s="32"/>
      <c r="AC1186" s="32"/>
      <c r="AD1186" s="32"/>
      <c r="AE1186" s="32"/>
    </row>
    <row r="1187" spans="1:31" x14ac:dyDescent="0.25">
      <c r="A1187" s="106">
        <v>1181</v>
      </c>
      <c r="B1187" s="106"/>
      <c r="C1187" s="110"/>
      <c r="D1187" s="110" t="s">
        <v>455</v>
      </c>
      <c r="E1187" s="32" t="s">
        <v>918</v>
      </c>
      <c r="F1187" s="13">
        <v>441</v>
      </c>
      <c r="G1187" s="106">
        <v>1175.0445</v>
      </c>
      <c r="H1187" s="106">
        <v>159.86250000000001</v>
      </c>
      <c r="I1187" s="106" t="s">
        <v>1999</v>
      </c>
      <c r="J1187" s="32"/>
      <c r="K1187" s="32"/>
      <c r="L1187" s="32"/>
      <c r="M1187" s="106"/>
      <c r="N1187" s="32"/>
      <c r="O1187" s="32"/>
      <c r="P1187" s="32"/>
      <c r="Q1187" s="32"/>
      <c r="R1187" s="32"/>
      <c r="S1187" s="32"/>
      <c r="T1187" s="32"/>
      <c r="U1187" s="32"/>
      <c r="V1187" s="32"/>
      <c r="W1187" s="32"/>
      <c r="X1187" s="32"/>
      <c r="Y1187" s="32"/>
      <c r="Z1187" s="32"/>
      <c r="AA1187" s="32">
        <f t="shared" ref="AA1187:AA1188" si="1446">H1187-R1187-S1187</f>
        <v>159.86250000000001</v>
      </c>
      <c r="AB1187" s="32"/>
      <c r="AC1187" s="32"/>
      <c r="AD1187" s="32"/>
      <c r="AE1187" s="32"/>
    </row>
    <row r="1188" spans="1:31" x14ac:dyDescent="0.25">
      <c r="A1188" s="106">
        <v>1182</v>
      </c>
      <c r="B1188" s="106"/>
      <c r="C1188" s="110"/>
      <c r="D1188" s="110" t="s">
        <v>454</v>
      </c>
      <c r="E1188" s="32" t="s">
        <v>970</v>
      </c>
      <c r="F1188" s="13">
        <v>254</v>
      </c>
      <c r="G1188" s="106">
        <v>676.78300000000002</v>
      </c>
      <c r="H1188" s="106">
        <v>92.075000000000003</v>
      </c>
      <c r="I1188" s="106" t="s">
        <v>1999</v>
      </c>
      <c r="J1188" s="32"/>
      <c r="K1188" s="32"/>
      <c r="L1188" s="32"/>
      <c r="M1188" s="106"/>
      <c r="N1188" s="32"/>
      <c r="O1188" s="32"/>
      <c r="P1188" s="32"/>
      <c r="Q1188" s="32"/>
      <c r="R1188" s="32"/>
      <c r="S1188" s="32"/>
      <c r="T1188" s="32"/>
      <c r="U1188" s="32"/>
      <c r="V1188" s="32"/>
      <c r="W1188" s="32"/>
      <c r="X1188" s="32"/>
      <c r="Y1188" s="32"/>
      <c r="Z1188" s="32"/>
      <c r="AA1188" s="32">
        <f t="shared" si="1446"/>
        <v>92.075000000000003</v>
      </c>
      <c r="AB1188" s="32"/>
      <c r="AC1188" s="32"/>
      <c r="AD1188" s="32"/>
      <c r="AE1188" s="32"/>
    </row>
    <row r="1189" spans="1:31" x14ac:dyDescent="0.25">
      <c r="A1189" s="106">
        <v>1183</v>
      </c>
      <c r="B1189" s="106"/>
      <c r="C1189" s="110" t="s">
        <v>247</v>
      </c>
      <c r="D1189" s="110"/>
      <c r="E1189" s="106"/>
      <c r="F1189" s="13">
        <v>564</v>
      </c>
      <c r="G1189" s="106">
        <v>1498.6279999999999</v>
      </c>
      <c r="H1189" s="106">
        <v>202.92500000000001</v>
      </c>
      <c r="I1189" s="106" t="s">
        <v>1999</v>
      </c>
      <c r="J1189" s="32"/>
      <c r="K1189" s="32"/>
      <c r="L1189" s="32"/>
      <c r="M1189" s="32">
        <f t="shared" ref="M1189" si="1447">SUM(M1190:M1192)</f>
        <v>0</v>
      </c>
      <c r="N1189" s="32"/>
      <c r="O1189" s="32"/>
      <c r="P1189" s="32"/>
      <c r="Q1189" s="32"/>
      <c r="R1189" s="32">
        <f t="shared" ref="R1189" si="1448">SUM(R1190:R1192)</f>
        <v>0</v>
      </c>
      <c r="S1189" s="32">
        <f t="shared" ref="S1189" si="1449">SUM(S1190:S1192)</f>
        <v>0</v>
      </c>
      <c r="T1189" s="32"/>
      <c r="U1189" s="32"/>
      <c r="V1189" s="32"/>
      <c r="W1189" s="32">
        <f t="shared" ref="W1189:AA1189" si="1450">SUM(W1190:W1192)</f>
        <v>0</v>
      </c>
      <c r="X1189" s="32"/>
      <c r="Y1189" s="32"/>
      <c r="Z1189" s="32"/>
      <c r="AA1189" s="32">
        <f t="shared" si="1450"/>
        <v>202.92500000000001</v>
      </c>
      <c r="AB1189" s="32"/>
      <c r="AC1189" s="32"/>
      <c r="AD1189" s="32"/>
      <c r="AE1189" s="32"/>
    </row>
    <row r="1190" spans="1:31" ht="31.5" customHeight="1" x14ac:dyDescent="0.25">
      <c r="A1190" s="106">
        <v>1184</v>
      </c>
      <c r="B1190" s="106"/>
      <c r="C1190" s="110"/>
      <c r="D1190" s="110" t="s">
        <v>535</v>
      </c>
      <c r="E1190" s="32" t="s">
        <v>971</v>
      </c>
      <c r="F1190" s="13">
        <v>321</v>
      </c>
      <c r="G1190" s="106">
        <v>851.15449999999987</v>
      </c>
      <c r="H1190" s="106">
        <v>114.83750000000001</v>
      </c>
      <c r="I1190" s="106" t="s">
        <v>1999</v>
      </c>
      <c r="J1190" s="32"/>
      <c r="K1190" s="32"/>
      <c r="L1190" s="32"/>
      <c r="M1190" s="106"/>
      <c r="N1190" s="32"/>
      <c r="O1190" s="32"/>
      <c r="P1190" s="32"/>
      <c r="Q1190" s="32"/>
      <c r="R1190" s="32"/>
      <c r="S1190" s="32"/>
      <c r="T1190" s="32"/>
      <c r="U1190" s="32"/>
      <c r="V1190" s="32"/>
      <c r="W1190" s="32"/>
      <c r="X1190" s="32"/>
      <c r="Y1190" s="32"/>
      <c r="Z1190" s="32"/>
      <c r="AA1190" s="32">
        <f t="shared" ref="AA1190:AA1192" si="1451">H1190-R1190-S1190</f>
        <v>114.83750000000001</v>
      </c>
      <c r="AB1190" s="32"/>
      <c r="AC1190" s="32"/>
      <c r="AD1190" s="32"/>
      <c r="AE1190" s="32"/>
    </row>
    <row r="1191" spans="1:31" x14ac:dyDescent="0.25">
      <c r="A1191" s="106">
        <v>1185</v>
      </c>
      <c r="B1191" s="106"/>
      <c r="C1191" s="110"/>
      <c r="D1191" s="110" t="s">
        <v>454</v>
      </c>
      <c r="E1191" s="32" t="s">
        <v>972</v>
      </c>
      <c r="F1191" s="13">
        <v>186</v>
      </c>
      <c r="G1191" s="106">
        <v>495.59699999999998</v>
      </c>
      <c r="H1191" s="106">
        <v>67.425000000000011</v>
      </c>
      <c r="I1191" s="106" t="s">
        <v>1999</v>
      </c>
      <c r="J1191" s="32"/>
      <c r="K1191" s="32"/>
      <c r="L1191" s="32"/>
      <c r="M1191" s="106"/>
      <c r="N1191" s="32"/>
      <c r="O1191" s="32"/>
      <c r="P1191" s="32"/>
      <c r="Q1191" s="32"/>
      <c r="R1191" s="32"/>
      <c r="S1191" s="32"/>
      <c r="T1191" s="32"/>
      <c r="U1191" s="32"/>
      <c r="V1191" s="32"/>
      <c r="W1191" s="32"/>
      <c r="X1191" s="32"/>
      <c r="Y1191" s="32"/>
      <c r="Z1191" s="32"/>
      <c r="AA1191" s="32">
        <f t="shared" si="1451"/>
        <v>67.425000000000011</v>
      </c>
      <c r="AB1191" s="32"/>
      <c r="AC1191" s="32"/>
      <c r="AD1191" s="32"/>
      <c r="AE1191" s="32"/>
    </row>
    <row r="1192" spans="1:31" x14ac:dyDescent="0.25">
      <c r="A1192" s="106">
        <v>1186</v>
      </c>
      <c r="B1192" s="106"/>
      <c r="C1192" s="110"/>
      <c r="D1192" s="110" t="s">
        <v>454</v>
      </c>
      <c r="E1192" s="32" t="s">
        <v>973</v>
      </c>
      <c r="F1192" s="13">
        <v>57</v>
      </c>
      <c r="G1192" s="106">
        <v>151.87649999999999</v>
      </c>
      <c r="H1192" s="106">
        <v>20.662500000000001</v>
      </c>
      <c r="I1192" s="106" t="s">
        <v>1999</v>
      </c>
      <c r="J1192" s="32"/>
      <c r="K1192" s="32"/>
      <c r="L1192" s="32"/>
      <c r="M1192" s="106"/>
      <c r="N1192" s="32"/>
      <c r="O1192" s="32"/>
      <c r="P1192" s="32"/>
      <c r="Q1192" s="32"/>
      <c r="R1192" s="32"/>
      <c r="S1192" s="32"/>
      <c r="T1192" s="32"/>
      <c r="U1192" s="32"/>
      <c r="V1192" s="32"/>
      <c r="W1192" s="32"/>
      <c r="X1192" s="32"/>
      <c r="Y1192" s="32"/>
      <c r="Z1192" s="32"/>
      <c r="AA1192" s="32">
        <f t="shared" si="1451"/>
        <v>20.662500000000001</v>
      </c>
      <c r="AB1192" s="32"/>
      <c r="AC1192" s="32"/>
      <c r="AD1192" s="32"/>
      <c r="AE1192" s="32"/>
    </row>
    <row r="1193" spans="1:31" x14ac:dyDescent="0.25">
      <c r="A1193" s="106">
        <v>1187</v>
      </c>
      <c r="B1193" s="106"/>
      <c r="C1193" s="110" t="s">
        <v>248</v>
      </c>
      <c r="D1193" s="110"/>
      <c r="E1193" s="106"/>
      <c r="F1193" s="13">
        <v>732</v>
      </c>
      <c r="G1193" s="106">
        <v>1950.414</v>
      </c>
      <c r="H1193" s="106">
        <v>265.35000000000002</v>
      </c>
      <c r="I1193" s="106" t="s">
        <v>1999</v>
      </c>
      <c r="J1193" s="32"/>
      <c r="K1193" s="32"/>
      <c r="L1193" s="32"/>
      <c r="M1193" s="32">
        <f t="shared" ref="M1193" si="1452">SUM(M1194:M1195)</f>
        <v>0</v>
      </c>
      <c r="N1193" s="32"/>
      <c r="O1193" s="32"/>
      <c r="P1193" s="32"/>
      <c r="Q1193" s="32"/>
      <c r="R1193" s="32">
        <f t="shared" ref="R1193" si="1453">SUM(R1194:R1195)</f>
        <v>0</v>
      </c>
      <c r="S1193" s="32">
        <f t="shared" ref="S1193" si="1454">SUM(S1194:S1195)</f>
        <v>0</v>
      </c>
      <c r="T1193" s="32"/>
      <c r="U1193" s="32"/>
      <c r="V1193" s="32"/>
      <c r="W1193" s="32">
        <f t="shared" ref="W1193:AA1193" si="1455">SUM(W1194:W1195)</f>
        <v>0</v>
      </c>
      <c r="X1193" s="32"/>
      <c r="Y1193" s="32"/>
      <c r="Z1193" s="32"/>
      <c r="AA1193" s="32">
        <f t="shared" si="1455"/>
        <v>265.35000000000002</v>
      </c>
      <c r="AB1193" s="32"/>
      <c r="AC1193" s="32"/>
      <c r="AD1193" s="32"/>
      <c r="AE1193" s="32"/>
    </row>
    <row r="1194" spans="1:31" x14ac:dyDescent="0.25">
      <c r="A1194" s="106">
        <v>1188</v>
      </c>
      <c r="B1194" s="106"/>
      <c r="C1194" s="110"/>
      <c r="D1194" s="110" t="s">
        <v>455</v>
      </c>
      <c r="E1194" s="32" t="s">
        <v>1837</v>
      </c>
      <c r="F1194" s="13">
        <v>657</v>
      </c>
      <c r="G1194" s="106">
        <v>1750.5764999999999</v>
      </c>
      <c r="H1194" s="106">
        <v>238.16249999999999</v>
      </c>
      <c r="I1194" s="106" t="s">
        <v>1999</v>
      </c>
      <c r="J1194" s="32"/>
      <c r="K1194" s="32"/>
      <c r="L1194" s="32"/>
      <c r="M1194" s="106"/>
      <c r="N1194" s="32"/>
      <c r="O1194" s="32"/>
      <c r="P1194" s="32"/>
      <c r="Q1194" s="32"/>
      <c r="R1194" s="32"/>
      <c r="S1194" s="32"/>
      <c r="T1194" s="32"/>
      <c r="U1194" s="32"/>
      <c r="V1194" s="32"/>
      <c r="W1194" s="32"/>
      <c r="X1194" s="32"/>
      <c r="Y1194" s="32"/>
      <c r="Z1194" s="32"/>
      <c r="AA1194" s="32">
        <f t="shared" ref="AA1194:AA1195" si="1456">H1194-R1194-S1194</f>
        <v>238.16249999999999</v>
      </c>
      <c r="AB1194" s="32"/>
      <c r="AC1194" s="32"/>
      <c r="AD1194" s="32"/>
      <c r="AE1194" s="32"/>
    </row>
    <row r="1195" spans="1:31" x14ac:dyDescent="0.25">
      <c r="A1195" s="106">
        <v>1189</v>
      </c>
      <c r="B1195" s="106"/>
      <c r="C1195" s="110"/>
      <c r="D1195" s="110" t="s">
        <v>458</v>
      </c>
      <c r="E1195" s="32" t="s">
        <v>1480</v>
      </c>
      <c r="F1195" s="13">
        <v>75</v>
      </c>
      <c r="G1195" s="106">
        <v>199.83750000000001</v>
      </c>
      <c r="H1195" s="106">
        <v>27.1875</v>
      </c>
      <c r="I1195" s="106" t="s">
        <v>1999</v>
      </c>
      <c r="J1195" s="32"/>
      <c r="K1195" s="32"/>
      <c r="L1195" s="32"/>
      <c r="M1195" s="106"/>
      <c r="N1195" s="32"/>
      <c r="O1195" s="32"/>
      <c r="P1195" s="32"/>
      <c r="Q1195" s="32"/>
      <c r="R1195" s="32"/>
      <c r="S1195" s="32"/>
      <c r="T1195" s="32"/>
      <c r="U1195" s="32"/>
      <c r="V1195" s="32"/>
      <c r="W1195" s="32"/>
      <c r="X1195" s="32"/>
      <c r="Y1195" s="32"/>
      <c r="Z1195" s="32"/>
      <c r="AA1195" s="32">
        <f t="shared" si="1456"/>
        <v>27.1875</v>
      </c>
      <c r="AB1195" s="32"/>
      <c r="AC1195" s="32"/>
      <c r="AD1195" s="32"/>
      <c r="AE1195" s="32"/>
    </row>
    <row r="1196" spans="1:31" x14ac:dyDescent="0.25">
      <c r="A1196" s="106">
        <v>1190</v>
      </c>
      <c r="B1196" s="106"/>
      <c r="C1196" s="110" t="s">
        <v>249</v>
      </c>
      <c r="D1196" s="110"/>
      <c r="E1196" s="106"/>
      <c r="F1196" s="13">
        <v>530</v>
      </c>
      <c r="G1196" s="106">
        <v>1412.1849999999997</v>
      </c>
      <c r="H1196" s="106">
        <v>192.12500000000003</v>
      </c>
      <c r="I1196" s="106" t="s">
        <v>1999</v>
      </c>
      <c r="J1196" s="32"/>
      <c r="K1196" s="32"/>
      <c r="L1196" s="32"/>
      <c r="M1196" s="32">
        <f t="shared" ref="M1196" si="1457">SUM(M1197:M1200)</f>
        <v>0</v>
      </c>
      <c r="N1196" s="32"/>
      <c r="O1196" s="32"/>
      <c r="P1196" s="32"/>
      <c r="Q1196" s="32"/>
      <c r="R1196" s="32">
        <f t="shared" ref="R1196" si="1458">SUM(R1197:R1200)</f>
        <v>0</v>
      </c>
      <c r="S1196" s="32">
        <f t="shared" ref="S1196" si="1459">SUM(S1197:S1200)</f>
        <v>0</v>
      </c>
      <c r="T1196" s="32"/>
      <c r="U1196" s="32"/>
      <c r="V1196" s="32"/>
      <c r="W1196" s="32">
        <f t="shared" ref="W1196:AA1196" si="1460">SUM(W1197:W1200)</f>
        <v>0</v>
      </c>
      <c r="X1196" s="32"/>
      <c r="Y1196" s="32"/>
      <c r="Z1196" s="32"/>
      <c r="AA1196" s="32">
        <f t="shared" si="1460"/>
        <v>192.12500000000003</v>
      </c>
      <c r="AB1196" s="32"/>
      <c r="AC1196" s="32"/>
      <c r="AD1196" s="32"/>
      <c r="AE1196" s="32"/>
    </row>
    <row r="1197" spans="1:31" x14ac:dyDescent="0.25">
      <c r="A1197" s="106">
        <v>1191</v>
      </c>
      <c r="B1197" s="106"/>
      <c r="C1197" s="110"/>
      <c r="D1197" s="110" t="s">
        <v>455</v>
      </c>
      <c r="E1197" s="32" t="s">
        <v>1838</v>
      </c>
      <c r="F1197" s="13">
        <v>304</v>
      </c>
      <c r="G1197" s="106">
        <v>810.00799999999992</v>
      </c>
      <c r="H1197" s="106">
        <v>110.20000000000002</v>
      </c>
      <c r="I1197" s="106" t="s">
        <v>1999</v>
      </c>
      <c r="J1197" s="32"/>
      <c r="K1197" s="32"/>
      <c r="L1197" s="32"/>
      <c r="M1197" s="106"/>
      <c r="N1197" s="32"/>
      <c r="O1197" s="32"/>
      <c r="P1197" s="32"/>
      <c r="Q1197" s="32"/>
      <c r="R1197" s="32"/>
      <c r="S1197" s="32"/>
      <c r="T1197" s="32"/>
      <c r="U1197" s="32"/>
      <c r="V1197" s="32"/>
      <c r="W1197" s="32"/>
      <c r="X1197" s="32"/>
      <c r="Y1197" s="32"/>
      <c r="Z1197" s="32"/>
      <c r="AA1197" s="32">
        <f t="shared" ref="AA1197:AA1200" si="1461">H1197-R1197-S1197</f>
        <v>110.20000000000002</v>
      </c>
      <c r="AB1197" s="32"/>
      <c r="AC1197" s="32"/>
      <c r="AD1197" s="32"/>
      <c r="AE1197" s="32"/>
    </row>
    <row r="1198" spans="1:31" x14ac:dyDescent="0.25">
      <c r="A1198" s="106">
        <v>1192</v>
      </c>
      <c r="B1198" s="106"/>
      <c r="C1198" s="110"/>
      <c r="D1198" s="110" t="s">
        <v>454</v>
      </c>
      <c r="E1198" s="32" t="s">
        <v>974</v>
      </c>
      <c r="F1198" s="13">
        <v>164</v>
      </c>
      <c r="G1198" s="106">
        <v>436.97799999999995</v>
      </c>
      <c r="H1198" s="106">
        <v>59.45</v>
      </c>
      <c r="I1198" s="106" t="s">
        <v>1999</v>
      </c>
      <c r="J1198" s="32"/>
      <c r="K1198" s="32"/>
      <c r="L1198" s="32"/>
      <c r="M1198" s="106"/>
      <c r="N1198" s="32"/>
      <c r="O1198" s="32"/>
      <c r="P1198" s="32"/>
      <c r="Q1198" s="32"/>
      <c r="R1198" s="32"/>
      <c r="S1198" s="32"/>
      <c r="T1198" s="32"/>
      <c r="U1198" s="32"/>
      <c r="V1198" s="32"/>
      <c r="W1198" s="32"/>
      <c r="X1198" s="32"/>
      <c r="Y1198" s="32"/>
      <c r="Z1198" s="32"/>
      <c r="AA1198" s="32">
        <f t="shared" si="1461"/>
        <v>59.45</v>
      </c>
      <c r="AB1198" s="32"/>
      <c r="AC1198" s="32"/>
      <c r="AD1198" s="32"/>
      <c r="AE1198" s="32"/>
    </row>
    <row r="1199" spans="1:31" x14ac:dyDescent="0.25">
      <c r="A1199" s="106">
        <v>1193</v>
      </c>
      <c r="B1199" s="106"/>
      <c r="C1199" s="110"/>
      <c r="D1199" s="110" t="s">
        <v>454</v>
      </c>
      <c r="E1199" s="32" t="s">
        <v>975</v>
      </c>
      <c r="F1199" s="13">
        <v>50</v>
      </c>
      <c r="G1199" s="106">
        <v>133.22499999999999</v>
      </c>
      <c r="H1199" s="106">
        <v>18.125</v>
      </c>
      <c r="I1199" s="106" t="s">
        <v>1999</v>
      </c>
      <c r="J1199" s="32"/>
      <c r="K1199" s="32"/>
      <c r="L1199" s="32"/>
      <c r="M1199" s="106"/>
      <c r="N1199" s="32"/>
      <c r="O1199" s="32"/>
      <c r="P1199" s="32"/>
      <c r="Q1199" s="32"/>
      <c r="R1199" s="32"/>
      <c r="S1199" s="32"/>
      <c r="T1199" s="32"/>
      <c r="U1199" s="32"/>
      <c r="V1199" s="32"/>
      <c r="W1199" s="32"/>
      <c r="X1199" s="32"/>
      <c r="Y1199" s="32"/>
      <c r="Z1199" s="32"/>
      <c r="AA1199" s="32">
        <f t="shared" si="1461"/>
        <v>18.125</v>
      </c>
      <c r="AB1199" s="32"/>
      <c r="AC1199" s="32"/>
      <c r="AD1199" s="32"/>
      <c r="AE1199" s="32"/>
    </row>
    <row r="1200" spans="1:31" x14ac:dyDescent="0.25">
      <c r="A1200" s="106">
        <v>1194</v>
      </c>
      <c r="B1200" s="106"/>
      <c r="C1200" s="110"/>
      <c r="D1200" s="110" t="s">
        <v>458</v>
      </c>
      <c r="E1200" s="32" t="s">
        <v>1481</v>
      </c>
      <c r="F1200" s="13">
        <v>12</v>
      </c>
      <c r="G1200" s="106">
        <v>31.974</v>
      </c>
      <c r="H1200" s="106">
        <v>4.3499999999999996</v>
      </c>
      <c r="I1200" s="106" t="s">
        <v>1999</v>
      </c>
      <c r="J1200" s="32"/>
      <c r="K1200" s="32"/>
      <c r="L1200" s="32"/>
      <c r="M1200" s="106"/>
      <c r="N1200" s="32"/>
      <c r="O1200" s="32"/>
      <c r="P1200" s="32"/>
      <c r="Q1200" s="32"/>
      <c r="R1200" s="32"/>
      <c r="S1200" s="32"/>
      <c r="T1200" s="32"/>
      <c r="U1200" s="32"/>
      <c r="V1200" s="32"/>
      <c r="W1200" s="32"/>
      <c r="X1200" s="32"/>
      <c r="Y1200" s="32"/>
      <c r="Z1200" s="32"/>
      <c r="AA1200" s="32">
        <f t="shared" si="1461"/>
        <v>4.3499999999999996</v>
      </c>
      <c r="AB1200" s="32"/>
      <c r="AC1200" s="32"/>
      <c r="AD1200" s="32"/>
      <c r="AE1200" s="32"/>
    </row>
    <row r="1201" spans="1:31" x14ac:dyDescent="0.25">
      <c r="A1201" s="106">
        <v>1195</v>
      </c>
      <c r="B1201" s="106"/>
      <c r="C1201" s="110" t="s">
        <v>250</v>
      </c>
      <c r="D1201" s="110"/>
      <c r="E1201" s="106"/>
      <c r="F1201" s="13">
        <v>726</v>
      </c>
      <c r="G1201" s="106">
        <v>1934.4269999999999</v>
      </c>
      <c r="H1201" s="106">
        <v>263.17500000000001</v>
      </c>
      <c r="I1201" s="106" t="s">
        <v>1999</v>
      </c>
      <c r="J1201" s="32"/>
      <c r="K1201" s="32"/>
      <c r="L1201" s="32"/>
      <c r="M1201" s="32">
        <f t="shared" ref="M1201" si="1462">SUM(M1202:M1205)</f>
        <v>0</v>
      </c>
      <c r="N1201" s="32"/>
      <c r="O1201" s="32"/>
      <c r="P1201" s="32"/>
      <c r="Q1201" s="32"/>
      <c r="R1201" s="32">
        <f t="shared" ref="R1201" si="1463">SUM(R1202:R1205)</f>
        <v>0</v>
      </c>
      <c r="S1201" s="32">
        <f t="shared" ref="S1201" si="1464">SUM(S1202:S1205)</f>
        <v>0</v>
      </c>
      <c r="T1201" s="32"/>
      <c r="U1201" s="32"/>
      <c r="V1201" s="32"/>
      <c r="W1201" s="32">
        <f t="shared" ref="W1201:AA1201" si="1465">SUM(W1202:W1205)</f>
        <v>0</v>
      </c>
      <c r="X1201" s="32"/>
      <c r="Y1201" s="32"/>
      <c r="Z1201" s="32"/>
      <c r="AA1201" s="32">
        <f t="shared" si="1465"/>
        <v>263.17500000000001</v>
      </c>
      <c r="AB1201" s="32"/>
      <c r="AC1201" s="32"/>
      <c r="AD1201" s="32"/>
      <c r="AE1201" s="32"/>
    </row>
    <row r="1202" spans="1:31" x14ac:dyDescent="0.25">
      <c r="A1202" s="106">
        <v>1196</v>
      </c>
      <c r="B1202" s="106"/>
      <c r="C1202" s="110"/>
      <c r="D1202" s="110" t="s">
        <v>455</v>
      </c>
      <c r="E1202" s="32" t="s">
        <v>1839</v>
      </c>
      <c r="F1202" s="13">
        <v>444</v>
      </c>
      <c r="G1202" s="106">
        <v>1183.038</v>
      </c>
      <c r="H1202" s="106">
        <v>160.95000000000002</v>
      </c>
      <c r="I1202" s="106" t="s">
        <v>1999</v>
      </c>
      <c r="J1202" s="32"/>
      <c r="K1202" s="32"/>
      <c r="L1202" s="32"/>
      <c r="M1202" s="106"/>
      <c r="N1202" s="32"/>
      <c r="O1202" s="32"/>
      <c r="P1202" s="32"/>
      <c r="Q1202" s="32"/>
      <c r="R1202" s="32"/>
      <c r="S1202" s="32"/>
      <c r="T1202" s="32"/>
      <c r="U1202" s="32"/>
      <c r="V1202" s="32"/>
      <c r="W1202" s="32"/>
      <c r="X1202" s="32"/>
      <c r="Y1202" s="32"/>
      <c r="Z1202" s="32"/>
      <c r="AA1202" s="32">
        <f t="shared" ref="AA1202:AA1205" si="1466">H1202-R1202-S1202</f>
        <v>160.95000000000002</v>
      </c>
      <c r="AB1202" s="32"/>
      <c r="AC1202" s="32"/>
      <c r="AD1202" s="32"/>
      <c r="AE1202" s="32"/>
    </row>
    <row r="1203" spans="1:31" x14ac:dyDescent="0.25">
      <c r="A1203" s="106">
        <v>1197</v>
      </c>
      <c r="B1203" s="106"/>
      <c r="C1203" s="110"/>
      <c r="D1203" s="110" t="s">
        <v>454</v>
      </c>
      <c r="E1203" s="32" t="s">
        <v>976</v>
      </c>
      <c r="F1203" s="13">
        <v>132</v>
      </c>
      <c r="G1203" s="106">
        <v>351.714</v>
      </c>
      <c r="H1203" s="106">
        <v>47.849999999999994</v>
      </c>
      <c r="I1203" s="106" t="s">
        <v>1999</v>
      </c>
      <c r="J1203" s="32"/>
      <c r="K1203" s="32"/>
      <c r="L1203" s="32"/>
      <c r="M1203" s="106"/>
      <c r="N1203" s="32"/>
      <c r="O1203" s="32"/>
      <c r="P1203" s="32"/>
      <c r="Q1203" s="32"/>
      <c r="R1203" s="32"/>
      <c r="S1203" s="32"/>
      <c r="T1203" s="32"/>
      <c r="U1203" s="32"/>
      <c r="V1203" s="32"/>
      <c r="W1203" s="32"/>
      <c r="X1203" s="32"/>
      <c r="Y1203" s="32"/>
      <c r="Z1203" s="32"/>
      <c r="AA1203" s="32">
        <f t="shared" si="1466"/>
        <v>47.849999999999994</v>
      </c>
      <c r="AB1203" s="32"/>
      <c r="AC1203" s="32"/>
      <c r="AD1203" s="32"/>
      <c r="AE1203" s="32"/>
    </row>
    <row r="1204" spans="1:31" x14ac:dyDescent="0.25">
      <c r="A1204" s="106">
        <v>1198</v>
      </c>
      <c r="B1204" s="106"/>
      <c r="C1204" s="110"/>
      <c r="D1204" s="110" t="s">
        <v>454</v>
      </c>
      <c r="E1204" s="32" t="s">
        <v>977</v>
      </c>
      <c r="F1204" s="13">
        <v>129</v>
      </c>
      <c r="G1204" s="106">
        <v>343.72049999999996</v>
      </c>
      <c r="H1204" s="106">
        <v>46.76250000000001</v>
      </c>
      <c r="I1204" s="106" t="s">
        <v>1999</v>
      </c>
      <c r="J1204" s="32"/>
      <c r="K1204" s="32"/>
      <c r="L1204" s="32"/>
      <c r="M1204" s="106"/>
      <c r="N1204" s="32"/>
      <c r="O1204" s="32"/>
      <c r="P1204" s="32"/>
      <c r="Q1204" s="32"/>
      <c r="R1204" s="32"/>
      <c r="S1204" s="32"/>
      <c r="T1204" s="32"/>
      <c r="U1204" s="32"/>
      <c r="V1204" s="32"/>
      <c r="W1204" s="32"/>
      <c r="X1204" s="32"/>
      <c r="Y1204" s="32"/>
      <c r="Z1204" s="32"/>
      <c r="AA1204" s="32">
        <f t="shared" si="1466"/>
        <v>46.76250000000001</v>
      </c>
      <c r="AB1204" s="32"/>
      <c r="AC1204" s="32"/>
      <c r="AD1204" s="32"/>
      <c r="AE1204" s="32"/>
    </row>
    <row r="1205" spans="1:31" x14ac:dyDescent="0.25">
      <c r="A1205" s="106">
        <v>1199</v>
      </c>
      <c r="B1205" s="106"/>
      <c r="C1205" s="110"/>
      <c r="D1205" s="110" t="s">
        <v>453</v>
      </c>
      <c r="E1205" s="32" t="s">
        <v>1482</v>
      </c>
      <c r="F1205" s="13">
        <v>21</v>
      </c>
      <c r="G1205" s="106">
        <v>55.954499999999996</v>
      </c>
      <c r="H1205" s="106">
        <v>7.6124999999999998</v>
      </c>
      <c r="I1205" s="106" t="s">
        <v>1999</v>
      </c>
      <c r="J1205" s="32"/>
      <c r="K1205" s="32"/>
      <c r="L1205" s="32"/>
      <c r="M1205" s="106"/>
      <c r="N1205" s="32"/>
      <c r="O1205" s="32"/>
      <c r="P1205" s="32"/>
      <c r="Q1205" s="32"/>
      <c r="R1205" s="32"/>
      <c r="S1205" s="32"/>
      <c r="T1205" s="32"/>
      <c r="U1205" s="32"/>
      <c r="V1205" s="32"/>
      <c r="W1205" s="32"/>
      <c r="X1205" s="32"/>
      <c r="Y1205" s="32"/>
      <c r="Z1205" s="32"/>
      <c r="AA1205" s="32">
        <f t="shared" si="1466"/>
        <v>7.6124999999999998</v>
      </c>
      <c r="AB1205" s="32"/>
      <c r="AC1205" s="32"/>
      <c r="AD1205" s="32"/>
      <c r="AE1205" s="32"/>
    </row>
    <row r="1206" spans="1:31" x14ac:dyDescent="0.25">
      <c r="A1206" s="106">
        <v>1200</v>
      </c>
      <c r="B1206" s="106"/>
      <c r="C1206" s="110" t="s">
        <v>251</v>
      </c>
      <c r="D1206" s="110"/>
      <c r="E1206" s="106"/>
      <c r="F1206" s="13">
        <v>444</v>
      </c>
      <c r="G1206" s="106">
        <v>1183.038</v>
      </c>
      <c r="H1206" s="106">
        <v>160.94999999999999</v>
      </c>
      <c r="I1206" s="106" t="s">
        <v>1999</v>
      </c>
      <c r="J1206" s="32"/>
      <c r="K1206" s="32"/>
      <c r="L1206" s="32"/>
      <c r="M1206" s="32">
        <f t="shared" ref="M1206" si="1467">SUM(M1207:M1208)</f>
        <v>0</v>
      </c>
      <c r="N1206" s="32"/>
      <c r="O1206" s="32"/>
      <c r="P1206" s="32"/>
      <c r="Q1206" s="32"/>
      <c r="R1206" s="32">
        <f t="shared" ref="R1206" si="1468">SUM(R1207:R1208)</f>
        <v>0</v>
      </c>
      <c r="S1206" s="32">
        <f t="shared" ref="S1206" si="1469">SUM(S1207:S1208)</f>
        <v>0</v>
      </c>
      <c r="T1206" s="32"/>
      <c r="U1206" s="32"/>
      <c r="V1206" s="32"/>
      <c r="W1206" s="32">
        <f t="shared" ref="W1206:AA1206" si="1470">SUM(W1207:W1208)</f>
        <v>0</v>
      </c>
      <c r="X1206" s="32"/>
      <c r="Y1206" s="32"/>
      <c r="Z1206" s="32"/>
      <c r="AA1206" s="32">
        <f t="shared" si="1470"/>
        <v>160.94999999999999</v>
      </c>
      <c r="AB1206" s="32"/>
      <c r="AC1206" s="32"/>
      <c r="AD1206" s="32"/>
      <c r="AE1206" s="32"/>
    </row>
    <row r="1207" spans="1:31" x14ac:dyDescent="0.25">
      <c r="A1207" s="106">
        <v>1201</v>
      </c>
      <c r="B1207" s="106"/>
      <c r="C1207" s="110"/>
      <c r="D1207" s="110" t="s">
        <v>455</v>
      </c>
      <c r="E1207" s="32" t="s">
        <v>1304</v>
      </c>
      <c r="F1207" s="13">
        <v>405</v>
      </c>
      <c r="G1207" s="106">
        <v>1079.1224999999999</v>
      </c>
      <c r="H1207" s="106">
        <v>146.8125</v>
      </c>
      <c r="I1207" s="106" t="s">
        <v>1999</v>
      </c>
      <c r="J1207" s="32"/>
      <c r="K1207" s="32"/>
      <c r="L1207" s="32"/>
      <c r="M1207" s="106"/>
      <c r="N1207" s="32"/>
      <c r="O1207" s="32"/>
      <c r="P1207" s="32"/>
      <c r="Q1207" s="32"/>
      <c r="R1207" s="32"/>
      <c r="S1207" s="32"/>
      <c r="T1207" s="32"/>
      <c r="U1207" s="32"/>
      <c r="V1207" s="32"/>
      <c r="W1207" s="32"/>
      <c r="X1207" s="32"/>
      <c r="Y1207" s="32"/>
      <c r="Z1207" s="32"/>
      <c r="AA1207" s="32">
        <f t="shared" ref="AA1207:AA1208" si="1471">H1207-R1207-S1207</f>
        <v>146.8125</v>
      </c>
      <c r="AB1207" s="32"/>
      <c r="AC1207" s="32"/>
      <c r="AD1207" s="32"/>
      <c r="AE1207" s="32"/>
    </row>
    <row r="1208" spans="1:31" x14ac:dyDescent="0.25">
      <c r="A1208" s="106">
        <v>1202</v>
      </c>
      <c r="B1208" s="106"/>
      <c r="C1208" s="110"/>
      <c r="D1208" s="110" t="s">
        <v>458</v>
      </c>
      <c r="E1208" s="32" t="s">
        <v>1483</v>
      </c>
      <c r="F1208" s="13">
        <v>39</v>
      </c>
      <c r="G1208" s="106">
        <v>103.91549999999999</v>
      </c>
      <c r="H1208" s="106">
        <v>14.137500000000001</v>
      </c>
      <c r="I1208" s="106" t="s">
        <v>1999</v>
      </c>
      <c r="J1208" s="32"/>
      <c r="K1208" s="32"/>
      <c r="L1208" s="32"/>
      <c r="M1208" s="106"/>
      <c r="N1208" s="32"/>
      <c r="O1208" s="32"/>
      <c r="P1208" s="32"/>
      <c r="Q1208" s="32"/>
      <c r="R1208" s="32"/>
      <c r="S1208" s="32"/>
      <c r="T1208" s="32"/>
      <c r="U1208" s="32"/>
      <c r="V1208" s="32"/>
      <c r="W1208" s="32"/>
      <c r="X1208" s="32"/>
      <c r="Y1208" s="32"/>
      <c r="Z1208" s="32"/>
      <c r="AA1208" s="32">
        <f t="shared" si="1471"/>
        <v>14.137500000000001</v>
      </c>
      <c r="AB1208" s="32"/>
      <c r="AC1208" s="32"/>
      <c r="AD1208" s="32"/>
      <c r="AE1208" s="32"/>
    </row>
    <row r="1209" spans="1:31" x14ac:dyDescent="0.25">
      <c r="A1209" s="106">
        <v>1203</v>
      </c>
      <c r="B1209" s="106"/>
      <c r="C1209" s="110" t="s">
        <v>252</v>
      </c>
      <c r="D1209" s="110"/>
      <c r="E1209" s="106"/>
      <c r="F1209" s="13">
        <v>297</v>
      </c>
      <c r="G1209" s="106">
        <v>791.3565000000001</v>
      </c>
      <c r="H1209" s="106">
        <v>107.66250000000001</v>
      </c>
      <c r="I1209" s="106" t="s">
        <v>1999</v>
      </c>
      <c r="J1209" s="32"/>
      <c r="K1209" s="32"/>
      <c r="L1209" s="32"/>
      <c r="M1209" s="32">
        <f t="shared" ref="M1209" si="1472">SUM(M1210:M1214)</f>
        <v>0</v>
      </c>
      <c r="N1209" s="32"/>
      <c r="O1209" s="32"/>
      <c r="P1209" s="32"/>
      <c r="Q1209" s="32"/>
      <c r="R1209" s="32">
        <f t="shared" ref="R1209" si="1473">SUM(R1210:R1214)</f>
        <v>0</v>
      </c>
      <c r="S1209" s="32">
        <f t="shared" ref="S1209" si="1474">SUM(S1210:S1214)</f>
        <v>0</v>
      </c>
      <c r="T1209" s="32"/>
      <c r="U1209" s="32"/>
      <c r="V1209" s="32"/>
      <c r="W1209" s="32">
        <f t="shared" ref="W1209:AA1209" si="1475">SUM(W1210:W1214)</f>
        <v>0</v>
      </c>
      <c r="X1209" s="32"/>
      <c r="Y1209" s="32"/>
      <c r="Z1209" s="32"/>
      <c r="AA1209" s="32">
        <f t="shared" si="1475"/>
        <v>107.66250000000001</v>
      </c>
      <c r="AB1209" s="32"/>
      <c r="AC1209" s="32"/>
      <c r="AD1209" s="32"/>
      <c r="AE1209" s="32"/>
    </row>
    <row r="1210" spans="1:31" x14ac:dyDescent="0.25">
      <c r="A1210" s="106">
        <v>1204</v>
      </c>
      <c r="B1210" s="106"/>
      <c r="C1210" s="110"/>
      <c r="D1210" s="110" t="s">
        <v>455</v>
      </c>
      <c r="E1210" s="32" t="s">
        <v>765</v>
      </c>
      <c r="F1210" s="13">
        <v>171</v>
      </c>
      <c r="G1210" s="106">
        <v>455.62950000000001</v>
      </c>
      <c r="H1210" s="106">
        <v>61.987500000000004</v>
      </c>
      <c r="I1210" s="106" t="s">
        <v>1999</v>
      </c>
      <c r="J1210" s="32"/>
      <c r="K1210" s="32"/>
      <c r="L1210" s="32"/>
      <c r="M1210" s="106"/>
      <c r="N1210" s="32"/>
      <c r="O1210" s="32"/>
      <c r="P1210" s="32"/>
      <c r="Q1210" s="32"/>
      <c r="R1210" s="32"/>
      <c r="S1210" s="32"/>
      <c r="T1210" s="32"/>
      <c r="U1210" s="32"/>
      <c r="V1210" s="32"/>
      <c r="W1210" s="32"/>
      <c r="X1210" s="32"/>
      <c r="Y1210" s="32"/>
      <c r="Z1210" s="32"/>
      <c r="AA1210" s="32">
        <f t="shared" ref="AA1210:AA1214" si="1476">H1210-R1210-S1210</f>
        <v>61.987500000000004</v>
      </c>
      <c r="AB1210" s="32"/>
      <c r="AC1210" s="32"/>
      <c r="AD1210" s="32"/>
      <c r="AE1210" s="32"/>
    </row>
    <row r="1211" spans="1:31" x14ac:dyDescent="0.25">
      <c r="A1211" s="106">
        <v>1205</v>
      </c>
      <c r="B1211" s="106"/>
      <c r="C1211" s="110"/>
      <c r="D1211" s="110" t="s">
        <v>454</v>
      </c>
      <c r="E1211" s="32" t="s">
        <v>978</v>
      </c>
      <c r="F1211" s="13">
        <v>72</v>
      </c>
      <c r="G1211" s="106">
        <v>191.84399999999999</v>
      </c>
      <c r="H1211" s="106">
        <v>26.1</v>
      </c>
      <c r="I1211" s="106" t="s">
        <v>1999</v>
      </c>
      <c r="J1211" s="32"/>
      <c r="K1211" s="32"/>
      <c r="L1211" s="32"/>
      <c r="M1211" s="106"/>
      <c r="N1211" s="32"/>
      <c r="O1211" s="32"/>
      <c r="P1211" s="32"/>
      <c r="Q1211" s="32"/>
      <c r="R1211" s="32"/>
      <c r="S1211" s="32"/>
      <c r="T1211" s="32"/>
      <c r="U1211" s="32"/>
      <c r="V1211" s="32"/>
      <c r="W1211" s="32"/>
      <c r="X1211" s="32"/>
      <c r="Y1211" s="32"/>
      <c r="Z1211" s="32"/>
      <c r="AA1211" s="32">
        <f t="shared" si="1476"/>
        <v>26.1</v>
      </c>
      <c r="AB1211" s="32"/>
      <c r="AC1211" s="32"/>
      <c r="AD1211" s="32"/>
      <c r="AE1211" s="32"/>
    </row>
    <row r="1212" spans="1:31" x14ac:dyDescent="0.25">
      <c r="A1212" s="106">
        <v>1206</v>
      </c>
      <c r="B1212" s="106"/>
      <c r="C1212" s="110"/>
      <c r="D1212" s="110" t="s">
        <v>454</v>
      </c>
      <c r="E1212" s="32" t="s">
        <v>979</v>
      </c>
      <c r="F1212" s="13">
        <v>46</v>
      </c>
      <c r="G1212" s="106">
        <v>122.56699999999998</v>
      </c>
      <c r="H1212" s="106">
        <v>16.675000000000001</v>
      </c>
      <c r="I1212" s="106" t="s">
        <v>1999</v>
      </c>
      <c r="J1212" s="32"/>
      <c r="K1212" s="32"/>
      <c r="L1212" s="32"/>
      <c r="M1212" s="106"/>
      <c r="N1212" s="32"/>
      <c r="O1212" s="32"/>
      <c r="P1212" s="32"/>
      <c r="Q1212" s="32"/>
      <c r="R1212" s="32"/>
      <c r="S1212" s="32"/>
      <c r="T1212" s="32"/>
      <c r="U1212" s="32"/>
      <c r="V1212" s="32"/>
      <c r="W1212" s="32"/>
      <c r="X1212" s="32"/>
      <c r="Y1212" s="32"/>
      <c r="Z1212" s="32"/>
      <c r="AA1212" s="32">
        <f t="shared" si="1476"/>
        <v>16.675000000000001</v>
      </c>
      <c r="AB1212" s="32"/>
      <c r="AC1212" s="32"/>
      <c r="AD1212" s="32"/>
      <c r="AE1212" s="32"/>
    </row>
    <row r="1213" spans="1:31" x14ac:dyDescent="0.25">
      <c r="A1213" s="106">
        <v>1207</v>
      </c>
      <c r="B1213" s="106"/>
      <c r="C1213" s="110"/>
      <c r="D1213" s="110" t="s">
        <v>458</v>
      </c>
      <c r="E1213" s="32" t="s">
        <v>1484</v>
      </c>
      <c r="F1213" s="13">
        <v>8</v>
      </c>
      <c r="G1213" s="106">
        <v>21.315999999999995</v>
      </c>
      <c r="H1213" s="106">
        <v>2.9000000000000004</v>
      </c>
      <c r="I1213" s="106" t="s">
        <v>1999</v>
      </c>
      <c r="J1213" s="32"/>
      <c r="K1213" s="32"/>
      <c r="L1213" s="32"/>
      <c r="M1213" s="106"/>
      <c r="N1213" s="32"/>
      <c r="O1213" s="32"/>
      <c r="P1213" s="32"/>
      <c r="Q1213" s="32"/>
      <c r="R1213" s="32"/>
      <c r="S1213" s="32"/>
      <c r="T1213" s="32"/>
      <c r="U1213" s="32"/>
      <c r="V1213" s="32"/>
      <c r="W1213" s="32"/>
      <c r="X1213" s="32"/>
      <c r="Y1213" s="32"/>
      <c r="Z1213" s="32"/>
      <c r="AA1213" s="32">
        <f t="shared" si="1476"/>
        <v>2.9000000000000004</v>
      </c>
      <c r="AB1213" s="32"/>
      <c r="AC1213" s="32"/>
      <c r="AD1213" s="32"/>
      <c r="AE1213" s="32"/>
    </row>
    <row r="1214" spans="1:31" x14ac:dyDescent="0.25">
      <c r="A1214" s="106">
        <v>1208</v>
      </c>
      <c r="B1214" s="106"/>
      <c r="C1214" s="110"/>
      <c r="D1214" s="110" t="s">
        <v>458</v>
      </c>
      <c r="E1214" s="32" t="s">
        <v>1485</v>
      </c>
      <c r="F1214" s="13">
        <v>0</v>
      </c>
      <c r="G1214" s="106">
        <v>0</v>
      </c>
      <c r="H1214" s="106">
        <v>0</v>
      </c>
      <c r="I1214" s="106" t="s">
        <v>1999</v>
      </c>
      <c r="J1214" s="32"/>
      <c r="K1214" s="32"/>
      <c r="L1214" s="32"/>
      <c r="M1214" s="106"/>
      <c r="N1214" s="32"/>
      <c r="O1214" s="32"/>
      <c r="P1214" s="32"/>
      <c r="Q1214" s="32"/>
      <c r="R1214" s="32"/>
      <c r="S1214" s="32"/>
      <c r="T1214" s="32"/>
      <c r="U1214" s="32"/>
      <c r="V1214" s="32"/>
      <c r="W1214" s="32"/>
      <c r="X1214" s="32"/>
      <c r="Y1214" s="32"/>
      <c r="Z1214" s="32"/>
      <c r="AA1214" s="32">
        <f t="shared" si="1476"/>
        <v>0</v>
      </c>
      <c r="AB1214" s="32"/>
      <c r="AC1214" s="32"/>
      <c r="AD1214" s="32"/>
      <c r="AE1214" s="32"/>
    </row>
    <row r="1215" spans="1:31" x14ac:dyDescent="0.25">
      <c r="A1215" s="106">
        <v>1209</v>
      </c>
      <c r="B1215" s="106"/>
      <c r="C1215" s="110" t="s">
        <v>253</v>
      </c>
      <c r="D1215" s="110"/>
      <c r="E1215" s="106"/>
      <c r="F1215" s="13">
        <v>675</v>
      </c>
      <c r="G1215" s="106">
        <v>1798.5374999999999</v>
      </c>
      <c r="H1215" s="106">
        <v>244.6875</v>
      </c>
      <c r="I1215" s="106" t="s">
        <v>1999</v>
      </c>
      <c r="J1215" s="32"/>
      <c r="K1215" s="32"/>
      <c r="L1215" s="32"/>
      <c r="M1215" s="32">
        <f t="shared" ref="M1215" si="1477">SUM(M1216:M1218)</f>
        <v>0</v>
      </c>
      <c r="N1215" s="32"/>
      <c r="O1215" s="32"/>
      <c r="P1215" s="32"/>
      <c r="Q1215" s="32"/>
      <c r="R1215" s="32">
        <f t="shared" ref="R1215" si="1478">SUM(R1216:R1218)</f>
        <v>0</v>
      </c>
      <c r="S1215" s="32">
        <f t="shared" ref="S1215" si="1479">SUM(S1216:S1218)</f>
        <v>0</v>
      </c>
      <c r="T1215" s="32"/>
      <c r="U1215" s="32"/>
      <c r="V1215" s="32"/>
      <c r="W1215" s="32">
        <f t="shared" ref="W1215:AA1215" si="1480">SUM(W1216:W1218)</f>
        <v>0</v>
      </c>
      <c r="X1215" s="32"/>
      <c r="Y1215" s="32"/>
      <c r="Z1215" s="32"/>
      <c r="AA1215" s="32">
        <f t="shared" si="1480"/>
        <v>244.6875</v>
      </c>
      <c r="AB1215" s="32"/>
      <c r="AC1215" s="32"/>
      <c r="AD1215" s="32"/>
      <c r="AE1215" s="32"/>
    </row>
    <row r="1216" spans="1:31" x14ac:dyDescent="0.25">
      <c r="A1216" s="106">
        <v>1210</v>
      </c>
      <c r="B1216" s="106"/>
      <c r="C1216" s="110"/>
      <c r="D1216" s="110" t="s">
        <v>455</v>
      </c>
      <c r="E1216" s="32" t="s">
        <v>1840</v>
      </c>
      <c r="F1216" s="13">
        <v>395</v>
      </c>
      <c r="G1216" s="106">
        <v>1052.4775</v>
      </c>
      <c r="H1216" s="106">
        <v>143.1875</v>
      </c>
      <c r="I1216" s="106" t="s">
        <v>1999</v>
      </c>
      <c r="J1216" s="32"/>
      <c r="K1216" s="32"/>
      <c r="L1216" s="32"/>
      <c r="M1216" s="106"/>
      <c r="N1216" s="32"/>
      <c r="O1216" s="32"/>
      <c r="P1216" s="32"/>
      <c r="Q1216" s="32"/>
      <c r="R1216" s="32"/>
      <c r="S1216" s="32"/>
      <c r="T1216" s="32"/>
      <c r="U1216" s="32"/>
      <c r="V1216" s="32"/>
      <c r="W1216" s="32"/>
      <c r="X1216" s="32"/>
      <c r="Y1216" s="32"/>
      <c r="Z1216" s="32"/>
      <c r="AA1216" s="32">
        <f t="shared" ref="AA1216:AA1218" si="1481">H1216-R1216-S1216</f>
        <v>143.1875</v>
      </c>
      <c r="AB1216" s="32"/>
      <c r="AC1216" s="32"/>
      <c r="AD1216" s="32"/>
      <c r="AE1216" s="32"/>
    </row>
    <row r="1217" spans="1:31" x14ac:dyDescent="0.25">
      <c r="A1217" s="106">
        <v>1211</v>
      </c>
      <c r="B1217" s="106"/>
      <c r="C1217" s="110"/>
      <c r="D1217" s="110" t="s">
        <v>454</v>
      </c>
      <c r="E1217" s="32" t="s">
        <v>980</v>
      </c>
      <c r="F1217" s="13">
        <v>59</v>
      </c>
      <c r="G1217" s="106">
        <v>157.20549999999997</v>
      </c>
      <c r="H1217" s="106">
        <v>21.387500000000003</v>
      </c>
      <c r="I1217" s="106" t="s">
        <v>1999</v>
      </c>
      <c r="J1217" s="32"/>
      <c r="K1217" s="32"/>
      <c r="L1217" s="32"/>
      <c r="M1217" s="106"/>
      <c r="N1217" s="32"/>
      <c r="O1217" s="32"/>
      <c r="P1217" s="32"/>
      <c r="Q1217" s="32"/>
      <c r="R1217" s="32"/>
      <c r="S1217" s="32"/>
      <c r="T1217" s="32"/>
      <c r="U1217" s="32"/>
      <c r="V1217" s="32"/>
      <c r="W1217" s="32"/>
      <c r="X1217" s="32"/>
      <c r="Y1217" s="32"/>
      <c r="Z1217" s="32"/>
      <c r="AA1217" s="32">
        <f t="shared" si="1481"/>
        <v>21.387500000000003</v>
      </c>
      <c r="AB1217" s="32"/>
      <c r="AC1217" s="32"/>
      <c r="AD1217" s="32"/>
      <c r="AE1217" s="32"/>
    </row>
    <row r="1218" spans="1:31" x14ac:dyDescent="0.25">
      <c r="A1218" s="106">
        <v>1212</v>
      </c>
      <c r="B1218" s="106"/>
      <c r="C1218" s="110"/>
      <c r="D1218" s="110" t="s">
        <v>453</v>
      </c>
      <c r="E1218" s="32" t="s">
        <v>1486</v>
      </c>
      <c r="F1218" s="13">
        <v>221</v>
      </c>
      <c r="G1218" s="106">
        <v>588.85449999999992</v>
      </c>
      <c r="H1218" s="106">
        <v>80.112499999999997</v>
      </c>
      <c r="I1218" s="106" t="s">
        <v>1999</v>
      </c>
      <c r="J1218" s="32"/>
      <c r="K1218" s="32"/>
      <c r="L1218" s="32"/>
      <c r="M1218" s="106"/>
      <c r="N1218" s="32"/>
      <c r="O1218" s="32"/>
      <c r="P1218" s="32"/>
      <c r="Q1218" s="32"/>
      <c r="R1218" s="32"/>
      <c r="S1218" s="32"/>
      <c r="T1218" s="32"/>
      <c r="U1218" s="32"/>
      <c r="V1218" s="32"/>
      <c r="W1218" s="32"/>
      <c r="X1218" s="32"/>
      <c r="Y1218" s="32"/>
      <c r="Z1218" s="32"/>
      <c r="AA1218" s="32">
        <f t="shared" si="1481"/>
        <v>80.112499999999997</v>
      </c>
      <c r="AB1218" s="32"/>
      <c r="AC1218" s="32"/>
      <c r="AD1218" s="32"/>
      <c r="AE1218" s="32"/>
    </row>
    <row r="1219" spans="1:31" x14ac:dyDescent="0.25">
      <c r="A1219" s="106">
        <v>1213</v>
      </c>
      <c r="B1219" s="106"/>
      <c r="C1219" s="110" t="s">
        <v>254</v>
      </c>
      <c r="D1219" s="110"/>
      <c r="E1219" s="106"/>
      <c r="F1219" s="13">
        <v>565</v>
      </c>
      <c r="G1219" s="106">
        <v>1505.4424999999999</v>
      </c>
      <c r="H1219" s="106">
        <v>204.8125</v>
      </c>
      <c r="I1219" s="106" t="s">
        <v>1999</v>
      </c>
      <c r="J1219" s="32"/>
      <c r="K1219" s="32"/>
      <c r="L1219" s="32"/>
      <c r="M1219" s="32">
        <f t="shared" ref="M1219" si="1482">SUM(M1220:M1223)</f>
        <v>0</v>
      </c>
      <c r="N1219" s="32"/>
      <c r="O1219" s="32"/>
      <c r="P1219" s="32"/>
      <c r="Q1219" s="32"/>
      <c r="R1219" s="32">
        <f t="shared" ref="R1219" si="1483">SUM(R1220:R1223)</f>
        <v>0</v>
      </c>
      <c r="S1219" s="32">
        <f t="shared" ref="S1219" si="1484">SUM(S1220:S1223)</f>
        <v>0</v>
      </c>
      <c r="T1219" s="32"/>
      <c r="U1219" s="32"/>
      <c r="V1219" s="32"/>
      <c r="W1219" s="32">
        <f t="shared" ref="W1219:AA1219" si="1485">SUM(W1220:W1223)</f>
        <v>0</v>
      </c>
      <c r="X1219" s="32"/>
      <c r="Y1219" s="32"/>
      <c r="Z1219" s="32"/>
      <c r="AA1219" s="32">
        <f t="shared" si="1485"/>
        <v>204.8125</v>
      </c>
      <c r="AB1219" s="32"/>
      <c r="AC1219" s="32"/>
      <c r="AD1219" s="32"/>
      <c r="AE1219" s="32"/>
    </row>
    <row r="1220" spans="1:31" x14ac:dyDescent="0.25">
      <c r="A1220" s="106">
        <v>1214</v>
      </c>
      <c r="B1220" s="106"/>
      <c r="C1220" s="110"/>
      <c r="D1220" s="110" t="s">
        <v>455</v>
      </c>
      <c r="E1220" s="32" t="s">
        <v>1841</v>
      </c>
      <c r="F1220" s="13">
        <v>366</v>
      </c>
      <c r="G1220" s="106">
        <v>975.20699999999988</v>
      </c>
      <c r="H1220" s="106">
        <v>132.67500000000001</v>
      </c>
      <c r="I1220" s="106" t="s">
        <v>1999</v>
      </c>
      <c r="J1220" s="32"/>
      <c r="K1220" s="32"/>
      <c r="L1220" s="32"/>
      <c r="M1220" s="106"/>
      <c r="N1220" s="32"/>
      <c r="O1220" s="32"/>
      <c r="P1220" s="32"/>
      <c r="Q1220" s="32"/>
      <c r="R1220" s="32"/>
      <c r="S1220" s="32"/>
      <c r="T1220" s="32"/>
      <c r="U1220" s="32"/>
      <c r="V1220" s="32"/>
      <c r="W1220" s="32"/>
      <c r="X1220" s="32"/>
      <c r="Y1220" s="32"/>
      <c r="Z1220" s="32"/>
      <c r="AA1220" s="32">
        <f t="shared" ref="AA1220:AA1223" si="1486">H1220-R1220-S1220</f>
        <v>132.67500000000001</v>
      </c>
      <c r="AB1220" s="32"/>
      <c r="AC1220" s="32"/>
      <c r="AD1220" s="32"/>
      <c r="AE1220" s="32"/>
    </row>
    <row r="1221" spans="1:31" x14ac:dyDescent="0.25">
      <c r="A1221" s="106">
        <v>1215</v>
      </c>
      <c r="B1221" s="106"/>
      <c r="C1221" s="110"/>
      <c r="D1221" s="110" t="s">
        <v>458</v>
      </c>
      <c r="E1221" s="32" t="s">
        <v>1487</v>
      </c>
      <c r="F1221" s="13">
        <v>35</v>
      </c>
      <c r="G1221" s="106">
        <v>93.257499999999993</v>
      </c>
      <c r="H1221" s="106">
        <v>12.687500000000002</v>
      </c>
      <c r="I1221" s="106" t="s">
        <v>1999</v>
      </c>
      <c r="J1221" s="32"/>
      <c r="K1221" s="32"/>
      <c r="L1221" s="32"/>
      <c r="M1221" s="106"/>
      <c r="N1221" s="32"/>
      <c r="O1221" s="32"/>
      <c r="P1221" s="32"/>
      <c r="Q1221" s="32"/>
      <c r="R1221" s="32"/>
      <c r="S1221" s="32"/>
      <c r="T1221" s="32"/>
      <c r="U1221" s="32"/>
      <c r="V1221" s="32"/>
      <c r="W1221" s="32"/>
      <c r="X1221" s="32"/>
      <c r="Y1221" s="32"/>
      <c r="Z1221" s="32"/>
      <c r="AA1221" s="32">
        <f t="shared" si="1486"/>
        <v>12.687500000000002</v>
      </c>
      <c r="AB1221" s="32"/>
      <c r="AC1221" s="32"/>
      <c r="AD1221" s="32"/>
      <c r="AE1221" s="32"/>
    </row>
    <row r="1222" spans="1:31" x14ac:dyDescent="0.25">
      <c r="A1222" s="106">
        <v>1216</v>
      </c>
      <c r="B1222" s="106"/>
      <c r="C1222" s="110"/>
      <c r="D1222" s="110" t="s">
        <v>454</v>
      </c>
      <c r="E1222" s="32" t="s">
        <v>981</v>
      </c>
      <c r="F1222" s="13">
        <v>145</v>
      </c>
      <c r="G1222" s="106">
        <v>386.35249999999991</v>
      </c>
      <c r="H1222" s="106">
        <v>52.562500000000007</v>
      </c>
      <c r="I1222" s="106" t="s">
        <v>1999</v>
      </c>
      <c r="J1222" s="32"/>
      <c r="K1222" s="32"/>
      <c r="L1222" s="32"/>
      <c r="M1222" s="106"/>
      <c r="N1222" s="32"/>
      <c r="O1222" s="32"/>
      <c r="P1222" s="32"/>
      <c r="Q1222" s="32"/>
      <c r="R1222" s="32"/>
      <c r="S1222" s="32"/>
      <c r="T1222" s="32"/>
      <c r="U1222" s="32"/>
      <c r="V1222" s="32"/>
      <c r="W1222" s="32"/>
      <c r="X1222" s="32"/>
      <c r="Y1222" s="32"/>
      <c r="Z1222" s="32"/>
      <c r="AA1222" s="32">
        <f t="shared" si="1486"/>
        <v>52.562500000000007</v>
      </c>
      <c r="AB1222" s="32"/>
      <c r="AC1222" s="32"/>
      <c r="AD1222" s="32"/>
      <c r="AE1222" s="32"/>
    </row>
    <row r="1223" spans="1:31" x14ac:dyDescent="0.25">
      <c r="A1223" s="106">
        <v>1217</v>
      </c>
      <c r="B1223" s="106"/>
      <c r="C1223" s="110"/>
      <c r="D1223" s="110" t="s">
        <v>454</v>
      </c>
      <c r="E1223" s="32" t="s">
        <v>467</v>
      </c>
      <c r="F1223" s="13">
        <v>19</v>
      </c>
      <c r="G1223" s="106">
        <v>50.625499999999995</v>
      </c>
      <c r="H1223" s="106">
        <v>6.8875000000000011</v>
      </c>
      <c r="I1223" s="106" t="s">
        <v>1999</v>
      </c>
      <c r="J1223" s="32"/>
      <c r="K1223" s="32"/>
      <c r="L1223" s="32"/>
      <c r="M1223" s="106"/>
      <c r="N1223" s="32"/>
      <c r="O1223" s="32"/>
      <c r="P1223" s="32"/>
      <c r="Q1223" s="32"/>
      <c r="R1223" s="32"/>
      <c r="S1223" s="32"/>
      <c r="T1223" s="32"/>
      <c r="U1223" s="32"/>
      <c r="V1223" s="32"/>
      <c r="W1223" s="32"/>
      <c r="X1223" s="32"/>
      <c r="Y1223" s="32"/>
      <c r="Z1223" s="32"/>
      <c r="AA1223" s="32">
        <f t="shared" si="1486"/>
        <v>6.8875000000000011</v>
      </c>
      <c r="AB1223" s="32"/>
      <c r="AC1223" s="32"/>
      <c r="AD1223" s="32"/>
      <c r="AE1223" s="32"/>
    </row>
    <row r="1224" spans="1:31" x14ac:dyDescent="0.25">
      <c r="A1224" s="106">
        <v>1218</v>
      </c>
      <c r="B1224" s="106"/>
      <c r="C1224" s="110" t="s">
        <v>255</v>
      </c>
      <c r="D1224" s="110"/>
      <c r="E1224" s="110"/>
      <c r="F1224" s="13">
        <v>771</v>
      </c>
      <c r="G1224" s="106">
        <v>2054.3294999999998</v>
      </c>
      <c r="H1224" s="106">
        <v>279.48750000000001</v>
      </c>
      <c r="I1224" s="106" t="s">
        <v>1999</v>
      </c>
      <c r="J1224" s="32"/>
      <c r="K1224" s="32"/>
      <c r="L1224" s="32"/>
      <c r="M1224" s="32">
        <f t="shared" ref="M1224" si="1487">SUM(M1225)</f>
        <v>0</v>
      </c>
      <c r="N1224" s="32"/>
      <c r="O1224" s="32"/>
      <c r="P1224" s="32"/>
      <c r="Q1224" s="32"/>
      <c r="R1224" s="32">
        <f t="shared" ref="R1224" si="1488">SUM(R1225)</f>
        <v>0</v>
      </c>
      <c r="S1224" s="32">
        <f t="shared" ref="S1224" si="1489">SUM(S1225)</f>
        <v>0</v>
      </c>
      <c r="T1224" s="32"/>
      <c r="U1224" s="32"/>
      <c r="V1224" s="32"/>
      <c r="W1224" s="32">
        <f t="shared" ref="W1224:AA1224" si="1490">SUM(W1225)</f>
        <v>0</v>
      </c>
      <c r="X1224" s="32"/>
      <c r="Y1224" s="32"/>
      <c r="Z1224" s="32"/>
      <c r="AA1224" s="32">
        <f t="shared" si="1490"/>
        <v>279.48750000000001</v>
      </c>
      <c r="AB1224" s="32"/>
      <c r="AC1224" s="32"/>
      <c r="AD1224" s="32"/>
      <c r="AE1224" s="32"/>
    </row>
    <row r="1225" spans="1:31" x14ac:dyDescent="0.25">
      <c r="A1225" s="106">
        <v>1219</v>
      </c>
      <c r="B1225" s="106"/>
      <c r="C1225" s="110"/>
      <c r="D1225" s="110" t="s">
        <v>455</v>
      </c>
      <c r="E1225" s="32" t="s">
        <v>1842</v>
      </c>
      <c r="F1225" s="13">
        <v>771</v>
      </c>
      <c r="G1225" s="106">
        <v>2054.3294999999998</v>
      </c>
      <c r="H1225" s="106">
        <v>279.48750000000001</v>
      </c>
      <c r="I1225" s="106" t="s">
        <v>1999</v>
      </c>
      <c r="J1225" s="32"/>
      <c r="K1225" s="32"/>
      <c r="L1225" s="32"/>
      <c r="M1225" s="106"/>
      <c r="N1225" s="32"/>
      <c r="O1225" s="32"/>
      <c r="P1225" s="32"/>
      <c r="Q1225" s="32"/>
      <c r="R1225" s="32"/>
      <c r="S1225" s="32"/>
      <c r="T1225" s="32"/>
      <c r="U1225" s="32"/>
      <c r="V1225" s="32"/>
      <c r="W1225" s="32"/>
      <c r="X1225" s="32"/>
      <c r="Y1225" s="32"/>
      <c r="Z1225" s="32"/>
      <c r="AA1225" s="32">
        <f>H1225-R1225-S1225</f>
        <v>279.48750000000001</v>
      </c>
      <c r="AB1225" s="32"/>
      <c r="AC1225" s="32"/>
      <c r="AD1225" s="32"/>
      <c r="AE1225" s="32"/>
    </row>
    <row r="1226" spans="1:31" x14ac:dyDescent="0.25">
      <c r="A1226" s="106">
        <v>1220</v>
      </c>
      <c r="B1226" s="106"/>
      <c r="C1226" s="110" t="s">
        <v>256</v>
      </c>
      <c r="D1226" s="110"/>
      <c r="E1226" s="110"/>
      <c r="F1226" s="13">
        <v>766</v>
      </c>
      <c r="G1226" s="106">
        <v>2041.0069999999996</v>
      </c>
      <c r="H1226" s="106">
        <v>277.67500000000001</v>
      </c>
      <c r="I1226" s="106" t="s">
        <v>1999</v>
      </c>
      <c r="J1226" s="32"/>
      <c r="K1226" s="32"/>
      <c r="L1226" s="32"/>
      <c r="M1226" s="32">
        <f t="shared" ref="M1226" si="1491">SUM(M1227:M1230)</f>
        <v>0</v>
      </c>
      <c r="N1226" s="32"/>
      <c r="O1226" s="32"/>
      <c r="P1226" s="32"/>
      <c r="Q1226" s="32"/>
      <c r="R1226" s="32">
        <f t="shared" ref="R1226" si="1492">SUM(R1227:R1230)</f>
        <v>0</v>
      </c>
      <c r="S1226" s="32">
        <f t="shared" ref="S1226" si="1493">SUM(S1227:S1230)</f>
        <v>0</v>
      </c>
      <c r="T1226" s="32"/>
      <c r="U1226" s="32"/>
      <c r="V1226" s="32"/>
      <c r="W1226" s="32">
        <f t="shared" ref="W1226:AA1226" si="1494">SUM(W1227:W1230)</f>
        <v>0</v>
      </c>
      <c r="X1226" s="32"/>
      <c r="Y1226" s="32"/>
      <c r="Z1226" s="32"/>
      <c r="AA1226" s="32">
        <f t="shared" si="1494"/>
        <v>277.67500000000001</v>
      </c>
      <c r="AB1226" s="32"/>
      <c r="AC1226" s="32"/>
      <c r="AD1226" s="32"/>
      <c r="AE1226" s="32"/>
    </row>
    <row r="1227" spans="1:31" x14ac:dyDescent="0.25">
      <c r="A1227" s="106">
        <v>1221</v>
      </c>
      <c r="B1227" s="106"/>
      <c r="C1227" s="110"/>
      <c r="D1227" s="110" t="s">
        <v>455</v>
      </c>
      <c r="E1227" s="32" t="s">
        <v>1843</v>
      </c>
      <c r="F1227" s="13">
        <v>472</v>
      </c>
      <c r="G1227" s="106">
        <v>1257.6439999999998</v>
      </c>
      <c r="H1227" s="106">
        <v>171.10000000000002</v>
      </c>
      <c r="I1227" s="106" t="s">
        <v>1999</v>
      </c>
      <c r="J1227" s="32"/>
      <c r="K1227" s="32"/>
      <c r="L1227" s="32"/>
      <c r="M1227" s="106"/>
      <c r="N1227" s="32"/>
      <c r="O1227" s="32"/>
      <c r="P1227" s="32"/>
      <c r="Q1227" s="32"/>
      <c r="R1227" s="32"/>
      <c r="S1227" s="32"/>
      <c r="T1227" s="32"/>
      <c r="U1227" s="32"/>
      <c r="V1227" s="32"/>
      <c r="W1227" s="32"/>
      <c r="X1227" s="32"/>
      <c r="Y1227" s="32"/>
      <c r="Z1227" s="32"/>
      <c r="AA1227" s="32">
        <f t="shared" ref="AA1227:AA1230" si="1495">H1227-R1227-S1227</f>
        <v>171.10000000000002</v>
      </c>
      <c r="AB1227" s="32"/>
      <c r="AC1227" s="32"/>
      <c r="AD1227" s="32"/>
      <c r="AE1227" s="32"/>
    </row>
    <row r="1228" spans="1:31" x14ac:dyDescent="0.25">
      <c r="A1228" s="106">
        <v>1222</v>
      </c>
      <c r="B1228" s="106"/>
      <c r="C1228" s="110"/>
      <c r="D1228" s="110" t="s">
        <v>458</v>
      </c>
      <c r="E1228" s="32" t="s">
        <v>725</v>
      </c>
      <c r="F1228" s="13">
        <v>9</v>
      </c>
      <c r="G1228" s="106">
        <v>23.980499999999999</v>
      </c>
      <c r="H1228" s="106">
        <v>3.2625000000000002</v>
      </c>
      <c r="I1228" s="106" t="s">
        <v>1999</v>
      </c>
      <c r="J1228" s="32"/>
      <c r="K1228" s="32"/>
      <c r="L1228" s="32"/>
      <c r="M1228" s="106"/>
      <c r="N1228" s="32"/>
      <c r="O1228" s="32"/>
      <c r="P1228" s="32"/>
      <c r="Q1228" s="32"/>
      <c r="R1228" s="32"/>
      <c r="S1228" s="32"/>
      <c r="T1228" s="32"/>
      <c r="U1228" s="32"/>
      <c r="V1228" s="32"/>
      <c r="W1228" s="32"/>
      <c r="X1228" s="32"/>
      <c r="Y1228" s="32"/>
      <c r="Z1228" s="32"/>
      <c r="AA1228" s="32">
        <f t="shared" si="1495"/>
        <v>3.2625000000000002</v>
      </c>
      <c r="AB1228" s="32"/>
      <c r="AC1228" s="32"/>
      <c r="AD1228" s="32"/>
      <c r="AE1228" s="32"/>
    </row>
    <row r="1229" spans="1:31" x14ac:dyDescent="0.25">
      <c r="A1229" s="106">
        <v>1223</v>
      </c>
      <c r="B1229" s="106"/>
      <c r="C1229" s="110"/>
      <c r="D1229" s="110" t="s">
        <v>454</v>
      </c>
      <c r="E1229" s="32" t="s">
        <v>982</v>
      </c>
      <c r="F1229" s="13">
        <v>98</v>
      </c>
      <c r="G1229" s="106">
        <v>261.12099999999998</v>
      </c>
      <c r="H1229" s="106">
        <v>35.524999999999999</v>
      </c>
      <c r="I1229" s="106" t="s">
        <v>1999</v>
      </c>
      <c r="J1229" s="32"/>
      <c r="K1229" s="32"/>
      <c r="L1229" s="32"/>
      <c r="M1229" s="106"/>
      <c r="N1229" s="32"/>
      <c r="O1229" s="32"/>
      <c r="P1229" s="32"/>
      <c r="Q1229" s="32"/>
      <c r="R1229" s="32"/>
      <c r="S1229" s="32"/>
      <c r="T1229" s="32"/>
      <c r="U1229" s="32"/>
      <c r="V1229" s="32"/>
      <c r="W1229" s="32"/>
      <c r="X1229" s="32"/>
      <c r="Y1229" s="32"/>
      <c r="Z1229" s="32"/>
      <c r="AA1229" s="32">
        <f t="shared" si="1495"/>
        <v>35.524999999999999</v>
      </c>
      <c r="AB1229" s="32"/>
      <c r="AC1229" s="32"/>
      <c r="AD1229" s="32"/>
      <c r="AE1229" s="32"/>
    </row>
    <row r="1230" spans="1:31" x14ac:dyDescent="0.25">
      <c r="A1230" s="106">
        <v>1224</v>
      </c>
      <c r="B1230" s="106"/>
      <c r="C1230" s="110"/>
      <c r="D1230" s="110" t="s">
        <v>453</v>
      </c>
      <c r="E1230" s="32" t="s">
        <v>1488</v>
      </c>
      <c r="F1230" s="13">
        <v>187</v>
      </c>
      <c r="G1230" s="106">
        <v>498.26149999999996</v>
      </c>
      <c r="H1230" s="106">
        <v>67.787500000000009</v>
      </c>
      <c r="I1230" s="106" t="s">
        <v>1999</v>
      </c>
      <c r="J1230" s="32"/>
      <c r="K1230" s="32"/>
      <c r="L1230" s="32"/>
      <c r="M1230" s="106"/>
      <c r="N1230" s="32"/>
      <c r="O1230" s="32"/>
      <c r="P1230" s="32"/>
      <c r="Q1230" s="32"/>
      <c r="R1230" s="32"/>
      <c r="S1230" s="32"/>
      <c r="T1230" s="32"/>
      <c r="U1230" s="32"/>
      <c r="V1230" s="32"/>
      <c r="W1230" s="32"/>
      <c r="X1230" s="32"/>
      <c r="Y1230" s="32"/>
      <c r="Z1230" s="32"/>
      <c r="AA1230" s="32">
        <f t="shared" si="1495"/>
        <v>67.787500000000009</v>
      </c>
      <c r="AB1230" s="32"/>
      <c r="AC1230" s="32"/>
      <c r="AD1230" s="32"/>
      <c r="AE1230" s="32"/>
    </row>
    <row r="1231" spans="1:31" x14ac:dyDescent="0.25">
      <c r="A1231" s="106">
        <v>1225</v>
      </c>
      <c r="B1231" s="106"/>
      <c r="C1231" s="110" t="s">
        <v>257</v>
      </c>
      <c r="D1231" s="110"/>
      <c r="E1231" s="110"/>
      <c r="F1231" s="13">
        <v>1075</v>
      </c>
      <c r="G1231" s="106">
        <v>2864.3374999999996</v>
      </c>
      <c r="H1231" s="106">
        <v>389.6875</v>
      </c>
      <c r="I1231" s="106" t="s">
        <v>1999</v>
      </c>
      <c r="J1231" s="32"/>
      <c r="K1231" s="32"/>
      <c r="L1231" s="32"/>
      <c r="M1231" s="32">
        <f t="shared" ref="M1231" si="1496">SUM(M1232:M1233)</f>
        <v>0</v>
      </c>
      <c r="N1231" s="32"/>
      <c r="O1231" s="32"/>
      <c r="P1231" s="32"/>
      <c r="Q1231" s="32"/>
      <c r="R1231" s="32">
        <f t="shared" ref="R1231" si="1497">SUM(R1232:R1233)</f>
        <v>0</v>
      </c>
      <c r="S1231" s="32">
        <f t="shared" ref="S1231" si="1498">SUM(S1232:S1233)</f>
        <v>0</v>
      </c>
      <c r="T1231" s="32"/>
      <c r="U1231" s="32"/>
      <c r="V1231" s="32"/>
      <c r="W1231" s="32">
        <f t="shared" ref="W1231:AA1231" si="1499">SUM(W1232:W1233)</f>
        <v>0</v>
      </c>
      <c r="X1231" s="32"/>
      <c r="Y1231" s="32"/>
      <c r="Z1231" s="32"/>
      <c r="AA1231" s="32">
        <f t="shared" si="1499"/>
        <v>389.6875</v>
      </c>
      <c r="AB1231" s="32"/>
      <c r="AC1231" s="32"/>
      <c r="AD1231" s="32"/>
      <c r="AE1231" s="32"/>
    </row>
    <row r="1232" spans="1:31" x14ac:dyDescent="0.25">
      <c r="A1232" s="106">
        <v>1226</v>
      </c>
      <c r="B1232" s="106"/>
      <c r="C1232" s="110"/>
      <c r="D1232" s="110" t="s">
        <v>455</v>
      </c>
      <c r="E1232" s="32" t="s">
        <v>1844</v>
      </c>
      <c r="F1232" s="13">
        <v>673</v>
      </c>
      <c r="G1232" s="106">
        <v>1793.2085</v>
      </c>
      <c r="H1232" s="106">
        <v>243.96250000000001</v>
      </c>
      <c r="I1232" s="106" t="s">
        <v>1999</v>
      </c>
      <c r="J1232" s="32"/>
      <c r="K1232" s="32"/>
      <c r="L1232" s="32"/>
      <c r="M1232" s="106"/>
      <c r="N1232" s="32"/>
      <c r="O1232" s="32"/>
      <c r="P1232" s="32"/>
      <c r="Q1232" s="32"/>
      <c r="R1232" s="32"/>
      <c r="S1232" s="32"/>
      <c r="T1232" s="32"/>
      <c r="U1232" s="32"/>
      <c r="V1232" s="32"/>
      <c r="W1232" s="32"/>
      <c r="X1232" s="32"/>
      <c r="Y1232" s="32"/>
      <c r="Z1232" s="32"/>
      <c r="AA1232" s="32">
        <f t="shared" ref="AA1232:AA1233" si="1500">H1232-R1232-S1232</f>
        <v>243.96250000000001</v>
      </c>
      <c r="AB1232" s="32"/>
      <c r="AC1232" s="32"/>
      <c r="AD1232" s="32"/>
      <c r="AE1232" s="32"/>
    </row>
    <row r="1233" spans="1:31" x14ac:dyDescent="0.25">
      <c r="A1233" s="106">
        <v>1227</v>
      </c>
      <c r="B1233" s="106"/>
      <c r="C1233" s="110"/>
      <c r="D1233" s="110" t="s">
        <v>453</v>
      </c>
      <c r="E1233" s="32" t="s">
        <v>1489</v>
      </c>
      <c r="F1233" s="13">
        <v>402</v>
      </c>
      <c r="G1233" s="106">
        <v>1071.1289999999999</v>
      </c>
      <c r="H1233" s="106">
        <v>145.72500000000002</v>
      </c>
      <c r="I1233" s="106" t="s">
        <v>1999</v>
      </c>
      <c r="J1233" s="32"/>
      <c r="K1233" s="32"/>
      <c r="L1233" s="32"/>
      <c r="M1233" s="106"/>
      <c r="N1233" s="32"/>
      <c r="O1233" s="32"/>
      <c r="P1233" s="32"/>
      <c r="Q1233" s="32"/>
      <c r="R1233" s="32"/>
      <c r="S1233" s="32"/>
      <c r="T1233" s="32"/>
      <c r="U1233" s="32"/>
      <c r="V1233" s="32"/>
      <c r="W1233" s="32"/>
      <c r="X1233" s="32"/>
      <c r="Y1233" s="32"/>
      <c r="Z1233" s="32"/>
      <c r="AA1233" s="32">
        <f t="shared" si="1500"/>
        <v>145.72500000000002</v>
      </c>
      <c r="AB1233" s="32"/>
      <c r="AC1233" s="32"/>
      <c r="AD1233" s="32"/>
      <c r="AE1233" s="32"/>
    </row>
    <row r="1234" spans="1:31" x14ac:dyDescent="0.25">
      <c r="A1234" s="106">
        <v>1228</v>
      </c>
      <c r="B1234" s="106"/>
      <c r="C1234" s="110" t="s">
        <v>258</v>
      </c>
      <c r="D1234" s="110"/>
      <c r="E1234" s="110"/>
      <c r="F1234" s="13">
        <v>767</v>
      </c>
      <c r="G1234" s="106">
        <v>2043.6714999999999</v>
      </c>
      <c r="H1234" s="106">
        <v>278.03750000000002</v>
      </c>
      <c r="I1234" s="106" t="s">
        <v>1999</v>
      </c>
      <c r="J1234" s="32"/>
      <c r="K1234" s="32"/>
      <c r="L1234" s="32"/>
      <c r="M1234" s="32">
        <f t="shared" ref="M1234" si="1501">SUM(M1235:M1238)</f>
        <v>0</v>
      </c>
      <c r="N1234" s="32"/>
      <c r="O1234" s="32"/>
      <c r="P1234" s="32"/>
      <c r="Q1234" s="32"/>
      <c r="R1234" s="32">
        <f t="shared" ref="R1234" si="1502">SUM(R1235:R1238)</f>
        <v>0</v>
      </c>
      <c r="S1234" s="32">
        <f t="shared" ref="S1234" si="1503">SUM(S1235:S1238)</f>
        <v>0</v>
      </c>
      <c r="T1234" s="32"/>
      <c r="U1234" s="32"/>
      <c r="V1234" s="32"/>
      <c r="W1234" s="32">
        <f t="shared" ref="W1234:AA1234" si="1504">SUM(W1235:W1238)</f>
        <v>0</v>
      </c>
      <c r="X1234" s="32"/>
      <c r="Y1234" s="32"/>
      <c r="Z1234" s="32"/>
      <c r="AA1234" s="32">
        <f t="shared" si="1504"/>
        <v>278.03750000000002</v>
      </c>
      <c r="AB1234" s="32"/>
      <c r="AC1234" s="32"/>
      <c r="AD1234" s="32"/>
      <c r="AE1234" s="32"/>
    </row>
    <row r="1235" spans="1:31" x14ac:dyDescent="0.25">
      <c r="A1235" s="106">
        <v>1229</v>
      </c>
      <c r="B1235" s="106"/>
      <c r="C1235" s="110"/>
      <c r="D1235" s="110" t="s">
        <v>455</v>
      </c>
      <c r="E1235" s="32" t="s">
        <v>1717</v>
      </c>
      <c r="F1235" s="13">
        <v>195</v>
      </c>
      <c r="G1235" s="106">
        <v>519.57749999999999</v>
      </c>
      <c r="H1235" s="106">
        <v>70.6875</v>
      </c>
      <c r="I1235" s="106" t="s">
        <v>1999</v>
      </c>
      <c r="J1235" s="32"/>
      <c r="K1235" s="32"/>
      <c r="L1235" s="32"/>
      <c r="M1235" s="106"/>
      <c r="N1235" s="32"/>
      <c r="O1235" s="32"/>
      <c r="P1235" s="32"/>
      <c r="Q1235" s="32"/>
      <c r="R1235" s="32"/>
      <c r="S1235" s="32"/>
      <c r="T1235" s="32"/>
      <c r="U1235" s="32"/>
      <c r="V1235" s="32"/>
      <c r="W1235" s="32"/>
      <c r="X1235" s="32"/>
      <c r="Y1235" s="32"/>
      <c r="Z1235" s="32"/>
      <c r="AA1235" s="32">
        <f t="shared" ref="AA1235:AA1238" si="1505">H1235-R1235-S1235</f>
        <v>70.6875</v>
      </c>
      <c r="AB1235" s="32"/>
      <c r="AC1235" s="32"/>
      <c r="AD1235" s="32"/>
      <c r="AE1235" s="32"/>
    </row>
    <row r="1236" spans="1:31" x14ac:dyDescent="0.25">
      <c r="A1236" s="106">
        <v>1230</v>
      </c>
      <c r="B1236" s="106"/>
      <c r="C1236" s="110"/>
      <c r="D1236" s="110" t="s">
        <v>453</v>
      </c>
      <c r="E1236" s="32" t="s">
        <v>1490</v>
      </c>
      <c r="F1236" s="13">
        <v>208</v>
      </c>
      <c r="G1236" s="106">
        <v>554.21599999999989</v>
      </c>
      <c r="H1236" s="106">
        <v>75.400000000000006</v>
      </c>
      <c r="I1236" s="106" t="s">
        <v>1999</v>
      </c>
      <c r="J1236" s="32"/>
      <c r="K1236" s="32"/>
      <c r="L1236" s="32"/>
      <c r="M1236" s="106"/>
      <c r="N1236" s="32"/>
      <c r="O1236" s="32"/>
      <c r="P1236" s="32"/>
      <c r="Q1236" s="32"/>
      <c r="R1236" s="32"/>
      <c r="S1236" s="32"/>
      <c r="T1236" s="32"/>
      <c r="U1236" s="32"/>
      <c r="V1236" s="32"/>
      <c r="W1236" s="32"/>
      <c r="X1236" s="32"/>
      <c r="Y1236" s="32"/>
      <c r="Z1236" s="32"/>
      <c r="AA1236" s="32">
        <f t="shared" si="1505"/>
        <v>75.400000000000006</v>
      </c>
      <c r="AB1236" s="32"/>
      <c r="AC1236" s="32"/>
      <c r="AD1236" s="32"/>
      <c r="AE1236" s="32"/>
    </row>
    <row r="1237" spans="1:31" x14ac:dyDescent="0.25">
      <c r="A1237" s="106">
        <v>1231</v>
      </c>
      <c r="B1237" s="106"/>
      <c r="C1237" s="110"/>
      <c r="D1237" s="110" t="s">
        <v>453</v>
      </c>
      <c r="E1237" s="32" t="s">
        <v>1491</v>
      </c>
      <c r="F1237" s="13">
        <v>207</v>
      </c>
      <c r="G1237" s="106">
        <v>551.55150000000003</v>
      </c>
      <c r="H1237" s="106">
        <v>75.037499999999994</v>
      </c>
      <c r="I1237" s="106" t="s">
        <v>1999</v>
      </c>
      <c r="J1237" s="32"/>
      <c r="K1237" s="32"/>
      <c r="L1237" s="32"/>
      <c r="M1237" s="106"/>
      <c r="N1237" s="32"/>
      <c r="O1237" s="32"/>
      <c r="P1237" s="32"/>
      <c r="Q1237" s="32"/>
      <c r="R1237" s="32"/>
      <c r="S1237" s="32"/>
      <c r="T1237" s="32"/>
      <c r="U1237" s="32"/>
      <c r="V1237" s="32"/>
      <c r="W1237" s="32"/>
      <c r="X1237" s="32"/>
      <c r="Y1237" s="32"/>
      <c r="Z1237" s="32"/>
      <c r="AA1237" s="32">
        <f t="shared" si="1505"/>
        <v>75.037499999999994</v>
      </c>
      <c r="AB1237" s="32"/>
      <c r="AC1237" s="32"/>
      <c r="AD1237" s="32"/>
      <c r="AE1237" s="32"/>
    </row>
    <row r="1238" spans="1:31" x14ac:dyDescent="0.25">
      <c r="A1238" s="106">
        <v>1232</v>
      </c>
      <c r="B1238" s="106"/>
      <c r="C1238" s="110"/>
      <c r="D1238" s="110" t="s">
        <v>454</v>
      </c>
      <c r="E1238" s="32" t="s">
        <v>983</v>
      </c>
      <c r="F1238" s="13">
        <v>157</v>
      </c>
      <c r="G1238" s="106">
        <v>418.32650000000001</v>
      </c>
      <c r="H1238" s="106">
        <v>56.912500000000001</v>
      </c>
      <c r="I1238" s="106" t="s">
        <v>1999</v>
      </c>
      <c r="J1238" s="32"/>
      <c r="K1238" s="32"/>
      <c r="L1238" s="32"/>
      <c r="M1238" s="106"/>
      <c r="N1238" s="32"/>
      <c r="O1238" s="32"/>
      <c r="P1238" s="32"/>
      <c r="Q1238" s="32"/>
      <c r="R1238" s="32"/>
      <c r="S1238" s="32"/>
      <c r="T1238" s="32"/>
      <c r="U1238" s="32"/>
      <c r="V1238" s="32"/>
      <c r="W1238" s="32"/>
      <c r="X1238" s="32"/>
      <c r="Y1238" s="32"/>
      <c r="Z1238" s="32"/>
      <c r="AA1238" s="32">
        <f t="shared" si="1505"/>
        <v>56.912500000000001</v>
      </c>
      <c r="AB1238" s="32"/>
      <c r="AC1238" s="32"/>
      <c r="AD1238" s="32"/>
      <c r="AE1238" s="32"/>
    </row>
    <row r="1239" spans="1:31" ht="66.75" customHeight="1" x14ac:dyDescent="0.25">
      <c r="A1239" s="106">
        <v>1233</v>
      </c>
      <c r="B1239" s="106"/>
      <c r="C1239" s="107" t="s">
        <v>259</v>
      </c>
      <c r="D1239" s="107"/>
      <c r="E1239" s="107"/>
      <c r="F1239" s="89">
        <v>14305</v>
      </c>
      <c r="G1239" s="108">
        <v>38233.167500000003</v>
      </c>
      <c r="H1239" s="108">
        <v>5026.6059999999998</v>
      </c>
      <c r="I1239" s="106" t="s">
        <v>1999</v>
      </c>
      <c r="J1239" s="32"/>
      <c r="K1239" s="32"/>
      <c r="L1239" s="32"/>
      <c r="M1239" s="109">
        <f t="shared" ref="M1239" si="1506">M1240+M1242+M1244+M1246+M1248+M1252+M1257+M1262+M1267+M1270+M1274+M1277+M1281+M1285+M1287+M1290+M1295+M1298+M1305+M1309</f>
        <v>0</v>
      </c>
      <c r="N1239" s="32"/>
      <c r="O1239" s="32"/>
      <c r="P1239" s="32"/>
      <c r="Q1239" s="32"/>
      <c r="R1239" s="109">
        <f t="shared" ref="R1239" si="1507">R1240+R1242+R1244+R1246+R1248+R1252+R1257+R1262+R1267+R1270+R1274+R1277+R1281+R1285+R1287+R1290+R1295+R1298+R1305+R1309</f>
        <v>0</v>
      </c>
      <c r="S1239" s="109">
        <f t="shared" ref="S1239" si="1508">S1240+S1242+S1244+S1246+S1248+S1252+S1257+S1262+S1267+S1270+S1274+S1277+S1281+S1285+S1287+S1290+S1295+S1298+S1305+S1309</f>
        <v>0</v>
      </c>
      <c r="T1239" s="109"/>
      <c r="U1239" s="109"/>
      <c r="V1239" s="109"/>
      <c r="W1239" s="109">
        <f t="shared" ref="W1239:AA1239" si="1509">W1240+W1242+W1244+W1246+W1248+W1252+W1257+W1262+W1267+W1270+W1274+W1277+W1281+W1285+W1287+W1290+W1295+W1298+W1305+W1309</f>
        <v>0</v>
      </c>
      <c r="X1239" s="109"/>
      <c r="Y1239" s="109"/>
      <c r="Z1239" s="109"/>
      <c r="AA1239" s="109">
        <f t="shared" si="1509"/>
        <v>5026.6059999999998</v>
      </c>
      <c r="AB1239" s="32" t="s">
        <v>2060</v>
      </c>
      <c r="AC1239" s="32" t="s">
        <v>2061</v>
      </c>
      <c r="AD1239" s="32" t="s">
        <v>2030</v>
      </c>
      <c r="AE1239" s="32" t="s">
        <v>2062</v>
      </c>
    </row>
    <row r="1240" spans="1:31" x14ac:dyDescent="0.25">
      <c r="A1240" s="106">
        <v>1234</v>
      </c>
      <c r="B1240" s="106"/>
      <c r="C1240" s="110" t="s">
        <v>260</v>
      </c>
      <c r="D1240" s="110"/>
      <c r="E1240" s="110"/>
      <c r="F1240" s="13">
        <v>4374</v>
      </c>
      <c r="G1240" s="106">
        <v>11832.106</v>
      </c>
      <c r="H1240" s="106">
        <v>1541.2739999999999</v>
      </c>
      <c r="I1240" s="106" t="s">
        <v>1999</v>
      </c>
      <c r="J1240" s="32"/>
      <c r="K1240" s="32"/>
      <c r="L1240" s="32"/>
      <c r="M1240" s="32">
        <f t="shared" ref="M1240" si="1510">SUM(M1241)</f>
        <v>0</v>
      </c>
      <c r="N1240" s="32"/>
      <c r="O1240" s="32"/>
      <c r="P1240" s="32"/>
      <c r="Q1240" s="32"/>
      <c r="R1240" s="32">
        <f t="shared" ref="R1240" si="1511">SUM(R1241)</f>
        <v>0</v>
      </c>
      <c r="S1240" s="32">
        <f t="shared" ref="S1240" si="1512">SUM(S1241)</f>
        <v>0</v>
      </c>
      <c r="T1240" s="32"/>
      <c r="U1240" s="32"/>
      <c r="V1240" s="32"/>
      <c r="W1240" s="32">
        <f t="shared" ref="W1240:AA1240" si="1513">SUM(W1241)</f>
        <v>0</v>
      </c>
      <c r="X1240" s="32"/>
      <c r="Y1240" s="32"/>
      <c r="Z1240" s="32"/>
      <c r="AA1240" s="32">
        <f t="shared" si="1513"/>
        <v>1541.2739999999999</v>
      </c>
      <c r="AB1240" s="32"/>
      <c r="AC1240" s="32"/>
      <c r="AD1240" s="32"/>
      <c r="AE1240" s="32"/>
    </row>
    <row r="1241" spans="1:31" x14ac:dyDescent="0.25">
      <c r="A1241" s="106">
        <v>1235</v>
      </c>
      <c r="B1241" s="106"/>
      <c r="C1241" s="110"/>
      <c r="D1241" s="110" t="s">
        <v>463</v>
      </c>
      <c r="E1241" s="110" t="s">
        <v>565</v>
      </c>
      <c r="F1241" s="13">
        <v>4374</v>
      </c>
      <c r="G1241" s="106">
        <v>11832.106</v>
      </c>
      <c r="H1241" s="106">
        <v>1541.2739999999999</v>
      </c>
      <c r="I1241" s="106" t="s">
        <v>1999</v>
      </c>
      <c r="J1241" s="32"/>
      <c r="K1241" s="32"/>
      <c r="L1241" s="32"/>
      <c r="M1241" s="106"/>
      <c r="N1241" s="32"/>
      <c r="O1241" s="32"/>
      <c r="P1241" s="32"/>
      <c r="Q1241" s="32"/>
      <c r="R1241" s="32"/>
      <c r="S1241" s="32"/>
      <c r="T1241" s="32"/>
      <c r="U1241" s="32"/>
      <c r="V1241" s="32"/>
      <c r="W1241" s="32"/>
      <c r="X1241" s="32"/>
      <c r="Y1241" s="32"/>
      <c r="Z1241" s="32"/>
      <c r="AA1241" s="32">
        <f>H1241-R1241-S1241</f>
        <v>1541.2739999999999</v>
      </c>
      <c r="AB1241" s="32"/>
      <c r="AC1241" s="32"/>
      <c r="AD1241" s="32"/>
      <c r="AE1241" s="32"/>
    </row>
    <row r="1242" spans="1:31" ht="31.5" x14ac:dyDescent="0.25">
      <c r="A1242" s="106">
        <v>1236</v>
      </c>
      <c r="B1242" s="106"/>
      <c r="C1242" s="110" t="s">
        <v>261</v>
      </c>
      <c r="D1242" s="110"/>
      <c r="E1242" s="110"/>
      <c r="F1242" s="13">
        <v>2457</v>
      </c>
      <c r="G1242" s="106">
        <v>6459.0030000000006</v>
      </c>
      <c r="H1242" s="106">
        <v>796.47299999999996</v>
      </c>
      <c r="I1242" s="106" t="s">
        <v>1999</v>
      </c>
      <c r="J1242" s="32"/>
      <c r="K1242" s="32"/>
      <c r="L1242" s="32"/>
      <c r="M1242" s="32">
        <f t="shared" ref="M1242" si="1514">SUM(M1243)</f>
        <v>0</v>
      </c>
      <c r="N1242" s="32"/>
      <c r="O1242" s="32"/>
      <c r="P1242" s="32"/>
      <c r="Q1242" s="32"/>
      <c r="R1242" s="32">
        <f t="shared" ref="R1242" si="1515">SUM(R1243)</f>
        <v>0</v>
      </c>
      <c r="S1242" s="32">
        <f t="shared" ref="S1242" si="1516">SUM(S1243)</f>
        <v>0</v>
      </c>
      <c r="T1242" s="32"/>
      <c r="U1242" s="32"/>
      <c r="V1242" s="32"/>
      <c r="W1242" s="32">
        <f t="shared" ref="W1242:AA1242" si="1517">SUM(W1243)</f>
        <v>0</v>
      </c>
      <c r="X1242" s="32"/>
      <c r="Y1242" s="32"/>
      <c r="Z1242" s="32"/>
      <c r="AA1242" s="32">
        <f t="shared" si="1517"/>
        <v>796.47299999999996</v>
      </c>
      <c r="AB1242" s="32"/>
      <c r="AC1242" s="32"/>
      <c r="AD1242" s="32"/>
      <c r="AE1242" s="32"/>
    </row>
    <row r="1243" spans="1:31" x14ac:dyDescent="0.25">
      <c r="A1243" s="106">
        <v>1237</v>
      </c>
      <c r="B1243" s="106"/>
      <c r="C1243" s="110"/>
      <c r="D1243" s="110" t="s">
        <v>463</v>
      </c>
      <c r="E1243" s="110" t="s">
        <v>566</v>
      </c>
      <c r="F1243" s="13">
        <v>2457</v>
      </c>
      <c r="G1243" s="106">
        <v>6459.0030000000006</v>
      </c>
      <c r="H1243" s="106">
        <v>796.47299999999996</v>
      </c>
      <c r="I1243" s="106" t="s">
        <v>1999</v>
      </c>
      <c r="J1243" s="32"/>
      <c r="K1243" s="32"/>
      <c r="L1243" s="32"/>
      <c r="M1243" s="106"/>
      <c r="N1243" s="32"/>
      <c r="O1243" s="32"/>
      <c r="P1243" s="32"/>
      <c r="Q1243" s="32"/>
      <c r="R1243" s="32"/>
      <c r="S1243" s="32"/>
      <c r="T1243" s="32"/>
      <c r="U1243" s="32"/>
      <c r="V1243" s="32"/>
      <c r="W1243" s="32"/>
      <c r="X1243" s="32"/>
      <c r="Y1243" s="32"/>
      <c r="Z1243" s="32"/>
      <c r="AA1243" s="32">
        <f>H1243-R1243-S1243</f>
        <v>796.47299999999996</v>
      </c>
      <c r="AB1243" s="32"/>
      <c r="AC1243" s="32"/>
      <c r="AD1243" s="32"/>
      <c r="AE1243" s="32"/>
    </row>
    <row r="1244" spans="1:31" x14ac:dyDescent="0.25">
      <c r="A1244" s="106">
        <v>1238</v>
      </c>
      <c r="B1244" s="106"/>
      <c r="C1244" s="110" t="s">
        <v>262</v>
      </c>
      <c r="D1244" s="110"/>
      <c r="E1244" s="110"/>
      <c r="F1244" s="13">
        <v>705</v>
      </c>
      <c r="G1244" s="106">
        <v>1786.9649999999999</v>
      </c>
      <c r="H1244" s="106">
        <v>221.93625</v>
      </c>
      <c r="I1244" s="106" t="s">
        <v>1999</v>
      </c>
      <c r="J1244" s="32"/>
      <c r="K1244" s="32"/>
      <c r="L1244" s="32"/>
      <c r="M1244" s="32">
        <f t="shared" ref="M1244" si="1518">SUM(M1245)</f>
        <v>0</v>
      </c>
      <c r="N1244" s="32"/>
      <c r="O1244" s="32"/>
      <c r="P1244" s="32"/>
      <c r="Q1244" s="32"/>
      <c r="R1244" s="32">
        <f t="shared" ref="R1244" si="1519">SUM(R1245)</f>
        <v>0</v>
      </c>
      <c r="S1244" s="32">
        <f t="shared" ref="S1244" si="1520">SUM(S1245)</f>
        <v>0</v>
      </c>
      <c r="T1244" s="32"/>
      <c r="U1244" s="32"/>
      <c r="V1244" s="32"/>
      <c r="W1244" s="32">
        <f t="shared" ref="W1244:AA1244" si="1521">SUM(W1245)</f>
        <v>0</v>
      </c>
      <c r="X1244" s="32"/>
      <c r="Y1244" s="32"/>
      <c r="Z1244" s="32"/>
      <c r="AA1244" s="32">
        <f t="shared" si="1521"/>
        <v>221.93625</v>
      </c>
      <c r="AB1244" s="32"/>
      <c r="AC1244" s="32"/>
      <c r="AD1244" s="32"/>
      <c r="AE1244" s="32"/>
    </row>
    <row r="1245" spans="1:31" x14ac:dyDescent="0.25">
      <c r="A1245" s="106">
        <v>1239</v>
      </c>
      <c r="B1245" s="106"/>
      <c r="C1245" s="110"/>
      <c r="D1245" s="110" t="s">
        <v>463</v>
      </c>
      <c r="E1245" s="110" t="s">
        <v>567</v>
      </c>
      <c r="F1245" s="13">
        <v>705</v>
      </c>
      <c r="G1245" s="106">
        <v>1786.9649999999999</v>
      </c>
      <c r="H1245" s="106">
        <v>221.93625</v>
      </c>
      <c r="I1245" s="106" t="s">
        <v>1999</v>
      </c>
      <c r="J1245" s="32"/>
      <c r="K1245" s="32"/>
      <c r="L1245" s="32"/>
      <c r="M1245" s="106"/>
      <c r="N1245" s="32"/>
      <c r="O1245" s="32"/>
      <c r="P1245" s="32"/>
      <c r="Q1245" s="32"/>
      <c r="R1245" s="32"/>
      <c r="S1245" s="32"/>
      <c r="T1245" s="32"/>
      <c r="U1245" s="32"/>
      <c r="V1245" s="32"/>
      <c r="W1245" s="32"/>
      <c r="X1245" s="32"/>
      <c r="Y1245" s="32"/>
      <c r="Z1245" s="32"/>
      <c r="AA1245" s="32">
        <f>H1245-R1245-S1245</f>
        <v>221.93625</v>
      </c>
      <c r="AB1245" s="32"/>
      <c r="AC1245" s="32"/>
      <c r="AD1245" s="32"/>
      <c r="AE1245" s="32"/>
    </row>
    <row r="1246" spans="1:31" x14ac:dyDescent="0.25">
      <c r="A1246" s="106">
        <v>1240</v>
      </c>
      <c r="B1246" s="106"/>
      <c r="C1246" s="110" t="s">
        <v>1</v>
      </c>
      <c r="D1246" s="110"/>
      <c r="E1246" s="110"/>
      <c r="F1246" s="13">
        <v>162</v>
      </c>
      <c r="G1246" s="106">
        <v>431.64899999999994</v>
      </c>
      <c r="H1246" s="106">
        <v>58.725000000000001</v>
      </c>
      <c r="I1246" s="106" t="s">
        <v>1999</v>
      </c>
      <c r="J1246" s="32"/>
      <c r="K1246" s="32"/>
      <c r="L1246" s="32"/>
      <c r="M1246" s="32">
        <f t="shared" ref="M1246" si="1522">SUM(M1247)</f>
        <v>0</v>
      </c>
      <c r="N1246" s="32"/>
      <c r="O1246" s="32"/>
      <c r="P1246" s="32"/>
      <c r="Q1246" s="32"/>
      <c r="R1246" s="32">
        <f t="shared" ref="R1246" si="1523">SUM(R1247)</f>
        <v>0</v>
      </c>
      <c r="S1246" s="32">
        <f t="shared" ref="S1246" si="1524">SUM(S1247)</f>
        <v>0</v>
      </c>
      <c r="T1246" s="32"/>
      <c r="U1246" s="32"/>
      <c r="V1246" s="32"/>
      <c r="W1246" s="32">
        <f t="shared" ref="W1246:AA1246" si="1525">SUM(W1247)</f>
        <v>0</v>
      </c>
      <c r="X1246" s="32"/>
      <c r="Y1246" s="32"/>
      <c r="Z1246" s="32"/>
      <c r="AA1246" s="32">
        <f t="shared" si="1525"/>
        <v>58.725000000000001</v>
      </c>
      <c r="AB1246" s="32"/>
      <c r="AC1246" s="32"/>
      <c r="AD1246" s="32"/>
      <c r="AE1246" s="32"/>
    </row>
    <row r="1247" spans="1:31" x14ac:dyDescent="0.25">
      <c r="A1247" s="106">
        <v>1241</v>
      </c>
      <c r="B1247" s="106"/>
      <c r="C1247" s="110"/>
      <c r="D1247" s="110" t="s">
        <v>455</v>
      </c>
      <c r="E1247" s="32" t="s">
        <v>457</v>
      </c>
      <c r="F1247" s="13">
        <v>162</v>
      </c>
      <c r="G1247" s="106">
        <v>431.64899999999994</v>
      </c>
      <c r="H1247" s="106">
        <v>58.725000000000001</v>
      </c>
      <c r="I1247" s="106" t="s">
        <v>1999</v>
      </c>
      <c r="J1247" s="32"/>
      <c r="K1247" s="32"/>
      <c r="L1247" s="32"/>
      <c r="M1247" s="106"/>
      <c r="N1247" s="32"/>
      <c r="O1247" s="32"/>
      <c r="P1247" s="32"/>
      <c r="Q1247" s="32"/>
      <c r="R1247" s="32"/>
      <c r="S1247" s="32"/>
      <c r="T1247" s="32"/>
      <c r="U1247" s="32"/>
      <c r="V1247" s="32"/>
      <c r="W1247" s="32"/>
      <c r="X1247" s="32"/>
      <c r="Y1247" s="32"/>
      <c r="Z1247" s="32"/>
      <c r="AA1247" s="32">
        <f>H1247-R1247-S1247</f>
        <v>58.725000000000001</v>
      </c>
      <c r="AB1247" s="32"/>
      <c r="AC1247" s="32"/>
      <c r="AD1247" s="32"/>
      <c r="AE1247" s="32"/>
    </row>
    <row r="1248" spans="1:31" x14ac:dyDescent="0.25">
      <c r="A1248" s="106">
        <v>1242</v>
      </c>
      <c r="B1248" s="106"/>
      <c r="C1248" s="110" t="s">
        <v>263</v>
      </c>
      <c r="D1248" s="110"/>
      <c r="E1248" s="106"/>
      <c r="F1248" s="13">
        <v>253</v>
      </c>
      <c r="G1248" s="106">
        <v>674.11849999999993</v>
      </c>
      <c r="H1248" s="106">
        <v>91.712500000000006</v>
      </c>
      <c r="I1248" s="106" t="s">
        <v>1999</v>
      </c>
      <c r="J1248" s="32"/>
      <c r="K1248" s="32"/>
      <c r="L1248" s="32"/>
      <c r="M1248" s="32">
        <f t="shared" ref="M1248" si="1526">SUM(M1249:M1251)</f>
        <v>0</v>
      </c>
      <c r="N1248" s="32"/>
      <c r="O1248" s="32"/>
      <c r="P1248" s="32"/>
      <c r="Q1248" s="32"/>
      <c r="R1248" s="32">
        <f t="shared" ref="R1248" si="1527">SUM(R1249:R1251)</f>
        <v>0</v>
      </c>
      <c r="S1248" s="32">
        <f t="shared" ref="S1248" si="1528">SUM(S1249:S1251)</f>
        <v>0</v>
      </c>
      <c r="T1248" s="32"/>
      <c r="U1248" s="32"/>
      <c r="V1248" s="32"/>
      <c r="W1248" s="32">
        <f t="shared" ref="W1248:AA1248" si="1529">SUM(W1249:W1251)</f>
        <v>0</v>
      </c>
      <c r="X1248" s="32"/>
      <c r="Y1248" s="32"/>
      <c r="Z1248" s="32"/>
      <c r="AA1248" s="32">
        <f t="shared" si="1529"/>
        <v>91.712500000000006</v>
      </c>
      <c r="AB1248" s="32"/>
      <c r="AC1248" s="32"/>
      <c r="AD1248" s="32"/>
      <c r="AE1248" s="32"/>
    </row>
    <row r="1249" spans="1:31" x14ac:dyDescent="0.25">
      <c r="A1249" s="106">
        <v>1243</v>
      </c>
      <c r="B1249" s="106"/>
      <c r="C1249" s="110"/>
      <c r="D1249" s="110" t="s">
        <v>455</v>
      </c>
      <c r="E1249" s="32" t="s">
        <v>1845</v>
      </c>
      <c r="F1249" s="13">
        <v>52</v>
      </c>
      <c r="G1249" s="106">
        <v>138.55399999999997</v>
      </c>
      <c r="H1249" s="106">
        <v>18.850000000000001</v>
      </c>
      <c r="I1249" s="106" t="s">
        <v>1999</v>
      </c>
      <c r="J1249" s="32"/>
      <c r="K1249" s="32"/>
      <c r="L1249" s="32"/>
      <c r="M1249" s="106"/>
      <c r="N1249" s="32"/>
      <c r="O1249" s="32"/>
      <c r="P1249" s="32"/>
      <c r="Q1249" s="32"/>
      <c r="R1249" s="32"/>
      <c r="S1249" s="32"/>
      <c r="T1249" s="32"/>
      <c r="U1249" s="32"/>
      <c r="V1249" s="32"/>
      <c r="W1249" s="32"/>
      <c r="X1249" s="32"/>
      <c r="Y1249" s="32"/>
      <c r="Z1249" s="32"/>
      <c r="AA1249" s="32">
        <f t="shared" ref="AA1249:AA1251" si="1530">H1249-R1249-S1249</f>
        <v>18.850000000000001</v>
      </c>
      <c r="AB1249" s="32"/>
      <c r="AC1249" s="32"/>
      <c r="AD1249" s="32"/>
      <c r="AE1249" s="32"/>
    </row>
    <row r="1250" spans="1:31" x14ac:dyDescent="0.25">
      <c r="A1250" s="106">
        <v>1244</v>
      </c>
      <c r="B1250" s="106"/>
      <c r="C1250" s="110"/>
      <c r="D1250" s="110" t="s">
        <v>454</v>
      </c>
      <c r="E1250" s="32" t="s">
        <v>984</v>
      </c>
      <c r="F1250" s="13">
        <v>105</v>
      </c>
      <c r="G1250" s="106">
        <v>279.77249999999998</v>
      </c>
      <c r="H1250" s="106">
        <v>38.0625</v>
      </c>
      <c r="I1250" s="106" t="s">
        <v>1999</v>
      </c>
      <c r="J1250" s="32"/>
      <c r="K1250" s="32"/>
      <c r="L1250" s="32"/>
      <c r="M1250" s="106"/>
      <c r="N1250" s="32"/>
      <c r="O1250" s="32"/>
      <c r="P1250" s="32"/>
      <c r="Q1250" s="32"/>
      <c r="R1250" s="32"/>
      <c r="S1250" s="32"/>
      <c r="T1250" s="32"/>
      <c r="U1250" s="32"/>
      <c r="V1250" s="32"/>
      <c r="W1250" s="32"/>
      <c r="X1250" s="32"/>
      <c r="Y1250" s="32"/>
      <c r="Z1250" s="32"/>
      <c r="AA1250" s="32">
        <f t="shared" si="1530"/>
        <v>38.0625</v>
      </c>
      <c r="AB1250" s="32"/>
      <c r="AC1250" s="32"/>
      <c r="AD1250" s="32"/>
      <c r="AE1250" s="32"/>
    </row>
    <row r="1251" spans="1:31" x14ac:dyDescent="0.25">
      <c r="A1251" s="106">
        <v>1245</v>
      </c>
      <c r="B1251" s="106"/>
      <c r="C1251" s="110"/>
      <c r="D1251" s="110" t="s">
        <v>454</v>
      </c>
      <c r="E1251" s="32" t="s">
        <v>985</v>
      </c>
      <c r="F1251" s="13">
        <v>96</v>
      </c>
      <c r="G1251" s="106">
        <v>255.792</v>
      </c>
      <c r="H1251" s="106">
        <v>34.799999999999997</v>
      </c>
      <c r="I1251" s="106" t="s">
        <v>1999</v>
      </c>
      <c r="J1251" s="32"/>
      <c r="K1251" s="32"/>
      <c r="L1251" s="32"/>
      <c r="M1251" s="106"/>
      <c r="N1251" s="32"/>
      <c r="O1251" s="32"/>
      <c r="P1251" s="32"/>
      <c r="Q1251" s="32"/>
      <c r="R1251" s="32"/>
      <c r="S1251" s="32"/>
      <c r="T1251" s="32"/>
      <c r="U1251" s="32"/>
      <c r="V1251" s="32"/>
      <c r="W1251" s="32"/>
      <c r="X1251" s="32"/>
      <c r="Y1251" s="32"/>
      <c r="Z1251" s="32"/>
      <c r="AA1251" s="32">
        <f t="shared" si="1530"/>
        <v>34.799999999999997</v>
      </c>
      <c r="AB1251" s="32"/>
      <c r="AC1251" s="32"/>
      <c r="AD1251" s="32"/>
      <c r="AE1251" s="32"/>
    </row>
    <row r="1252" spans="1:31" x14ac:dyDescent="0.25">
      <c r="A1252" s="106">
        <v>1246</v>
      </c>
      <c r="B1252" s="106"/>
      <c r="C1252" s="110" t="s">
        <v>264</v>
      </c>
      <c r="D1252" s="110"/>
      <c r="E1252" s="106"/>
      <c r="F1252" s="13">
        <v>236</v>
      </c>
      <c r="G1252" s="106">
        <v>628.822</v>
      </c>
      <c r="H1252" s="106">
        <v>85.55</v>
      </c>
      <c r="I1252" s="106" t="s">
        <v>1999</v>
      </c>
      <c r="J1252" s="32"/>
      <c r="K1252" s="32"/>
      <c r="L1252" s="32"/>
      <c r="M1252" s="32">
        <f t="shared" ref="M1252" si="1531">SUM(M1253:M1256)</f>
        <v>0</v>
      </c>
      <c r="N1252" s="32"/>
      <c r="O1252" s="32"/>
      <c r="P1252" s="32"/>
      <c r="Q1252" s="32"/>
      <c r="R1252" s="32">
        <f t="shared" ref="R1252" si="1532">SUM(R1253:R1256)</f>
        <v>0</v>
      </c>
      <c r="S1252" s="32">
        <f t="shared" ref="S1252" si="1533">SUM(S1253:S1256)</f>
        <v>0</v>
      </c>
      <c r="T1252" s="32"/>
      <c r="U1252" s="32"/>
      <c r="V1252" s="32"/>
      <c r="W1252" s="32">
        <f t="shared" ref="W1252:AA1252" si="1534">SUM(W1253:W1256)</f>
        <v>0</v>
      </c>
      <c r="X1252" s="32"/>
      <c r="Y1252" s="32"/>
      <c r="Z1252" s="32"/>
      <c r="AA1252" s="32">
        <f t="shared" si="1534"/>
        <v>85.55</v>
      </c>
      <c r="AB1252" s="32"/>
      <c r="AC1252" s="32"/>
      <c r="AD1252" s="32"/>
      <c r="AE1252" s="32"/>
    </row>
    <row r="1253" spans="1:31" x14ac:dyDescent="0.25">
      <c r="A1253" s="106">
        <v>1247</v>
      </c>
      <c r="B1253" s="106"/>
      <c r="C1253" s="110"/>
      <c r="D1253" s="110" t="s">
        <v>455</v>
      </c>
      <c r="E1253" s="32" t="s">
        <v>1846</v>
      </c>
      <c r="F1253" s="13">
        <v>150</v>
      </c>
      <c r="G1253" s="106">
        <v>399.67500000000001</v>
      </c>
      <c r="H1253" s="106">
        <v>54.375</v>
      </c>
      <c r="I1253" s="106" t="s">
        <v>1999</v>
      </c>
      <c r="J1253" s="32"/>
      <c r="K1253" s="32"/>
      <c r="L1253" s="32"/>
      <c r="M1253" s="106"/>
      <c r="N1253" s="32"/>
      <c r="O1253" s="32"/>
      <c r="P1253" s="32"/>
      <c r="Q1253" s="32"/>
      <c r="R1253" s="32"/>
      <c r="S1253" s="32"/>
      <c r="T1253" s="32"/>
      <c r="U1253" s="32"/>
      <c r="V1253" s="32"/>
      <c r="W1253" s="32"/>
      <c r="X1253" s="32"/>
      <c r="Y1253" s="32"/>
      <c r="Z1253" s="32"/>
      <c r="AA1253" s="32">
        <f t="shared" ref="AA1253:AA1256" si="1535">H1253-R1253-S1253</f>
        <v>54.375</v>
      </c>
      <c r="AB1253" s="32"/>
      <c r="AC1253" s="32"/>
      <c r="AD1253" s="32"/>
      <c r="AE1253" s="32"/>
    </row>
    <row r="1254" spans="1:31" x14ac:dyDescent="0.25">
      <c r="A1254" s="106">
        <v>1248</v>
      </c>
      <c r="B1254" s="106"/>
      <c r="C1254" s="110"/>
      <c r="D1254" s="110" t="s">
        <v>454</v>
      </c>
      <c r="E1254" s="32" t="s">
        <v>986</v>
      </c>
      <c r="F1254" s="13">
        <v>18</v>
      </c>
      <c r="G1254" s="106">
        <v>47.960999999999999</v>
      </c>
      <c r="H1254" s="106">
        <v>6.5250000000000004</v>
      </c>
      <c r="I1254" s="106" t="s">
        <v>1999</v>
      </c>
      <c r="J1254" s="32"/>
      <c r="K1254" s="32"/>
      <c r="L1254" s="32"/>
      <c r="M1254" s="106"/>
      <c r="N1254" s="32"/>
      <c r="O1254" s="32"/>
      <c r="P1254" s="32"/>
      <c r="Q1254" s="32"/>
      <c r="R1254" s="32"/>
      <c r="S1254" s="32"/>
      <c r="T1254" s="32"/>
      <c r="U1254" s="32"/>
      <c r="V1254" s="32"/>
      <c r="W1254" s="32"/>
      <c r="X1254" s="32"/>
      <c r="Y1254" s="32"/>
      <c r="Z1254" s="32"/>
      <c r="AA1254" s="32">
        <f t="shared" si="1535"/>
        <v>6.5250000000000004</v>
      </c>
      <c r="AB1254" s="32"/>
      <c r="AC1254" s="32"/>
      <c r="AD1254" s="32"/>
      <c r="AE1254" s="32"/>
    </row>
    <row r="1255" spans="1:31" x14ac:dyDescent="0.25">
      <c r="A1255" s="106">
        <v>1249</v>
      </c>
      <c r="B1255" s="106"/>
      <c r="C1255" s="110"/>
      <c r="D1255" s="110" t="s">
        <v>454</v>
      </c>
      <c r="E1255" s="32" t="s">
        <v>987</v>
      </c>
      <c r="F1255" s="13">
        <v>58</v>
      </c>
      <c r="G1255" s="106">
        <v>154.541</v>
      </c>
      <c r="H1255" s="106">
        <v>21.025000000000002</v>
      </c>
      <c r="I1255" s="106" t="s">
        <v>1999</v>
      </c>
      <c r="J1255" s="32"/>
      <c r="K1255" s="32"/>
      <c r="L1255" s="32"/>
      <c r="M1255" s="106"/>
      <c r="N1255" s="32"/>
      <c r="O1255" s="32"/>
      <c r="P1255" s="32"/>
      <c r="Q1255" s="32"/>
      <c r="R1255" s="32"/>
      <c r="S1255" s="32"/>
      <c r="T1255" s="32"/>
      <c r="U1255" s="32"/>
      <c r="V1255" s="32"/>
      <c r="W1255" s="32"/>
      <c r="X1255" s="32"/>
      <c r="Y1255" s="32"/>
      <c r="Z1255" s="32"/>
      <c r="AA1255" s="32">
        <f t="shared" si="1535"/>
        <v>21.025000000000002</v>
      </c>
      <c r="AB1255" s="32"/>
      <c r="AC1255" s="32"/>
      <c r="AD1255" s="32"/>
      <c r="AE1255" s="32"/>
    </row>
    <row r="1256" spans="1:31" x14ac:dyDescent="0.25">
      <c r="A1256" s="106">
        <v>1250</v>
      </c>
      <c r="B1256" s="106"/>
      <c r="C1256" s="110"/>
      <c r="D1256" s="110" t="s">
        <v>454</v>
      </c>
      <c r="E1256" s="32" t="s">
        <v>988</v>
      </c>
      <c r="F1256" s="13">
        <v>10</v>
      </c>
      <c r="G1256" s="106">
        <v>26.645</v>
      </c>
      <c r="H1256" s="106">
        <v>3.625</v>
      </c>
      <c r="I1256" s="106" t="s">
        <v>1999</v>
      </c>
      <c r="J1256" s="32"/>
      <c r="K1256" s="32"/>
      <c r="L1256" s="32"/>
      <c r="M1256" s="106"/>
      <c r="N1256" s="32"/>
      <c r="O1256" s="32"/>
      <c r="P1256" s="32"/>
      <c r="Q1256" s="32"/>
      <c r="R1256" s="32"/>
      <c r="S1256" s="32"/>
      <c r="T1256" s="32"/>
      <c r="U1256" s="32"/>
      <c r="V1256" s="32"/>
      <c r="W1256" s="32"/>
      <c r="X1256" s="32"/>
      <c r="Y1256" s="32"/>
      <c r="Z1256" s="32"/>
      <c r="AA1256" s="32">
        <f t="shared" si="1535"/>
        <v>3.625</v>
      </c>
      <c r="AB1256" s="32"/>
      <c r="AC1256" s="32"/>
      <c r="AD1256" s="32"/>
      <c r="AE1256" s="32"/>
    </row>
    <row r="1257" spans="1:31" x14ac:dyDescent="0.25">
      <c r="A1257" s="106">
        <v>1251</v>
      </c>
      <c r="B1257" s="106"/>
      <c r="C1257" s="110" t="s">
        <v>265</v>
      </c>
      <c r="D1257" s="110"/>
      <c r="E1257" s="106"/>
      <c r="F1257" s="13">
        <v>503</v>
      </c>
      <c r="G1257" s="106">
        <v>1340.2434999999998</v>
      </c>
      <c r="H1257" s="106">
        <v>182.33750000000001</v>
      </c>
      <c r="I1257" s="106" t="s">
        <v>1999</v>
      </c>
      <c r="J1257" s="32"/>
      <c r="K1257" s="32"/>
      <c r="L1257" s="32"/>
      <c r="M1257" s="32">
        <f t="shared" ref="M1257" si="1536">SUM(M1258:M1261)</f>
        <v>0</v>
      </c>
      <c r="N1257" s="32"/>
      <c r="O1257" s="32"/>
      <c r="P1257" s="32"/>
      <c r="Q1257" s="32"/>
      <c r="R1257" s="32">
        <f t="shared" ref="R1257" si="1537">SUM(R1258:R1261)</f>
        <v>0</v>
      </c>
      <c r="S1257" s="32">
        <f t="shared" ref="S1257" si="1538">SUM(S1258:S1261)</f>
        <v>0</v>
      </c>
      <c r="T1257" s="32"/>
      <c r="U1257" s="32"/>
      <c r="V1257" s="32"/>
      <c r="W1257" s="32">
        <f t="shared" ref="W1257:AA1257" si="1539">SUM(W1258:W1261)</f>
        <v>0</v>
      </c>
      <c r="X1257" s="32"/>
      <c r="Y1257" s="32"/>
      <c r="Z1257" s="32"/>
      <c r="AA1257" s="32">
        <f t="shared" si="1539"/>
        <v>182.33750000000001</v>
      </c>
      <c r="AB1257" s="32"/>
      <c r="AC1257" s="32"/>
      <c r="AD1257" s="32"/>
      <c r="AE1257" s="32"/>
    </row>
    <row r="1258" spans="1:31" x14ac:dyDescent="0.25">
      <c r="A1258" s="106">
        <v>1252</v>
      </c>
      <c r="B1258" s="106"/>
      <c r="C1258" s="110"/>
      <c r="D1258" s="110" t="s">
        <v>455</v>
      </c>
      <c r="E1258" s="32" t="s">
        <v>1847</v>
      </c>
      <c r="F1258" s="13">
        <v>233</v>
      </c>
      <c r="G1258" s="106">
        <v>620.82849999999996</v>
      </c>
      <c r="H1258" s="106">
        <v>84.462500000000006</v>
      </c>
      <c r="I1258" s="106" t="s">
        <v>1999</v>
      </c>
      <c r="J1258" s="32"/>
      <c r="K1258" s="32"/>
      <c r="L1258" s="32"/>
      <c r="M1258" s="106"/>
      <c r="N1258" s="32"/>
      <c r="O1258" s="32"/>
      <c r="P1258" s="32"/>
      <c r="Q1258" s="32"/>
      <c r="R1258" s="32"/>
      <c r="S1258" s="32"/>
      <c r="T1258" s="32"/>
      <c r="U1258" s="32"/>
      <c r="V1258" s="32"/>
      <c r="W1258" s="32"/>
      <c r="X1258" s="32"/>
      <c r="Y1258" s="32"/>
      <c r="Z1258" s="32"/>
      <c r="AA1258" s="32">
        <f t="shared" ref="AA1258:AA1261" si="1540">H1258-R1258-S1258</f>
        <v>84.462500000000006</v>
      </c>
      <c r="AB1258" s="32"/>
      <c r="AC1258" s="32"/>
      <c r="AD1258" s="32"/>
      <c r="AE1258" s="32"/>
    </row>
    <row r="1259" spans="1:31" x14ac:dyDescent="0.25">
      <c r="A1259" s="106">
        <v>1253</v>
      </c>
      <c r="B1259" s="106"/>
      <c r="C1259" s="110"/>
      <c r="D1259" s="110" t="s">
        <v>454</v>
      </c>
      <c r="E1259" s="32" t="s">
        <v>989</v>
      </c>
      <c r="F1259" s="13">
        <v>9</v>
      </c>
      <c r="G1259" s="106">
        <v>23.980499999999999</v>
      </c>
      <c r="H1259" s="106">
        <v>3.2625000000000002</v>
      </c>
      <c r="I1259" s="106" t="s">
        <v>1999</v>
      </c>
      <c r="J1259" s="32"/>
      <c r="K1259" s="32"/>
      <c r="L1259" s="32"/>
      <c r="M1259" s="106"/>
      <c r="N1259" s="32"/>
      <c r="O1259" s="32"/>
      <c r="P1259" s="32"/>
      <c r="Q1259" s="32"/>
      <c r="R1259" s="32"/>
      <c r="S1259" s="32"/>
      <c r="T1259" s="32"/>
      <c r="U1259" s="32"/>
      <c r="V1259" s="32"/>
      <c r="W1259" s="32"/>
      <c r="X1259" s="32"/>
      <c r="Y1259" s="32"/>
      <c r="Z1259" s="32"/>
      <c r="AA1259" s="32">
        <f t="shared" si="1540"/>
        <v>3.2625000000000002</v>
      </c>
      <c r="AB1259" s="32"/>
      <c r="AC1259" s="32"/>
      <c r="AD1259" s="32"/>
      <c r="AE1259" s="32"/>
    </row>
    <row r="1260" spans="1:31" x14ac:dyDescent="0.25">
      <c r="A1260" s="106">
        <v>1254</v>
      </c>
      <c r="B1260" s="106"/>
      <c r="C1260" s="110"/>
      <c r="D1260" s="110" t="s">
        <v>454</v>
      </c>
      <c r="E1260" s="32" t="s">
        <v>990</v>
      </c>
      <c r="F1260" s="13">
        <v>76</v>
      </c>
      <c r="G1260" s="106">
        <v>202.50199999999998</v>
      </c>
      <c r="H1260" s="106">
        <v>27.550000000000004</v>
      </c>
      <c r="I1260" s="106" t="s">
        <v>1999</v>
      </c>
      <c r="J1260" s="32"/>
      <c r="K1260" s="32"/>
      <c r="L1260" s="32"/>
      <c r="M1260" s="106"/>
      <c r="N1260" s="32"/>
      <c r="O1260" s="32"/>
      <c r="P1260" s="32"/>
      <c r="Q1260" s="32"/>
      <c r="R1260" s="32"/>
      <c r="S1260" s="32"/>
      <c r="T1260" s="32"/>
      <c r="U1260" s="32"/>
      <c r="V1260" s="32"/>
      <c r="W1260" s="32"/>
      <c r="X1260" s="32"/>
      <c r="Y1260" s="32"/>
      <c r="Z1260" s="32"/>
      <c r="AA1260" s="32">
        <f t="shared" si="1540"/>
        <v>27.550000000000004</v>
      </c>
      <c r="AB1260" s="32"/>
      <c r="AC1260" s="32"/>
      <c r="AD1260" s="32"/>
      <c r="AE1260" s="32"/>
    </row>
    <row r="1261" spans="1:31" x14ac:dyDescent="0.25">
      <c r="A1261" s="106">
        <v>1255</v>
      </c>
      <c r="B1261" s="106"/>
      <c r="C1261" s="110"/>
      <c r="D1261" s="110" t="s">
        <v>454</v>
      </c>
      <c r="E1261" s="32" t="s">
        <v>991</v>
      </c>
      <c r="F1261" s="13">
        <v>185</v>
      </c>
      <c r="G1261" s="106">
        <v>492.93249999999995</v>
      </c>
      <c r="H1261" s="106">
        <v>67.0625</v>
      </c>
      <c r="I1261" s="106" t="s">
        <v>1999</v>
      </c>
      <c r="J1261" s="32"/>
      <c r="K1261" s="32"/>
      <c r="L1261" s="32"/>
      <c r="M1261" s="106"/>
      <c r="N1261" s="32"/>
      <c r="O1261" s="32"/>
      <c r="P1261" s="32"/>
      <c r="Q1261" s="32"/>
      <c r="R1261" s="32"/>
      <c r="S1261" s="32"/>
      <c r="T1261" s="32"/>
      <c r="U1261" s="32"/>
      <c r="V1261" s="32"/>
      <c r="W1261" s="32"/>
      <c r="X1261" s="32"/>
      <c r="Y1261" s="32"/>
      <c r="Z1261" s="32"/>
      <c r="AA1261" s="32">
        <f t="shared" si="1540"/>
        <v>67.0625</v>
      </c>
      <c r="AB1261" s="32"/>
      <c r="AC1261" s="32"/>
      <c r="AD1261" s="32"/>
      <c r="AE1261" s="32"/>
    </row>
    <row r="1262" spans="1:31" x14ac:dyDescent="0.25">
      <c r="A1262" s="106">
        <v>1256</v>
      </c>
      <c r="B1262" s="106"/>
      <c r="C1262" s="110" t="s">
        <v>266</v>
      </c>
      <c r="D1262" s="110"/>
      <c r="E1262" s="106"/>
      <c r="F1262" s="13">
        <v>369</v>
      </c>
      <c r="G1262" s="106">
        <v>983.20050000000003</v>
      </c>
      <c r="H1262" s="106">
        <v>133.76250000000002</v>
      </c>
      <c r="I1262" s="106" t="s">
        <v>1999</v>
      </c>
      <c r="J1262" s="32"/>
      <c r="K1262" s="32"/>
      <c r="L1262" s="32"/>
      <c r="M1262" s="32">
        <f t="shared" ref="M1262" si="1541">SUM(M1263:M1266)</f>
        <v>0</v>
      </c>
      <c r="N1262" s="32"/>
      <c r="O1262" s="32"/>
      <c r="P1262" s="32"/>
      <c r="Q1262" s="32"/>
      <c r="R1262" s="32">
        <f t="shared" ref="R1262" si="1542">SUM(R1263:R1266)</f>
        <v>0</v>
      </c>
      <c r="S1262" s="32">
        <f t="shared" ref="S1262" si="1543">SUM(S1263:S1266)</f>
        <v>0</v>
      </c>
      <c r="T1262" s="32"/>
      <c r="U1262" s="32"/>
      <c r="V1262" s="32"/>
      <c r="W1262" s="32">
        <f t="shared" ref="W1262:AA1262" si="1544">SUM(W1263:W1266)</f>
        <v>0</v>
      </c>
      <c r="X1262" s="32"/>
      <c r="Y1262" s="32"/>
      <c r="Z1262" s="32"/>
      <c r="AA1262" s="32">
        <f t="shared" si="1544"/>
        <v>133.76250000000002</v>
      </c>
      <c r="AB1262" s="32"/>
      <c r="AC1262" s="32"/>
      <c r="AD1262" s="32"/>
      <c r="AE1262" s="32"/>
    </row>
    <row r="1263" spans="1:31" x14ac:dyDescent="0.25">
      <c r="A1263" s="106">
        <v>1257</v>
      </c>
      <c r="B1263" s="106"/>
      <c r="C1263" s="110"/>
      <c r="D1263" s="110" t="s">
        <v>455</v>
      </c>
      <c r="E1263" s="32" t="s">
        <v>1848</v>
      </c>
      <c r="F1263" s="13">
        <v>173</v>
      </c>
      <c r="G1263" s="106">
        <v>460.95850000000002</v>
      </c>
      <c r="H1263" s="106">
        <v>62.712500000000006</v>
      </c>
      <c r="I1263" s="106" t="s">
        <v>1999</v>
      </c>
      <c r="J1263" s="32"/>
      <c r="K1263" s="32"/>
      <c r="L1263" s="32"/>
      <c r="M1263" s="106"/>
      <c r="N1263" s="32"/>
      <c r="O1263" s="32"/>
      <c r="P1263" s="32"/>
      <c r="Q1263" s="32"/>
      <c r="R1263" s="32"/>
      <c r="S1263" s="32"/>
      <c r="T1263" s="32"/>
      <c r="U1263" s="32"/>
      <c r="V1263" s="32"/>
      <c r="W1263" s="32"/>
      <c r="X1263" s="32"/>
      <c r="Y1263" s="32"/>
      <c r="Z1263" s="32"/>
      <c r="AA1263" s="32">
        <f t="shared" ref="AA1263:AA1266" si="1545">H1263-R1263-S1263</f>
        <v>62.712500000000006</v>
      </c>
      <c r="AB1263" s="32"/>
      <c r="AC1263" s="32"/>
      <c r="AD1263" s="32"/>
      <c r="AE1263" s="32"/>
    </row>
    <row r="1264" spans="1:31" x14ac:dyDescent="0.25">
      <c r="A1264" s="106">
        <v>1258</v>
      </c>
      <c r="B1264" s="106"/>
      <c r="C1264" s="110"/>
      <c r="D1264" s="110" t="s">
        <v>453</v>
      </c>
      <c r="E1264" s="32" t="s">
        <v>1492</v>
      </c>
      <c r="F1264" s="13">
        <v>80</v>
      </c>
      <c r="G1264" s="106">
        <v>213.16</v>
      </c>
      <c r="H1264" s="106">
        <v>29</v>
      </c>
      <c r="I1264" s="106" t="s">
        <v>1999</v>
      </c>
      <c r="J1264" s="32"/>
      <c r="K1264" s="32"/>
      <c r="L1264" s="32"/>
      <c r="M1264" s="106"/>
      <c r="N1264" s="32"/>
      <c r="O1264" s="32"/>
      <c r="P1264" s="32"/>
      <c r="Q1264" s="32"/>
      <c r="R1264" s="32"/>
      <c r="S1264" s="32"/>
      <c r="T1264" s="32"/>
      <c r="U1264" s="32"/>
      <c r="V1264" s="32"/>
      <c r="W1264" s="32"/>
      <c r="X1264" s="32"/>
      <c r="Y1264" s="32"/>
      <c r="Z1264" s="32"/>
      <c r="AA1264" s="32">
        <f t="shared" si="1545"/>
        <v>29</v>
      </c>
      <c r="AB1264" s="32"/>
      <c r="AC1264" s="32"/>
      <c r="AD1264" s="32"/>
      <c r="AE1264" s="32"/>
    </row>
    <row r="1265" spans="1:31" x14ac:dyDescent="0.25">
      <c r="A1265" s="106">
        <v>1259</v>
      </c>
      <c r="B1265" s="106"/>
      <c r="C1265" s="110"/>
      <c r="D1265" s="110" t="s">
        <v>454</v>
      </c>
      <c r="E1265" s="32" t="s">
        <v>992</v>
      </c>
      <c r="F1265" s="13">
        <v>116</v>
      </c>
      <c r="G1265" s="106">
        <v>309.08199999999999</v>
      </c>
      <c r="H1265" s="106">
        <v>42.050000000000004</v>
      </c>
      <c r="I1265" s="106" t="s">
        <v>1999</v>
      </c>
      <c r="J1265" s="32"/>
      <c r="K1265" s="32"/>
      <c r="L1265" s="32"/>
      <c r="M1265" s="106"/>
      <c r="N1265" s="32"/>
      <c r="O1265" s="32"/>
      <c r="P1265" s="32"/>
      <c r="Q1265" s="32"/>
      <c r="R1265" s="32"/>
      <c r="S1265" s="32"/>
      <c r="T1265" s="32"/>
      <c r="U1265" s="32"/>
      <c r="V1265" s="32"/>
      <c r="W1265" s="32"/>
      <c r="X1265" s="32"/>
      <c r="Y1265" s="32"/>
      <c r="Z1265" s="32"/>
      <c r="AA1265" s="32">
        <f t="shared" si="1545"/>
        <v>42.050000000000004</v>
      </c>
      <c r="AB1265" s="32"/>
      <c r="AC1265" s="32"/>
      <c r="AD1265" s="32"/>
      <c r="AE1265" s="32"/>
    </row>
    <row r="1266" spans="1:31" x14ac:dyDescent="0.25">
      <c r="A1266" s="106">
        <v>1260</v>
      </c>
      <c r="B1266" s="106"/>
      <c r="C1266" s="110"/>
      <c r="D1266" s="110" t="s">
        <v>454</v>
      </c>
      <c r="E1266" s="32" t="s">
        <v>993</v>
      </c>
      <c r="F1266" s="13">
        <v>0</v>
      </c>
      <c r="G1266" s="106">
        <v>0</v>
      </c>
      <c r="H1266" s="106">
        <v>0</v>
      </c>
      <c r="I1266" s="106" t="s">
        <v>1999</v>
      </c>
      <c r="J1266" s="32"/>
      <c r="K1266" s="32"/>
      <c r="L1266" s="32"/>
      <c r="M1266" s="106"/>
      <c r="N1266" s="32"/>
      <c r="O1266" s="32"/>
      <c r="P1266" s="32"/>
      <c r="Q1266" s="32"/>
      <c r="R1266" s="32"/>
      <c r="S1266" s="32"/>
      <c r="T1266" s="32"/>
      <c r="U1266" s="32"/>
      <c r="V1266" s="32"/>
      <c r="W1266" s="32"/>
      <c r="X1266" s="32"/>
      <c r="Y1266" s="32"/>
      <c r="Z1266" s="32"/>
      <c r="AA1266" s="32">
        <f t="shared" si="1545"/>
        <v>0</v>
      </c>
      <c r="AB1266" s="32"/>
      <c r="AC1266" s="32"/>
      <c r="AD1266" s="32"/>
      <c r="AE1266" s="32"/>
    </row>
    <row r="1267" spans="1:31" x14ac:dyDescent="0.25">
      <c r="A1267" s="106">
        <v>1261</v>
      </c>
      <c r="B1267" s="106"/>
      <c r="C1267" s="110" t="s">
        <v>267</v>
      </c>
      <c r="D1267" s="110"/>
      <c r="E1267" s="106"/>
      <c r="F1267" s="13">
        <v>261</v>
      </c>
      <c r="G1267" s="106">
        <v>695.43449999999984</v>
      </c>
      <c r="H1267" s="106">
        <v>94.612500000000011</v>
      </c>
      <c r="I1267" s="106" t="s">
        <v>1999</v>
      </c>
      <c r="J1267" s="32"/>
      <c r="K1267" s="32"/>
      <c r="L1267" s="32"/>
      <c r="M1267" s="32">
        <f t="shared" ref="M1267" si="1546">SUM(M1268:M1269)</f>
        <v>0</v>
      </c>
      <c r="N1267" s="32"/>
      <c r="O1267" s="32"/>
      <c r="P1267" s="32"/>
      <c r="Q1267" s="32"/>
      <c r="R1267" s="32">
        <f t="shared" ref="R1267" si="1547">SUM(R1268:R1269)</f>
        <v>0</v>
      </c>
      <c r="S1267" s="32">
        <f t="shared" ref="S1267" si="1548">SUM(S1268:S1269)</f>
        <v>0</v>
      </c>
      <c r="T1267" s="32"/>
      <c r="U1267" s="32"/>
      <c r="V1267" s="32"/>
      <c r="W1267" s="32">
        <f t="shared" ref="W1267:AA1267" si="1549">SUM(W1268:W1269)</f>
        <v>0</v>
      </c>
      <c r="X1267" s="32"/>
      <c r="Y1267" s="32"/>
      <c r="Z1267" s="32"/>
      <c r="AA1267" s="32">
        <f t="shared" si="1549"/>
        <v>94.612500000000011</v>
      </c>
      <c r="AB1267" s="32"/>
      <c r="AC1267" s="32"/>
      <c r="AD1267" s="32"/>
      <c r="AE1267" s="32"/>
    </row>
    <row r="1268" spans="1:31" ht="31.5" x14ac:dyDescent="0.25">
      <c r="A1268" s="106">
        <v>1262</v>
      </c>
      <c r="B1268" s="106"/>
      <c r="C1268" s="110"/>
      <c r="D1268" s="110" t="s">
        <v>531</v>
      </c>
      <c r="E1268" s="32" t="s">
        <v>994</v>
      </c>
      <c r="F1268" s="13">
        <v>177</v>
      </c>
      <c r="G1268" s="106">
        <v>471.61649999999992</v>
      </c>
      <c r="H1268" s="106">
        <v>64.162500000000009</v>
      </c>
      <c r="I1268" s="106" t="s">
        <v>1999</v>
      </c>
      <c r="J1268" s="32"/>
      <c r="K1268" s="32"/>
      <c r="L1268" s="32"/>
      <c r="M1268" s="106"/>
      <c r="N1268" s="32"/>
      <c r="O1268" s="32"/>
      <c r="P1268" s="32"/>
      <c r="Q1268" s="32"/>
      <c r="R1268" s="32"/>
      <c r="S1268" s="32"/>
      <c r="T1268" s="32"/>
      <c r="U1268" s="32"/>
      <c r="V1268" s="32"/>
      <c r="W1268" s="32"/>
      <c r="X1268" s="32"/>
      <c r="Y1268" s="32"/>
      <c r="Z1268" s="32"/>
      <c r="AA1268" s="32">
        <f t="shared" ref="AA1268:AA1269" si="1550">H1268-R1268-S1268</f>
        <v>64.162500000000009</v>
      </c>
      <c r="AB1268" s="32"/>
      <c r="AC1268" s="32"/>
      <c r="AD1268" s="32"/>
      <c r="AE1268" s="32"/>
    </row>
    <row r="1269" spans="1:31" x14ac:dyDescent="0.25">
      <c r="A1269" s="106">
        <v>1263</v>
      </c>
      <c r="B1269" s="106"/>
      <c r="C1269" s="110"/>
      <c r="D1269" s="110" t="s">
        <v>453</v>
      </c>
      <c r="E1269" s="32" t="s">
        <v>1493</v>
      </c>
      <c r="F1269" s="13">
        <v>84</v>
      </c>
      <c r="G1269" s="106">
        <v>223.81799999999998</v>
      </c>
      <c r="H1269" s="106">
        <v>30.45</v>
      </c>
      <c r="I1269" s="106" t="s">
        <v>1999</v>
      </c>
      <c r="J1269" s="32"/>
      <c r="K1269" s="32"/>
      <c r="L1269" s="32"/>
      <c r="M1269" s="106"/>
      <c r="N1269" s="32"/>
      <c r="O1269" s="32"/>
      <c r="P1269" s="32"/>
      <c r="Q1269" s="32"/>
      <c r="R1269" s="32"/>
      <c r="S1269" s="32"/>
      <c r="T1269" s="32"/>
      <c r="U1269" s="32"/>
      <c r="V1269" s="32"/>
      <c r="W1269" s="32"/>
      <c r="X1269" s="32"/>
      <c r="Y1269" s="32"/>
      <c r="Z1269" s="32"/>
      <c r="AA1269" s="32">
        <f t="shared" si="1550"/>
        <v>30.45</v>
      </c>
      <c r="AB1269" s="32"/>
      <c r="AC1269" s="32"/>
      <c r="AD1269" s="32"/>
      <c r="AE1269" s="32"/>
    </row>
    <row r="1270" spans="1:31" x14ac:dyDescent="0.25">
      <c r="A1270" s="106">
        <v>1264</v>
      </c>
      <c r="B1270" s="106"/>
      <c r="C1270" s="110" t="s">
        <v>268</v>
      </c>
      <c r="D1270" s="110"/>
      <c r="E1270" s="106"/>
      <c r="F1270" s="13">
        <v>481</v>
      </c>
      <c r="G1270" s="106">
        <v>1281.6245000000001</v>
      </c>
      <c r="H1270" s="106">
        <v>174.36249999999998</v>
      </c>
      <c r="I1270" s="106" t="s">
        <v>1999</v>
      </c>
      <c r="J1270" s="32"/>
      <c r="K1270" s="32"/>
      <c r="L1270" s="32"/>
      <c r="M1270" s="32">
        <f t="shared" ref="M1270" si="1551">SUM(M1271:M1273)</f>
        <v>0</v>
      </c>
      <c r="N1270" s="32"/>
      <c r="O1270" s="32"/>
      <c r="P1270" s="32"/>
      <c r="Q1270" s="32"/>
      <c r="R1270" s="32">
        <f t="shared" ref="R1270" si="1552">SUM(R1271:R1273)</f>
        <v>0</v>
      </c>
      <c r="S1270" s="32">
        <f t="shared" ref="S1270" si="1553">SUM(S1271:S1273)</f>
        <v>0</v>
      </c>
      <c r="T1270" s="32"/>
      <c r="U1270" s="32"/>
      <c r="V1270" s="32"/>
      <c r="W1270" s="32">
        <f t="shared" ref="W1270:AA1270" si="1554">SUM(W1271:W1273)</f>
        <v>0</v>
      </c>
      <c r="X1270" s="32"/>
      <c r="Y1270" s="32"/>
      <c r="Z1270" s="32"/>
      <c r="AA1270" s="32">
        <f t="shared" si="1554"/>
        <v>174.36249999999998</v>
      </c>
      <c r="AB1270" s="32"/>
      <c r="AC1270" s="32"/>
      <c r="AD1270" s="32"/>
      <c r="AE1270" s="32"/>
    </row>
    <row r="1271" spans="1:31" x14ac:dyDescent="0.25">
      <c r="A1271" s="106">
        <v>1265</v>
      </c>
      <c r="B1271" s="106"/>
      <c r="C1271" s="110"/>
      <c r="D1271" s="110" t="s">
        <v>455</v>
      </c>
      <c r="E1271" s="32" t="s">
        <v>1849</v>
      </c>
      <c r="F1271" s="13">
        <v>335</v>
      </c>
      <c r="G1271" s="106">
        <v>892.60750000000007</v>
      </c>
      <c r="H1271" s="106">
        <v>121.4375</v>
      </c>
      <c r="I1271" s="106" t="s">
        <v>1999</v>
      </c>
      <c r="J1271" s="32"/>
      <c r="K1271" s="32"/>
      <c r="L1271" s="32"/>
      <c r="M1271" s="106"/>
      <c r="N1271" s="32"/>
      <c r="O1271" s="32"/>
      <c r="P1271" s="32"/>
      <c r="Q1271" s="32"/>
      <c r="R1271" s="32"/>
      <c r="S1271" s="32"/>
      <c r="T1271" s="32"/>
      <c r="U1271" s="32"/>
      <c r="V1271" s="32"/>
      <c r="W1271" s="32"/>
      <c r="X1271" s="32"/>
      <c r="Y1271" s="32"/>
      <c r="Z1271" s="32"/>
      <c r="AA1271" s="32">
        <f t="shared" ref="AA1271:AA1273" si="1555">H1271-R1271-S1271</f>
        <v>121.4375</v>
      </c>
      <c r="AB1271" s="32"/>
      <c r="AC1271" s="32"/>
      <c r="AD1271" s="32"/>
      <c r="AE1271" s="32"/>
    </row>
    <row r="1272" spans="1:31" x14ac:dyDescent="0.25">
      <c r="A1272" s="106">
        <v>1266</v>
      </c>
      <c r="B1272" s="106"/>
      <c r="C1272" s="110"/>
      <c r="D1272" s="110" t="s">
        <v>454</v>
      </c>
      <c r="E1272" s="32" t="s">
        <v>995</v>
      </c>
      <c r="F1272" s="13">
        <v>64</v>
      </c>
      <c r="G1272" s="106">
        <v>170.52799999999996</v>
      </c>
      <c r="H1272" s="106">
        <v>23.200000000000003</v>
      </c>
      <c r="I1272" s="106" t="s">
        <v>1999</v>
      </c>
      <c r="J1272" s="32"/>
      <c r="K1272" s="32"/>
      <c r="L1272" s="32"/>
      <c r="M1272" s="106"/>
      <c r="N1272" s="32"/>
      <c r="O1272" s="32"/>
      <c r="P1272" s="32"/>
      <c r="Q1272" s="32"/>
      <c r="R1272" s="32"/>
      <c r="S1272" s="32"/>
      <c r="T1272" s="32"/>
      <c r="U1272" s="32"/>
      <c r="V1272" s="32"/>
      <c r="W1272" s="32"/>
      <c r="X1272" s="32"/>
      <c r="Y1272" s="32"/>
      <c r="Z1272" s="32"/>
      <c r="AA1272" s="32">
        <f t="shared" si="1555"/>
        <v>23.200000000000003</v>
      </c>
      <c r="AB1272" s="32"/>
      <c r="AC1272" s="32"/>
      <c r="AD1272" s="32"/>
      <c r="AE1272" s="32"/>
    </row>
    <row r="1273" spans="1:31" x14ac:dyDescent="0.25">
      <c r="A1273" s="106">
        <v>1267</v>
      </c>
      <c r="B1273" s="106"/>
      <c r="C1273" s="110"/>
      <c r="D1273" s="110" t="s">
        <v>454</v>
      </c>
      <c r="E1273" s="32" t="s">
        <v>996</v>
      </c>
      <c r="F1273" s="13">
        <v>82</v>
      </c>
      <c r="G1273" s="106">
        <v>218.48899999999998</v>
      </c>
      <c r="H1273" s="106">
        <v>29.725000000000001</v>
      </c>
      <c r="I1273" s="106" t="s">
        <v>1999</v>
      </c>
      <c r="J1273" s="32"/>
      <c r="K1273" s="32"/>
      <c r="L1273" s="32"/>
      <c r="M1273" s="106"/>
      <c r="N1273" s="32"/>
      <c r="O1273" s="32"/>
      <c r="P1273" s="32"/>
      <c r="Q1273" s="32"/>
      <c r="R1273" s="32"/>
      <c r="S1273" s="32"/>
      <c r="T1273" s="32"/>
      <c r="U1273" s="32"/>
      <c r="V1273" s="32"/>
      <c r="W1273" s="32"/>
      <c r="X1273" s="32"/>
      <c r="Y1273" s="32"/>
      <c r="Z1273" s="32"/>
      <c r="AA1273" s="32">
        <f t="shared" si="1555"/>
        <v>29.725000000000001</v>
      </c>
      <c r="AB1273" s="32"/>
      <c r="AC1273" s="32"/>
      <c r="AD1273" s="32"/>
      <c r="AE1273" s="32"/>
    </row>
    <row r="1274" spans="1:31" x14ac:dyDescent="0.25">
      <c r="A1274" s="106">
        <v>1268</v>
      </c>
      <c r="B1274" s="106"/>
      <c r="C1274" s="110" t="s">
        <v>269</v>
      </c>
      <c r="D1274" s="110"/>
      <c r="E1274" s="106"/>
      <c r="F1274" s="13">
        <v>320</v>
      </c>
      <c r="G1274" s="106">
        <v>852.64</v>
      </c>
      <c r="H1274" s="106">
        <v>116.00000000000003</v>
      </c>
      <c r="I1274" s="106" t="s">
        <v>1999</v>
      </c>
      <c r="J1274" s="32"/>
      <c r="K1274" s="32"/>
      <c r="L1274" s="32"/>
      <c r="M1274" s="32">
        <f t="shared" ref="M1274" si="1556">SUM(M1275:M1276)</f>
        <v>0</v>
      </c>
      <c r="N1274" s="32"/>
      <c r="O1274" s="32"/>
      <c r="P1274" s="32"/>
      <c r="Q1274" s="32"/>
      <c r="R1274" s="32">
        <f t="shared" ref="R1274" si="1557">SUM(R1275:R1276)</f>
        <v>0</v>
      </c>
      <c r="S1274" s="32">
        <f t="shared" ref="S1274" si="1558">SUM(S1275:S1276)</f>
        <v>0</v>
      </c>
      <c r="T1274" s="32"/>
      <c r="U1274" s="32"/>
      <c r="V1274" s="32"/>
      <c r="W1274" s="32">
        <f t="shared" ref="W1274:AA1274" si="1559">SUM(W1275:W1276)</f>
        <v>0</v>
      </c>
      <c r="X1274" s="32"/>
      <c r="Y1274" s="32"/>
      <c r="Z1274" s="32"/>
      <c r="AA1274" s="32">
        <f t="shared" si="1559"/>
        <v>116.00000000000003</v>
      </c>
      <c r="AB1274" s="32"/>
      <c r="AC1274" s="32"/>
      <c r="AD1274" s="32"/>
      <c r="AE1274" s="32"/>
    </row>
    <row r="1275" spans="1:31" x14ac:dyDescent="0.25">
      <c r="A1275" s="106">
        <v>1269</v>
      </c>
      <c r="B1275" s="106"/>
      <c r="C1275" s="110"/>
      <c r="D1275" s="110" t="s">
        <v>455</v>
      </c>
      <c r="E1275" s="32" t="s">
        <v>1850</v>
      </c>
      <c r="F1275" s="13">
        <v>297</v>
      </c>
      <c r="G1275" s="106">
        <v>791.35649999999998</v>
      </c>
      <c r="H1275" s="106">
        <v>107.66250000000002</v>
      </c>
      <c r="I1275" s="106" t="s">
        <v>1999</v>
      </c>
      <c r="J1275" s="32"/>
      <c r="K1275" s="32"/>
      <c r="L1275" s="32"/>
      <c r="M1275" s="106"/>
      <c r="N1275" s="32"/>
      <c r="O1275" s="32"/>
      <c r="P1275" s="32"/>
      <c r="Q1275" s="32"/>
      <c r="R1275" s="32"/>
      <c r="S1275" s="32"/>
      <c r="T1275" s="32"/>
      <c r="U1275" s="32"/>
      <c r="V1275" s="32"/>
      <c r="W1275" s="32"/>
      <c r="X1275" s="32"/>
      <c r="Y1275" s="32"/>
      <c r="Z1275" s="32"/>
      <c r="AA1275" s="32">
        <f t="shared" ref="AA1275:AA1276" si="1560">H1275-R1275-S1275</f>
        <v>107.66250000000002</v>
      </c>
      <c r="AB1275" s="32"/>
      <c r="AC1275" s="32"/>
      <c r="AD1275" s="32"/>
      <c r="AE1275" s="32"/>
    </row>
    <row r="1276" spans="1:31" x14ac:dyDescent="0.25">
      <c r="A1276" s="106">
        <v>1270</v>
      </c>
      <c r="B1276" s="106"/>
      <c r="C1276" s="110"/>
      <c r="D1276" s="110" t="s">
        <v>454</v>
      </c>
      <c r="E1276" s="32" t="s">
        <v>997</v>
      </c>
      <c r="F1276" s="13">
        <v>23</v>
      </c>
      <c r="G1276" s="106">
        <v>61.283499999999989</v>
      </c>
      <c r="H1276" s="106">
        <v>8.3375000000000004</v>
      </c>
      <c r="I1276" s="106" t="s">
        <v>1999</v>
      </c>
      <c r="J1276" s="32"/>
      <c r="K1276" s="32"/>
      <c r="L1276" s="32"/>
      <c r="M1276" s="106"/>
      <c r="N1276" s="32"/>
      <c r="O1276" s="32"/>
      <c r="P1276" s="32"/>
      <c r="Q1276" s="32"/>
      <c r="R1276" s="32"/>
      <c r="S1276" s="32"/>
      <c r="T1276" s="32"/>
      <c r="U1276" s="32"/>
      <c r="V1276" s="32"/>
      <c r="W1276" s="32"/>
      <c r="X1276" s="32"/>
      <c r="Y1276" s="32"/>
      <c r="Z1276" s="32"/>
      <c r="AA1276" s="32">
        <f t="shared" si="1560"/>
        <v>8.3375000000000004</v>
      </c>
      <c r="AB1276" s="32"/>
      <c r="AC1276" s="32"/>
      <c r="AD1276" s="32"/>
      <c r="AE1276" s="32"/>
    </row>
    <row r="1277" spans="1:31" x14ac:dyDescent="0.25">
      <c r="A1277" s="106">
        <v>1271</v>
      </c>
      <c r="B1277" s="106"/>
      <c r="C1277" s="110" t="s">
        <v>270</v>
      </c>
      <c r="D1277" s="110"/>
      <c r="E1277" s="106"/>
      <c r="F1277" s="13">
        <v>437</v>
      </c>
      <c r="G1277" s="106">
        <v>1155.049</v>
      </c>
      <c r="H1277" s="106">
        <v>154.98124999999999</v>
      </c>
      <c r="I1277" s="106" t="s">
        <v>1999</v>
      </c>
      <c r="J1277" s="32"/>
      <c r="K1277" s="32"/>
      <c r="L1277" s="32"/>
      <c r="M1277" s="32">
        <f t="shared" ref="M1277" si="1561">SUM(M1278:M1280)</f>
        <v>0</v>
      </c>
      <c r="N1277" s="32"/>
      <c r="O1277" s="32"/>
      <c r="P1277" s="32"/>
      <c r="Q1277" s="32"/>
      <c r="R1277" s="32">
        <f t="shared" ref="R1277" si="1562">SUM(R1278:R1280)</f>
        <v>0</v>
      </c>
      <c r="S1277" s="32">
        <f t="shared" ref="S1277" si="1563">SUM(S1278:S1280)</f>
        <v>0</v>
      </c>
      <c r="T1277" s="32"/>
      <c r="U1277" s="32"/>
      <c r="V1277" s="32"/>
      <c r="W1277" s="32">
        <f t="shared" ref="W1277:AA1277" si="1564">SUM(W1278:W1280)</f>
        <v>0</v>
      </c>
      <c r="X1277" s="32"/>
      <c r="Y1277" s="32"/>
      <c r="Z1277" s="32"/>
      <c r="AA1277" s="32">
        <f t="shared" si="1564"/>
        <v>154.98124999999999</v>
      </c>
      <c r="AB1277" s="32"/>
      <c r="AC1277" s="32"/>
      <c r="AD1277" s="32"/>
      <c r="AE1277" s="32"/>
    </row>
    <row r="1278" spans="1:31" x14ac:dyDescent="0.25">
      <c r="A1278" s="106">
        <v>1272</v>
      </c>
      <c r="B1278" s="106"/>
      <c r="C1278" s="110"/>
      <c r="D1278" s="110" t="s">
        <v>455</v>
      </c>
      <c r="E1278" s="32" t="s">
        <v>1851</v>
      </c>
      <c r="F1278" s="13">
        <v>260</v>
      </c>
      <c r="G1278" s="106">
        <v>683.43249999999989</v>
      </c>
      <c r="H1278" s="106">
        <v>90.818749999999994</v>
      </c>
      <c r="I1278" s="106" t="s">
        <v>1999</v>
      </c>
      <c r="J1278" s="32"/>
      <c r="K1278" s="32"/>
      <c r="L1278" s="32"/>
      <c r="M1278" s="106"/>
      <c r="N1278" s="32"/>
      <c r="O1278" s="32"/>
      <c r="P1278" s="32"/>
      <c r="Q1278" s="32"/>
      <c r="R1278" s="32"/>
      <c r="S1278" s="32"/>
      <c r="T1278" s="32"/>
      <c r="U1278" s="32"/>
      <c r="V1278" s="32"/>
      <c r="W1278" s="32"/>
      <c r="X1278" s="32"/>
      <c r="Y1278" s="32"/>
      <c r="Z1278" s="32"/>
      <c r="AA1278" s="32">
        <f t="shared" ref="AA1278:AA1280" si="1565">H1278-R1278-S1278</f>
        <v>90.818749999999994</v>
      </c>
      <c r="AB1278" s="32"/>
      <c r="AC1278" s="32"/>
      <c r="AD1278" s="32"/>
      <c r="AE1278" s="32"/>
    </row>
    <row r="1279" spans="1:31" x14ac:dyDescent="0.25">
      <c r="A1279" s="106">
        <v>1273</v>
      </c>
      <c r="B1279" s="106"/>
      <c r="C1279" s="110"/>
      <c r="D1279" s="110" t="s">
        <v>453</v>
      </c>
      <c r="E1279" s="32" t="s">
        <v>1494</v>
      </c>
      <c r="F1279" s="13">
        <v>67</v>
      </c>
      <c r="G1279" s="106">
        <v>178.5215</v>
      </c>
      <c r="H1279" s="106">
        <v>24.287499999999998</v>
      </c>
      <c r="I1279" s="106" t="s">
        <v>1999</v>
      </c>
      <c r="J1279" s="32"/>
      <c r="K1279" s="32"/>
      <c r="L1279" s="32"/>
      <c r="M1279" s="106"/>
      <c r="N1279" s="32"/>
      <c r="O1279" s="32"/>
      <c r="P1279" s="32"/>
      <c r="Q1279" s="32"/>
      <c r="R1279" s="32"/>
      <c r="S1279" s="32"/>
      <c r="T1279" s="32"/>
      <c r="U1279" s="32"/>
      <c r="V1279" s="32"/>
      <c r="W1279" s="32"/>
      <c r="X1279" s="32"/>
      <c r="Y1279" s="32"/>
      <c r="Z1279" s="32"/>
      <c r="AA1279" s="32">
        <f t="shared" si="1565"/>
        <v>24.287499999999998</v>
      </c>
      <c r="AB1279" s="32"/>
      <c r="AC1279" s="32"/>
      <c r="AD1279" s="32"/>
      <c r="AE1279" s="32"/>
    </row>
    <row r="1280" spans="1:31" x14ac:dyDescent="0.25">
      <c r="A1280" s="106">
        <v>1274</v>
      </c>
      <c r="B1280" s="106"/>
      <c r="C1280" s="110"/>
      <c r="D1280" s="110" t="s">
        <v>454</v>
      </c>
      <c r="E1280" s="32" t="s">
        <v>998</v>
      </c>
      <c r="F1280" s="13">
        <v>110</v>
      </c>
      <c r="G1280" s="106">
        <v>293.09499999999997</v>
      </c>
      <c r="H1280" s="106">
        <v>39.875</v>
      </c>
      <c r="I1280" s="106" t="s">
        <v>1999</v>
      </c>
      <c r="J1280" s="32"/>
      <c r="K1280" s="32"/>
      <c r="L1280" s="32"/>
      <c r="M1280" s="106"/>
      <c r="N1280" s="32"/>
      <c r="O1280" s="32"/>
      <c r="P1280" s="32"/>
      <c r="Q1280" s="32"/>
      <c r="R1280" s="32"/>
      <c r="S1280" s="32"/>
      <c r="T1280" s="32"/>
      <c r="U1280" s="32"/>
      <c r="V1280" s="32"/>
      <c r="W1280" s="32"/>
      <c r="X1280" s="32"/>
      <c r="Y1280" s="32"/>
      <c r="Z1280" s="32"/>
      <c r="AA1280" s="32">
        <f t="shared" si="1565"/>
        <v>39.875</v>
      </c>
      <c r="AB1280" s="32"/>
      <c r="AC1280" s="32"/>
      <c r="AD1280" s="32"/>
      <c r="AE1280" s="32"/>
    </row>
    <row r="1281" spans="1:31" x14ac:dyDescent="0.25">
      <c r="A1281" s="106">
        <v>1275</v>
      </c>
      <c r="B1281" s="106"/>
      <c r="C1281" s="110" t="s">
        <v>271</v>
      </c>
      <c r="D1281" s="110"/>
      <c r="E1281" s="106"/>
      <c r="F1281" s="13">
        <v>285</v>
      </c>
      <c r="G1281" s="106">
        <v>759.38249999999994</v>
      </c>
      <c r="H1281" s="106">
        <v>103.31250000000001</v>
      </c>
      <c r="I1281" s="106" t="s">
        <v>1999</v>
      </c>
      <c r="J1281" s="32"/>
      <c r="K1281" s="32"/>
      <c r="L1281" s="32"/>
      <c r="M1281" s="32">
        <f t="shared" ref="M1281" si="1566">SUM(M1282:M1284)</f>
        <v>0</v>
      </c>
      <c r="N1281" s="32"/>
      <c r="O1281" s="32"/>
      <c r="P1281" s="32"/>
      <c r="Q1281" s="32"/>
      <c r="R1281" s="32">
        <f t="shared" ref="R1281" si="1567">SUM(R1282:R1284)</f>
        <v>0</v>
      </c>
      <c r="S1281" s="32">
        <f t="shared" ref="S1281" si="1568">SUM(S1282:S1284)</f>
        <v>0</v>
      </c>
      <c r="T1281" s="32"/>
      <c r="U1281" s="32"/>
      <c r="V1281" s="32"/>
      <c r="W1281" s="32">
        <f t="shared" ref="W1281:AA1281" si="1569">SUM(W1282:W1284)</f>
        <v>0</v>
      </c>
      <c r="X1281" s="32"/>
      <c r="Y1281" s="32"/>
      <c r="Z1281" s="32"/>
      <c r="AA1281" s="32">
        <f t="shared" si="1569"/>
        <v>103.31250000000001</v>
      </c>
      <c r="AB1281" s="32"/>
      <c r="AC1281" s="32"/>
      <c r="AD1281" s="32"/>
      <c r="AE1281" s="32"/>
    </row>
    <row r="1282" spans="1:31" x14ac:dyDescent="0.25">
      <c r="A1282" s="106">
        <v>1276</v>
      </c>
      <c r="B1282" s="106"/>
      <c r="C1282" s="110"/>
      <c r="D1282" s="110" t="s">
        <v>455</v>
      </c>
      <c r="E1282" s="32" t="s">
        <v>1852</v>
      </c>
      <c r="F1282" s="13">
        <v>146</v>
      </c>
      <c r="G1282" s="106">
        <v>389.017</v>
      </c>
      <c r="H1282" s="106">
        <v>52.925000000000004</v>
      </c>
      <c r="I1282" s="106" t="s">
        <v>1999</v>
      </c>
      <c r="J1282" s="32"/>
      <c r="K1282" s="32"/>
      <c r="L1282" s="32"/>
      <c r="M1282" s="106"/>
      <c r="N1282" s="32"/>
      <c r="O1282" s="32"/>
      <c r="P1282" s="32"/>
      <c r="Q1282" s="32"/>
      <c r="R1282" s="32"/>
      <c r="S1282" s="32"/>
      <c r="T1282" s="32"/>
      <c r="U1282" s="32"/>
      <c r="V1282" s="32"/>
      <c r="W1282" s="32"/>
      <c r="X1282" s="32"/>
      <c r="Y1282" s="32"/>
      <c r="Z1282" s="32"/>
      <c r="AA1282" s="32">
        <f t="shared" ref="AA1282:AA1284" si="1570">H1282-R1282-S1282</f>
        <v>52.925000000000004</v>
      </c>
      <c r="AB1282" s="32"/>
      <c r="AC1282" s="32"/>
      <c r="AD1282" s="32"/>
      <c r="AE1282" s="32"/>
    </row>
    <row r="1283" spans="1:31" x14ac:dyDescent="0.25">
      <c r="A1283" s="106">
        <v>1277</v>
      </c>
      <c r="B1283" s="106"/>
      <c r="C1283" s="110"/>
      <c r="D1283" s="110" t="s">
        <v>454</v>
      </c>
      <c r="E1283" s="32" t="s">
        <v>999</v>
      </c>
      <c r="F1283" s="13">
        <v>85</v>
      </c>
      <c r="G1283" s="106">
        <v>226.48249999999996</v>
      </c>
      <c r="H1283" s="106">
        <v>30.812500000000004</v>
      </c>
      <c r="I1283" s="106" t="s">
        <v>1999</v>
      </c>
      <c r="J1283" s="32"/>
      <c r="K1283" s="32"/>
      <c r="L1283" s="32"/>
      <c r="M1283" s="106"/>
      <c r="N1283" s="32"/>
      <c r="O1283" s="32"/>
      <c r="P1283" s="32"/>
      <c r="Q1283" s="32"/>
      <c r="R1283" s="32"/>
      <c r="S1283" s="32"/>
      <c r="T1283" s="32"/>
      <c r="U1283" s="32"/>
      <c r="V1283" s="32"/>
      <c r="W1283" s="32"/>
      <c r="X1283" s="32"/>
      <c r="Y1283" s="32"/>
      <c r="Z1283" s="32"/>
      <c r="AA1283" s="32">
        <f t="shared" si="1570"/>
        <v>30.812500000000004</v>
      </c>
      <c r="AB1283" s="32"/>
      <c r="AC1283" s="32"/>
      <c r="AD1283" s="32"/>
      <c r="AE1283" s="32"/>
    </row>
    <row r="1284" spans="1:31" x14ac:dyDescent="0.25">
      <c r="A1284" s="106">
        <v>1278</v>
      </c>
      <c r="B1284" s="106"/>
      <c r="C1284" s="110"/>
      <c r="D1284" s="110" t="s">
        <v>454</v>
      </c>
      <c r="E1284" s="32" t="s">
        <v>1000</v>
      </c>
      <c r="F1284" s="13">
        <v>54</v>
      </c>
      <c r="G1284" s="106">
        <v>143.88299999999998</v>
      </c>
      <c r="H1284" s="106">
        <v>19.575000000000003</v>
      </c>
      <c r="I1284" s="106" t="s">
        <v>1999</v>
      </c>
      <c r="J1284" s="32"/>
      <c r="K1284" s="32"/>
      <c r="L1284" s="32"/>
      <c r="M1284" s="106"/>
      <c r="N1284" s="32"/>
      <c r="O1284" s="32"/>
      <c r="P1284" s="32"/>
      <c r="Q1284" s="32"/>
      <c r="R1284" s="32"/>
      <c r="S1284" s="32"/>
      <c r="T1284" s="32"/>
      <c r="U1284" s="32"/>
      <c r="V1284" s="32"/>
      <c r="W1284" s="32"/>
      <c r="X1284" s="32"/>
      <c r="Y1284" s="32"/>
      <c r="Z1284" s="32"/>
      <c r="AA1284" s="32">
        <f t="shared" si="1570"/>
        <v>19.575000000000003</v>
      </c>
      <c r="AB1284" s="32"/>
      <c r="AC1284" s="32"/>
      <c r="AD1284" s="32"/>
      <c r="AE1284" s="32"/>
    </row>
    <row r="1285" spans="1:31" x14ac:dyDescent="0.25">
      <c r="A1285" s="106">
        <v>1279</v>
      </c>
      <c r="B1285" s="106"/>
      <c r="C1285" s="110" t="s">
        <v>272</v>
      </c>
      <c r="D1285" s="110"/>
      <c r="E1285" s="106"/>
      <c r="F1285" s="13">
        <v>155</v>
      </c>
      <c r="G1285" s="106">
        <v>412.99749999999995</v>
      </c>
      <c r="H1285" s="106">
        <v>56.1875</v>
      </c>
      <c r="I1285" s="106" t="s">
        <v>1999</v>
      </c>
      <c r="J1285" s="32"/>
      <c r="K1285" s="32"/>
      <c r="L1285" s="32"/>
      <c r="M1285" s="32">
        <f t="shared" ref="M1285" si="1571">SUM(M1286)</f>
        <v>0</v>
      </c>
      <c r="N1285" s="32"/>
      <c r="O1285" s="32"/>
      <c r="P1285" s="32"/>
      <c r="Q1285" s="32"/>
      <c r="R1285" s="32">
        <f t="shared" ref="R1285" si="1572">SUM(R1286)</f>
        <v>0</v>
      </c>
      <c r="S1285" s="32">
        <f t="shared" ref="S1285" si="1573">SUM(S1286)</f>
        <v>0</v>
      </c>
      <c r="T1285" s="32"/>
      <c r="U1285" s="32"/>
      <c r="V1285" s="32"/>
      <c r="W1285" s="32">
        <f t="shared" ref="W1285:AA1285" si="1574">SUM(W1286)</f>
        <v>0</v>
      </c>
      <c r="X1285" s="32"/>
      <c r="Y1285" s="32"/>
      <c r="Z1285" s="32"/>
      <c r="AA1285" s="32">
        <f t="shared" si="1574"/>
        <v>56.1875</v>
      </c>
      <c r="AB1285" s="32"/>
      <c r="AC1285" s="32"/>
      <c r="AD1285" s="32"/>
      <c r="AE1285" s="32"/>
    </row>
    <row r="1286" spans="1:31" x14ac:dyDescent="0.25">
      <c r="A1286" s="106">
        <v>1280</v>
      </c>
      <c r="B1286" s="106"/>
      <c r="C1286" s="110"/>
      <c r="D1286" s="110" t="s">
        <v>465</v>
      </c>
      <c r="E1286" s="32" t="s">
        <v>1853</v>
      </c>
      <c r="F1286" s="13">
        <v>155</v>
      </c>
      <c r="G1286" s="106">
        <v>412.99749999999995</v>
      </c>
      <c r="H1286" s="106">
        <v>56.1875</v>
      </c>
      <c r="I1286" s="106" t="s">
        <v>1999</v>
      </c>
      <c r="J1286" s="32"/>
      <c r="K1286" s="32"/>
      <c r="L1286" s="32"/>
      <c r="M1286" s="106"/>
      <c r="N1286" s="32"/>
      <c r="O1286" s="32"/>
      <c r="P1286" s="32"/>
      <c r="Q1286" s="32"/>
      <c r="R1286" s="32"/>
      <c r="S1286" s="32"/>
      <c r="T1286" s="32"/>
      <c r="U1286" s="32"/>
      <c r="V1286" s="32"/>
      <c r="W1286" s="32"/>
      <c r="X1286" s="32"/>
      <c r="Y1286" s="32"/>
      <c r="Z1286" s="32"/>
      <c r="AA1286" s="32">
        <f>H1286-R1286-S1286</f>
        <v>56.1875</v>
      </c>
      <c r="AB1286" s="32"/>
      <c r="AC1286" s="32"/>
      <c r="AD1286" s="32"/>
      <c r="AE1286" s="32"/>
    </row>
    <row r="1287" spans="1:31" x14ac:dyDescent="0.25">
      <c r="A1287" s="106">
        <v>1281</v>
      </c>
      <c r="B1287" s="106"/>
      <c r="C1287" s="110" t="s">
        <v>273</v>
      </c>
      <c r="D1287" s="110"/>
      <c r="E1287" s="106"/>
      <c r="F1287" s="13">
        <v>254</v>
      </c>
      <c r="G1287" s="106">
        <v>676.78300000000002</v>
      </c>
      <c r="H1287" s="106">
        <v>92.075000000000003</v>
      </c>
      <c r="I1287" s="106" t="s">
        <v>1999</v>
      </c>
      <c r="J1287" s="32"/>
      <c r="K1287" s="32"/>
      <c r="L1287" s="32"/>
      <c r="M1287" s="32">
        <f t="shared" ref="M1287" si="1575">SUM(M1288:M1289)</f>
        <v>0</v>
      </c>
      <c r="N1287" s="32"/>
      <c r="O1287" s="32"/>
      <c r="P1287" s="32"/>
      <c r="Q1287" s="32"/>
      <c r="R1287" s="32">
        <f t="shared" ref="R1287" si="1576">SUM(R1288:R1289)</f>
        <v>0</v>
      </c>
      <c r="S1287" s="32">
        <f t="shared" ref="S1287" si="1577">SUM(S1288:S1289)</f>
        <v>0</v>
      </c>
      <c r="T1287" s="32"/>
      <c r="U1287" s="32"/>
      <c r="V1287" s="32"/>
      <c r="W1287" s="32">
        <f t="shared" ref="W1287:AA1287" si="1578">SUM(W1288:W1289)</f>
        <v>0</v>
      </c>
      <c r="X1287" s="32"/>
      <c r="Y1287" s="32"/>
      <c r="Z1287" s="32"/>
      <c r="AA1287" s="32">
        <f t="shared" si="1578"/>
        <v>92.075000000000003</v>
      </c>
      <c r="AB1287" s="32"/>
      <c r="AC1287" s="32"/>
      <c r="AD1287" s="32"/>
      <c r="AE1287" s="32"/>
    </row>
    <row r="1288" spans="1:31" x14ac:dyDescent="0.25">
      <c r="A1288" s="106">
        <v>1282</v>
      </c>
      <c r="B1288" s="106"/>
      <c r="C1288" s="110"/>
      <c r="D1288" s="110" t="s">
        <v>455</v>
      </c>
      <c r="E1288" s="32" t="s">
        <v>1854</v>
      </c>
      <c r="F1288" s="13">
        <v>180</v>
      </c>
      <c r="G1288" s="106">
        <v>479.61</v>
      </c>
      <c r="H1288" s="106">
        <v>65.25</v>
      </c>
      <c r="I1288" s="106" t="s">
        <v>1999</v>
      </c>
      <c r="J1288" s="32"/>
      <c r="K1288" s="32"/>
      <c r="L1288" s="32"/>
      <c r="M1288" s="106"/>
      <c r="N1288" s="32"/>
      <c r="O1288" s="32"/>
      <c r="P1288" s="32"/>
      <c r="Q1288" s="32"/>
      <c r="R1288" s="32"/>
      <c r="S1288" s="32"/>
      <c r="T1288" s="32"/>
      <c r="U1288" s="32"/>
      <c r="V1288" s="32"/>
      <c r="W1288" s="32"/>
      <c r="X1288" s="32"/>
      <c r="Y1288" s="32"/>
      <c r="Z1288" s="32"/>
      <c r="AA1288" s="32">
        <f t="shared" ref="AA1288:AA1289" si="1579">H1288-R1288-S1288</f>
        <v>65.25</v>
      </c>
      <c r="AB1288" s="32"/>
      <c r="AC1288" s="32"/>
      <c r="AD1288" s="32"/>
      <c r="AE1288" s="32"/>
    </row>
    <row r="1289" spans="1:31" x14ac:dyDescent="0.25">
      <c r="A1289" s="106">
        <v>1283</v>
      </c>
      <c r="B1289" s="106"/>
      <c r="C1289" s="110"/>
      <c r="D1289" s="110" t="s">
        <v>454</v>
      </c>
      <c r="E1289" s="32" t="s">
        <v>1001</v>
      </c>
      <c r="F1289" s="13">
        <v>74</v>
      </c>
      <c r="G1289" s="106">
        <v>197.173</v>
      </c>
      <c r="H1289" s="106">
        <v>26.824999999999999</v>
      </c>
      <c r="I1289" s="106" t="s">
        <v>1999</v>
      </c>
      <c r="J1289" s="32"/>
      <c r="K1289" s="32"/>
      <c r="L1289" s="32"/>
      <c r="M1289" s="106"/>
      <c r="N1289" s="32"/>
      <c r="O1289" s="32"/>
      <c r="P1289" s="32"/>
      <c r="Q1289" s="32"/>
      <c r="R1289" s="32"/>
      <c r="S1289" s="32"/>
      <c r="T1289" s="32"/>
      <c r="U1289" s="32"/>
      <c r="V1289" s="32"/>
      <c r="W1289" s="32"/>
      <c r="X1289" s="32"/>
      <c r="Y1289" s="32"/>
      <c r="Z1289" s="32"/>
      <c r="AA1289" s="32">
        <f t="shared" si="1579"/>
        <v>26.824999999999999</v>
      </c>
      <c r="AB1289" s="32"/>
      <c r="AC1289" s="32"/>
      <c r="AD1289" s="32"/>
      <c r="AE1289" s="32"/>
    </row>
    <row r="1290" spans="1:31" x14ac:dyDescent="0.25">
      <c r="A1290" s="106">
        <v>1284</v>
      </c>
      <c r="B1290" s="106"/>
      <c r="C1290" s="110" t="s">
        <v>274</v>
      </c>
      <c r="D1290" s="110"/>
      <c r="E1290" s="106"/>
      <c r="F1290" s="13">
        <v>385</v>
      </c>
      <c r="G1290" s="106">
        <v>1025.8325</v>
      </c>
      <c r="H1290" s="106">
        <v>139.5625</v>
      </c>
      <c r="I1290" s="106" t="s">
        <v>1999</v>
      </c>
      <c r="J1290" s="32"/>
      <c r="K1290" s="32"/>
      <c r="L1290" s="32"/>
      <c r="M1290" s="32">
        <f t="shared" ref="M1290" si="1580">SUM(M1291:M1294)</f>
        <v>0</v>
      </c>
      <c r="N1290" s="32"/>
      <c r="O1290" s="32"/>
      <c r="P1290" s="32"/>
      <c r="Q1290" s="32"/>
      <c r="R1290" s="32">
        <f t="shared" ref="R1290" si="1581">SUM(R1291:R1294)</f>
        <v>0</v>
      </c>
      <c r="S1290" s="32">
        <f t="shared" ref="S1290" si="1582">SUM(S1291:S1294)</f>
        <v>0</v>
      </c>
      <c r="T1290" s="32"/>
      <c r="U1290" s="32"/>
      <c r="V1290" s="32"/>
      <c r="W1290" s="32">
        <f t="shared" ref="W1290:AA1290" si="1583">SUM(W1291:W1294)</f>
        <v>0</v>
      </c>
      <c r="X1290" s="32"/>
      <c r="Y1290" s="32"/>
      <c r="Z1290" s="32"/>
      <c r="AA1290" s="32">
        <f t="shared" si="1583"/>
        <v>139.5625</v>
      </c>
      <c r="AB1290" s="32"/>
      <c r="AC1290" s="32"/>
      <c r="AD1290" s="32"/>
      <c r="AE1290" s="32"/>
    </row>
    <row r="1291" spans="1:31" ht="31.5" x14ac:dyDescent="0.25">
      <c r="A1291" s="106">
        <v>1285</v>
      </c>
      <c r="B1291" s="106"/>
      <c r="C1291" s="110"/>
      <c r="D1291" s="110" t="s">
        <v>531</v>
      </c>
      <c r="E1291" s="32" t="s">
        <v>1002</v>
      </c>
      <c r="F1291" s="13">
        <v>200</v>
      </c>
      <c r="G1291" s="106">
        <v>532.9</v>
      </c>
      <c r="H1291" s="106">
        <v>72.5</v>
      </c>
      <c r="I1291" s="106" t="s">
        <v>1999</v>
      </c>
      <c r="J1291" s="32"/>
      <c r="K1291" s="32"/>
      <c r="L1291" s="32"/>
      <c r="M1291" s="106"/>
      <c r="N1291" s="32"/>
      <c r="O1291" s="32"/>
      <c r="P1291" s="32"/>
      <c r="Q1291" s="32"/>
      <c r="R1291" s="32"/>
      <c r="S1291" s="32"/>
      <c r="T1291" s="32"/>
      <c r="U1291" s="32"/>
      <c r="V1291" s="32"/>
      <c r="W1291" s="32"/>
      <c r="X1291" s="32"/>
      <c r="Y1291" s="32"/>
      <c r="Z1291" s="32"/>
      <c r="AA1291" s="32">
        <f t="shared" ref="AA1291:AA1294" si="1584">H1291-R1291-S1291</f>
        <v>72.5</v>
      </c>
      <c r="AB1291" s="32"/>
      <c r="AC1291" s="32"/>
      <c r="AD1291" s="32"/>
      <c r="AE1291" s="32"/>
    </row>
    <row r="1292" spans="1:31" x14ac:dyDescent="0.25">
      <c r="A1292" s="106">
        <v>1286</v>
      </c>
      <c r="B1292" s="106"/>
      <c r="C1292" s="110"/>
      <c r="D1292" s="110" t="s">
        <v>454</v>
      </c>
      <c r="E1292" s="32" t="s">
        <v>1003</v>
      </c>
      <c r="F1292" s="13">
        <v>73</v>
      </c>
      <c r="G1292" s="106">
        <v>194.5085</v>
      </c>
      <c r="H1292" s="106">
        <v>26.462500000000002</v>
      </c>
      <c r="I1292" s="106" t="s">
        <v>1999</v>
      </c>
      <c r="J1292" s="32"/>
      <c r="K1292" s="32"/>
      <c r="L1292" s="32"/>
      <c r="M1292" s="106"/>
      <c r="N1292" s="32"/>
      <c r="O1292" s="32"/>
      <c r="P1292" s="32"/>
      <c r="Q1292" s="32"/>
      <c r="R1292" s="32"/>
      <c r="S1292" s="32"/>
      <c r="T1292" s="32"/>
      <c r="U1292" s="32"/>
      <c r="V1292" s="32"/>
      <c r="W1292" s="32"/>
      <c r="X1292" s="32"/>
      <c r="Y1292" s="32"/>
      <c r="Z1292" s="32"/>
      <c r="AA1292" s="32">
        <f t="shared" si="1584"/>
        <v>26.462500000000002</v>
      </c>
      <c r="AB1292" s="32"/>
      <c r="AC1292" s="32"/>
      <c r="AD1292" s="32"/>
      <c r="AE1292" s="32"/>
    </row>
    <row r="1293" spans="1:31" x14ac:dyDescent="0.25">
      <c r="A1293" s="106">
        <v>1287</v>
      </c>
      <c r="B1293" s="106"/>
      <c r="C1293" s="110"/>
      <c r="D1293" s="110" t="s">
        <v>454</v>
      </c>
      <c r="E1293" s="32" t="s">
        <v>1004</v>
      </c>
      <c r="F1293" s="13">
        <v>28</v>
      </c>
      <c r="G1293" s="106">
        <v>74.605999999999995</v>
      </c>
      <c r="H1293" s="106">
        <v>10.15</v>
      </c>
      <c r="I1293" s="106" t="s">
        <v>1999</v>
      </c>
      <c r="J1293" s="32"/>
      <c r="K1293" s="32"/>
      <c r="L1293" s="32"/>
      <c r="M1293" s="106"/>
      <c r="N1293" s="32"/>
      <c r="O1293" s="32"/>
      <c r="P1293" s="32"/>
      <c r="Q1293" s="32"/>
      <c r="R1293" s="32"/>
      <c r="S1293" s="32"/>
      <c r="T1293" s="32"/>
      <c r="U1293" s="32"/>
      <c r="V1293" s="32"/>
      <c r="W1293" s="32"/>
      <c r="X1293" s="32"/>
      <c r="Y1293" s="32"/>
      <c r="Z1293" s="32"/>
      <c r="AA1293" s="32">
        <f t="shared" si="1584"/>
        <v>10.15</v>
      </c>
      <c r="AB1293" s="32"/>
      <c r="AC1293" s="32"/>
      <c r="AD1293" s="32"/>
      <c r="AE1293" s="32"/>
    </row>
    <row r="1294" spans="1:31" x14ac:dyDescent="0.25">
      <c r="A1294" s="106">
        <v>1288</v>
      </c>
      <c r="B1294" s="106"/>
      <c r="C1294" s="110"/>
      <c r="D1294" s="110" t="s">
        <v>453</v>
      </c>
      <c r="E1294" s="32" t="s">
        <v>1495</v>
      </c>
      <c r="F1294" s="13">
        <v>84</v>
      </c>
      <c r="G1294" s="106">
        <v>223.81799999999998</v>
      </c>
      <c r="H1294" s="106">
        <v>30.45</v>
      </c>
      <c r="I1294" s="106" t="s">
        <v>1999</v>
      </c>
      <c r="J1294" s="32"/>
      <c r="K1294" s="32"/>
      <c r="L1294" s="32"/>
      <c r="M1294" s="106"/>
      <c r="N1294" s="32"/>
      <c r="O1294" s="32"/>
      <c r="P1294" s="32"/>
      <c r="Q1294" s="32"/>
      <c r="R1294" s="32"/>
      <c r="S1294" s="32"/>
      <c r="T1294" s="32"/>
      <c r="U1294" s="32"/>
      <c r="V1294" s="32"/>
      <c r="W1294" s="32"/>
      <c r="X1294" s="32"/>
      <c r="Y1294" s="32"/>
      <c r="Z1294" s="32"/>
      <c r="AA1294" s="32">
        <f t="shared" si="1584"/>
        <v>30.45</v>
      </c>
      <c r="AB1294" s="32"/>
      <c r="AC1294" s="32"/>
      <c r="AD1294" s="32"/>
      <c r="AE1294" s="32"/>
    </row>
    <row r="1295" spans="1:31" x14ac:dyDescent="0.25">
      <c r="A1295" s="106">
        <v>1289</v>
      </c>
      <c r="B1295" s="106"/>
      <c r="C1295" s="110" t="s">
        <v>275</v>
      </c>
      <c r="D1295" s="110"/>
      <c r="E1295" s="106"/>
      <c r="F1295" s="13">
        <v>621</v>
      </c>
      <c r="G1295" s="106">
        <v>1654.6544999999999</v>
      </c>
      <c r="H1295" s="106">
        <v>225.11249999999998</v>
      </c>
      <c r="I1295" s="106" t="s">
        <v>1999</v>
      </c>
      <c r="J1295" s="32"/>
      <c r="K1295" s="32"/>
      <c r="L1295" s="32"/>
      <c r="M1295" s="32">
        <f t="shared" ref="M1295" si="1585">SUM(M1296:M1297)</f>
        <v>0</v>
      </c>
      <c r="N1295" s="32"/>
      <c r="O1295" s="32"/>
      <c r="P1295" s="32"/>
      <c r="Q1295" s="32"/>
      <c r="R1295" s="32">
        <f t="shared" ref="R1295" si="1586">SUM(R1296:R1297)</f>
        <v>0</v>
      </c>
      <c r="S1295" s="32">
        <f t="shared" ref="S1295" si="1587">SUM(S1296:S1297)</f>
        <v>0</v>
      </c>
      <c r="T1295" s="32"/>
      <c r="U1295" s="32"/>
      <c r="V1295" s="32"/>
      <c r="W1295" s="32">
        <f t="shared" ref="W1295:AA1295" si="1588">SUM(W1296:W1297)</f>
        <v>0</v>
      </c>
      <c r="X1295" s="32"/>
      <c r="Y1295" s="32"/>
      <c r="Z1295" s="32"/>
      <c r="AA1295" s="32">
        <f t="shared" si="1588"/>
        <v>225.11249999999998</v>
      </c>
      <c r="AB1295" s="32"/>
      <c r="AC1295" s="32"/>
      <c r="AD1295" s="32"/>
      <c r="AE1295" s="32"/>
    </row>
    <row r="1296" spans="1:31" x14ac:dyDescent="0.25">
      <c r="A1296" s="106">
        <v>1290</v>
      </c>
      <c r="B1296" s="106"/>
      <c r="C1296" s="110"/>
      <c r="D1296" s="110" t="s">
        <v>455</v>
      </c>
      <c r="E1296" s="32" t="s">
        <v>1855</v>
      </c>
      <c r="F1296" s="13">
        <v>617</v>
      </c>
      <c r="G1296" s="106">
        <v>1643.9965</v>
      </c>
      <c r="H1296" s="106">
        <v>223.66249999999999</v>
      </c>
      <c r="I1296" s="106" t="s">
        <v>1999</v>
      </c>
      <c r="J1296" s="32"/>
      <c r="K1296" s="32"/>
      <c r="L1296" s="32"/>
      <c r="M1296" s="106"/>
      <c r="N1296" s="32"/>
      <c r="O1296" s="32"/>
      <c r="P1296" s="32"/>
      <c r="Q1296" s="32"/>
      <c r="R1296" s="32"/>
      <c r="S1296" s="32"/>
      <c r="T1296" s="32"/>
      <c r="U1296" s="32"/>
      <c r="V1296" s="32"/>
      <c r="W1296" s="32"/>
      <c r="X1296" s="32"/>
      <c r="Y1296" s="32"/>
      <c r="Z1296" s="32"/>
      <c r="AA1296" s="32">
        <f t="shared" ref="AA1296:AA1297" si="1589">H1296-R1296-S1296</f>
        <v>223.66249999999999</v>
      </c>
      <c r="AB1296" s="32"/>
      <c r="AC1296" s="32"/>
      <c r="AD1296" s="32"/>
      <c r="AE1296" s="32"/>
    </row>
    <row r="1297" spans="1:31" x14ac:dyDescent="0.25">
      <c r="A1297" s="106">
        <v>1291</v>
      </c>
      <c r="B1297" s="106"/>
      <c r="C1297" s="110"/>
      <c r="D1297" s="110" t="s">
        <v>458</v>
      </c>
      <c r="E1297" s="32" t="s">
        <v>1496</v>
      </c>
      <c r="F1297" s="13">
        <v>4</v>
      </c>
      <c r="G1297" s="106">
        <v>10.657999999999998</v>
      </c>
      <c r="H1297" s="106">
        <v>1.4500000000000002</v>
      </c>
      <c r="I1297" s="106" t="s">
        <v>1999</v>
      </c>
      <c r="J1297" s="32"/>
      <c r="K1297" s="32"/>
      <c r="L1297" s="32"/>
      <c r="M1297" s="106"/>
      <c r="N1297" s="32"/>
      <c r="O1297" s="32"/>
      <c r="P1297" s="32"/>
      <c r="Q1297" s="32"/>
      <c r="R1297" s="32"/>
      <c r="S1297" s="32"/>
      <c r="T1297" s="32"/>
      <c r="U1297" s="32"/>
      <c r="V1297" s="32"/>
      <c r="W1297" s="32"/>
      <c r="X1297" s="32"/>
      <c r="Y1297" s="32"/>
      <c r="Z1297" s="32"/>
      <c r="AA1297" s="32">
        <f t="shared" si="1589"/>
        <v>1.4500000000000002</v>
      </c>
      <c r="AB1297" s="32"/>
      <c r="AC1297" s="32"/>
      <c r="AD1297" s="32"/>
      <c r="AE1297" s="32"/>
    </row>
    <row r="1298" spans="1:31" x14ac:dyDescent="0.25">
      <c r="A1298" s="106">
        <v>1292</v>
      </c>
      <c r="B1298" s="106"/>
      <c r="C1298" s="110" t="s">
        <v>276</v>
      </c>
      <c r="D1298" s="110"/>
      <c r="E1298" s="110"/>
      <c r="F1298" s="13">
        <v>1532</v>
      </c>
      <c r="G1298" s="106">
        <v>4210.4444999999996</v>
      </c>
      <c r="H1298" s="106">
        <v>571.94150000000002</v>
      </c>
      <c r="I1298" s="106" t="s">
        <v>1999</v>
      </c>
      <c r="J1298" s="32"/>
      <c r="K1298" s="32"/>
      <c r="L1298" s="32"/>
      <c r="M1298" s="32">
        <f t="shared" ref="M1298" si="1590">SUM(M1299:M1304)</f>
        <v>0</v>
      </c>
      <c r="N1298" s="32"/>
      <c r="O1298" s="32"/>
      <c r="P1298" s="32"/>
      <c r="Q1298" s="32"/>
      <c r="R1298" s="32">
        <f t="shared" ref="R1298" si="1591">SUM(R1299:R1304)</f>
        <v>0</v>
      </c>
      <c r="S1298" s="32">
        <f t="shared" ref="S1298" si="1592">SUM(S1299:S1304)</f>
        <v>0</v>
      </c>
      <c r="T1298" s="32"/>
      <c r="U1298" s="32"/>
      <c r="V1298" s="32"/>
      <c r="W1298" s="32">
        <f t="shared" ref="W1298:AA1298" si="1593">SUM(W1299:W1304)</f>
        <v>0</v>
      </c>
      <c r="X1298" s="32"/>
      <c r="Y1298" s="32"/>
      <c r="Z1298" s="32"/>
      <c r="AA1298" s="32">
        <f t="shared" si="1593"/>
        <v>571.94150000000002</v>
      </c>
      <c r="AB1298" s="32"/>
      <c r="AC1298" s="32"/>
      <c r="AD1298" s="32"/>
      <c r="AE1298" s="32"/>
    </row>
    <row r="1299" spans="1:31" x14ac:dyDescent="0.25">
      <c r="A1299" s="106">
        <v>1293</v>
      </c>
      <c r="B1299" s="106"/>
      <c r="C1299" s="110"/>
      <c r="D1299" s="110" t="s">
        <v>455</v>
      </c>
      <c r="E1299" s="32" t="s">
        <v>1856</v>
      </c>
      <c r="F1299" s="13">
        <v>1229</v>
      </c>
      <c r="G1299" s="106">
        <v>3403.1009999999997</v>
      </c>
      <c r="H1299" s="106">
        <v>462.10400000000004</v>
      </c>
      <c r="I1299" s="106" t="s">
        <v>1999</v>
      </c>
      <c r="J1299" s="32"/>
      <c r="K1299" s="32"/>
      <c r="L1299" s="32"/>
      <c r="M1299" s="106"/>
      <c r="N1299" s="32"/>
      <c r="O1299" s="32"/>
      <c r="P1299" s="32"/>
      <c r="Q1299" s="32"/>
      <c r="R1299" s="32"/>
      <c r="S1299" s="32"/>
      <c r="T1299" s="32"/>
      <c r="U1299" s="32"/>
      <c r="V1299" s="32"/>
      <c r="W1299" s="32"/>
      <c r="X1299" s="32"/>
      <c r="Y1299" s="32"/>
      <c r="Z1299" s="32"/>
      <c r="AA1299" s="32">
        <f t="shared" ref="AA1299:AA1304" si="1594">H1299-R1299-S1299</f>
        <v>462.10400000000004</v>
      </c>
      <c r="AB1299" s="32"/>
      <c r="AC1299" s="32"/>
      <c r="AD1299" s="32"/>
      <c r="AE1299" s="32"/>
    </row>
    <row r="1300" spans="1:31" x14ac:dyDescent="0.25">
      <c r="A1300" s="106">
        <v>1294</v>
      </c>
      <c r="B1300" s="106"/>
      <c r="C1300" s="110"/>
      <c r="D1300" s="110" t="s">
        <v>454</v>
      </c>
      <c r="E1300" s="32" t="s">
        <v>1005</v>
      </c>
      <c r="F1300" s="13">
        <v>61</v>
      </c>
      <c r="G1300" s="106">
        <v>162.53449999999998</v>
      </c>
      <c r="H1300" s="106">
        <v>22.112500000000001</v>
      </c>
      <c r="I1300" s="106" t="s">
        <v>1999</v>
      </c>
      <c r="J1300" s="32"/>
      <c r="K1300" s="32"/>
      <c r="L1300" s="32"/>
      <c r="M1300" s="106"/>
      <c r="N1300" s="32"/>
      <c r="O1300" s="32"/>
      <c r="P1300" s="32"/>
      <c r="Q1300" s="32"/>
      <c r="R1300" s="32"/>
      <c r="S1300" s="32"/>
      <c r="T1300" s="32"/>
      <c r="U1300" s="32"/>
      <c r="V1300" s="32"/>
      <c r="W1300" s="32"/>
      <c r="X1300" s="32"/>
      <c r="Y1300" s="32"/>
      <c r="Z1300" s="32"/>
      <c r="AA1300" s="32">
        <f t="shared" si="1594"/>
        <v>22.112500000000001</v>
      </c>
      <c r="AB1300" s="32"/>
      <c r="AC1300" s="32"/>
      <c r="AD1300" s="32"/>
      <c r="AE1300" s="32"/>
    </row>
    <row r="1301" spans="1:31" x14ac:dyDescent="0.25">
      <c r="A1301" s="106">
        <v>1295</v>
      </c>
      <c r="B1301" s="106"/>
      <c r="C1301" s="110"/>
      <c r="D1301" s="110" t="s">
        <v>458</v>
      </c>
      <c r="E1301" s="32" t="s">
        <v>1497</v>
      </c>
      <c r="F1301" s="13">
        <v>5</v>
      </c>
      <c r="G1301" s="106">
        <v>13.3225</v>
      </c>
      <c r="H1301" s="106">
        <v>1.8125</v>
      </c>
      <c r="I1301" s="106" t="s">
        <v>1999</v>
      </c>
      <c r="J1301" s="32"/>
      <c r="K1301" s="32"/>
      <c r="L1301" s="32"/>
      <c r="M1301" s="106"/>
      <c r="N1301" s="32"/>
      <c r="O1301" s="32"/>
      <c r="P1301" s="32"/>
      <c r="Q1301" s="32"/>
      <c r="R1301" s="32"/>
      <c r="S1301" s="32"/>
      <c r="T1301" s="32"/>
      <c r="U1301" s="32"/>
      <c r="V1301" s="32"/>
      <c r="W1301" s="32"/>
      <c r="X1301" s="32"/>
      <c r="Y1301" s="32"/>
      <c r="Z1301" s="32"/>
      <c r="AA1301" s="32">
        <f t="shared" si="1594"/>
        <v>1.8125</v>
      </c>
      <c r="AB1301" s="32"/>
      <c r="AC1301" s="32"/>
      <c r="AD1301" s="32"/>
      <c r="AE1301" s="32"/>
    </row>
    <row r="1302" spans="1:31" ht="31.5" x14ac:dyDescent="0.25">
      <c r="A1302" s="106">
        <v>1296</v>
      </c>
      <c r="B1302" s="106"/>
      <c r="C1302" s="110"/>
      <c r="D1302" s="110" t="s">
        <v>458</v>
      </c>
      <c r="E1302" s="32" t="s">
        <v>1498</v>
      </c>
      <c r="F1302" s="13">
        <v>187</v>
      </c>
      <c r="G1302" s="106">
        <v>498.26149999999996</v>
      </c>
      <c r="H1302" s="106">
        <v>67.787500000000009</v>
      </c>
      <c r="I1302" s="106" t="s">
        <v>1999</v>
      </c>
      <c r="J1302" s="32"/>
      <c r="K1302" s="32"/>
      <c r="L1302" s="32"/>
      <c r="M1302" s="106"/>
      <c r="N1302" s="32"/>
      <c r="O1302" s="32"/>
      <c r="P1302" s="32"/>
      <c r="Q1302" s="32"/>
      <c r="R1302" s="32"/>
      <c r="S1302" s="32"/>
      <c r="T1302" s="32"/>
      <c r="U1302" s="32"/>
      <c r="V1302" s="32"/>
      <c r="W1302" s="32"/>
      <c r="X1302" s="32"/>
      <c r="Y1302" s="32"/>
      <c r="Z1302" s="32"/>
      <c r="AA1302" s="32">
        <f t="shared" si="1594"/>
        <v>67.787500000000009</v>
      </c>
      <c r="AB1302" s="32"/>
      <c r="AC1302" s="32"/>
      <c r="AD1302" s="32"/>
      <c r="AE1302" s="32"/>
    </row>
    <row r="1303" spans="1:31" x14ac:dyDescent="0.25">
      <c r="A1303" s="106">
        <v>1297</v>
      </c>
      <c r="B1303" s="106"/>
      <c r="C1303" s="110"/>
      <c r="D1303" s="110" t="s">
        <v>454</v>
      </c>
      <c r="E1303" s="32" t="s">
        <v>459</v>
      </c>
      <c r="F1303" s="13">
        <v>28</v>
      </c>
      <c r="G1303" s="106">
        <v>74.605999999999995</v>
      </c>
      <c r="H1303" s="106">
        <v>10.15</v>
      </c>
      <c r="I1303" s="106" t="s">
        <v>1999</v>
      </c>
      <c r="J1303" s="32"/>
      <c r="K1303" s="32"/>
      <c r="L1303" s="32"/>
      <c r="M1303" s="106"/>
      <c r="N1303" s="32"/>
      <c r="O1303" s="32"/>
      <c r="P1303" s="32"/>
      <c r="Q1303" s="32"/>
      <c r="R1303" s="32"/>
      <c r="S1303" s="32"/>
      <c r="T1303" s="32"/>
      <c r="U1303" s="32"/>
      <c r="V1303" s="32"/>
      <c r="W1303" s="32"/>
      <c r="X1303" s="32"/>
      <c r="Y1303" s="32"/>
      <c r="Z1303" s="32"/>
      <c r="AA1303" s="32">
        <f t="shared" si="1594"/>
        <v>10.15</v>
      </c>
      <c r="AB1303" s="32"/>
      <c r="AC1303" s="32"/>
      <c r="AD1303" s="32"/>
      <c r="AE1303" s="32"/>
    </row>
    <row r="1304" spans="1:31" x14ac:dyDescent="0.25">
      <c r="A1304" s="106">
        <v>1298</v>
      </c>
      <c r="B1304" s="106"/>
      <c r="C1304" s="110"/>
      <c r="D1304" s="110" t="s">
        <v>454</v>
      </c>
      <c r="E1304" s="32" t="s">
        <v>1006</v>
      </c>
      <c r="F1304" s="13">
        <v>22</v>
      </c>
      <c r="G1304" s="106">
        <v>58.619</v>
      </c>
      <c r="H1304" s="106">
        <v>7.9749999999999996</v>
      </c>
      <c r="I1304" s="106" t="s">
        <v>1999</v>
      </c>
      <c r="J1304" s="32"/>
      <c r="K1304" s="32"/>
      <c r="L1304" s="32"/>
      <c r="M1304" s="106"/>
      <c r="N1304" s="32"/>
      <c r="O1304" s="32"/>
      <c r="P1304" s="32"/>
      <c r="Q1304" s="32"/>
      <c r="R1304" s="32"/>
      <c r="S1304" s="32"/>
      <c r="T1304" s="32"/>
      <c r="U1304" s="32"/>
      <c r="V1304" s="32"/>
      <c r="W1304" s="32"/>
      <c r="X1304" s="32"/>
      <c r="Y1304" s="32"/>
      <c r="Z1304" s="32"/>
      <c r="AA1304" s="32">
        <f t="shared" si="1594"/>
        <v>7.9749999999999996</v>
      </c>
      <c r="AB1304" s="32"/>
      <c r="AC1304" s="32"/>
      <c r="AD1304" s="32"/>
      <c r="AE1304" s="32"/>
    </row>
    <row r="1305" spans="1:31" x14ac:dyDescent="0.25">
      <c r="A1305" s="106">
        <v>1299</v>
      </c>
      <c r="B1305" s="106"/>
      <c r="C1305" s="110" t="s">
        <v>277</v>
      </c>
      <c r="D1305" s="110"/>
      <c r="E1305" s="110"/>
      <c r="F1305" s="13">
        <v>197</v>
      </c>
      <c r="G1305" s="106">
        <v>524.90649999999994</v>
      </c>
      <c r="H1305" s="106">
        <v>71.412500000000009</v>
      </c>
      <c r="I1305" s="106" t="s">
        <v>1999</v>
      </c>
      <c r="J1305" s="32"/>
      <c r="K1305" s="32"/>
      <c r="L1305" s="32"/>
      <c r="M1305" s="32">
        <f t="shared" ref="M1305" si="1595">SUM(M1306:M1308)</f>
        <v>0</v>
      </c>
      <c r="N1305" s="32"/>
      <c r="O1305" s="32"/>
      <c r="P1305" s="32"/>
      <c r="Q1305" s="32"/>
      <c r="R1305" s="32">
        <f t="shared" ref="R1305" si="1596">SUM(R1306:R1308)</f>
        <v>0</v>
      </c>
      <c r="S1305" s="32">
        <f t="shared" ref="S1305" si="1597">SUM(S1306:S1308)</f>
        <v>0</v>
      </c>
      <c r="T1305" s="32"/>
      <c r="U1305" s="32"/>
      <c r="V1305" s="32"/>
      <c r="W1305" s="32">
        <f t="shared" ref="W1305:AA1305" si="1598">SUM(W1306:W1308)</f>
        <v>0</v>
      </c>
      <c r="X1305" s="32"/>
      <c r="Y1305" s="32"/>
      <c r="Z1305" s="32"/>
      <c r="AA1305" s="32">
        <f t="shared" si="1598"/>
        <v>71.412500000000009</v>
      </c>
      <c r="AB1305" s="32"/>
      <c r="AC1305" s="32"/>
      <c r="AD1305" s="32"/>
      <c r="AE1305" s="32"/>
    </row>
    <row r="1306" spans="1:31" x14ac:dyDescent="0.25">
      <c r="A1306" s="106">
        <v>1300</v>
      </c>
      <c r="B1306" s="106"/>
      <c r="C1306" s="110"/>
      <c r="D1306" s="110" t="s">
        <v>455</v>
      </c>
      <c r="E1306" s="32" t="s">
        <v>1857</v>
      </c>
      <c r="F1306" s="13">
        <v>81</v>
      </c>
      <c r="G1306" s="106">
        <v>215.82449999999997</v>
      </c>
      <c r="H1306" s="106">
        <v>29.362500000000001</v>
      </c>
      <c r="I1306" s="106" t="s">
        <v>1999</v>
      </c>
      <c r="J1306" s="32"/>
      <c r="K1306" s="32"/>
      <c r="L1306" s="32"/>
      <c r="M1306" s="106"/>
      <c r="N1306" s="32"/>
      <c r="O1306" s="32"/>
      <c r="P1306" s="32"/>
      <c r="Q1306" s="32"/>
      <c r="R1306" s="32"/>
      <c r="S1306" s="32"/>
      <c r="T1306" s="32"/>
      <c r="U1306" s="32"/>
      <c r="V1306" s="32"/>
      <c r="W1306" s="32"/>
      <c r="X1306" s="32"/>
      <c r="Y1306" s="32"/>
      <c r="Z1306" s="32"/>
      <c r="AA1306" s="32">
        <f t="shared" ref="AA1306:AA1308" si="1599">H1306-R1306-S1306</f>
        <v>29.362500000000001</v>
      </c>
      <c r="AB1306" s="32"/>
      <c r="AC1306" s="32"/>
      <c r="AD1306" s="32"/>
      <c r="AE1306" s="32"/>
    </row>
    <row r="1307" spans="1:31" x14ac:dyDescent="0.25">
      <c r="A1307" s="106">
        <v>1301</v>
      </c>
      <c r="B1307" s="106"/>
      <c r="C1307" s="110"/>
      <c r="D1307" s="110" t="s">
        <v>454</v>
      </c>
      <c r="E1307" s="32" t="s">
        <v>1007</v>
      </c>
      <c r="F1307" s="13">
        <v>71</v>
      </c>
      <c r="G1307" s="106">
        <v>189.17949999999999</v>
      </c>
      <c r="H1307" s="106">
        <v>25.737500000000004</v>
      </c>
      <c r="I1307" s="106" t="s">
        <v>1999</v>
      </c>
      <c r="J1307" s="32"/>
      <c r="K1307" s="32"/>
      <c r="L1307" s="32"/>
      <c r="M1307" s="106"/>
      <c r="N1307" s="32"/>
      <c r="O1307" s="32"/>
      <c r="P1307" s="32"/>
      <c r="Q1307" s="32"/>
      <c r="R1307" s="32"/>
      <c r="S1307" s="32"/>
      <c r="T1307" s="32"/>
      <c r="U1307" s="32"/>
      <c r="V1307" s="32"/>
      <c r="W1307" s="32"/>
      <c r="X1307" s="32"/>
      <c r="Y1307" s="32"/>
      <c r="Z1307" s="32"/>
      <c r="AA1307" s="32">
        <f t="shared" si="1599"/>
        <v>25.737500000000004</v>
      </c>
      <c r="AB1307" s="32"/>
      <c r="AC1307" s="32"/>
      <c r="AD1307" s="32"/>
      <c r="AE1307" s="32"/>
    </row>
    <row r="1308" spans="1:31" x14ac:dyDescent="0.25">
      <c r="A1308" s="106">
        <v>1302</v>
      </c>
      <c r="B1308" s="106"/>
      <c r="C1308" s="110"/>
      <c r="D1308" s="110" t="s">
        <v>454</v>
      </c>
      <c r="E1308" s="32" t="s">
        <v>965</v>
      </c>
      <c r="F1308" s="13">
        <v>45</v>
      </c>
      <c r="G1308" s="106">
        <v>119.9025</v>
      </c>
      <c r="H1308" s="106">
        <v>16.3125</v>
      </c>
      <c r="I1308" s="106" t="s">
        <v>1999</v>
      </c>
      <c r="J1308" s="32"/>
      <c r="K1308" s="32"/>
      <c r="L1308" s="32"/>
      <c r="M1308" s="106"/>
      <c r="N1308" s="32"/>
      <c r="O1308" s="32"/>
      <c r="P1308" s="32"/>
      <c r="Q1308" s="32"/>
      <c r="R1308" s="32"/>
      <c r="S1308" s="32"/>
      <c r="T1308" s="32"/>
      <c r="U1308" s="32"/>
      <c r="V1308" s="32"/>
      <c r="W1308" s="32"/>
      <c r="X1308" s="32"/>
      <c r="Y1308" s="32"/>
      <c r="Z1308" s="32"/>
      <c r="AA1308" s="32">
        <f t="shared" si="1599"/>
        <v>16.3125</v>
      </c>
      <c r="AB1308" s="32"/>
      <c r="AC1308" s="32"/>
      <c r="AD1308" s="32"/>
      <c r="AE1308" s="32"/>
    </row>
    <row r="1309" spans="1:31" x14ac:dyDescent="0.25">
      <c r="A1309" s="106">
        <v>1303</v>
      </c>
      <c r="B1309" s="106"/>
      <c r="C1309" s="110" t="s">
        <v>278</v>
      </c>
      <c r="D1309" s="110"/>
      <c r="E1309" s="110"/>
      <c r="F1309" s="13">
        <v>318</v>
      </c>
      <c r="G1309" s="106">
        <v>847.31099999999992</v>
      </c>
      <c r="H1309" s="106">
        <v>115.27500000000002</v>
      </c>
      <c r="I1309" s="106" t="s">
        <v>1999</v>
      </c>
      <c r="J1309" s="32"/>
      <c r="K1309" s="32"/>
      <c r="L1309" s="32"/>
      <c r="M1309" s="32">
        <f t="shared" ref="M1309" si="1600">SUM(M1310:M1311)</f>
        <v>0</v>
      </c>
      <c r="N1309" s="32"/>
      <c r="O1309" s="32"/>
      <c r="P1309" s="32"/>
      <c r="Q1309" s="32"/>
      <c r="R1309" s="32">
        <f t="shared" ref="R1309" si="1601">SUM(R1310:R1311)</f>
        <v>0</v>
      </c>
      <c r="S1309" s="32">
        <f t="shared" ref="S1309" si="1602">SUM(S1310:S1311)</f>
        <v>0</v>
      </c>
      <c r="T1309" s="32"/>
      <c r="U1309" s="32"/>
      <c r="V1309" s="32"/>
      <c r="W1309" s="32">
        <f t="shared" ref="W1309:AA1309" si="1603">SUM(W1310:W1311)</f>
        <v>0</v>
      </c>
      <c r="X1309" s="32"/>
      <c r="Y1309" s="32"/>
      <c r="Z1309" s="32"/>
      <c r="AA1309" s="32">
        <f t="shared" si="1603"/>
        <v>115.27500000000002</v>
      </c>
      <c r="AB1309" s="32"/>
      <c r="AC1309" s="32"/>
      <c r="AD1309" s="32"/>
      <c r="AE1309" s="32"/>
    </row>
    <row r="1310" spans="1:31" x14ac:dyDescent="0.25">
      <c r="A1310" s="106">
        <v>1304</v>
      </c>
      <c r="B1310" s="106"/>
      <c r="C1310" s="110"/>
      <c r="D1310" s="110" t="s">
        <v>455</v>
      </c>
      <c r="E1310" s="32" t="s">
        <v>1858</v>
      </c>
      <c r="F1310" s="13">
        <v>269</v>
      </c>
      <c r="G1310" s="106">
        <v>716.75049999999987</v>
      </c>
      <c r="H1310" s="106">
        <v>97.512500000000017</v>
      </c>
      <c r="I1310" s="106" t="s">
        <v>1999</v>
      </c>
      <c r="J1310" s="32"/>
      <c r="K1310" s="32"/>
      <c r="L1310" s="32"/>
      <c r="M1310" s="106"/>
      <c r="N1310" s="32"/>
      <c r="O1310" s="32"/>
      <c r="P1310" s="32"/>
      <c r="Q1310" s="32"/>
      <c r="R1310" s="32"/>
      <c r="S1310" s="32"/>
      <c r="T1310" s="32"/>
      <c r="U1310" s="32"/>
      <c r="V1310" s="32"/>
      <c r="W1310" s="32"/>
      <c r="X1310" s="32"/>
      <c r="Y1310" s="32"/>
      <c r="Z1310" s="32"/>
      <c r="AA1310" s="32">
        <f t="shared" ref="AA1310:AA1311" si="1604">H1310-R1310-S1310</f>
        <v>97.512500000000017</v>
      </c>
      <c r="AB1310" s="32"/>
      <c r="AC1310" s="32"/>
      <c r="AD1310" s="32"/>
      <c r="AE1310" s="32"/>
    </row>
    <row r="1311" spans="1:31" x14ac:dyDescent="0.25">
      <c r="A1311" s="106">
        <v>1305</v>
      </c>
      <c r="B1311" s="106"/>
      <c r="C1311" s="110"/>
      <c r="D1311" s="110" t="s">
        <v>454</v>
      </c>
      <c r="E1311" s="32" t="s">
        <v>1008</v>
      </c>
      <c r="F1311" s="13">
        <v>49</v>
      </c>
      <c r="G1311" s="106">
        <v>130.56049999999999</v>
      </c>
      <c r="H1311" s="106">
        <v>17.762499999999999</v>
      </c>
      <c r="I1311" s="106" t="s">
        <v>1999</v>
      </c>
      <c r="J1311" s="32"/>
      <c r="K1311" s="32"/>
      <c r="L1311" s="32"/>
      <c r="M1311" s="106"/>
      <c r="N1311" s="32"/>
      <c r="O1311" s="32"/>
      <c r="P1311" s="32"/>
      <c r="Q1311" s="32"/>
      <c r="R1311" s="32"/>
      <c r="S1311" s="32"/>
      <c r="T1311" s="32"/>
      <c r="U1311" s="32"/>
      <c r="V1311" s="32"/>
      <c r="W1311" s="32"/>
      <c r="X1311" s="32"/>
      <c r="Y1311" s="32"/>
      <c r="Z1311" s="32"/>
      <c r="AA1311" s="32">
        <f t="shared" si="1604"/>
        <v>17.762499999999999</v>
      </c>
      <c r="AB1311" s="32"/>
      <c r="AC1311" s="32"/>
      <c r="AD1311" s="32"/>
      <c r="AE1311" s="32"/>
    </row>
    <row r="1312" spans="1:31" ht="65.25" customHeight="1" x14ac:dyDescent="0.25">
      <c r="A1312" s="106">
        <v>1306</v>
      </c>
      <c r="B1312" s="106"/>
      <c r="C1312" s="107" t="s">
        <v>279</v>
      </c>
      <c r="D1312" s="107"/>
      <c r="E1312" s="107"/>
      <c r="F1312" s="89">
        <v>51290</v>
      </c>
      <c r="G1312" s="108">
        <v>141161.56649999999</v>
      </c>
      <c r="H1312" s="108">
        <v>18774.8855</v>
      </c>
      <c r="I1312" s="106" t="s">
        <v>1999</v>
      </c>
      <c r="J1312" s="32" t="s">
        <v>2105</v>
      </c>
      <c r="K1312" s="32" t="s">
        <v>2110</v>
      </c>
      <c r="L1312" s="32" t="s">
        <v>2111</v>
      </c>
      <c r="M1312" s="109">
        <f>M1313+M1315+M1320+M1326+M1331+M1338+M1344+M1346+M1351+M1354+M1356+M1360+M1363+M1368+M1374+M1380+M1384+M1394+M1399+M1407+M1416+M1420+M1428+M1434+M1439+M1442+M1448+M1453+M1458+M1462</f>
        <v>18774.8855</v>
      </c>
      <c r="N1312" s="32" t="s">
        <v>2086</v>
      </c>
      <c r="O1312" s="32" t="s">
        <v>2087</v>
      </c>
      <c r="P1312" s="32" t="s">
        <v>2088</v>
      </c>
      <c r="Q1312" s="32"/>
      <c r="R1312" s="109">
        <f t="shared" ref="R1312:S1312" si="1605">R1313+R1315+R1320+R1326+R1331+R1338+R1344+R1346+R1351+R1354+R1356+R1360+R1363+R1368+R1374+R1380+R1384+R1394+R1399+R1407+R1416+R1420+R1428+R1434+R1439+R1442+R1448+R1453+R1458+R1462</f>
        <v>1877.4885499999996</v>
      </c>
      <c r="S1312" s="109">
        <f t="shared" si="1605"/>
        <v>1307.0136540825008</v>
      </c>
      <c r="T1312" s="32" t="s">
        <v>2090</v>
      </c>
      <c r="U1312" s="32" t="s">
        <v>2087</v>
      </c>
      <c r="V1312" s="32" t="s">
        <v>2088</v>
      </c>
      <c r="W1312" s="109">
        <f>W1313+W1315+W1320+W1326+W1331+W1338+W1344+W1346+W1351+W1354+W1356+W1360+W1363+W1368+W1374+W1380+W1384+W1394+W1399+W1407+W1416+W1420+W1428+W1434+W1439+W1442+W1448+W1453+W1458+W1462</f>
        <v>15590.383295917498</v>
      </c>
      <c r="X1312" s="32" t="s">
        <v>2092</v>
      </c>
      <c r="Y1312" s="32" t="s">
        <v>2093</v>
      </c>
      <c r="Z1312" s="32" t="s">
        <v>2094</v>
      </c>
      <c r="AA1312" s="109">
        <f>AA1313+AA1315+AA1320+AA1326+AA1331+AA1338+AA1344+AA1346+AA1351+AA1354+AA1356+AA1360+AA1363+AA1368+AA1374+AA1380+AA1384+AA1394+AA1399+AA1407+AA1416+AA1420+AA1428+AA1434+AA1439+AA1442+AA1448+AA1453+AA1458+AA1462</f>
        <v>5144.8264876527737</v>
      </c>
      <c r="AB1312" s="32" t="s">
        <v>2095</v>
      </c>
      <c r="AC1312" s="32" t="s">
        <v>2087</v>
      </c>
      <c r="AD1312" s="32" t="s">
        <v>2030</v>
      </c>
      <c r="AE1312" s="32" t="s">
        <v>2088</v>
      </c>
    </row>
    <row r="1313" spans="1:31" x14ac:dyDescent="0.25">
      <c r="A1313" s="106">
        <v>1307</v>
      </c>
      <c r="B1313" s="106"/>
      <c r="C1313" s="110" t="s">
        <v>280</v>
      </c>
      <c r="D1313" s="110"/>
      <c r="E1313" s="110"/>
      <c r="F1313" s="13">
        <v>17777</v>
      </c>
      <c r="G1313" s="106">
        <v>51345.086000000003</v>
      </c>
      <c r="H1313" s="106">
        <v>6567.8069999999998</v>
      </c>
      <c r="I1313" s="106" t="s">
        <v>1999</v>
      </c>
      <c r="J1313" s="32"/>
      <c r="K1313" s="32"/>
      <c r="L1313" s="32"/>
      <c r="M1313" s="32">
        <f t="shared" ref="M1313" si="1606">SUM(M1314)</f>
        <v>6567.8069999999998</v>
      </c>
      <c r="N1313" s="32"/>
      <c r="O1313" s="32"/>
      <c r="P1313" s="32"/>
      <c r="Q1313" s="32"/>
      <c r="R1313" s="32">
        <f t="shared" ref="R1313" si="1607">SUM(R1314)</f>
        <v>656.78069999999991</v>
      </c>
      <c r="S1313" s="32">
        <f t="shared" ref="S1313" si="1608">SUM(S1314)</f>
        <v>457.21788430500055</v>
      </c>
      <c r="T1313" s="32"/>
      <c r="U1313" s="32"/>
      <c r="V1313" s="32"/>
      <c r="W1313" s="32">
        <f t="shared" ref="W1313:AA1313" si="1609">SUM(W1314)</f>
        <v>5453.808415694999</v>
      </c>
      <c r="X1313" s="32"/>
      <c r="Y1313" s="32"/>
      <c r="Z1313" s="32"/>
      <c r="AA1313" s="32">
        <f t="shared" si="1609"/>
        <v>1799.7567771793497</v>
      </c>
      <c r="AB1313" s="32"/>
      <c r="AC1313" s="32"/>
      <c r="AD1313" s="32"/>
      <c r="AE1313" s="32"/>
    </row>
    <row r="1314" spans="1:31" x14ac:dyDescent="0.25">
      <c r="A1314" s="106">
        <v>1308</v>
      </c>
      <c r="B1314" s="106"/>
      <c r="C1314" s="110"/>
      <c r="D1314" s="110" t="s">
        <v>452</v>
      </c>
      <c r="E1314" s="110" t="s">
        <v>568</v>
      </c>
      <c r="F1314" s="13">
        <v>17777</v>
      </c>
      <c r="G1314" s="106">
        <v>51345.086000000003</v>
      </c>
      <c r="H1314" s="106">
        <v>6567.8069999999998</v>
      </c>
      <c r="I1314" s="106" t="s">
        <v>1999</v>
      </c>
      <c r="J1314" s="32"/>
      <c r="K1314" s="32"/>
      <c r="L1314" s="32"/>
      <c r="M1314" s="106">
        <v>6567.8069999999998</v>
      </c>
      <c r="N1314" s="32"/>
      <c r="O1314" s="32"/>
      <c r="P1314" s="32"/>
      <c r="Q1314" s="32">
        <v>10</v>
      </c>
      <c r="R1314" s="32">
        <f>M1314/100*Q1314</f>
        <v>656.78069999999991</v>
      </c>
      <c r="S1314" s="32">
        <f>M1314-R1314-W1314</f>
        <v>457.21788430500055</v>
      </c>
      <c r="T1314" s="32"/>
      <c r="U1314" s="32"/>
      <c r="V1314" s="32"/>
      <c r="W1314" s="32">
        <f>M1314*0.9*0.92265</f>
        <v>5453.808415694999</v>
      </c>
      <c r="X1314" s="32"/>
      <c r="Y1314" s="32"/>
      <c r="Z1314" s="32"/>
      <c r="AA1314" s="32">
        <f>W1314*0.33</f>
        <v>1799.7567771793497</v>
      </c>
      <c r="AB1314" s="32"/>
      <c r="AC1314" s="32"/>
      <c r="AD1314" s="32"/>
      <c r="AE1314" s="32"/>
    </row>
    <row r="1315" spans="1:31" x14ac:dyDescent="0.25">
      <c r="A1315" s="106">
        <v>1309</v>
      </c>
      <c r="B1315" s="106"/>
      <c r="C1315" s="110" t="s">
        <v>281</v>
      </c>
      <c r="D1315" s="110"/>
      <c r="E1315" s="110"/>
      <c r="F1315" s="13">
        <v>1079</v>
      </c>
      <c r="G1315" s="106">
        <v>2874.9954999999995</v>
      </c>
      <c r="H1315" s="106">
        <v>391.13750000000005</v>
      </c>
      <c r="I1315" s="106" t="s">
        <v>1999</v>
      </c>
      <c r="J1315" s="32"/>
      <c r="K1315" s="32"/>
      <c r="L1315" s="32"/>
      <c r="M1315" s="32">
        <f t="shared" ref="M1315" si="1610">SUM(M1316:M1319)</f>
        <v>391.13750000000005</v>
      </c>
      <c r="N1315" s="32"/>
      <c r="O1315" s="32"/>
      <c r="P1315" s="32"/>
      <c r="Q1315" s="32"/>
      <c r="R1315" s="32">
        <f t="shared" ref="R1315" si="1611">SUM(R1316:R1319)</f>
        <v>39.113750000000003</v>
      </c>
      <c r="S1315" s="32">
        <f t="shared" ref="S1315" si="1612">SUM(S1316:S1319)</f>
        <v>27.22903706250003</v>
      </c>
      <c r="T1315" s="32"/>
      <c r="U1315" s="32"/>
      <c r="V1315" s="32"/>
      <c r="W1315" s="32">
        <f t="shared" ref="W1315:AA1315" si="1613">SUM(W1316:W1319)</f>
        <v>324.79471293750004</v>
      </c>
      <c r="X1315" s="32"/>
      <c r="Y1315" s="32"/>
      <c r="Z1315" s="32"/>
      <c r="AA1315" s="32">
        <f t="shared" si="1613"/>
        <v>107.18225526937502</v>
      </c>
      <c r="AB1315" s="32"/>
      <c r="AC1315" s="32"/>
      <c r="AD1315" s="32"/>
      <c r="AE1315" s="32"/>
    </row>
    <row r="1316" spans="1:31" x14ac:dyDescent="0.25">
      <c r="A1316" s="106">
        <v>1310</v>
      </c>
      <c r="B1316" s="106"/>
      <c r="C1316" s="110"/>
      <c r="D1316" s="110" t="s">
        <v>455</v>
      </c>
      <c r="E1316" s="32" t="s">
        <v>1859</v>
      </c>
      <c r="F1316" s="13">
        <v>666</v>
      </c>
      <c r="G1316" s="106">
        <v>1774.5569999999998</v>
      </c>
      <c r="H1316" s="106">
        <v>241.42500000000004</v>
      </c>
      <c r="I1316" s="106" t="s">
        <v>1999</v>
      </c>
      <c r="J1316" s="32"/>
      <c r="K1316" s="32"/>
      <c r="L1316" s="32"/>
      <c r="M1316" s="106">
        <v>241.42500000000004</v>
      </c>
      <c r="N1316" s="32"/>
      <c r="O1316" s="32"/>
      <c r="P1316" s="32"/>
      <c r="Q1316" s="32">
        <v>10</v>
      </c>
      <c r="R1316" s="32">
        <f t="shared" ref="R1316:R1319" si="1614">M1316/100*Q1316</f>
        <v>24.142500000000005</v>
      </c>
      <c r="S1316" s="32">
        <f t="shared" ref="S1316:S1319" si="1615">M1316-R1316-W1316</f>
        <v>16.80680137500002</v>
      </c>
      <c r="T1316" s="32"/>
      <c r="U1316" s="32"/>
      <c r="V1316" s="32"/>
      <c r="W1316" s="32">
        <f t="shared" ref="W1316:W1319" si="1616">M1316*0.9*0.92265</f>
        <v>200.47569862500001</v>
      </c>
      <c r="X1316" s="32"/>
      <c r="Y1316" s="32"/>
      <c r="Z1316" s="32"/>
      <c r="AA1316" s="32">
        <f t="shared" ref="AA1316:AA1319" si="1617">W1316*0.33</f>
        <v>66.156980546250011</v>
      </c>
      <c r="AB1316" s="32"/>
      <c r="AC1316" s="32"/>
      <c r="AD1316" s="32"/>
      <c r="AE1316" s="32"/>
    </row>
    <row r="1317" spans="1:31" ht="31.5" x14ac:dyDescent="0.25">
      <c r="A1317" s="106">
        <v>1311</v>
      </c>
      <c r="B1317" s="106"/>
      <c r="C1317" s="110"/>
      <c r="D1317" s="110" t="s">
        <v>544</v>
      </c>
      <c r="E1317" s="32" t="s">
        <v>592</v>
      </c>
      <c r="F1317" s="13">
        <v>16</v>
      </c>
      <c r="G1317" s="106">
        <v>42.631999999999991</v>
      </c>
      <c r="H1317" s="106">
        <v>5.8000000000000007</v>
      </c>
      <c r="I1317" s="106" t="s">
        <v>1999</v>
      </c>
      <c r="J1317" s="32"/>
      <c r="K1317" s="32"/>
      <c r="L1317" s="32"/>
      <c r="M1317" s="106">
        <v>5.8000000000000007</v>
      </c>
      <c r="N1317" s="32"/>
      <c r="O1317" s="32"/>
      <c r="P1317" s="32"/>
      <c r="Q1317" s="32">
        <v>10</v>
      </c>
      <c r="R1317" s="32">
        <f t="shared" si="1614"/>
        <v>0.58000000000000007</v>
      </c>
      <c r="S1317" s="32">
        <f t="shared" si="1615"/>
        <v>0.40376700000000021</v>
      </c>
      <c r="T1317" s="32"/>
      <c r="U1317" s="32"/>
      <c r="V1317" s="32"/>
      <c r="W1317" s="32">
        <f t="shared" si="1616"/>
        <v>4.8162330000000004</v>
      </c>
      <c r="X1317" s="32"/>
      <c r="Y1317" s="32"/>
      <c r="Z1317" s="32"/>
      <c r="AA1317" s="32">
        <f t="shared" si="1617"/>
        <v>1.5893568900000001</v>
      </c>
      <c r="AB1317" s="32"/>
      <c r="AC1317" s="32"/>
      <c r="AD1317" s="32"/>
      <c r="AE1317" s="32"/>
    </row>
    <row r="1318" spans="1:31" x14ac:dyDescent="0.25">
      <c r="A1318" s="106">
        <v>1312</v>
      </c>
      <c r="B1318" s="106"/>
      <c r="C1318" s="110"/>
      <c r="D1318" s="110" t="s">
        <v>454</v>
      </c>
      <c r="E1318" s="32" t="s">
        <v>1009</v>
      </c>
      <c r="F1318" s="13">
        <v>97</v>
      </c>
      <c r="G1318" s="106">
        <v>258.45650000000001</v>
      </c>
      <c r="H1318" s="106">
        <v>35.162500000000001</v>
      </c>
      <c r="I1318" s="106" t="s">
        <v>1999</v>
      </c>
      <c r="J1318" s="32"/>
      <c r="K1318" s="32"/>
      <c r="L1318" s="32"/>
      <c r="M1318" s="106">
        <v>35.162500000000001</v>
      </c>
      <c r="N1318" s="32"/>
      <c r="O1318" s="32"/>
      <c r="P1318" s="32"/>
      <c r="Q1318" s="32">
        <v>10</v>
      </c>
      <c r="R1318" s="32">
        <f t="shared" si="1614"/>
        <v>3.5162500000000003</v>
      </c>
      <c r="S1318" s="32">
        <f t="shared" si="1615"/>
        <v>2.4478374375000023</v>
      </c>
      <c r="T1318" s="32"/>
      <c r="U1318" s="32"/>
      <c r="V1318" s="32"/>
      <c r="W1318" s="32">
        <f t="shared" si="1616"/>
        <v>29.1984125625</v>
      </c>
      <c r="X1318" s="32"/>
      <c r="Y1318" s="32"/>
      <c r="Z1318" s="32"/>
      <c r="AA1318" s="32">
        <f t="shared" si="1617"/>
        <v>9.6354761456250007</v>
      </c>
      <c r="AB1318" s="32"/>
      <c r="AC1318" s="32"/>
      <c r="AD1318" s="32"/>
      <c r="AE1318" s="32"/>
    </row>
    <row r="1319" spans="1:31" x14ac:dyDescent="0.25">
      <c r="A1319" s="106">
        <v>1313</v>
      </c>
      <c r="B1319" s="106"/>
      <c r="C1319" s="110"/>
      <c r="D1319" s="110" t="s">
        <v>454</v>
      </c>
      <c r="E1319" s="32" t="s">
        <v>592</v>
      </c>
      <c r="F1319" s="13">
        <v>300</v>
      </c>
      <c r="G1319" s="106">
        <v>799.35</v>
      </c>
      <c r="H1319" s="106">
        <v>108.75</v>
      </c>
      <c r="I1319" s="106" t="s">
        <v>1999</v>
      </c>
      <c r="J1319" s="32"/>
      <c r="K1319" s="32"/>
      <c r="L1319" s="32"/>
      <c r="M1319" s="106">
        <v>108.75</v>
      </c>
      <c r="N1319" s="32"/>
      <c r="O1319" s="32"/>
      <c r="P1319" s="32"/>
      <c r="Q1319" s="32">
        <v>10</v>
      </c>
      <c r="R1319" s="32">
        <f t="shared" si="1614"/>
        <v>10.875</v>
      </c>
      <c r="S1319" s="32">
        <f t="shared" si="1615"/>
        <v>7.5706312500000053</v>
      </c>
      <c r="T1319" s="32"/>
      <c r="U1319" s="32"/>
      <c r="V1319" s="32"/>
      <c r="W1319" s="32">
        <f t="shared" si="1616"/>
        <v>90.304368749999995</v>
      </c>
      <c r="X1319" s="32"/>
      <c r="Y1319" s="32"/>
      <c r="Z1319" s="32"/>
      <c r="AA1319" s="32">
        <f t="shared" si="1617"/>
        <v>29.800441687500001</v>
      </c>
      <c r="AB1319" s="32"/>
      <c r="AC1319" s="32"/>
      <c r="AD1319" s="32"/>
      <c r="AE1319" s="32"/>
    </row>
    <row r="1320" spans="1:31" x14ac:dyDescent="0.25">
      <c r="A1320" s="106">
        <v>1314</v>
      </c>
      <c r="B1320" s="106"/>
      <c r="C1320" s="110" t="s">
        <v>282</v>
      </c>
      <c r="D1320" s="110"/>
      <c r="E1320" s="106"/>
      <c r="F1320" s="13">
        <v>752</v>
      </c>
      <c r="G1320" s="106">
        <v>2003.7039999999997</v>
      </c>
      <c r="H1320" s="106">
        <v>272.60000000000002</v>
      </c>
      <c r="I1320" s="106" t="s">
        <v>1999</v>
      </c>
      <c r="J1320" s="32"/>
      <c r="K1320" s="32"/>
      <c r="L1320" s="32"/>
      <c r="M1320" s="32">
        <f t="shared" ref="M1320" si="1618">SUM(M1321:M1325)</f>
        <v>272.60000000000002</v>
      </c>
      <c r="N1320" s="32"/>
      <c r="O1320" s="32"/>
      <c r="P1320" s="32"/>
      <c r="Q1320" s="32"/>
      <c r="R1320" s="32">
        <f t="shared" ref="R1320" si="1619">SUM(R1321:R1325)</f>
        <v>27.260000000000005</v>
      </c>
      <c r="S1320" s="32">
        <f t="shared" ref="S1320" si="1620">SUM(S1321:S1325)</f>
        <v>18.977048999999987</v>
      </c>
      <c r="T1320" s="32"/>
      <c r="U1320" s="32"/>
      <c r="V1320" s="32"/>
      <c r="W1320" s="32">
        <f t="shared" ref="W1320:AA1320" si="1621">SUM(W1321:W1325)</f>
        <v>226.36295100000004</v>
      </c>
      <c r="X1320" s="32"/>
      <c r="Y1320" s="32"/>
      <c r="Z1320" s="32"/>
      <c r="AA1320" s="32">
        <f t="shared" si="1621"/>
        <v>74.699773830000012</v>
      </c>
      <c r="AB1320" s="32"/>
      <c r="AC1320" s="32"/>
      <c r="AD1320" s="32"/>
      <c r="AE1320" s="32"/>
    </row>
    <row r="1321" spans="1:31" x14ac:dyDescent="0.25">
      <c r="A1321" s="106">
        <v>1315</v>
      </c>
      <c r="B1321" s="106"/>
      <c r="C1321" s="110"/>
      <c r="D1321" s="110" t="s">
        <v>455</v>
      </c>
      <c r="E1321" s="32" t="s">
        <v>1860</v>
      </c>
      <c r="F1321" s="13">
        <v>354</v>
      </c>
      <c r="G1321" s="106">
        <v>943.23299999999983</v>
      </c>
      <c r="H1321" s="106">
        <v>128.32500000000002</v>
      </c>
      <c r="I1321" s="106" t="s">
        <v>1999</v>
      </c>
      <c r="J1321" s="32"/>
      <c r="K1321" s="32"/>
      <c r="L1321" s="32"/>
      <c r="M1321" s="106">
        <v>128.32500000000002</v>
      </c>
      <c r="N1321" s="32"/>
      <c r="O1321" s="32"/>
      <c r="P1321" s="32"/>
      <c r="Q1321" s="32">
        <v>10</v>
      </c>
      <c r="R1321" s="32">
        <f t="shared" ref="R1321:R1325" si="1622">M1321/100*Q1321</f>
        <v>12.832500000000003</v>
      </c>
      <c r="S1321" s="32">
        <f t="shared" ref="S1321:S1325" si="1623">M1321-R1321-W1321</f>
        <v>8.9333448749999889</v>
      </c>
      <c r="T1321" s="32"/>
      <c r="U1321" s="32"/>
      <c r="V1321" s="32"/>
      <c r="W1321" s="32">
        <f t="shared" ref="W1321:W1325" si="1624">M1321*0.9*0.92265</f>
        <v>106.55915512500002</v>
      </c>
      <c r="X1321" s="32"/>
      <c r="Y1321" s="32"/>
      <c r="Z1321" s="32"/>
      <c r="AA1321" s="32">
        <f t="shared" ref="AA1321:AA1325" si="1625">W1321*0.33</f>
        <v>35.16452119125001</v>
      </c>
      <c r="AB1321" s="32"/>
      <c r="AC1321" s="32"/>
      <c r="AD1321" s="32"/>
      <c r="AE1321" s="32"/>
    </row>
    <row r="1322" spans="1:31" x14ac:dyDescent="0.25">
      <c r="A1322" s="106">
        <v>1316</v>
      </c>
      <c r="B1322" s="106"/>
      <c r="C1322" s="110"/>
      <c r="D1322" s="110" t="s">
        <v>454</v>
      </c>
      <c r="E1322" s="32" t="s">
        <v>1010</v>
      </c>
      <c r="F1322" s="13">
        <v>102</v>
      </c>
      <c r="G1322" s="106">
        <v>271.779</v>
      </c>
      <c r="H1322" s="106">
        <v>36.975000000000001</v>
      </c>
      <c r="I1322" s="106" t="s">
        <v>1999</v>
      </c>
      <c r="J1322" s="32"/>
      <c r="K1322" s="32"/>
      <c r="L1322" s="32"/>
      <c r="M1322" s="106">
        <v>36.975000000000001</v>
      </c>
      <c r="N1322" s="32"/>
      <c r="O1322" s="32"/>
      <c r="P1322" s="32"/>
      <c r="Q1322" s="32">
        <v>10</v>
      </c>
      <c r="R1322" s="32">
        <f t="shared" si="1622"/>
        <v>3.6975000000000002</v>
      </c>
      <c r="S1322" s="32">
        <f t="shared" si="1623"/>
        <v>2.5740146250000002</v>
      </c>
      <c r="T1322" s="32"/>
      <c r="U1322" s="32"/>
      <c r="V1322" s="32"/>
      <c r="W1322" s="32">
        <f t="shared" si="1624"/>
        <v>30.703485375000003</v>
      </c>
      <c r="X1322" s="32"/>
      <c r="Y1322" s="32"/>
      <c r="Z1322" s="32"/>
      <c r="AA1322" s="32">
        <f t="shared" si="1625"/>
        <v>10.132150173750002</v>
      </c>
      <c r="AB1322" s="32"/>
      <c r="AC1322" s="32"/>
      <c r="AD1322" s="32"/>
      <c r="AE1322" s="32"/>
    </row>
    <row r="1323" spans="1:31" x14ac:dyDescent="0.25">
      <c r="A1323" s="106">
        <v>1317</v>
      </c>
      <c r="B1323" s="106"/>
      <c r="C1323" s="110"/>
      <c r="D1323" s="110" t="s">
        <v>454</v>
      </c>
      <c r="E1323" s="32" t="s">
        <v>1011</v>
      </c>
      <c r="F1323" s="13">
        <v>2</v>
      </c>
      <c r="G1323" s="106">
        <v>5.3289999999999988</v>
      </c>
      <c r="H1323" s="106">
        <v>0.72500000000000009</v>
      </c>
      <c r="I1323" s="106" t="s">
        <v>1999</v>
      </c>
      <c r="J1323" s="32"/>
      <c r="K1323" s="32"/>
      <c r="L1323" s="32"/>
      <c r="M1323" s="106">
        <v>0.72500000000000009</v>
      </c>
      <c r="N1323" s="32"/>
      <c r="O1323" s="32"/>
      <c r="P1323" s="32"/>
      <c r="Q1323" s="32">
        <v>10</v>
      </c>
      <c r="R1323" s="32">
        <f t="shared" si="1622"/>
        <v>7.2500000000000009E-2</v>
      </c>
      <c r="S1323" s="32">
        <f t="shared" si="1623"/>
        <v>5.0470875000000026E-2</v>
      </c>
      <c r="T1323" s="32"/>
      <c r="U1323" s="32"/>
      <c r="V1323" s="32"/>
      <c r="W1323" s="32">
        <f t="shared" si="1624"/>
        <v>0.60202912500000005</v>
      </c>
      <c r="X1323" s="32"/>
      <c r="Y1323" s="32"/>
      <c r="Z1323" s="32"/>
      <c r="AA1323" s="32">
        <f t="shared" si="1625"/>
        <v>0.19866961125000002</v>
      </c>
      <c r="AB1323" s="32"/>
      <c r="AC1323" s="32"/>
      <c r="AD1323" s="32"/>
      <c r="AE1323" s="32"/>
    </row>
    <row r="1324" spans="1:31" x14ac:dyDescent="0.25">
      <c r="A1324" s="106">
        <v>1318</v>
      </c>
      <c r="B1324" s="106"/>
      <c r="C1324" s="110"/>
      <c r="D1324" s="110" t="s">
        <v>454</v>
      </c>
      <c r="E1324" s="32" t="s">
        <v>471</v>
      </c>
      <c r="F1324" s="13">
        <v>293</v>
      </c>
      <c r="G1324" s="106">
        <v>780.69849999999997</v>
      </c>
      <c r="H1324" s="106">
        <v>106.21250000000001</v>
      </c>
      <c r="I1324" s="106" t="s">
        <v>1999</v>
      </c>
      <c r="J1324" s="32"/>
      <c r="K1324" s="32"/>
      <c r="L1324" s="32"/>
      <c r="M1324" s="106">
        <v>106.21250000000001</v>
      </c>
      <c r="N1324" s="32"/>
      <c r="O1324" s="32"/>
      <c r="P1324" s="32"/>
      <c r="Q1324" s="32">
        <v>10</v>
      </c>
      <c r="R1324" s="32">
        <f t="shared" si="1622"/>
        <v>10.62125</v>
      </c>
      <c r="S1324" s="32">
        <f t="shared" si="1623"/>
        <v>7.3939831874999982</v>
      </c>
      <c r="T1324" s="32"/>
      <c r="U1324" s="32"/>
      <c r="V1324" s="32"/>
      <c r="W1324" s="32">
        <f t="shared" si="1624"/>
        <v>88.197266812500004</v>
      </c>
      <c r="X1324" s="32"/>
      <c r="Y1324" s="32"/>
      <c r="Z1324" s="32"/>
      <c r="AA1324" s="32">
        <f t="shared" si="1625"/>
        <v>29.105098048125004</v>
      </c>
      <c r="AB1324" s="32"/>
      <c r="AC1324" s="32"/>
      <c r="AD1324" s="32"/>
      <c r="AE1324" s="32"/>
    </row>
    <row r="1325" spans="1:31" x14ac:dyDescent="0.25">
      <c r="A1325" s="106">
        <v>1319</v>
      </c>
      <c r="B1325" s="106"/>
      <c r="C1325" s="110"/>
      <c r="D1325" s="110" t="s">
        <v>458</v>
      </c>
      <c r="E1325" s="32" t="s">
        <v>1499</v>
      </c>
      <c r="F1325" s="13">
        <v>1</v>
      </c>
      <c r="G1325" s="106">
        <v>2.6644999999999994</v>
      </c>
      <c r="H1325" s="106">
        <v>0.36250000000000004</v>
      </c>
      <c r="I1325" s="106" t="s">
        <v>1999</v>
      </c>
      <c r="J1325" s="32"/>
      <c r="K1325" s="32"/>
      <c r="L1325" s="32"/>
      <c r="M1325" s="106">
        <v>0.36250000000000004</v>
      </c>
      <c r="N1325" s="32"/>
      <c r="O1325" s="32"/>
      <c r="P1325" s="32"/>
      <c r="Q1325" s="32">
        <v>10</v>
      </c>
      <c r="R1325" s="32">
        <f t="shared" si="1622"/>
        <v>3.6250000000000004E-2</v>
      </c>
      <c r="S1325" s="32">
        <f t="shared" si="1623"/>
        <v>2.5235437500000013E-2</v>
      </c>
      <c r="T1325" s="32"/>
      <c r="U1325" s="32"/>
      <c r="V1325" s="32"/>
      <c r="W1325" s="32">
        <f t="shared" si="1624"/>
        <v>0.30101456250000003</v>
      </c>
      <c r="X1325" s="32"/>
      <c r="Y1325" s="32"/>
      <c r="Z1325" s="32"/>
      <c r="AA1325" s="32">
        <f t="shared" si="1625"/>
        <v>9.9334805625000008E-2</v>
      </c>
      <c r="AB1325" s="32"/>
      <c r="AC1325" s="32"/>
      <c r="AD1325" s="32"/>
      <c r="AE1325" s="32"/>
    </row>
    <row r="1326" spans="1:31" x14ac:dyDescent="0.25">
      <c r="A1326" s="106">
        <v>1320</v>
      </c>
      <c r="B1326" s="106"/>
      <c r="C1326" s="110" t="s">
        <v>283</v>
      </c>
      <c r="D1326" s="110"/>
      <c r="E1326" s="106"/>
      <c r="F1326" s="13">
        <v>3149</v>
      </c>
      <c r="G1326" s="106">
        <v>8641.4149999999991</v>
      </c>
      <c r="H1326" s="106">
        <v>1173.9260000000002</v>
      </c>
      <c r="I1326" s="106" t="s">
        <v>1999</v>
      </c>
      <c r="J1326" s="32"/>
      <c r="K1326" s="32"/>
      <c r="L1326" s="32"/>
      <c r="M1326" s="32">
        <f t="shared" ref="M1326" si="1626">SUM(M1327:M1330)</f>
        <v>1173.9260000000002</v>
      </c>
      <c r="N1326" s="32"/>
      <c r="O1326" s="32"/>
      <c r="P1326" s="32"/>
      <c r="Q1326" s="32"/>
      <c r="R1326" s="32">
        <f t="shared" ref="R1326" si="1627">SUM(R1327:R1330)</f>
        <v>117.39260000000002</v>
      </c>
      <c r="S1326" s="32">
        <f t="shared" ref="S1326" si="1628">SUM(S1327:S1330)</f>
        <v>81.722858489999993</v>
      </c>
      <c r="T1326" s="32"/>
      <c r="U1326" s="32"/>
      <c r="V1326" s="32"/>
      <c r="W1326" s="32">
        <f t="shared" ref="W1326:AA1326" si="1629">SUM(W1327:W1330)</f>
        <v>974.81054151000001</v>
      </c>
      <c r="X1326" s="32"/>
      <c r="Y1326" s="32"/>
      <c r="Z1326" s="32"/>
      <c r="AA1326" s="32">
        <f t="shared" si="1629"/>
        <v>321.68747869830008</v>
      </c>
      <c r="AB1326" s="32"/>
      <c r="AC1326" s="32"/>
      <c r="AD1326" s="32"/>
      <c r="AE1326" s="32"/>
    </row>
    <row r="1327" spans="1:31" x14ac:dyDescent="0.25">
      <c r="A1327" s="106">
        <v>1321</v>
      </c>
      <c r="B1327" s="106"/>
      <c r="C1327" s="110"/>
      <c r="D1327" s="110" t="s">
        <v>455</v>
      </c>
      <c r="E1327" s="32" t="s">
        <v>1861</v>
      </c>
      <c r="F1327" s="13">
        <v>2401</v>
      </c>
      <c r="G1327" s="106">
        <v>6648.3689999999997</v>
      </c>
      <c r="H1327" s="106">
        <v>902.77600000000007</v>
      </c>
      <c r="I1327" s="106" t="s">
        <v>1999</v>
      </c>
      <c r="J1327" s="32"/>
      <c r="K1327" s="32"/>
      <c r="L1327" s="32"/>
      <c r="M1327" s="106">
        <v>902.77600000000007</v>
      </c>
      <c r="N1327" s="32"/>
      <c r="O1327" s="32"/>
      <c r="P1327" s="32"/>
      <c r="Q1327" s="32">
        <v>10</v>
      </c>
      <c r="R1327" s="32">
        <f t="shared" ref="R1327:R1330" si="1630">M1327/100*Q1327</f>
        <v>90.277600000000007</v>
      </c>
      <c r="S1327" s="32">
        <f t="shared" ref="S1327:S1330" si="1631">M1327-R1327-W1327</f>
        <v>62.846751240000003</v>
      </c>
      <c r="T1327" s="32"/>
      <c r="U1327" s="32"/>
      <c r="V1327" s="32"/>
      <c r="W1327" s="32">
        <f t="shared" ref="W1327:W1330" si="1632">M1327*0.9*0.92265</f>
        <v>749.65164876000006</v>
      </c>
      <c r="X1327" s="32"/>
      <c r="Y1327" s="32"/>
      <c r="Z1327" s="32"/>
      <c r="AA1327" s="32">
        <f t="shared" ref="AA1327:AA1330" si="1633">W1327*0.33</f>
        <v>247.38504409080002</v>
      </c>
      <c r="AB1327" s="32"/>
      <c r="AC1327" s="32"/>
      <c r="AD1327" s="32"/>
      <c r="AE1327" s="32"/>
    </row>
    <row r="1328" spans="1:31" x14ac:dyDescent="0.25">
      <c r="A1328" s="106">
        <v>1322</v>
      </c>
      <c r="B1328" s="106"/>
      <c r="C1328" s="110"/>
      <c r="D1328" s="110" t="s">
        <v>454</v>
      </c>
      <c r="E1328" s="32" t="s">
        <v>686</v>
      </c>
      <c r="F1328" s="13">
        <v>167</v>
      </c>
      <c r="G1328" s="106">
        <v>444.97149999999999</v>
      </c>
      <c r="H1328" s="106">
        <v>60.537500000000001</v>
      </c>
      <c r="I1328" s="106" t="s">
        <v>1999</v>
      </c>
      <c r="J1328" s="32"/>
      <c r="K1328" s="32"/>
      <c r="L1328" s="32"/>
      <c r="M1328" s="106">
        <v>60.537500000000001</v>
      </c>
      <c r="N1328" s="32"/>
      <c r="O1328" s="32"/>
      <c r="P1328" s="32"/>
      <c r="Q1328" s="32">
        <v>10</v>
      </c>
      <c r="R1328" s="32">
        <f t="shared" si="1630"/>
        <v>6.05375</v>
      </c>
      <c r="S1328" s="32">
        <f t="shared" si="1631"/>
        <v>4.2143180624999985</v>
      </c>
      <c r="T1328" s="32"/>
      <c r="U1328" s="32"/>
      <c r="V1328" s="32"/>
      <c r="W1328" s="32">
        <f t="shared" si="1632"/>
        <v>50.269431937500002</v>
      </c>
      <c r="X1328" s="32"/>
      <c r="Y1328" s="32"/>
      <c r="Z1328" s="32"/>
      <c r="AA1328" s="32">
        <f t="shared" si="1633"/>
        <v>16.588912539375002</v>
      </c>
      <c r="AB1328" s="32"/>
      <c r="AC1328" s="32"/>
      <c r="AD1328" s="32"/>
      <c r="AE1328" s="32"/>
    </row>
    <row r="1329" spans="1:31" x14ac:dyDescent="0.25">
      <c r="A1329" s="106">
        <v>1323</v>
      </c>
      <c r="B1329" s="106"/>
      <c r="C1329" s="110"/>
      <c r="D1329" s="110" t="s">
        <v>458</v>
      </c>
      <c r="E1329" s="32" t="s">
        <v>1500</v>
      </c>
      <c r="F1329" s="13">
        <v>252</v>
      </c>
      <c r="G1329" s="106">
        <v>671.45399999999995</v>
      </c>
      <c r="H1329" s="106">
        <v>91.350000000000009</v>
      </c>
      <c r="I1329" s="106" t="s">
        <v>1999</v>
      </c>
      <c r="J1329" s="32"/>
      <c r="K1329" s="32"/>
      <c r="L1329" s="32"/>
      <c r="M1329" s="106">
        <v>91.350000000000009</v>
      </c>
      <c r="N1329" s="32"/>
      <c r="O1329" s="32"/>
      <c r="P1329" s="32"/>
      <c r="Q1329" s="32">
        <v>10</v>
      </c>
      <c r="R1329" s="32">
        <f t="shared" si="1630"/>
        <v>9.1350000000000016</v>
      </c>
      <c r="S1329" s="32">
        <f t="shared" si="1631"/>
        <v>6.3593302499999993</v>
      </c>
      <c r="T1329" s="32"/>
      <c r="U1329" s="32"/>
      <c r="V1329" s="32"/>
      <c r="W1329" s="32">
        <f t="shared" si="1632"/>
        <v>75.855669750000004</v>
      </c>
      <c r="X1329" s="32"/>
      <c r="Y1329" s="32"/>
      <c r="Z1329" s="32"/>
      <c r="AA1329" s="32">
        <f t="shared" si="1633"/>
        <v>25.032371017500001</v>
      </c>
      <c r="AB1329" s="32"/>
      <c r="AC1329" s="32"/>
      <c r="AD1329" s="32"/>
      <c r="AE1329" s="32"/>
    </row>
    <row r="1330" spans="1:31" x14ac:dyDescent="0.25">
      <c r="A1330" s="106">
        <v>1324</v>
      </c>
      <c r="B1330" s="106"/>
      <c r="C1330" s="110"/>
      <c r="D1330" s="110" t="s">
        <v>453</v>
      </c>
      <c r="E1330" s="32" t="s">
        <v>1501</v>
      </c>
      <c r="F1330" s="13">
        <v>329</v>
      </c>
      <c r="G1330" s="106">
        <v>876.62049999999988</v>
      </c>
      <c r="H1330" s="106">
        <v>119.26250000000002</v>
      </c>
      <c r="I1330" s="106" t="s">
        <v>1999</v>
      </c>
      <c r="J1330" s="32"/>
      <c r="K1330" s="32"/>
      <c r="L1330" s="32"/>
      <c r="M1330" s="106">
        <v>119.26250000000002</v>
      </c>
      <c r="N1330" s="32"/>
      <c r="O1330" s="32"/>
      <c r="P1330" s="32"/>
      <c r="Q1330" s="32">
        <v>10</v>
      </c>
      <c r="R1330" s="32">
        <f t="shared" si="1630"/>
        <v>11.926250000000003</v>
      </c>
      <c r="S1330" s="32">
        <f t="shared" si="1631"/>
        <v>8.302458937499992</v>
      </c>
      <c r="T1330" s="32"/>
      <c r="U1330" s="32"/>
      <c r="V1330" s="32"/>
      <c r="W1330" s="32">
        <f t="shared" si="1632"/>
        <v>99.033791062500015</v>
      </c>
      <c r="X1330" s="32"/>
      <c r="Y1330" s="32"/>
      <c r="Z1330" s="32"/>
      <c r="AA1330" s="32">
        <f t="shared" si="1633"/>
        <v>32.681151050625004</v>
      </c>
      <c r="AB1330" s="32"/>
      <c r="AC1330" s="32"/>
      <c r="AD1330" s="32"/>
      <c r="AE1330" s="32"/>
    </row>
    <row r="1331" spans="1:31" x14ac:dyDescent="0.25">
      <c r="A1331" s="106">
        <v>1325</v>
      </c>
      <c r="B1331" s="106"/>
      <c r="C1331" s="110" t="s">
        <v>284</v>
      </c>
      <c r="D1331" s="110"/>
      <c r="E1331" s="106"/>
      <c r="F1331" s="13">
        <v>3383</v>
      </c>
      <c r="G1331" s="106">
        <v>9014.0034999999989</v>
      </c>
      <c r="H1331" s="106">
        <v>1226.3375000000001</v>
      </c>
      <c r="I1331" s="106" t="s">
        <v>1999</v>
      </c>
      <c r="J1331" s="32"/>
      <c r="K1331" s="32"/>
      <c r="L1331" s="32"/>
      <c r="M1331" s="32">
        <f t="shared" ref="M1331" si="1634">SUM(M1332:M1337)</f>
        <v>1226.3375000000001</v>
      </c>
      <c r="N1331" s="32"/>
      <c r="O1331" s="32"/>
      <c r="P1331" s="32"/>
      <c r="Q1331" s="32"/>
      <c r="R1331" s="32">
        <f t="shared" ref="R1331" si="1635">SUM(R1332:R1337)</f>
        <v>122.63374999999999</v>
      </c>
      <c r="S1331" s="32">
        <f t="shared" ref="S1331" si="1636">SUM(S1332:S1337)</f>
        <v>85.3714850625</v>
      </c>
      <c r="T1331" s="32"/>
      <c r="U1331" s="32"/>
      <c r="V1331" s="32"/>
      <c r="W1331" s="32">
        <f t="shared" ref="W1331:AA1331" si="1637">SUM(W1332:W1337)</f>
        <v>1018.3322649375001</v>
      </c>
      <c r="X1331" s="32"/>
      <c r="Y1331" s="32"/>
      <c r="Z1331" s="32"/>
      <c r="AA1331" s="32">
        <f t="shared" si="1637"/>
        <v>336.049647429375</v>
      </c>
      <c r="AB1331" s="32"/>
      <c r="AC1331" s="32"/>
      <c r="AD1331" s="32"/>
      <c r="AE1331" s="32"/>
    </row>
    <row r="1332" spans="1:31" x14ac:dyDescent="0.25">
      <c r="A1332" s="106">
        <v>1326</v>
      </c>
      <c r="B1332" s="106"/>
      <c r="C1332" s="110"/>
      <c r="D1332" s="110" t="s">
        <v>455</v>
      </c>
      <c r="E1332" s="32" t="s">
        <v>1862</v>
      </c>
      <c r="F1332" s="13">
        <v>835</v>
      </c>
      <c r="G1332" s="106">
        <v>2224.8574999999996</v>
      </c>
      <c r="H1332" s="106">
        <v>302.6875</v>
      </c>
      <c r="I1332" s="106" t="s">
        <v>1999</v>
      </c>
      <c r="J1332" s="32"/>
      <c r="K1332" s="32"/>
      <c r="L1332" s="32"/>
      <c r="M1332" s="106">
        <v>302.6875</v>
      </c>
      <c r="N1332" s="32"/>
      <c r="O1332" s="32"/>
      <c r="P1332" s="32"/>
      <c r="Q1332" s="32">
        <v>10</v>
      </c>
      <c r="R1332" s="32">
        <f t="shared" ref="R1332:R1337" si="1638">M1332/100*Q1332</f>
        <v>30.268750000000001</v>
      </c>
      <c r="S1332" s="32">
        <f t="shared" ref="S1332:S1337" si="1639">M1332-R1332-W1332</f>
        <v>21.071590312500007</v>
      </c>
      <c r="T1332" s="32"/>
      <c r="U1332" s="32"/>
      <c r="V1332" s="32"/>
      <c r="W1332" s="32">
        <f t="shared" ref="W1332:W1337" si="1640">M1332*0.9*0.92265</f>
        <v>251.34715968749998</v>
      </c>
      <c r="X1332" s="32"/>
      <c r="Y1332" s="32"/>
      <c r="Z1332" s="32"/>
      <c r="AA1332" s="32">
        <f t="shared" ref="AA1332:AA1337" si="1641">W1332*0.33</f>
        <v>82.944562696874996</v>
      </c>
      <c r="AB1332" s="32"/>
      <c r="AC1332" s="32"/>
      <c r="AD1332" s="32"/>
      <c r="AE1332" s="32"/>
    </row>
    <row r="1333" spans="1:31" x14ac:dyDescent="0.25">
      <c r="A1333" s="106">
        <v>1327</v>
      </c>
      <c r="B1333" s="106"/>
      <c r="C1333" s="110"/>
      <c r="D1333" s="110" t="s">
        <v>453</v>
      </c>
      <c r="E1333" s="32" t="s">
        <v>1228</v>
      </c>
      <c r="F1333" s="13">
        <v>465</v>
      </c>
      <c r="G1333" s="106">
        <v>1238.9924999999998</v>
      </c>
      <c r="H1333" s="106">
        <v>168.5625</v>
      </c>
      <c r="I1333" s="106" t="s">
        <v>1999</v>
      </c>
      <c r="J1333" s="32"/>
      <c r="K1333" s="32"/>
      <c r="L1333" s="32"/>
      <c r="M1333" s="106">
        <v>168.5625</v>
      </c>
      <c r="N1333" s="32"/>
      <c r="O1333" s="32"/>
      <c r="P1333" s="32"/>
      <c r="Q1333" s="32">
        <v>10</v>
      </c>
      <c r="R1333" s="32">
        <f t="shared" si="1638"/>
        <v>16.856249999999999</v>
      </c>
      <c r="S1333" s="32">
        <f t="shared" si="1639"/>
        <v>11.734478437500002</v>
      </c>
      <c r="T1333" s="32"/>
      <c r="U1333" s="32"/>
      <c r="V1333" s="32"/>
      <c r="W1333" s="32">
        <f t="shared" si="1640"/>
        <v>139.97177156250001</v>
      </c>
      <c r="X1333" s="32"/>
      <c r="Y1333" s="32"/>
      <c r="Z1333" s="32"/>
      <c r="AA1333" s="32">
        <f t="shared" si="1641"/>
        <v>46.190684615625003</v>
      </c>
      <c r="AB1333" s="32"/>
      <c r="AC1333" s="32"/>
      <c r="AD1333" s="32"/>
      <c r="AE1333" s="32"/>
    </row>
    <row r="1334" spans="1:31" x14ac:dyDescent="0.25">
      <c r="A1334" s="106">
        <v>1328</v>
      </c>
      <c r="B1334" s="106"/>
      <c r="C1334" s="110"/>
      <c r="D1334" s="110" t="s">
        <v>454</v>
      </c>
      <c r="E1334" s="32" t="s">
        <v>1012</v>
      </c>
      <c r="F1334" s="13">
        <v>743</v>
      </c>
      <c r="G1334" s="106">
        <v>1979.7234999999998</v>
      </c>
      <c r="H1334" s="106">
        <v>269.33749999999998</v>
      </c>
      <c r="I1334" s="106" t="s">
        <v>1999</v>
      </c>
      <c r="J1334" s="32"/>
      <c r="K1334" s="32"/>
      <c r="L1334" s="32"/>
      <c r="M1334" s="106">
        <v>269.33749999999998</v>
      </c>
      <c r="N1334" s="32"/>
      <c r="O1334" s="32"/>
      <c r="P1334" s="32"/>
      <c r="Q1334" s="32">
        <v>10</v>
      </c>
      <c r="R1334" s="32">
        <f t="shared" si="1638"/>
        <v>26.933749999999996</v>
      </c>
      <c r="S1334" s="32">
        <f t="shared" si="1639"/>
        <v>18.749930062499999</v>
      </c>
      <c r="T1334" s="32"/>
      <c r="U1334" s="32"/>
      <c r="V1334" s="32"/>
      <c r="W1334" s="32">
        <f t="shared" si="1640"/>
        <v>223.65381993749997</v>
      </c>
      <c r="X1334" s="32"/>
      <c r="Y1334" s="32"/>
      <c r="Z1334" s="32"/>
      <c r="AA1334" s="32">
        <f t="shared" si="1641"/>
        <v>73.80576057937499</v>
      </c>
      <c r="AB1334" s="32"/>
      <c r="AC1334" s="32"/>
      <c r="AD1334" s="32"/>
      <c r="AE1334" s="32"/>
    </row>
    <row r="1335" spans="1:31" x14ac:dyDescent="0.25">
      <c r="A1335" s="106">
        <v>1329</v>
      </c>
      <c r="B1335" s="106"/>
      <c r="C1335" s="110"/>
      <c r="D1335" s="110" t="s">
        <v>458</v>
      </c>
      <c r="E1335" s="32" t="s">
        <v>926</v>
      </c>
      <c r="F1335" s="13">
        <v>82</v>
      </c>
      <c r="G1335" s="106">
        <v>218.48899999999998</v>
      </c>
      <c r="H1335" s="106">
        <v>29.725000000000001</v>
      </c>
      <c r="I1335" s="106" t="s">
        <v>1999</v>
      </c>
      <c r="J1335" s="32"/>
      <c r="K1335" s="32"/>
      <c r="L1335" s="32"/>
      <c r="M1335" s="106">
        <v>29.725000000000001</v>
      </c>
      <c r="N1335" s="32"/>
      <c r="O1335" s="32"/>
      <c r="P1335" s="32"/>
      <c r="Q1335" s="32">
        <v>10</v>
      </c>
      <c r="R1335" s="32">
        <f t="shared" si="1638"/>
        <v>2.9725000000000001</v>
      </c>
      <c r="S1335" s="32">
        <f t="shared" si="1639"/>
        <v>2.0693058750000013</v>
      </c>
      <c r="T1335" s="32"/>
      <c r="U1335" s="32"/>
      <c r="V1335" s="32"/>
      <c r="W1335" s="32">
        <f t="shared" si="1640"/>
        <v>24.683194125</v>
      </c>
      <c r="X1335" s="32"/>
      <c r="Y1335" s="32"/>
      <c r="Z1335" s="32"/>
      <c r="AA1335" s="32">
        <f t="shared" si="1641"/>
        <v>8.1454540612499997</v>
      </c>
      <c r="AB1335" s="32"/>
      <c r="AC1335" s="32"/>
      <c r="AD1335" s="32"/>
      <c r="AE1335" s="32"/>
    </row>
    <row r="1336" spans="1:31" x14ac:dyDescent="0.25">
      <c r="A1336" s="106">
        <v>1330</v>
      </c>
      <c r="B1336" s="106"/>
      <c r="C1336" s="110"/>
      <c r="D1336" s="110" t="s">
        <v>453</v>
      </c>
      <c r="E1336" s="32" t="s">
        <v>1502</v>
      </c>
      <c r="F1336" s="13">
        <v>526</v>
      </c>
      <c r="G1336" s="106">
        <v>1401.527</v>
      </c>
      <c r="H1336" s="106">
        <v>190.67500000000001</v>
      </c>
      <c r="I1336" s="106" t="s">
        <v>1999</v>
      </c>
      <c r="J1336" s="32"/>
      <c r="K1336" s="32"/>
      <c r="L1336" s="32"/>
      <c r="M1336" s="106">
        <v>190.67500000000001</v>
      </c>
      <c r="N1336" s="32"/>
      <c r="O1336" s="32"/>
      <c r="P1336" s="32"/>
      <c r="Q1336" s="32">
        <v>10</v>
      </c>
      <c r="R1336" s="32">
        <f t="shared" si="1638"/>
        <v>19.067500000000003</v>
      </c>
      <c r="S1336" s="32">
        <f t="shared" si="1639"/>
        <v>13.273840124999992</v>
      </c>
      <c r="T1336" s="32"/>
      <c r="U1336" s="32"/>
      <c r="V1336" s="32"/>
      <c r="W1336" s="32">
        <f t="shared" si="1640"/>
        <v>158.33365987500002</v>
      </c>
      <c r="X1336" s="32"/>
      <c r="Y1336" s="32"/>
      <c r="Z1336" s="32"/>
      <c r="AA1336" s="32">
        <f t="shared" si="1641"/>
        <v>52.250107758750012</v>
      </c>
      <c r="AB1336" s="32"/>
      <c r="AC1336" s="32"/>
      <c r="AD1336" s="32"/>
      <c r="AE1336" s="32"/>
    </row>
    <row r="1337" spans="1:31" x14ac:dyDescent="0.25">
      <c r="A1337" s="106">
        <v>1331</v>
      </c>
      <c r="B1337" s="106"/>
      <c r="C1337" s="110"/>
      <c r="D1337" s="110" t="s">
        <v>453</v>
      </c>
      <c r="E1337" s="32" t="s">
        <v>1503</v>
      </c>
      <c r="F1337" s="13">
        <v>732</v>
      </c>
      <c r="G1337" s="106">
        <v>1950.4139999999998</v>
      </c>
      <c r="H1337" s="106">
        <v>265.35000000000002</v>
      </c>
      <c r="I1337" s="106" t="s">
        <v>1999</v>
      </c>
      <c r="J1337" s="32"/>
      <c r="K1337" s="32"/>
      <c r="L1337" s="32"/>
      <c r="M1337" s="106">
        <v>265.35000000000002</v>
      </c>
      <c r="N1337" s="32"/>
      <c r="O1337" s="32"/>
      <c r="P1337" s="32"/>
      <c r="Q1337" s="32">
        <v>10</v>
      </c>
      <c r="R1337" s="32">
        <f t="shared" si="1638"/>
        <v>26.535000000000004</v>
      </c>
      <c r="S1337" s="32">
        <f t="shared" si="1639"/>
        <v>18.472340250000002</v>
      </c>
      <c r="T1337" s="32"/>
      <c r="U1337" s="32"/>
      <c r="V1337" s="32"/>
      <c r="W1337" s="32">
        <f t="shared" si="1640"/>
        <v>220.34265975000002</v>
      </c>
      <c r="X1337" s="32"/>
      <c r="Y1337" s="32"/>
      <c r="Z1337" s="32"/>
      <c r="AA1337" s="32">
        <f t="shared" si="1641"/>
        <v>72.713077717500013</v>
      </c>
      <c r="AB1337" s="32"/>
      <c r="AC1337" s="32"/>
      <c r="AD1337" s="32"/>
      <c r="AE1337" s="32"/>
    </row>
    <row r="1338" spans="1:31" x14ac:dyDescent="0.25">
      <c r="A1338" s="106">
        <v>1332</v>
      </c>
      <c r="B1338" s="106"/>
      <c r="C1338" s="110" t="s">
        <v>285</v>
      </c>
      <c r="D1338" s="110"/>
      <c r="E1338" s="106"/>
      <c r="F1338" s="13">
        <v>808</v>
      </c>
      <c r="G1338" s="106">
        <v>2152.9159999999997</v>
      </c>
      <c r="H1338" s="106">
        <v>292.90000000000003</v>
      </c>
      <c r="I1338" s="106" t="s">
        <v>1999</v>
      </c>
      <c r="J1338" s="32"/>
      <c r="K1338" s="32"/>
      <c r="L1338" s="32"/>
      <c r="M1338" s="32">
        <f t="shared" ref="M1338" si="1642">SUM(M1339:M1343)</f>
        <v>292.90000000000003</v>
      </c>
      <c r="N1338" s="32"/>
      <c r="O1338" s="32"/>
      <c r="P1338" s="32"/>
      <c r="Q1338" s="32"/>
      <c r="R1338" s="32">
        <f t="shared" ref="R1338" si="1643">SUM(R1339:R1343)</f>
        <v>29.290000000000003</v>
      </c>
      <c r="S1338" s="32">
        <f t="shared" ref="S1338" si="1644">SUM(S1339:S1343)</f>
        <v>20.390233499999994</v>
      </c>
      <c r="T1338" s="32"/>
      <c r="U1338" s="32"/>
      <c r="V1338" s="32"/>
      <c r="W1338" s="32">
        <f t="shared" ref="W1338:AA1338" si="1645">SUM(W1339:W1343)</f>
        <v>243.21976649999999</v>
      </c>
      <c r="X1338" s="32"/>
      <c r="Y1338" s="32"/>
      <c r="Z1338" s="32"/>
      <c r="AA1338" s="32">
        <f t="shared" si="1645"/>
        <v>80.262522945000001</v>
      </c>
      <c r="AB1338" s="32"/>
      <c r="AC1338" s="32"/>
      <c r="AD1338" s="32"/>
      <c r="AE1338" s="32"/>
    </row>
    <row r="1339" spans="1:31" ht="15.75" customHeight="1" x14ac:dyDescent="0.25">
      <c r="A1339" s="106">
        <v>1333</v>
      </c>
      <c r="B1339" s="106"/>
      <c r="C1339" s="110"/>
      <c r="D1339" s="110" t="s">
        <v>531</v>
      </c>
      <c r="E1339" s="32" t="s">
        <v>1013</v>
      </c>
      <c r="F1339" s="13">
        <v>284</v>
      </c>
      <c r="G1339" s="106">
        <v>756.71799999999996</v>
      </c>
      <c r="H1339" s="106">
        <v>102.95000000000002</v>
      </c>
      <c r="I1339" s="106" t="s">
        <v>1999</v>
      </c>
      <c r="J1339" s="32"/>
      <c r="K1339" s="32"/>
      <c r="L1339" s="32"/>
      <c r="M1339" s="106">
        <v>102.95000000000002</v>
      </c>
      <c r="N1339" s="32"/>
      <c r="O1339" s="32"/>
      <c r="P1339" s="32"/>
      <c r="Q1339" s="32">
        <v>10</v>
      </c>
      <c r="R1339" s="32">
        <f t="shared" ref="R1339:R1343" si="1646">M1339/100*Q1339</f>
        <v>10.295000000000002</v>
      </c>
      <c r="S1339" s="32">
        <f t="shared" ref="S1339:S1343" si="1647">M1339-R1339-W1339</f>
        <v>7.1668642500000033</v>
      </c>
      <c r="T1339" s="32"/>
      <c r="U1339" s="32"/>
      <c r="V1339" s="32"/>
      <c r="W1339" s="32">
        <f t="shared" ref="W1339:W1343" si="1648">M1339*0.9*0.92265</f>
        <v>85.488135750000012</v>
      </c>
      <c r="X1339" s="32"/>
      <c r="Y1339" s="32"/>
      <c r="Z1339" s="32"/>
      <c r="AA1339" s="32">
        <f t="shared" ref="AA1339:AA1343" si="1649">W1339*0.33</f>
        <v>28.211084797500007</v>
      </c>
      <c r="AB1339" s="32"/>
      <c r="AC1339" s="32"/>
      <c r="AD1339" s="32"/>
      <c r="AE1339" s="32"/>
    </row>
    <row r="1340" spans="1:31" x14ac:dyDescent="0.25">
      <c r="A1340" s="106">
        <v>1334</v>
      </c>
      <c r="B1340" s="106"/>
      <c r="C1340" s="110"/>
      <c r="D1340" s="110" t="s">
        <v>453</v>
      </c>
      <c r="E1340" s="32" t="s">
        <v>1504</v>
      </c>
      <c r="F1340" s="13">
        <v>95</v>
      </c>
      <c r="G1340" s="106">
        <v>253.1275</v>
      </c>
      <c r="H1340" s="106">
        <v>34.4375</v>
      </c>
      <c r="I1340" s="106" t="s">
        <v>1999</v>
      </c>
      <c r="J1340" s="32"/>
      <c r="K1340" s="32"/>
      <c r="L1340" s="32"/>
      <c r="M1340" s="106">
        <v>34.4375</v>
      </c>
      <c r="N1340" s="32"/>
      <c r="O1340" s="32"/>
      <c r="P1340" s="32"/>
      <c r="Q1340" s="32">
        <v>10</v>
      </c>
      <c r="R1340" s="32">
        <f t="shared" si="1646"/>
        <v>3.4437499999999996</v>
      </c>
      <c r="S1340" s="32">
        <f t="shared" si="1647"/>
        <v>2.3973665624999967</v>
      </c>
      <c r="T1340" s="32"/>
      <c r="U1340" s="32"/>
      <c r="V1340" s="32"/>
      <c r="W1340" s="32">
        <f t="shared" si="1648"/>
        <v>28.596383437500002</v>
      </c>
      <c r="X1340" s="32"/>
      <c r="Y1340" s="32"/>
      <c r="Z1340" s="32"/>
      <c r="AA1340" s="32">
        <f t="shared" si="1649"/>
        <v>9.4368065343750018</v>
      </c>
      <c r="AB1340" s="32"/>
      <c r="AC1340" s="32"/>
      <c r="AD1340" s="32"/>
      <c r="AE1340" s="32"/>
    </row>
    <row r="1341" spans="1:31" x14ac:dyDescent="0.25">
      <c r="A1341" s="106">
        <v>1335</v>
      </c>
      <c r="B1341" s="106"/>
      <c r="C1341" s="110"/>
      <c r="D1341" s="110" t="s">
        <v>453</v>
      </c>
      <c r="E1341" s="32" t="s">
        <v>1505</v>
      </c>
      <c r="F1341" s="13">
        <v>193</v>
      </c>
      <c r="G1341" s="106">
        <v>514.24849999999992</v>
      </c>
      <c r="H1341" s="106">
        <v>69.962500000000006</v>
      </c>
      <c r="I1341" s="106" t="s">
        <v>1999</v>
      </c>
      <c r="J1341" s="32"/>
      <c r="K1341" s="32"/>
      <c r="L1341" s="32"/>
      <c r="M1341" s="106">
        <v>69.962500000000006</v>
      </c>
      <c r="N1341" s="32"/>
      <c r="O1341" s="32"/>
      <c r="P1341" s="32"/>
      <c r="Q1341" s="32">
        <v>10</v>
      </c>
      <c r="R1341" s="32">
        <f t="shared" si="1646"/>
        <v>6.9962500000000007</v>
      </c>
      <c r="S1341" s="32">
        <f t="shared" si="1647"/>
        <v>4.8704394374999964</v>
      </c>
      <c r="T1341" s="32"/>
      <c r="U1341" s="32"/>
      <c r="V1341" s="32"/>
      <c r="W1341" s="32">
        <f t="shared" si="1648"/>
        <v>58.095810562500006</v>
      </c>
      <c r="X1341" s="32"/>
      <c r="Y1341" s="32"/>
      <c r="Z1341" s="32"/>
      <c r="AA1341" s="32">
        <f t="shared" si="1649"/>
        <v>19.171617485625003</v>
      </c>
      <c r="AB1341" s="32"/>
      <c r="AC1341" s="32"/>
      <c r="AD1341" s="32"/>
      <c r="AE1341" s="32"/>
    </row>
    <row r="1342" spans="1:31" x14ac:dyDescent="0.25">
      <c r="A1342" s="106">
        <v>1336</v>
      </c>
      <c r="B1342" s="106"/>
      <c r="C1342" s="110"/>
      <c r="D1342" s="110" t="s">
        <v>454</v>
      </c>
      <c r="E1342" s="32" t="s">
        <v>1014</v>
      </c>
      <c r="F1342" s="13">
        <v>125</v>
      </c>
      <c r="G1342" s="106">
        <v>333.0625</v>
      </c>
      <c r="H1342" s="106">
        <v>45.3125</v>
      </c>
      <c r="I1342" s="106" t="s">
        <v>1999</v>
      </c>
      <c r="J1342" s="32"/>
      <c r="K1342" s="32"/>
      <c r="L1342" s="32"/>
      <c r="M1342" s="106">
        <v>45.3125</v>
      </c>
      <c r="N1342" s="32"/>
      <c r="O1342" s="32"/>
      <c r="P1342" s="32"/>
      <c r="Q1342" s="32">
        <v>10</v>
      </c>
      <c r="R1342" s="32">
        <f t="shared" si="1646"/>
        <v>4.53125</v>
      </c>
      <c r="S1342" s="32">
        <f t="shared" si="1647"/>
        <v>3.1544296874999986</v>
      </c>
      <c r="T1342" s="32"/>
      <c r="U1342" s="32"/>
      <c r="V1342" s="32"/>
      <c r="W1342" s="32">
        <f t="shared" si="1648"/>
        <v>37.626820312500001</v>
      </c>
      <c r="X1342" s="32"/>
      <c r="Y1342" s="32"/>
      <c r="Z1342" s="32"/>
      <c r="AA1342" s="32">
        <f t="shared" si="1649"/>
        <v>12.416850703125</v>
      </c>
      <c r="AB1342" s="32"/>
      <c r="AC1342" s="32"/>
      <c r="AD1342" s="32"/>
      <c r="AE1342" s="32"/>
    </row>
    <row r="1343" spans="1:31" x14ac:dyDescent="0.25">
      <c r="A1343" s="106">
        <v>1337</v>
      </c>
      <c r="B1343" s="106"/>
      <c r="C1343" s="110"/>
      <c r="D1343" s="110" t="s">
        <v>454</v>
      </c>
      <c r="E1343" s="32" t="s">
        <v>1015</v>
      </c>
      <c r="F1343" s="13">
        <v>111</v>
      </c>
      <c r="G1343" s="106">
        <v>295.7595</v>
      </c>
      <c r="H1343" s="106">
        <v>40.237500000000004</v>
      </c>
      <c r="I1343" s="106" t="s">
        <v>1999</v>
      </c>
      <c r="J1343" s="32"/>
      <c r="K1343" s="32"/>
      <c r="L1343" s="32"/>
      <c r="M1343" s="106">
        <v>40.237500000000004</v>
      </c>
      <c r="N1343" s="32"/>
      <c r="O1343" s="32"/>
      <c r="P1343" s="32"/>
      <c r="Q1343" s="32">
        <v>10</v>
      </c>
      <c r="R1343" s="32">
        <f t="shared" si="1646"/>
        <v>4.0237500000000006</v>
      </c>
      <c r="S1343" s="32">
        <f t="shared" si="1647"/>
        <v>2.8011335624999987</v>
      </c>
      <c r="T1343" s="32"/>
      <c r="U1343" s="32"/>
      <c r="V1343" s="32"/>
      <c r="W1343" s="32">
        <f t="shared" si="1648"/>
        <v>33.412616437500006</v>
      </c>
      <c r="X1343" s="32"/>
      <c r="Y1343" s="32"/>
      <c r="Z1343" s="32"/>
      <c r="AA1343" s="32">
        <f t="shared" si="1649"/>
        <v>11.026163424375003</v>
      </c>
      <c r="AB1343" s="32"/>
      <c r="AC1343" s="32"/>
      <c r="AD1343" s="32"/>
      <c r="AE1343" s="32"/>
    </row>
    <row r="1344" spans="1:31" x14ac:dyDescent="0.25">
      <c r="A1344" s="106">
        <v>1338</v>
      </c>
      <c r="B1344" s="106"/>
      <c r="C1344" s="110" t="s">
        <v>286</v>
      </c>
      <c r="D1344" s="110"/>
      <c r="E1344" s="106"/>
      <c r="F1344" s="13">
        <v>393</v>
      </c>
      <c r="G1344" s="106">
        <v>1047.1484999999998</v>
      </c>
      <c r="H1344" s="106">
        <v>142.46250000000001</v>
      </c>
      <c r="I1344" s="106" t="s">
        <v>1999</v>
      </c>
      <c r="J1344" s="32"/>
      <c r="K1344" s="32"/>
      <c r="L1344" s="32"/>
      <c r="M1344" s="32">
        <f t="shared" ref="M1344" si="1650">SUM(M1345)</f>
        <v>142.46250000000001</v>
      </c>
      <c r="N1344" s="32"/>
      <c r="O1344" s="32"/>
      <c r="P1344" s="32"/>
      <c r="Q1344" s="32"/>
      <c r="R1344" s="32">
        <f t="shared" ref="R1344" si="1651">SUM(R1345)</f>
        <v>14.24625</v>
      </c>
      <c r="S1344" s="32">
        <f t="shared" ref="S1344" si="1652">SUM(S1345)</f>
        <v>9.9175269374999999</v>
      </c>
      <c r="T1344" s="32"/>
      <c r="U1344" s="32"/>
      <c r="V1344" s="32"/>
      <c r="W1344" s="32">
        <f t="shared" ref="W1344:AA1344" si="1653">SUM(W1345)</f>
        <v>118.2987230625</v>
      </c>
      <c r="X1344" s="32"/>
      <c r="Y1344" s="32"/>
      <c r="Z1344" s="32"/>
      <c r="AA1344" s="32">
        <f t="shared" si="1653"/>
        <v>39.038578610625002</v>
      </c>
      <c r="AB1344" s="32"/>
      <c r="AC1344" s="32"/>
      <c r="AD1344" s="32"/>
      <c r="AE1344" s="32"/>
    </row>
    <row r="1345" spans="1:31" x14ac:dyDescent="0.25">
      <c r="A1345" s="106">
        <v>1339</v>
      </c>
      <c r="B1345" s="106"/>
      <c r="C1345" s="110"/>
      <c r="D1345" s="110" t="s">
        <v>455</v>
      </c>
      <c r="E1345" s="32" t="s">
        <v>494</v>
      </c>
      <c r="F1345" s="13">
        <v>393</v>
      </c>
      <c r="G1345" s="106">
        <v>1047.1484999999998</v>
      </c>
      <c r="H1345" s="106">
        <v>142.46250000000001</v>
      </c>
      <c r="I1345" s="106" t="s">
        <v>1999</v>
      </c>
      <c r="J1345" s="32"/>
      <c r="K1345" s="32"/>
      <c r="L1345" s="32"/>
      <c r="M1345" s="106">
        <v>142.46250000000001</v>
      </c>
      <c r="N1345" s="32"/>
      <c r="O1345" s="32"/>
      <c r="P1345" s="32"/>
      <c r="Q1345" s="32">
        <v>10</v>
      </c>
      <c r="R1345" s="32">
        <f>M1345/100*Q1345</f>
        <v>14.24625</v>
      </c>
      <c r="S1345" s="32">
        <f>M1345-R1345-W1345</f>
        <v>9.9175269374999999</v>
      </c>
      <c r="T1345" s="32"/>
      <c r="U1345" s="32"/>
      <c r="V1345" s="32"/>
      <c r="W1345" s="32">
        <f>M1345*0.9*0.92265</f>
        <v>118.2987230625</v>
      </c>
      <c r="X1345" s="32"/>
      <c r="Y1345" s="32"/>
      <c r="Z1345" s="32"/>
      <c r="AA1345" s="32">
        <f>W1345*0.33</f>
        <v>39.038578610625002</v>
      </c>
      <c r="AB1345" s="32"/>
      <c r="AC1345" s="32"/>
      <c r="AD1345" s="32"/>
      <c r="AE1345" s="32"/>
    </row>
    <row r="1346" spans="1:31" x14ac:dyDescent="0.25">
      <c r="A1346" s="106">
        <v>1340</v>
      </c>
      <c r="B1346" s="106"/>
      <c r="C1346" s="110" t="s">
        <v>287</v>
      </c>
      <c r="D1346" s="110"/>
      <c r="E1346" s="106"/>
      <c r="F1346" s="13">
        <v>799</v>
      </c>
      <c r="G1346" s="106">
        <v>2128.9355</v>
      </c>
      <c r="H1346" s="106">
        <v>289.63750000000005</v>
      </c>
      <c r="I1346" s="106" t="s">
        <v>1999</v>
      </c>
      <c r="J1346" s="32"/>
      <c r="K1346" s="32"/>
      <c r="L1346" s="32"/>
      <c r="M1346" s="32">
        <f t="shared" ref="M1346" si="1654">SUM(M1347:M1350)</f>
        <v>289.63750000000005</v>
      </c>
      <c r="N1346" s="32"/>
      <c r="O1346" s="32"/>
      <c r="P1346" s="32"/>
      <c r="Q1346" s="32"/>
      <c r="R1346" s="32">
        <f t="shared" ref="R1346" si="1655">SUM(R1347:R1350)</f>
        <v>28.963750000000001</v>
      </c>
      <c r="S1346" s="32">
        <f t="shared" ref="S1346" si="1656">SUM(S1347:S1350)</f>
        <v>20.163114562499995</v>
      </c>
      <c r="T1346" s="32"/>
      <c r="U1346" s="32"/>
      <c r="V1346" s="32"/>
      <c r="W1346" s="32">
        <f t="shared" ref="W1346:AA1346" si="1657">SUM(W1347:W1350)</f>
        <v>240.51063543750001</v>
      </c>
      <c r="X1346" s="32"/>
      <c r="Y1346" s="32"/>
      <c r="Z1346" s="32"/>
      <c r="AA1346" s="32">
        <f t="shared" si="1657"/>
        <v>79.368509694375007</v>
      </c>
      <c r="AB1346" s="32"/>
      <c r="AC1346" s="32"/>
      <c r="AD1346" s="32"/>
      <c r="AE1346" s="32"/>
    </row>
    <row r="1347" spans="1:31" x14ac:dyDescent="0.25">
      <c r="A1347" s="106">
        <v>1341</v>
      </c>
      <c r="B1347" s="106"/>
      <c r="C1347" s="110"/>
      <c r="D1347" s="110" t="s">
        <v>455</v>
      </c>
      <c r="E1347" s="32" t="s">
        <v>1863</v>
      </c>
      <c r="F1347" s="13">
        <v>377</v>
      </c>
      <c r="G1347" s="106">
        <v>1004.5165</v>
      </c>
      <c r="H1347" s="106">
        <v>136.66250000000002</v>
      </c>
      <c r="I1347" s="106" t="s">
        <v>1999</v>
      </c>
      <c r="J1347" s="32"/>
      <c r="K1347" s="32"/>
      <c r="L1347" s="32"/>
      <c r="M1347" s="106">
        <v>136.66250000000002</v>
      </c>
      <c r="N1347" s="32"/>
      <c r="O1347" s="32"/>
      <c r="P1347" s="32"/>
      <c r="Q1347" s="32">
        <v>10</v>
      </c>
      <c r="R1347" s="32">
        <f t="shared" ref="R1347:R1350" si="1658">M1347/100*Q1347</f>
        <v>13.666250000000002</v>
      </c>
      <c r="S1347" s="32">
        <f t="shared" ref="S1347:S1350" si="1659">M1347-R1347-W1347</f>
        <v>9.5137599374999979</v>
      </c>
      <c r="T1347" s="32"/>
      <c r="U1347" s="32"/>
      <c r="V1347" s="32"/>
      <c r="W1347" s="32">
        <f t="shared" ref="W1347:W1350" si="1660">M1347*0.9*0.92265</f>
        <v>113.48249006250002</v>
      </c>
      <c r="X1347" s="32"/>
      <c r="Y1347" s="32"/>
      <c r="Z1347" s="32"/>
      <c r="AA1347" s="32">
        <f t="shared" ref="AA1347:AA1350" si="1661">W1347*0.33</f>
        <v>37.449221720625012</v>
      </c>
      <c r="AB1347" s="32"/>
      <c r="AC1347" s="32"/>
      <c r="AD1347" s="32"/>
      <c r="AE1347" s="32"/>
    </row>
    <row r="1348" spans="1:31" x14ac:dyDescent="0.25">
      <c r="A1348" s="106">
        <v>1342</v>
      </c>
      <c r="B1348" s="106"/>
      <c r="C1348" s="110"/>
      <c r="D1348" s="110" t="s">
        <v>454</v>
      </c>
      <c r="E1348" s="32" t="s">
        <v>1016</v>
      </c>
      <c r="F1348" s="13">
        <v>136</v>
      </c>
      <c r="G1348" s="106">
        <v>362.37200000000001</v>
      </c>
      <c r="H1348" s="106">
        <v>49.3</v>
      </c>
      <c r="I1348" s="106" t="s">
        <v>1999</v>
      </c>
      <c r="J1348" s="32"/>
      <c r="K1348" s="32"/>
      <c r="L1348" s="32"/>
      <c r="M1348" s="106">
        <v>49.3</v>
      </c>
      <c r="N1348" s="32"/>
      <c r="O1348" s="32"/>
      <c r="P1348" s="32"/>
      <c r="Q1348" s="32">
        <v>10</v>
      </c>
      <c r="R1348" s="32">
        <f t="shared" si="1658"/>
        <v>4.93</v>
      </c>
      <c r="S1348" s="32">
        <f t="shared" si="1659"/>
        <v>3.4320195000000027</v>
      </c>
      <c r="T1348" s="32"/>
      <c r="U1348" s="32"/>
      <c r="V1348" s="32"/>
      <c r="W1348" s="32">
        <f t="shared" si="1660"/>
        <v>40.937980499999995</v>
      </c>
      <c r="X1348" s="32"/>
      <c r="Y1348" s="32"/>
      <c r="Z1348" s="32"/>
      <c r="AA1348" s="32">
        <f t="shared" si="1661"/>
        <v>13.509533564999998</v>
      </c>
      <c r="AB1348" s="32"/>
      <c r="AC1348" s="32"/>
      <c r="AD1348" s="32"/>
      <c r="AE1348" s="32"/>
    </row>
    <row r="1349" spans="1:31" x14ac:dyDescent="0.25">
      <c r="A1349" s="106">
        <v>1343</v>
      </c>
      <c r="B1349" s="106"/>
      <c r="C1349" s="110"/>
      <c r="D1349" s="110" t="s">
        <v>454</v>
      </c>
      <c r="E1349" s="32" t="s">
        <v>1017</v>
      </c>
      <c r="F1349" s="13">
        <v>96</v>
      </c>
      <c r="G1349" s="106">
        <v>255.792</v>
      </c>
      <c r="H1349" s="106">
        <v>34.799999999999997</v>
      </c>
      <c r="I1349" s="106" t="s">
        <v>1999</v>
      </c>
      <c r="J1349" s="32"/>
      <c r="K1349" s="32"/>
      <c r="L1349" s="32"/>
      <c r="M1349" s="106">
        <v>34.799999999999997</v>
      </c>
      <c r="N1349" s="32"/>
      <c r="O1349" s="32"/>
      <c r="P1349" s="32"/>
      <c r="Q1349" s="32">
        <v>10</v>
      </c>
      <c r="R1349" s="32">
        <f t="shared" si="1658"/>
        <v>3.4799999999999995</v>
      </c>
      <c r="S1349" s="32">
        <f t="shared" si="1659"/>
        <v>2.4226020000000013</v>
      </c>
      <c r="T1349" s="32"/>
      <c r="U1349" s="32"/>
      <c r="V1349" s="32"/>
      <c r="W1349" s="32">
        <f t="shared" si="1660"/>
        <v>28.897397999999995</v>
      </c>
      <c r="X1349" s="32"/>
      <c r="Y1349" s="32"/>
      <c r="Z1349" s="32"/>
      <c r="AA1349" s="32">
        <f t="shared" si="1661"/>
        <v>9.5361413399999986</v>
      </c>
      <c r="AB1349" s="32"/>
      <c r="AC1349" s="32"/>
      <c r="AD1349" s="32"/>
      <c r="AE1349" s="32"/>
    </row>
    <row r="1350" spans="1:31" x14ac:dyDescent="0.25">
      <c r="A1350" s="106">
        <v>1344</v>
      </c>
      <c r="B1350" s="106"/>
      <c r="C1350" s="110"/>
      <c r="D1350" s="110" t="s">
        <v>453</v>
      </c>
      <c r="E1350" s="32" t="s">
        <v>1506</v>
      </c>
      <c r="F1350" s="13">
        <v>190</v>
      </c>
      <c r="G1350" s="106">
        <v>506.255</v>
      </c>
      <c r="H1350" s="106">
        <v>68.875</v>
      </c>
      <c r="I1350" s="106" t="s">
        <v>1999</v>
      </c>
      <c r="J1350" s="32"/>
      <c r="K1350" s="32"/>
      <c r="L1350" s="32"/>
      <c r="M1350" s="106">
        <v>68.875</v>
      </c>
      <c r="N1350" s="32"/>
      <c r="O1350" s="32"/>
      <c r="P1350" s="32"/>
      <c r="Q1350" s="32">
        <v>10</v>
      </c>
      <c r="R1350" s="32">
        <f t="shared" si="1658"/>
        <v>6.8874999999999993</v>
      </c>
      <c r="S1350" s="32">
        <f t="shared" si="1659"/>
        <v>4.7947331249999934</v>
      </c>
      <c r="T1350" s="32"/>
      <c r="U1350" s="32"/>
      <c r="V1350" s="32"/>
      <c r="W1350" s="32">
        <f t="shared" si="1660"/>
        <v>57.192766875000004</v>
      </c>
      <c r="X1350" s="32"/>
      <c r="Y1350" s="32"/>
      <c r="Z1350" s="32"/>
      <c r="AA1350" s="32">
        <f t="shared" si="1661"/>
        <v>18.873613068750004</v>
      </c>
      <c r="AB1350" s="32"/>
      <c r="AC1350" s="32"/>
      <c r="AD1350" s="32"/>
      <c r="AE1350" s="32"/>
    </row>
    <row r="1351" spans="1:31" x14ac:dyDescent="0.25">
      <c r="A1351" s="106">
        <v>1345</v>
      </c>
      <c r="B1351" s="106"/>
      <c r="C1351" s="110" t="s">
        <v>30</v>
      </c>
      <c r="D1351" s="110"/>
      <c r="E1351" s="106"/>
      <c r="F1351" s="13">
        <v>922</v>
      </c>
      <c r="G1351" s="106">
        <v>2456.6689999999999</v>
      </c>
      <c r="H1351" s="106">
        <v>334.22500000000002</v>
      </c>
      <c r="I1351" s="106" t="s">
        <v>1999</v>
      </c>
      <c r="J1351" s="32"/>
      <c r="K1351" s="32"/>
      <c r="L1351" s="32"/>
      <c r="M1351" s="32">
        <f t="shared" ref="M1351" si="1662">SUM(M1352:M1353)</f>
        <v>334.22500000000002</v>
      </c>
      <c r="N1351" s="32"/>
      <c r="O1351" s="32"/>
      <c r="P1351" s="32"/>
      <c r="Q1351" s="32"/>
      <c r="R1351" s="32">
        <f t="shared" ref="R1351" si="1663">SUM(R1352:R1353)</f>
        <v>33.422500000000007</v>
      </c>
      <c r="S1351" s="32">
        <f t="shared" ref="S1351" si="1664">SUM(S1352:S1353)</f>
        <v>23.267073374999995</v>
      </c>
      <c r="T1351" s="32"/>
      <c r="U1351" s="32"/>
      <c r="V1351" s="32"/>
      <c r="W1351" s="32">
        <f t="shared" ref="W1351:AA1351" si="1665">SUM(W1352:W1353)</f>
        <v>277.53542662500001</v>
      </c>
      <c r="X1351" s="32"/>
      <c r="Y1351" s="32"/>
      <c r="Z1351" s="32"/>
      <c r="AA1351" s="32">
        <f t="shared" si="1665"/>
        <v>91.586690786250017</v>
      </c>
      <c r="AB1351" s="32"/>
      <c r="AC1351" s="32"/>
      <c r="AD1351" s="32"/>
      <c r="AE1351" s="32"/>
    </row>
    <row r="1352" spans="1:31" x14ac:dyDescent="0.25">
      <c r="A1352" s="106">
        <v>1346</v>
      </c>
      <c r="B1352" s="106"/>
      <c r="C1352" s="110"/>
      <c r="D1352" s="110" t="s">
        <v>455</v>
      </c>
      <c r="E1352" s="32" t="s">
        <v>1864</v>
      </c>
      <c r="F1352" s="13">
        <v>693</v>
      </c>
      <c r="G1352" s="106">
        <v>1846.4984999999999</v>
      </c>
      <c r="H1352" s="106">
        <v>251.21250000000003</v>
      </c>
      <c r="I1352" s="106" t="s">
        <v>1999</v>
      </c>
      <c r="J1352" s="32"/>
      <c r="K1352" s="32"/>
      <c r="L1352" s="32"/>
      <c r="M1352" s="106">
        <v>251.21250000000003</v>
      </c>
      <c r="N1352" s="32"/>
      <c r="O1352" s="32"/>
      <c r="P1352" s="32"/>
      <c r="Q1352" s="32">
        <v>10</v>
      </c>
      <c r="R1352" s="32">
        <f t="shared" ref="R1352:R1353" si="1666">M1352/100*Q1352</f>
        <v>25.121250000000003</v>
      </c>
      <c r="S1352" s="32">
        <f t="shared" ref="S1352:S1353" si="1667">M1352-R1352-W1352</f>
        <v>17.488158187500005</v>
      </c>
      <c r="T1352" s="32"/>
      <c r="U1352" s="32"/>
      <c r="V1352" s="32"/>
      <c r="W1352" s="32">
        <f t="shared" ref="W1352:W1353" si="1668">M1352*0.9*0.92265</f>
        <v>208.60309181250003</v>
      </c>
      <c r="X1352" s="32"/>
      <c r="Y1352" s="32"/>
      <c r="Z1352" s="32"/>
      <c r="AA1352" s="32">
        <f t="shared" ref="AA1352:AA1353" si="1669">W1352*0.33</f>
        <v>68.839020298125007</v>
      </c>
      <c r="AB1352" s="32"/>
      <c r="AC1352" s="32"/>
      <c r="AD1352" s="32"/>
      <c r="AE1352" s="32"/>
    </row>
    <row r="1353" spans="1:31" x14ac:dyDescent="0.25">
      <c r="A1353" s="106">
        <v>1347</v>
      </c>
      <c r="B1353" s="106"/>
      <c r="C1353" s="110"/>
      <c r="D1353" s="110" t="s">
        <v>453</v>
      </c>
      <c r="E1353" s="32" t="s">
        <v>1507</v>
      </c>
      <c r="F1353" s="13">
        <v>229</v>
      </c>
      <c r="G1353" s="106">
        <v>610.17049999999995</v>
      </c>
      <c r="H1353" s="106">
        <v>83.012500000000017</v>
      </c>
      <c r="I1353" s="106" t="s">
        <v>1999</v>
      </c>
      <c r="J1353" s="32"/>
      <c r="K1353" s="32"/>
      <c r="L1353" s="32"/>
      <c r="M1353" s="106">
        <v>83.012500000000017</v>
      </c>
      <c r="N1353" s="32"/>
      <c r="O1353" s="32"/>
      <c r="P1353" s="32"/>
      <c r="Q1353" s="32">
        <v>10</v>
      </c>
      <c r="R1353" s="32">
        <f t="shared" si="1666"/>
        <v>8.3012500000000031</v>
      </c>
      <c r="S1353" s="32">
        <f t="shared" si="1667"/>
        <v>5.7789151874999902</v>
      </c>
      <c r="T1353" s="32"/>
      <c r="U1353" s="32"/>
      <c r="V1353" s="32"/>
      <c r="W1353" s="32">
        <f t="shared" si="1668"/>
        <v>68.932334812500017</v>
      </c>
      <c r="X1353" s="32"/>
      <c r="Y1353" s="32"/>
      <c r="Z1353" s="32"/>
      <c r="AA1353" s="32">
        <f t="shared" si="1669"/>
        <v>22.747670488125006</v>
      </c>
      <c r="AB1353" s="32"/>
      <c r="AC1353" s="32"/>
      <c r="AD1353" s="32"/>
      <c r="AE1353" s="32"/>
    </row>
    <row r="1354" spans="1:31" x14ac:dyDescent="0.25">
      <c r="A1354" s="106">
        <v>1348</v>
      </c>
      <c r="B1354" s="106"/>
      <c r="C1354" s="110" t="s">
        <v>288</v>
      </c>
      <c r="D1354" s="110"/>
      <c r="E1354" s="106"/>
      <c r="F1354" s="13">
        <v>500</v>
      </c>
      <c r="G1354" s="106">
        <v>1332.25</v>
      </c>
      <c r="H1354" s="106">
        <v>181.25</v>
      </c>
      <c r="I1354" s="106" t="s">
        <v>1999</v>
      </c>
      <c r="J1354" s="32"/>
      <c r="K1354" s="32"/>
      <c r="L1354" s="32"/>
      <c r="M1354" s="32">
        <f t="shared" ref="M1354" si="1670">SUM(M1355)</f>
        <v>181.25</v>
      </c>
      <c r="N1354" s="32"/>
      <c r="O1354" s="32"/>
      <c r="P1354" s="32"/>
      <c r="Q1354" s="32"/>
      <c r="R1354" s="32">
        <f t="shared" ref="R1354" si="1671">SUM(R1355)</f>
        <v>18.125</v>
      </c>
      <c r="S1354" s="32">
        <f t="shared" ref="S1354" si="1672">SUM(S1355)</f>
        <v>12.617718749999995</v>
      </c>
      <c r="T1354" s="32"/>
      <c r="U1354" s="32"/>
      <c r="V1354" s="32"/>
      <c r="W1354" s="32">
        <f t="shared" ref="W1354:AA1354" si="1673">SUM(W1355)</f>
        <v>150.50728125000001</v>
      </c>
      <c r="X1354" s="32"/>
      <c r="Y1354" s="32"/>
      <c r="Z1354" s="32"/>
      <c r="AA1354" s="32">
        <f t="shared" si="1673"/>
        <v>49.667402812500001</v>
      </c>
      <c r="AB1354" s="32"/>
      <c r="AC1354" s="32"/>
      <c r="AD1354" s="32"/>
      <c r="AE1354" s="32"/>
    </row>
    <row r="1355" spans="1:31" x14ac:dyDescent="0.25">
      <c r="A1355" s="106">
        <v>1349</v>
      </c>
      <c r="B1355" s="106"/>
      <c r="C1355" s="110"/>
      <c r="D1355" s="110" t="s">
        <v>455</v>
      </c>
      <c r="E1355" s="32" t="s">
        <v>1865</v>
      </c>
      <c r="F1355" s="13">
        <v>500</v>
      </c>
      <c r="G1355" s="106">
        <v>1332.25</v>
      </c>
      <c r="H1355" s="106">
        <v>181.25</v>
      </c>
      <c r="I1355" s="106" t="s">
        <v>1999</v>
      </c>
      <c r="J1355" s="32"/>
      <c r="K1355" s="32"/>
      <c r="L1355" s="32"/>
      <c r="M1355" s="106">
        <v>181.25</v>
      </c>
      <c r="N1355" s="32"/>
      <c r="O1355" s="32"/>
      <c r="P1355" s="32"/>
      <c r="Q1355" s="32">
        <v>10</v>
      </c>
      <c r="R1355" s="32">
        <f>M1355/100*Q1355</f>
        <v>18.125</v>
      </c>
      <c r="S1355" s="32">
        <f>M1355-R1355-W1355</f>
        <v>12.617718749999995</v>
      </c>
      <c r="T1355" s="32"/>
      <c r="U1355" s="32"/>
      <c r="V1355" s="32"/>
      <c r="W1355" s="32">
        <f>M1355*0.9*0.92265</f>
        <v>150.50728125000001</v>
      </c>
      <c r="X1355" s="32"/>
      <c r="Y1355" s="32"/>
      <c r="Z1355" s="32"/>
      <c r="AA1355" s="32">
        <f>W1355*0.33</f>
        <v>49.667402812500001</v>
      </c>
      <c r="AB1355" s="32"/>
      <c r="AC1355" s="32"/>
      <c r="AD1355" s="32"/>
      <c r="AE1355" s="32"/>
    </row>
    <row r="1356" spans="1:31" x14ac:dyDescent="0.25">
      <c r="A1356" s="106">
        <v>1350</v>
      </c>
      <c r="B1356" s="106"/>
      <c r="C1356" s="110" t="s">
        <v>289</v>
      </c>
      <c r="D1356" s="110"/>
      <c r="E1356" s="106"/>
      <c r="F1356" s="13">
        <v>1418</v>
      </c>
      <c r="G1356" s="106">
        <v>3922.0529999999994</v>
      </c>
      <c r="H1356" s="106">
        <v>532.601</v>
      </c>
      <c r="I1356" s="106" t="s">
        <v>1999</v>
      </c>
      <c r="J1356" s="32"/>
      <c r="K1356" s="32"/>
      <c r="L1356" s="32"/>
      <c r="M1356" s="32">
        <f t="shared" ref="M1356" si="1674">SUM(M1357:M1359)</f>
        <v>532.601</v>
      </c>
      <c r="N1356" s="32"/>
      <c r="O1356" s="32"/>
      <c r="P1356" s="32"/>
      <c r="Q1356" s="32"/>
      <c r="R1356" s="32">
        <f t="shared" ref="R1356" si="1675">SUM(R1357:R1359)</f>
        <v>53.260100000000001</v>
      </c>
      <c r="S1356" s="32">
        <f t="shared" ref="S1356" si="1676">SUM(S1357:S1359)</f>
        <v>37.077018615000028</v>
      </c>
      <c r="T1356" s="32"/>
      <c r="U1356" s="32"/>
      <c r="V1356" s="32"/>
      <c r="W1356" s="32">
        <f t="shared" ref="W1356:AA1356" si="1677">SUM(W1357:W1359)</f>
        <v>442.26388138499993</v>
      </c>
      <c r="X1356" s="32"/>
      <c r="Y1356" s="32"/>
      <c r="Z1356" s="32"/>
      <c r="AA1356" s="32">
        <f t="shared" si="1677"/>
        <v>145.94708085704997</v>
      </c>
      <c r="AB1356" s="32"/>
      <c r="AC1356" s="32"/>
      <c r="AD1356" s="32"/>
      <c r="AE1356" s="32"/>
    </row>
    <row r="1357" spans="1:31" x14ac:dyDescent="0.25">
      <c r="A1357" s="106">
        <v>1351</v>
      </c>
      <c r="B1357" s="106"/>
      <c r="C1357" s="110"/>
      <c r="D1357" s="110" t="s">
        <v>455</v>
      </c>
      <c r="E1357" s="32" t="s">
        <v>1866</v>
      </c>
      <c r="F1357" s="13">
        <v>1376</v>
      </c>
      <c r="G1357" s="106">
        <v>3810.1439999999993</v>
      </c>
      <c r="H1357" s="106">
        <v>517.37599999999998</v>
      </c>
      <c r="I1357" s="106" t="s">
        <v>1999</v>
      </c>
      <c r="J1357" s="32"/>
      <c r="K1357" s="32"/>
      <c r="L1357" s="32"/>
      <c r="M1357" s="106">
        <v>517.37599999999998</v>
      </c>
      <c r="N1357" s="32"/>
      <c r="O1357" s="32"/>
      <c r="P1357" s="32"/>
      <c r="Q1357" s="32">
        <v>10</v>
      </c>
      <c r="R1357" s="32">
        <f t="shared" ref="R1357:R1359" si="1678">M1357/100*Q1357</f>
        <v>51.7376</v>
      </c>
      <c r="S1357" s="32">
        <f t="shared" ref="S1357:S1359" si="1679">M1357-R1357-W1357</f>
        <v>36.017130240000029</v>
      </c>
      <c r="T1357" s="32"/>
      <c r="U1357" s="32"/>
      <c r="V1357" s="32"/>
      <c r="W1357" s="32">
        <f t="shared" ref="W1357:W1359" si="1680">M1357*0.9*0.92265</f>
        <v>429.62126975999996</v>
      </c>
      <c r="X1357" s="32"/>
      <c r="Y1357" s="32"/>
      <c r="Z1357" s="32"/>
      <c r="AA1357" s="32">
        <f t="shared" ref="AA1357:AA1359" si="1681">W1357*0.33</f>
        <v>141.77501902079999</v>
      </c>
      <c r="AB1357" s="32"/>
      <c r="AC1357" s="32"/>
      <c r="AD1357" s="32"/>
      <c r="AE1357" s="32"/>
    </row>
    <row r="1358" spans="1:31" x14ac:dyDescent="0.25">
      <c r="A1358" s="106">
        <v>1352</v>
      </c>
      <c r="B1358" s="106"/>
      <c r="C1358" s="110"/>
      <c r="D1358" s="110" t="s">
        <v>453</v>
      </c>
      <c r="E1358" s="32" t="s">
        <v>1508</v>
      </c>
      <c r="F1358" s="13">
        <v>39</v>
      </c>
      <c r="G1358" s="106">
        <v>103.91549999999999</v>
      </c>
      <c r="H1358" s="106">
        <v>14.137500000000001</v>
      </c>
      <c r="I1358" s="106" t="s">
        <v>1999</v>
      </c>
      <c r="J1358" s="32"/>
      <c r="K1358" s="32"/>
      <c r="L1358" s="32"/>
      <c r="M1358" s="106">
        <v>14.137500000000001</v>
      </c>
      <c r="N1358" s="32"/>
      <c r="O1358" s="32"/>
      <c r="P1358" s="32"/>
      <c r="Q1358" s="32">
        <v>10</v>
      </c>
      <c r="R1358" s="32">
        <f t="shared" si="1678"/>
        <v>1.4137500000000001</v>
      </c>
      <c r="S1358" s="32">
        <f t="shared" si="1679"/>
        <v>0.9841820625000004</v>
      </c>
      <c r="T1358" s="32"/>
      <c r="U1358" s="32"/>
      <c r="V1358" s="32"/>
      <c r="W1358" s="32">
        <f t="shared" si="1680"/>
        <v>11.7395679375</v>
      </c>
      <c r="X1358" s="32"/>
      <c r="Y1358" s="32"/>
      <c r="Z1358" s="32"/>
      <c r="AA1358" s="32">
        <f t="shared" si="1681"/>
        <v>3.8740574193750001</v>
      </c>
      <c r="AB1358" s="32"/>
      <c r="AC1358" s="32"/>
      <c r="AD1358" s="32"/>
      <c r="AE1358" s="32"/>
    </row>
    <row r="1359" spans="1:31" x14ac:dyDescent="0.25">
      <c r="A1359" s="106">
        <v>1353</v>
      </c>
      <c r="B1359" s="106"/>
      <c r="C1359" s="110"/>
      <c r="D1359" s="110" t="s">
        <v>453</v>
      </c>
      <c r="E1359" s="32" t="s">
        <v>1509</v>
      </c>
      <c r="F1359" s="13">
        <v>3</v>
      </c>
      <c r="G1359" s="106">
        <v>7.9935</v>
      </c>
      <c r="H1359" s="106">
        <v>1.0874999999999999</v>
      </c>
      <c r="I1359" s="106" t="s">
        <v>1999</v>
      </c>
      <c r="J1359" s="32"/>
      <c r="K1359" s="32"/>
      <c r="L1359" s="32"/>
      <c r="M1359" s="106">
        <v>1.0874999999999999</v>
      </c>
      <c r="N1359" s="32"/>
      <c r="O1359" s="32"/>
      <c r="P1359" s="32"/>
      <c r="Q1359" s="32">
        <v>10</v>
      </c>
      <c r="R1359" s="32">
        <f t="shared" si="1678"/>
        <v>0.10874999999999999</v>
      </c>
      <c r="S1359" s="32">
        <f t="shared" si="1679"/>
        <v>7.5706312500000039E-2</v>
      </c>
      <c r="T1359" s="32"/>
      <c r="U1359" s="32"/>
      <c r="V1359" s="32"/>
      <c r="W1359" s="32">
        <f t="shared" si="1680"/>
        <v>0.90304368749999986</v>
      </c>
      <c r="X1359" s="32"/>
      <c r="Y1359" s="32"/>
      <c r="Z1359" s="32"/>
      <c r="AA1359" s="32">
        <f t="shared" si="1681"/>
        <v>0.29800441687499996</v>
      </c>
      <c r="AB1359" s="32"/>
      <c r="AC1359" s="32"/>
      <c r="AD1359" s="32"/>
      <c r="AE1359" s="32"/>
    </row>
    <row r="1360" spans="1:31" x14ac:dyDescent="0.25">
      <c r="A1360" s="106">
        <v>1354</v>
      </c>
      <c r="B1360" s="106"/>
      <c r="C1360" s="110" t="s">
        <v>290</v>
      </c>
      <c r="D1360" s="110"/>
      <c r="E1360" s="106"/>
      <c r="F1360" s="13">
        <v>816</v>
      </c>
      <c r="G1360" s="106">
        <v>2174.232</v>
      </c>
      <c r="H1360" s="106">
        <v>295.80000000000007</v>
      </c>
      <c r="I1360" s="106" t="s">
        <v>1999</v>
      </c>
      <c r="J1360" s="32"/>
      <c r="K1360" s="32"/>
      <c r="L1360" s="32"/>
      <c r="M1360" s="32">
        <f t="shared" ref="M1360" si="1682">SUM(M1361:M1362)</f>
        <v>295.80000000000007</v>
      </c>
      <c r="N1360" s="32"/>
      <c r="O1360" s="32"/>
      <c r="P1360" s="32"/>
      <c r="Q1360" s="32"/>
      <c r="R1360" s="32">
        <f t="shared" ref="R1360" si="1683">SUM(R1361:R1362)</f>
        <v>29.580000000000005</v>
      </c>
      <c r="S1360" s="32">
        <f t="shared" ref="S1360" si="1684">SUM(S1361:S1362)</f>
        <v>20.592117000000016</v>
      </c>
      <c r="T1360" s="32"/>
      <c r="U1360" s="32"/>
      <c r="V1360" s="32"/>
      <c r="W1360" s="32">
        <f t="shared" ref="W1360:AA1360" si="1685">SUM(W1361:W1362)</f>
        <v>245.62788300000003</v>
      </c>
      <c r="X1360" s="32"/>
      <c r="Y1360" s="32"/>
      <c r="Z1360" s="32"/>
      <c r="AA1360" s="32">
        <f t="shared" si="1685"/>
        <v>81.057201390000017</v>
      </c>
      <c r="AB1360" s="32"/>
      <c r="AC1360" s="32"/>
      <c r="AD1360" s="32"/>
      <c r="AE1360" s="32"/>
    </row>
    <row r="1361" spans="1:31" x14ac:dyDescent="0.25">
      <c r="A1361" s="106">
        <v>1355</v>
      </c>
      <c r="B1361" s="106"/>
      <c r="C1361" s="110"/>
      <c r="D1361" s="110" t="s">
        <v>455</v>
      </c>
      <c r="E1361" s="32" t="s">
        <v>1867</v>
      </c>
      <c r="F1361" s="13">
        <v>744</v>
      </c>
      <c r="G1361" s="106">
        <v>1982.3879999999999</v>
      </c>
      <c r="H1361" s="106">
        <v>269.70000000000005</v>
      </c>
      <c r="I1361" s="106" t="s">
        <v>1999</v>
      </c>
      <c r="J1361" s="32"/>
      <c r="K1361" s="32"/>
      <c r="L1361" s="32"/>
      <c r="M1361" s="106">
        <v>269.70000000000005</v>
      </c>
      <c r="N1361" s="32"/>
      <c r="O1361" s="32"/>
      <c r="P1361" s="32"/>
      <c r="Q1361" s="32">
        <v>10</v>
      </c>
      <c r="R1361" s="32">
        <f t="shared" ref="R1361:R1362" si="1686">M1361/100*Q1361</f>
        <v>26.970000000000006</v>
      </c>
      <c r="S1361" s="32">
        <f t="shared" ref="S1361:S1362" si="1687">M1361-R1361-W1361</f>
        <v>18.775165500000014</v>
      </c>
      <c r="T1361" s="32"/>
      <c r="U1361" s="32"/>
      <c r="V1361" s="32"/>
      <c r="W1361" s="32">
        <f t="shared" ref="W1361:W1362" si="1688">M1361*0.9*0.92265</f>
        <v>223.95483450000003</v>
      </c>
      <c r="X1361" s="32"/>
      <c r="Y1361" s="32"/>
      <c r="Z1361" s="32"/>
      <c r="AA1361" s="32">
        <f t="shared" ref="AA1361:AA1362" si="1689">W1361*0.33</f>
        <v>73.90509538500001</v>
      </c>
      <c r="AB1361" s="32"/>
      <c r="AC1361" s="32"/>
      <c r="AD1361" s="32"/>
      <c r="AE1361" s="32"/>
    </row>
    <row r="1362" spans="1:31" x14ac:dyDescent="0.25">
      <c r="A1362" s="106">
        <v>1356</v>
      </c>
      <c r="B1362" s="106"/>
      <c r="C1362" s="110"/>
      <c r="D1362" s="110" t="s">
        <v>454</v>
      </c>
      <c r="E1362" s="32" t="s">
        <v>1018</v>
      </c>
      <c r="F1362" s="13">
        <v>72</v>
      </c>
      <c r="G1362" s="106">
        <v>191.84399999999999</v>
      </c>
      <c r="H1362" s="106">
        <v>26.1</v>
      </c>
      <c r="I1362" s="106" t="s">
        <v>1999</v>
      </c>
      <c r="J1362" s="32"/>
      <c r="K1362" s="32"/>
      <c r="L1362" s="32"/>
      <c r="M1362" s="106">
        <v>26.1</v>
      </c>
      <c r="N1362" s="32"/>
      <c r="O1362" s="32"/>
      <c r="P1362" s="32"/>
      <c r="Q1362" s="32">
        <v>10</v>
      </c>
      <c r="R1362" s="32">
        <f t="shared" si="1686"/>
        <v>2.6100000000000003</v>
      </c>
      <c r="S1362" s="32">
        <f t="shared" si="1687"/>
        <v>1.8169515000000018</v>
      </c>
      <c r="T1362" s="32"/>
      <c r="U1362" s="32"/>
      <c r="V1362" s="32"/>
      <c r="W1362" s="32">
        <f t="shared" si="1688"/>
        <v>21.6730485</v>
      </c>
      <c r="X1362" s="32"/>
      <c r="Y1362" s="32"/>
      <c r="Z1362" s="32"/>
      <c r="AA1362" s="32">
        <f t="shared" si="1689"/>
        <v>7.1521060050000003</v>
      </c>
      <c r="AB1362" s="32"/>
      <c r="AC1362" s="32"/>
      <c r="AD1362" s="32"/>
      <c r="AE1362" s="32"/>
    </row>
    <row r="1363" spans="1:31" x14ac:dyDescent="0.25">
      <c r="A1363" s="106">
        <v>1357</v>
      </c>
      <c r="B1363" s="106"/>
      <c r="C1363" s="110" t="s">
        <v>291</v>
      </c>
      <c r="D1363" s="110"/>
      <c r="E1363" s="106"/>
      <c r="F1363" s="13">
        <v>2724</v>
      </c>
      <c r="G1363" s="106">
        <v>7421.0134999999991</v>
      </c>
      <c r="H1363" s="106">
        <v>1008.4965</v>
      </c>
      <c r="I1363" s="106" t="s">
        <v>1999</v>
      </c>
      <c r="J1363" s="32"/>
      <c r="K1363" s="32"/>
      <c r="L1363" s="32"/>
      <c r="M1363" s="32">
        <f t="shared" ref="M1363" si="1690">SUM(M1364:M1367)</f>
        <v>1008.4965</v>
      </c>
      <c r="N1363" s="32"/>
      <c r="O1363" s="32"/>
      <c r="P1363" s="32"/>
      <c r="Q1363" s="32"/>
      <c r="R1363" s="32">
        <f t="shared" ref="R1363" si="1691">SUM(R1364:R1367)</f>
        <v>100.84965</v>
      </c>
      <c r="S1363" s="32">
        <f t="shared" ref="S1363" si="1692">SUM(S1364:S1367)</f>
        <v>70.206483847500024</v>
      </c>
      <c r="T1363" s="32"/>
      <c r="U1363" s="32"/>
      <c r="V1363" s="32"/>
      <c r="W1363" s="32">
        <f t="shared" ref="W1363:AA1363" si="1693">SUM(W1364:W1367)</f>
        <v>837.44036615249991</v>
      </c>
      <c r="X1363" s="32"/>
      <c r="Y1363" s="32"/>
      <c r="Z1363" s="32"/>
      <c r="AA1363" s="32">
        <f t="shared" si="1693"/>
        <v>276.35532083032501</v>
      </c>
      <c r="AB1363" s="32"/>
      <c r="AC1363" s="32"/>
      <c r="AD1363" s="32"/>
      <c r="AE1363" s="32"/>
    </row>
    <row r="1364" spans="1:31" x14ac:dyDescent="0.25">
      <c r="A1364" s="106">
        <v>1358</v>
      </c>
      <c r="B1364" s="106"/>
      <c r="C1364" s="110"/>
      <c r="D1364" s="110" t="s">
        <v>455</v>
      </c>
      <c r="E1364" s="32" t="s">
        <v>1868</v>
      </c>
      <c r="F1364" s="13">
        <v>1559</v>
      </c>
      <c r="G1364" s="106">
        <v>4316.8710000000001</v>
      </c>
      <c r="H1364" s="106">
        <v>586.18399999999997</v>
      </c>
      <c r="I1364" s="106" t="s">
        <v>1999</v>
      </c>
      <c r="J1364" s="32"/>
      <c r="K1364" s="32"/>
      <c r="L1364" s="32"/>
      <c r="M1364" s="106">
        <v>586.18399999999997</v>
      </c>
      <c r="N1364" s="32"/>
      <c r="O1364" s="32"/>
      <c r="P1364" s="32"/>
      <c r="Q1364" s="32">
        <v>10</v>
      </c>
      <c r="R1364" s="32">
        <f t="shared" ref="R1364:R1367" si="1694">M1364/100*Q1364</f>
        <v>58.618400000000001</v>
      </c>
      <c r="S1364" s="32">
        <f t="shared" ref="S1364:S1367" si="1695">M1364-R1364-W1364</f>
        <v>40.807199160000039</v>
      </c>
      <c r="T1364" s="32"/>
      <c r="U1364" s="32"/>
      <c r="V1364" s="32"/>
      <c r="W1364" s="32">
        <f t="shared" ref="W1364:W1367" si="1696">M1364*0.9*0.92265</f>
        <v>486.75840083999998</v>
      </c>
      <c r="X1364" s="32"/>
      <c r="Y1364" s="32"/>
      <c r="Z1364" s="32"/>
      <c r="AA1364" s="32">
        <f t="shared" ref="AA1364:AA1367" si="1697">W1364*0.33</f>
        <v>160.63027227719999</v>
      </c>
      <c r="AB1364" s="32"/>
      <c r="AC1364" s="32"/>
      <c r="AD1364" s="32"/>
      <c r="AE1364" s="32"/>
    </row>
    <row r="1365" spans="1:31" x14ac:dyDescent="0.25">
      <c r="A1365" s="106">
        <v>1359</v>
      </c>
      <c r="B1365" s="106"/>
      <c r="C1365" s="110"/>
      <c r="D1365" s="110" t="s">
        <v>454</v>
      </c>
      <c r="E1365" s="32" t="s">
        <v>1019</v>
      </c>
      <c r="F1365" s="13">
        <v>364</v>
      </c>
      <c r="G1365" s="106">
        <v>969.87799999999993</v>
      </c>
      <c r="H1365" s="106">
        <v>131.94999999999999</v>
      </c>
      <c r="I1365" s="106" t="s">
        <v>1999</v>
      </c>
      <c r="J1365" s="32"/>
      <c r="K1365" s="32"/>
      <c r="L1365" s="32"/>
      <c r="M1365" s="106">
        <v>131.94999999999999</v>
      </c>
      <c r="N1365" s="32"/>
      <c r="O1365" s="32"/>
      <c r="P1365" s="32"/>
      <c r="Q1365" s="32">
        <v>10</v>
      </c>
      <c r="R1365" s="32">
        <f t="shared" si="1694"/>
        <v>13.194999999999999</v>
      </c>
      <c r="S1365" s="32">
        <f t="shared" si="1695"/>
        <v>9.185699249999999</v>
      </c>
      <c r="T1365" s="32"/>
      <c r="U1365" s="32"/>
      <c r="V1365" s="32"/>
      <c r="W1365" s="32">
        <f t="shared" si="1696"/>
        <v>109.56930075</v>
      </c>
      <c r="X1365" s="32"/>
      <c r="Y1365" s="32"/>
      <c r="Z1365" s="32"/>
      <c r="AA1365" s="32">
        <f t="shared" si="1697"/>
        <v>36.157869247500003</v>
      </c>
      <c r="AB1365" s="32"/>
      <c r="AC1365" s="32"/>
      <c r="AD1365" s="32"/>
      <c r="AE1365" s="32"/>
    </row>
    <row r="1366" spans="1:31" x14ac:dyDescent="0.25">
      <c r="A1366" s="106">
        <v>1360</v>
      </c>
      <c r="B1366" s="106"/>
      <c r="C1366" s="110"/>
      <c r="D1366" s="110" t="s">
        <v>454</v>
      </c>
      <c r="E1366" s="32" t="s">
        <v>1020</v>
      </c>
      <c r="F1366" s="13">
        <v>398</v>
      </c>
      <c r="G1366" s="106">
        <v>1060.471</v>
      </c>
      <c r="H1366" s="106">
        <v>144.27500000000001</v>
      </c>
      <c r="I1366" s="106" t="s">
        <v>1999</v>
      </c>
      <c r="J1366" s="32"/>
      <c r="K1366" s="32"/>
      <c r="L1366" s="32"/>
      <c r="M1366" s="106">
        <v>144.27500000000001</v>
      </c>
      <c r="N1366" s="32"/>
      <c r="O1366" s="32"/>
      <c r="P1366" s="32"/>
      <c r="Q1366" s="32">
        <v>10</v>
      </c>
      <c r="R1366" s="32">
        <f t="shared" si="1694"/>
        <v>14.4275</v>
      </c>
      <c r="S1366" s="32">
        <f t="shared" si="1695"/>
        <v>10.043704125000005</v>
      </c>
      <c r="T1366" s="32"/>
      <c r="U1366" s="32"/>
      <c r="V1366" s="32"/>
      <c r="W1366" s="32">
        <f t="shared" si="1696"/>
        <v>119.80379587499999</v>
      </c>
      <c r="X1366" s="32"/>
      <c r="Y1366" s="32"/>
      <c r="Z1366" s="32"/>
      <c r="AA1366" s="32">
        <f t="shared" si="1697"/>
        <v>39.535252638750002</v>
      </c>
      <c r="AB1366" s="32"/>
      <c r="AC1366" s="32"/>
      <c r="AD1366" s="32"/>
      <c r="AE1366" s="32"/>
    </row>
    <row r="1367" spans="1:31" x14ac:dyDescent="0.25">
      <c r="A1367" s="106">
        <v>1361</v>
      </c>
      <c r="B1367" s="106"/>
      <c r="C1367" s="110"/>
      <c r="D1367" s="110" t="s">
        <v>453</v>
      </c>
      <c r="E1367" s="32" t="s">
        <v>1510</v>
      </c>
      <c r="F1367" s="13">
        <v>403</v>
      </c>
      <c r="G1367" s="106">
        <v>1073.7935</v>
      </c>
      <c r="H1367" s="106">
        <v>146.08750000000001</v>
      </c>
      <c r="I1367" s="106" t="s">
        <v>1999</v>
      </c>
      <c r="J1367" s="32"/>
      <c r="K1367" s="32"/>
      <c r="L1367" s="32"/>
      <c r="M1367" s="106">
        <v>146.08750000000001</v>
      </c>
      <c r="N1367" s="32"/>
      <c r="O1367" s="32"/>
      <c r="P1367" s="32"/>
      <c r="Q1367" s="32">
        <v>10</v>
      </c>
      <c r="R1367" s="32">
        <f t="shared" si="1694"/>
        <v>14.608750000000001</v>
      </c>
      <c r="S1367" s="32">
        <f t="shared" si="1695"/>
        <v>10.169881312499982</v>
      </c>
      <c r="T1367" s="32"/>
      <c r="U1367" s="32"/>
      <c r="V1367" s="32"/>
      <c r="W1367" s="32">
        <f t="shared" si="1696"/>
        <v>121.30886868750001</v>
      </c>
      <c r="X1367" s="32"/>
      <c r="Y1367" s="32"/>
      <c r="Z1367" s="32"/>
      <c r="AA1367" s="32">
        <f t="shared" si="1697"/>
        <v>40.031926666875002</v>
      </c>
      <c r="AB1367" s="32"/>
      <c r="AC1367" s="32"/>
      <c r="AD1367" s="32"/>
      <c r="AE1367" s="32"/>
    </row>
    <row r="1368" spans="1:31" x14ac:dyDescent="0.25">
      <c r="A1368" s="106">
        <v>1362</v>
      </c>
      <c r="B1368" s="106"/>
      <c r="C1368" s="110" t="s">
        <v>292</v>
      </c>
      <c r="D1368" s="110"/>
      <c r="E1368" s="106"/>
      <c r="F1368" s="13">
        <v>873</v>
      </c>
      <c r="G1368" s="106">
        <v>2326.1084999999998</v>
      </c>
      <c r="H1368" s="106">
        <v>316.46250000000003</v>
      </c>
      <c r="I1368" s="106" t="s">
        <v>1999</v>
      </c>
      <c r="J1368" s="32"/>
      <c r="K1368" s="32"/>
      <c r="L1368" s="32"/>
      <c r="M1368" s="32">
        <f t="shared" ref="M1368" si="1698">SUM(M1369:M1373)</f>
        <v>316.46250000000003</v>
      </c>
      <c r="N1368" s="32"/>
      <c r="O1368" s="32"/>
      <c r="P1368" s="32"/>
      <c r="Q1368" s="32"/>
      <c r="R1368" s="32">
        <f t="shared" ref="R1368" si="1699">SUM(R1369:R1373)</f>
        <v>31.646250000000002</v>
      </c>
      <c r="S1368" s="32">
        <f t="shared" ref="S1368" si="1700">SUM(S1369:S1373)</f>
        <v>22.030536937500003</v>
      </c>
      <c r="T1368" s="32"/>
      <c r="U1368" s="32"/>
      <c r="V1368" s="32"/>
      <c r="W1368" s="32">
        <f t="shared" ref="W1368:AA1368" si="1701">SUM(W1369:W1373)</f>
        <v>262.78571306250001</v>
      </c>
      <c r="X1368" s="32"/>
      <c r="Y1368" s="32"/>
      <c r="Z1368" s="32"/>
      <c r="AA1368" s="32">
        <f t="shared" si="1701"/>
        <v>86.719285310624997</v>
      </c>
      <c r="AB1368" s="32"/>
      <c r="AC1368" s="32"/>
      <c r="AD1368" s="32"/>
      <c r="AE1368" s="32"/>
    </row>
    <row r="1369" spans="1:31" x14ac:dyDescent="0.25">
      <c r="A1369" s="106">
        <v>1363</v>
      </c>
      <c r="B1369" s="106"/>
      <c r="C1369" s="110"/>
      <c r="D1369" s="110" t="s">
        <v>455</v>
      </c>
      <c r="E1369" s="32" t="s">
        <v>1869</v>
      </c>
      <c r="F1369" s="13">
        <v>424</v>
      </c>
      <c r="G1369" s="106">
        <v>1129.748</v>
      </c>
      <c r="H1369" s="106">
        <v>153.70000000000002</v>
      </c>
      <c r="I1369" s="106" t="s">
        <v>1999</v>
      </c>
      <c r="J1369" s="32"/>
      <c r="K1369" s="32"/>
      <c r="L1369" s="32"/>
      <c r="M1369" s="106">
        <v>153.70000000000002</v>
      </c>
      <c r="N1369" s="32"/>
      <c r="O1369" s="32"/>
      <c r="P1369" s="32"/>
      <c r="Q1369" s="32">
        <v>10</v>
      </c>
      <c r="R1369" s="32">
        <f t="shared" ref="R1369:R1373" si="1702">M1369/100*Q1369</f>
        <v>15.370000000000001</v>
      </c>
      <c r="S1369" s="32">
        <f t="shared" ref="S1369:S1373" si="1703">M1369-R1369-W1369</f>
        <v>10.699825500000003</v>
      </c>
      <c r="T1369" s="32"/>
      <c r="U1369" s="32"/>
      <c r="V1369" s="32"/>
      <c r="W1369" s="32">
        <f t="shared" ref="W1369:W1373" si="1704">M1369*0.9*0.92265</f>
        <v>127.63017450000001</v>
      </c>
      <c r="X1369" s="32"/>
      <c r="Y1369" s="32"/>
      <c r="Z1369" s="32"/>
      <c r="AA1369" s="32">
        <f t="shared" ref="AA1369:AA1373" si="1705">W1369*0.33</f>
        <v>42.117957585000006</v>
      </c>
      <c r="AB1369" s="32"/>
      <c r="AC1369" s="32"/>
      <c r="AD1369" s="32"/>
      <c r="AE1369" s="32"/>
    </row>
    <row r="1370" spans="1:31" x14ac:dyDescent="0.25">
      <c r="A1370" s="106">
        <v>1364</v>
      </c>
      <c r="B1370" s="106"/>
      <c r="C1370" s="110"/>
      <c r="D1370" s="110" t="s">
        <v>454</v>
      </c>
      <c r="E1370" s="32" t="s">
        <v>1021</v>
      </c>
      <c r="F1370" s="13">
        <v>125</v>
      </c>
      <c r="G1370" s="106">
        <v>333.0625</v>
      </c>
      <c r="H1370" s="106">
        <v>45.3125</v>
      </c>
      <c r="I1370" s="106" t="s">
        <v>1999</v>
      </c>
      <c r="J1370" s="32"/>
      <c r="K1370" s="32"/>
      <c r="L1370" s="32"/>
      <c r="M1370" s="106">
        <v>45.3125</v>
      </c>
      <c r="N1370" s="32"/>
      <c r="O1370" s="32"/>
      <c r="P1370" s="32"/>
      <c r="Q1370" s="32">
        <v>10</v>
      </c>
      <c r="R1370" s="32">
        <f t="shared" si="1702"/>
        <v>4.53125</v>
      </c>
      <c r="S1370" s="32">
        <f t="shared" si="1703"/>
        <v>3.1544296874999986</v>
      </c>
      <c r="T1370" s="32"/>
      <c r="U1370" s="32"/>
      <c r="V1370" s="32"/>
      <c r="W1370" s="32">
        <f t="shared" si="1704"/>
        <v>37.626820312500001</v>
      </c>
      <c r="X1370" s="32"/>
      <c r="Y1370" s="32"/>
      <c r="Z1370" s="32"/>
      <c r="AA1370" s="32">
        <f t="shared" si="1705"/>
        <v>12.416850703125</v>
      </c>
      <c r="AB1370" s="32"/>
      <c r="AC1370" s="32"/>
      <c r="AD1370" s="32"/>
      <c r="AE1370" s="32"/>
    </row>
    <row r="1371" spans="1:31" x14ac:dyDescent="0.25">
      <c r="A1371" s="106">
        <v>1365</v>
      </c>
      <c r="B1371" s="106"/>
      <c r="C1371" s="110"/>
      <c r="D1371" s="110" t="s">
        <v>453</v>
      </c>
      <c r="E1371" s="32" t="s">
        <v>1511</v>
      </c>
      <c r="F1371" s="13">
        <v>218</v>
      </c>
      <c r="G1371" s="106">
        <v>580.86099999999999</v>
      </c>
      <c r="H1371" s="106">
        <v>79.025000000000006</v>
      </c>
      <c r="I1371" s="106" t="s">
        <v>1999</v>
      </c>
      <c r="J1371" s="32"/>
      <c r="K1371" s="32"/>
      <c r="L1371" s="32"/>
      <c r="M1371" s="106">
        <v>79.025000000000006</v>
      </c>
      <c r="N1371" s="32"/>
      <c r="O1371" s="32"/>
      <c r="P1371" s="32"/>
      <c r="Q1371" s="32">
        <v>10</v>
      </c>
      <c r="R1371" s="32">
        <f t="shared" si="1702"/>
        <v>7.9024999999999999</v>
      </c>
      <c r="S1371" s="32">
        <f t="shared" si="1703"/>
        <v>5.5013253750000075</v>
      </c>
      <c r="T1371" s="32"/>
      <c r="U1371" s="32"/>
      <c r="V1371" s="32"/>
      <c r="W1371" s="32">
        <f t="shared" si="1704"/>
        <v>65.621174624999995</v>
      </c>
      <c r="X1371" s="32"/>
      <c r="Y1371" s="32"/>
      <c r="Z1371" s="32"/>
      <c r="AA1371" s="32">
        <f t="shared" si="1705"/>
        <v>21.654987626249998</v>
      </c>
      <c r="AB1371" s="32"/>
      <c r="AC1371" s="32"/>
      <c r="AD1371" s="32"/>
      <c r="AE1371" s="32"/>
    </row>
    <row r="1372" spans="1:31" x14ac:dyDescent="0.25">
      <c r="A1372" s="106">
        <v>1366</v>
      </c>
      <c r="B1372" s="106"/>
      <c r="C1372" s="110"/>
      <c r="D1372" s="110" t="s">
        <v>454</v>
      </c>
      <c r="E1372" s="32" t="s">
        <v>1022</v>
      </c>
      <c r="F1372" s="13">
        <v>104</v>
      </c>
      <c r="G1372" s="106">
        <v>277.10799999999995</v>
      </c>
      <c r="H1372" s="106">
        <v>37.700000000000003</v>
      </c>
      <c r="I1372" s="106" t="s">
        <v>1999</v>
      </c>
      <c r="J1372" s="32"/>
      <c r="K1372" s="32"/>
      <c r="L1372" s="32"/>
      <c r="M1372" s="106">
        <v>37.700000000000003</v>
      </c>
      <c r="N1372" s="32"/>
      <c r="O1372" s="32"/>
      <c r="P1372" s="32"/>
      <c r="Q1372" s="32">
        <v>10</v>
      </c>
      <c r="R1372" s="32">
        <f t="shared" si="1702"/>
        <v>3.77</v>
      </c>
      <c r="S1372" s="32">
        <f t="shared" si="1703"/>
        <v>2.6244854999999951</v>
      </c>
      <c r="T1372" s="32"/>
      <c r="U1372" s="32"/>
      <c r="V1372" s="32"/>
      <c r="W1372" s="32">
        <f t="shared" si="1704"/>
        <v>31.305514500000005</v>
      </c>
      <c r="X1372" s="32"/>
      <c r="Y1372" s="32"/>
      <c r="Z1372" s="32"/>
      <c r="AA1372" s="32">
        <f t="shared" si="1705"/>
        <v>10.330819785000003</v>
      </c>
      <c r="AB1372" s="32"/>
      <c r="AC1372" s="32"/>
      <c r="AD1372" s="32"/>
      <c r="AE1372" s="32"/>
    </row>
    <row r="1373" spans="1:31" x14ac:dyDescent="0.25">
      <c r="A1373" s="106">
        <v>1367</v>
      </c>
      <c r="B1373" s="106"/>
      <c r="C1373" s="110"/>
      <c r="D1373" s="110" t="s">
        <v>454</v>
      </c>
      <c r="E1373" s="32" t="s">
        <v>1023</v>
      </c>
      <c r="F1373" s="13">
        <v>2</v>
      </c>
      <c r="G1373" s="106">
        <v>5.3289999999999988</v>
      </c>
      <c r="H1373" s="106">
        <v>0.72500000000000009</v>
      </c>
      <c r="I1373" s="106" t="s">
        <v>1999</v>
      </c>
      <c r="J1373" s="32"/>
      <c r="K1373" s="32"/>
      <c r="L1373" s="32"/>
      <c r="M1373" s="106">
        <v>0.72500000000000009</v>
      </c>
      <c r="N1373" s="32"/>
      <c r="O1373" s="32"/>
      <c r="P1373" s="32"/>
      <c r="Q1373" s="32">
        <v>10</v>
      </c>
      <c r="R1373" s="32">
        <f t="shared" si="1702"/>
        <v>7.2500000000000009E-2</v>
      </c>
      <c r="S1373" s="32">
        <f t="shared" si="1703"/>
        <v>5.0470875000000026E-2</v>
      </c>
      <c r="T1373" s="32"/>
      <c r="U1373" s="32"/>
      <c r="V1373" s="32"/>
      <c r="W1373" s="32">
        <f t="shared" si="1704"/>
        <v>0.60202912500000005</v>
      </c>
      <c r="X1373" s="32"/>
      <c r="Y1373" s="32"/>
      <c r="Z1373" s="32"/>
      <c r="AA1373" s="32">
        <f t="shared" si="1705"/>
        <v>0.19866961125000002</v>
      </c>
      <c r="AB1373" s="32"/>
      <c r="AC1373" s="32"/>
      <c r="AD1373" s="32"/>
      <c r="AE1373" s="32"/>
    </row>
    <row r="1374" spans="1:31" x14ac:dyDescent="0.25">
      <c r="A1374" s="106">
        <v>1368</v>
      </c>
      <c r="B1374" s="106"/>
      <c r="C1374" s="110" t="s">
        <v>293</v>
      </c>
      <c r="D1374" s="110"/>
      <c r="E1374" s="106"/>
      <c r="F1374" s="13">
        <v>694</v>
      </c>
      <c r="G1374" s="106">
        <v>1849.1629999999998</v>
      </c>
      <c r="H1374" s="106">
        <v>251.57499999999999</v>
      </c>
      <c r="I1374" s="106" t="s">
        <v>1999</v>
      </c>
      <c r="J1374" s="32"/>
      <c r="K1374" s="32"/>
      <c r="L1374" s="32"/>
      <c r="M1374" s="32">
        <f t="shared" ref="M1374" si="1706">SUM(M1375:M1379)</f>
        <v>251.57499999999999</v>
      </c>
      <c r="N1374" s="32"/>
      <c r="O1374" s="32"/>
      <c r="P1374" s="32"/>
      <c r="Q1374" s="32"/>
      <c r="R1374" s="32">
        <f t="shared" ref="R1374" si="1707">SUM(R1375:R1379)</f>
        <v>25.157500000000002</v>
      </c>
      <c r="S1374" s="32">
        <f t="shared" ref="S1374" si="1708">SUM(S1375:S1379)</f>
        <v>17.513393625000006</v>
      </c>
      <c r="T1374" s="32"/>
      <c r="U1374" s="32"/>
      <c r="V1374" s="32"/>
      <c r="W1374" s="32">
        <f t="shared" ref="W1374:AA1374" si="1709">SUM(W1375:W1379)</f>
        <v>208.904106375</v>
      </c>
      <c r="X1374" s="32"/>
      <c r="Y1374" s="32"/>
      <c r="Z1374" s="32"/>
      <c r="AA1374" s="32">
        <f t="shared" si="1709"/>
        <v>68.938355103749998</v>
      </c>
      <c r="AB1374" s="32"/>
      <c r="AC1374" s="32"/>
      <c r="AD1374" s="32"/>
      <c r="AE1374" s="32"/>
    </row>
    <row r="1375" spans="1:31" x14ac:dyDescent="0.25">
      <c r="A1375" s="106">
        <v>1369</v>
      </c>
      <c r="B1375" s="106"/>
      <c r="C1375" s="110"/>
      <c r="D1375" s="110" t="s">
        <v>455</v>
      </c>
      <c r="E1375" s="32" t="s">
        <v>1870</v>
      </c>
      <c r="F1375" s="13">
        <v>373</v>
      </c>
      <c r="G1375" s="106">
        <v>993.85849999999982</v>
      </c>
      <c r="H1375" s="106">
        <v>135.21250000000001</v>
      </c>
      <c r="I1375" s="106" t="s">
        <v>1999</v>
      </c>
      <c r="J1375" s="32"/>
      <c r="K1375" s="32"/>
      <c r="L1375" s="32"/>
      <c r="M1375" s="106">
        <v>135.21250000000001</v>
      </c>
      <c r="N1375" s="32"/>
      <c r="O1375" s="32"/>
      <c r="P1375" s="32"/>
      <c r="Q1375" s="32">
        <v>10</v>
      </c>
      <c r="R1375" s="32">
        <f t="shared" ref="R1375:R1379" si="1710">M1375/100*Q1375</f>
        <v>13.52125</v>
      </c>
      <c r="S1375" s="32">
        <f t="shared" ref="S1375:S1379" si="1711">M1375-R1375-W1375</f>
        <v>9.4128181875000081</v>
      </c>
      <c r="T1375" s="32"/>
      <c r="U1375" s="32"/>
      <c r="V1375" s="32"/>
      <c r="W1375" s="32">
        <f t="shared" ref="W1375:W1379" si="1712">M1375*0.9*0.92265</f>
        <v>112.2784318125</v>
      </c>
      <c r="X1375" s="32"/>
      <c r="Y1375" s="32"/>
      <c r="Z1375" s="32"/>
      <c r="AA1375" s="32">
        <f t="shared" ref="AA1375:AA1379" si="1713">W1375*0.33</f>
        <v>37.051882498125003</v>
      </c>
      <c r="AB1375" s="32"/>
      <c r="AC1375" s="32"/>
      <c r="AD1375" s="32"/>
      <c r="AE1375" s="32"/>
    </row>
    <row r="1376" spans="1:31" x14ac:dyDescent="0.25">
      <c r="A1376" s="106">
        <v>1370</v>
      </c>
      <c r="B1376" s="106"/>
      <c r="C1376" s="110"/>
      <c r="D1376" s="110" t="s">
        <v>458</v>
      </c>
      <c r="E1376" s="32" t="s">
        <v>1512</v>
      </c>
      <c r="F1376" s="13">
        <v>12</v>
      </c>
      <c r="G1376" s="106">
        <v>31.974</v>
      </c>
      <c r="H1376" s="106">
        <v>4.3499999999999996</v>
      </c>
      <c r="I1376" s="106" t="s">
        <v>1999</v>
      </c>
      <c r="J1376" s="32"/>
      <c r="K1376" s="32"/>
      <c r="L1376" s="32"/>
      <c r="M1376" s="106">
        <v>4.3499999999999996</v>
      </c>
      <c r="N1376" s="32"/>
      <c r="O1376" s="32"/>
      <c r="P1376" s="32"/>
      <c r="Q1376" s="32">
        <v>10</v>
      </c>
      <c r="R1376" s="32">
        <f t="shared" si="1710"/>
        <v>0.43499999999999994</v>
      </c>
      <c r="S1376" s="32">
        <f t="shared" si="1711"/>
        <v>0.30282525000000016</v>
      </c>
      <c r="T1376" s="32"/>
      <c r="U1376" s="32"/>
      <c r="V1376" s="32"/>
      <c r="W1376" s="32">
        <f t="shared" si="1712"/>
        <v>3.6121747499999994</v>
      </c>
      <c r="X1376" s="32"/>
      <c r="Y1376" s="32"/>
      <c r="Z1376" s="32"/>
      <c r="AA1376" s="32">
        <f t="shared" si="1713"/>
        <v>1.1920176674999998</v>
      </c>
      <c r="AB1376" s="32"/>
      <c r="AC1376" s="32"/>
      <c r="AD1376" s="32"/>
      <c r="AE1376" s="32"/>
    </row>
    <row r="1377" spans="1:31" x14ac:dyDescent="0.25">
      <c r="A1377" s="106">
        <v>1371</v>
      </c>
      <c r="B1377" s="106"/>
      <c r="C1377" s="110"/>
      <c r="D1377" s="110" t="s">
        <v>454</v>
      </c>
      <c r="E1377" s="32" t="s">
        <v>1024</v>
      </c>
      <c r="F1377" s="13">
        <v>139</v>
      </c>
      <c r="G1377" s="106">
        <v>370.3655</v>
      </c>
      <c r="H1377" s="106">
        <v>50.387500000000003</v>
      </c>
      <c r="I1377" s="106" t="s">
        <v>1999</v>
      </c>
      <c r="J1377" s="32"/>
      <c r="K1377" s="32"/>
      <c r="L1377" s="32"/>
      <c r="M1377" s="106">
        <v>50.387500000000003</v>
      </c>
      <c r="N1377" s="32"/>
      <c r="O1377" s="32"/>
      <c r="P1377" s="32"/>
      <c r="Q1377" s="32">
        <v>10</v>
      </c>
      <c r="R1377" s="32">
        <f t="shared" si="1710"/>
        <v>5.0387500000000003</v>
      </c>
      <c r="S1377" s="32">
        <f t="shared" si="1711"/>
        <v>3.5077258124999986</v>
      </c>
      <c r="T1377" s="32"/>
      <c r="U1377" s="32"/>
      <c r="V1377" s="32"/>
      <c r="W1377" s="32">
        <f t="shared" si="1712"/>
        <v>41.841024187500004</v>
      </c>
      <c r="X1377" s="32"/>
      <c r="Y1377" s="32"/>
      <c r="Z1377" s="32"/>
      <c r="AA1377" s="32">
        <f t="shared" si="1713"/>
        <v>13.807537981875003</v>
      </c>
      <c r="AB1377" s="32"/>
      <c r="AC1377" s="32"/>
      <c r="AD1377" s="32"/>
      <c r="AE1377" s="32"/>
    </row>
    <row r="1378" spans="1:31" x14ac:dyDescent="0.25">
      <c r="A1378" s="106">
        <v>1372</v>
      </c>
      <c r="B1378" s="106"/>
      <c r="C1378" s="110"/>
      <c r="D1378" s="110" t="s">
        <v>454</v>
      </c>
      <c r="E1378" s="32" t="s">
        <v>1025</v>
      </c>
      <c r="F1378" s="13">
        <v>43</v>
      </c>
      <c r="G1378" s="106">
        <v>114.57349999999998</v>
      </c>
      <c r="H1378" s="106">
        <v>15.587500000000002</v>
      </c>
      <c r="I1378" s="106" t="s">
        <v>1999</v>
      </c>
      <c r="J1378" s="32"/>
      <c r="K1378" s="32"/>
      <c r="L1378" s="32"/>
      <c r="M1378" s="106">
        <v>15.587500000000002</v>
      </c>
      <c r="N1378" s="32"/>
      <c r="O1378" s="32"/>
      <c r="P1378" s="32"/>
      <c r="Q1378" s="32">
        <v>10</v>
      </c>
      <c r="R1378" s="32">
        <f t="shared" si="1710"/>
        <v>1.5587500000000001</v>
      </c>
      <c r="S1378" s="32">
        <f t="shared" si="1711"/>
        <v>1.0851238125000009</v>
      </c>
      <c r="T1378" s="32"/>
      <c r="U1378" s="32"/>
      <c r="V1378" s="32"/>
      <c r="W1378" s="32">
        <f t="shared" si="1712"/>
        <v>12.943626187500001</v>
      </c>
      <c r="X1378" s="32"/>
      <c r="Y1378" s="32"/>
      <c r="Z1378" s="32"/>
      <c r="AA1378" s="32">
        <f t="shared" si="1713"/>
        <v>4.2713966418750005</v>
      </c>
      <c r="AB1378" s="32"/>
      <c r="AC1378" s="32"/>
      <c r="AD1378" s="32"/>
      <c r="AE1378" s="32"/>
    </row>
    <row r="1379" spans="1:31" x14ac:dyDescent="0.25">
      <c r="A1379" s="106">
        <v>1373</v>
      </c>
      <c r="B1379" s="106"/>
      <c r="C1379" s="110"/>
      <c r="D1379" s="110" t="s">
        <v>453</v>
      </c>
      <c r="E1379" s="32" t="s">
        <v>1513</v>
      </c>
      <c r="F1379" s="13">
        <v>127</v>
      </c>
      <c r="G1379" s="106">
        <v>338.39150000000001</v>
      </c>
      <c r="H1379" s="106">
        <v>46.037500000000001</v>
      </c>
      <c r="I1379" s="106" t="s">
        <v>1999</v>
      </c>
      <c r="J1379" s="32"/>
      <c r="K1379" s="32"/>
      <c r="L1379" s="32"/>
      <c r="M1379" s="106">
        <v>46.037500000000001</v>
      </c>
      <c r="N1379" s="32"/>
      <c r="O1379" s="32"/>
      <c r="P1379" s="32"/>
      <c r="Q1379" s="32">
        <v>10</v>
      </c>
      <c r="R1379" s="32">
        <f t="shared" si="1710"/>
        <v>4.6037500000000007</v>
      </c>
      <c r="S1379" s="32">
        <f t="shared" si="1711"/>
        <v>3.2049005625000007</v>
      </c>
      <c r="T1379" s="32"/>
      <c r="U1379" s="32"/>
      <c r="V1379" s="32"/>
      <c r="W1379" s="32">
        <f t="shared" si="1712"/>
        <v>38.228849437500003</v>
      </c>
      <c r="X1379" s="32"/>
      <c r="Y1379" s="32"/>
      <c r="Z1379" s="32"/>
      <c r="AA1379" s="32">
        <f t="shared" si="1713"/>
        <v>12.615520314375001</v>
      </c>
      <c r="AB1379" s="32"/>
      <c r="AC1379" s="32"/>
      <c r="AD1379" s="32"/>
      <c r="AE1379" s="32"/>
    </row>
    <row r="1380" spans="1:31" x14ac:dyDescent="0.25">
      <c r="A1380" s="106">
        <v>1374</v>
      </c>
      <c r="B1380" s="106"/>
      <c r="C1380" s="110" t="s">
        <v>294</v>
      </c>
      <c r="D1380" s="110"/>
      <c r="E1380" s="106"/>
      <c r="F1380" s="13">
        <v>814</v>
      </c>
      <c r="G1380" s="106">
        <v>2168.9029999999998</v>
      </c>
      <c r="H1380" s="106">
        <v>295.07500000000005</v>
      </c>
      <c r="I1380" s="106" t="s">
        <v>1999</v>
      </c>
      <c r="J1380" s="32"/>
      <c r="K1380" s="32"/>
      <c r="L1380" s="32"/>
      <c r="M1380" s="32">
        <f t="shared" ref="M1380" si="1714">SUM(M1381:M1383)</f>
        <v>295.07500000000005</v>
      </c>
      <c r="N1380" s="32"/>
      <c r="O1380" s="32"/>
      <c r="P1380" s="32"/>
      <c r="Q1380" s="32"/>
      <c r="R1380" s="32">
        <f t="shared" ref="R1380" si="1715">SUM(R1381:R1383)</f>
        <v>29.5075</v>
      </c>
      <c r="S1380" s="32">
        <f t="shared" ref="S1380" si="1716">SUM(S1381:S1383)</f>
        <v>20.541646125000021</v>
      </c>
      <c r="T1380" s="32"/>
      <c r="U1380" s="32"/>
      <c r="V1380" s="32"/>
      <c r="W1380" s="32">
        <f t="shared" ref="W1380:AA1380" si="1717">SUM(W1381:W1383)</f>
        <v>245.025853875</v>
      </c>
      <c r="X1380" s="32"/>
      <c r="Y1380" s="32"/>
      <c r="Z1380" s="32"/>
      <c r="AA1380" s="32">
        <f t="shared" si="1717"/>
        <v>80.858531778749992</v>
      </c>
      <c r="AB1380" s="32"/>
      <c r="AC1380" s="32"/>
      <c r="AD1380" s="32"/>
      <c r="AE1380" s="32"/>
    </row>
    <row r="1381" spans="1:31" x14ac:dyDescent="0.25">
      <c r="A1381" s="106">
        <v>1375</v>
      </c>
      <c r="B1381" s="106"/>
      <c r="C1381" s="110"/>
      <c r="D1381" s="110" t="s">
        <v>465</v>
      </c>
      <c r="E1381" s="32" t="s">
        <v>1871</v>
      </c>
      <c r="F1381" s="13">
        <v>479</v>
      </c>
      <c r="G1381" s="106">
        <v>1276.2954999999997</v>
      </c>
      <c r="H1381" s="106">
        <v>173.63750000000002</v>
      </c>
      <c r="I1381" s="106" t="s">
        <v>1999</v>
      </c>
      <c r="J1381" s="32"/>
      <c r="K1381" s="32"/>
      <c r="L1381" s="32"/>
      <c r="M1381" s="106">
        <v>173.63750000000002</v>
      </c>
      <c r="N1381" s="32"/>
      <c r="O1381" s="32"/>
      <c r="P1381" s="32"/>
      <c r="Q1381" s="32">
        <v>10</v>
      </c>
      <c r="R1381" s="32">
        <f t="shared" ref="R1381:R1383" si="1718">M1381/100*Q1381</f>
        <v>17.363750000000003</v>
      </c>
      <c r="S1381" s="32">
        <f t="shared" ref="S1381:S1383" si="1719">M1381-R1381-W1381</f>
        <v>12.087774562500016</v>
      </c>
      <c r="T1381" s="32"/>
      <c r="U1381" s="32"/>
      <c r="V1381" s="32"/>
      <c r="W1381" s="32">
        <f t="shared" ref="W1381:W1383" si="1720">M1381*0.9*0.92265</f>
        <v>144.18597543749999</v>
      </c>
      <c r="X1381" s="32"/>
      <c r="Y1381" s="32"/>
      <c r="Z1381" s="32"/>
      <c r="AA1381" s="32">
        <f t="shared" ref="AA1381:AA1383" si="1721">W1381*0.33</f>
        <v>47.581371894374996</v>
      </c>
      <c r="AB1381" s="32"/>
      <c r="AC1381" s="32"/>
      <c r="AD1381" s="32"/>
      <c r="AE1381" s="32"/>
    </row>
    <row r="1382" spans="1:31" x14ac:dyDescent="0.25">
      <c r="A1382" s="106">
        <v>1376</v>
      </c>
      <c r="B1382" s="106"/>
      <c r="C1382" s="110"/>
      <c r="D1382" s="110" t="s">
        <v>454</v>
      </c>
      <c r="E1382" s="32" t="s">
        <v>1026</v>
      </c>
      <c r="F1382" s="13">
        <v>65</v>
      </c>
      <c r="G1382" s="106">
        <v>173.1925</v>
      </c>
      <c r="H1382" s="106">
        <v>23.5625</v>
      </c>
      <c r="I1382" s="106" t="s">
        <v>1999</v>
      </c>
      <c r="J1382" s="32"/>
      <c r="K1382" s="32"/>
      <c r="L1382" s="32"/>
      <c r="M1382" s="106">
        <v>23.5625</v>
      </c>
      <c r="N1382" s="32"/>
      <c r="O1382" s="32"/>
      <c r="P1382" s="32"/>
      <c r="Q1382" s="32">
        <v>10</v>
      </c>
      <c r="R1382" s="32">
        <f t="shared" si="1718"/>
        <v>2.3562500000000002</v>
      </c>
      <c r="S1382" s="32">
        <f t="shared" si="1719"/>
        <v>1.6403034375000018</v>
      </c>
      <c r="T1382" s="32"/>
      <c r="U1382" s="32"/>
      <c r="V1382" s="32"/>
      <c r="W1382" s="32">
        <f t="shared" si="1720"/>
        <v>19.565946562499999</v>
      </c>
      <c r="X1382" s="32"/>
      <c r="Y1382" s="32"/>
      <c r="Z1382" s="32"/>
      <c r="AA1382" s="32">
        <f t="shared" si="1721"/>
        <v>6.4567623656249999</v>
      </c>
      <c r="AB1382" s="32"/>
      <c r="AC1382" s="32"/>
      <c r="AD1382" s="32"/>
      <c r="AE1382" s="32"/>
    </row>
    <row r="1383" spans="1:31" x14ac:dyDescent="0.25">
      <c r="A1383" s="106">
        <v>1377</v>
      </c>
      <c r="B1383" s="106"/>
      <c r="C1383" s="110"/>
      <c r="D1383" s="110" t="s">
        <v>453</v>
      </c>
      <c r="E1383" s="32" t="s">
        <v>1514</v>
      </c>
      <c r="F1383" s="13">
        <v>270</v>
      </c>
      <c r="G1383" s="106">
        <v>719.41499999999996</v>
      </c>
      <c r="H1383" s="106">
        <v>97.875</v>
      </c>
      <c r="I1383" s="106" t="s">
        <v>1999</v>
      </c>
      <c r="J1383" s="32"/>
      <c r="K1383" s="32"/>
      <c r="L1383" s="32"/>
      <c r="M1383" s="106">
        <v>97.875</v>
      </c>
      <c r="N1383" s="32"/>
      <c r="O1383" s="32"/>
      <c r="P1383" s="32"/>
      <c r="Q1383" s="32">
        <v>10</v>
      </c>
      <c r="R1383" s="32">
        <f t="shared" si="1718"/>
        <v>9.7874999999999996</v>
      </c>
      <c r="S1383" s="32">
        <f t="shared" si="1719"/>
        <v>6.8135681250000033</v>
      </c>
      <c r="T1383" s="32"/>
      <c r="U1383" s="32"/>
      <c r="V1383" s="32"/>
      <c r="W1383" s="32">
        <f t="shared" si="1720"/>
        <v>81.273931875000002</v>
      </c>
      <c r="X1383" s="32"/>
      <c r="Y1383" s="32"/>
      <c r="Z1383" s="32"/>
      <c r="AA1383" s="32">
        <f t="shared" si="1721"/>
        <v>26.820397518750003</v>
      </c>
      <c r="AB1383" s="32"/>
      <c r="AC1383" s="32"/>
      <c r="AD1383" s="32"/>
      <c r="AE1383" s="32"/>
    </row>
    <row r="1384" spans="1:31" x14ac:dyDescent="0.25">
      <c r="A1384" s="106">
        <v>1378</v>
      </c>
      <c r="B1384" s="106"/>
      <c r="C1384" s="110" t="s">
        <v>295</v>
      </c>
      <c r="D1384" s="110"/>
      <c r="E1384" s="106"/>
      <c r="F1384" s="13">
        <v>1348</v>
      </c>
      <c r="G1384" s="106">
        <v>3555.2259999999992</v>
      </c>
      <c r="H1384" s="106">
        <v>475.23</v>
      </c>
      <c r="I1384" s="106" t="s">
        <v>1999</v>
      </c>
      <c r="J1384" s="32"/>
      <c r="K1384" s="32"/>
      <c r="L1384" s="32"/>
      <c r="M1384" s="32">
        <f t="shared" ref="M1384" si="1722">SUM(M1385:M1393)</f>
        <v>475.23</v>
      </c>
      <c r="N1384" s="32"/>
      <c r="O1384" s="32"/>
      <c r="P1384" s="32"/>
      <c r="Q1384" s="32"/>
      <c r="R1384" s="32">
        <f t="shared" ref="R1384" si="1723">SUM(R1385:R1393)</f>
        <v>47.523000000000003</v>
      </c>
      <c r="S1384" s="32">
        <f t="shared" ref="S1384" si="1724">SUM(S1385:S1393)</f>
        <v>33.083136450000012</v>
      </c>
      <c r="T1384" s="32"/>
      <c r="U1384" s="32"/>
      <c r="V1384" s="32"/>
      <c r="W1384" s="32">
        <f t="shared" ref="W1384:AA1384" si="1725">SUM(W1385:W1393)</f>
        <v>394.62386355000001</v>
      </c>
      <c r="X1384" s="32"/>
      <c r="Y1384" s="32"/>
      <c r="Z1384" s="32"/>
      <c r="AA1384" s="32">
        <f t="shared" si="1725"/>
        <v>130.22587497149999</v>
      </c>
      <c r="AB1384" s="32"/>
      <c r="AC1384" s="32"/>
      <c r="AD1384" s="32"/>
      <c r="AE1384" s="32"/>
    </row>
    <row r="1385" spans="1:31" x14ac:dyDescent="0.25">
      <c r="A1385" s="106">
        <v>1379</v>
      </c>
      <c r="B1385" s="106"/>
      <c r="C1385" s="110"/>
      <c r="D1385" s="110" t="s">
        <v>455</v>
      </c>
      <c r="E1385" s="32" t="s">
        <v>1872</v>
      </c>
      <c r="F1385" s="13">
        <v>227</v>
      </c>
      <c r="G1385" s="106">
        <v>568.32150000000001</v>
      </c>
      <c r="H1385" s="106">
        <v>68.867500000000007</v>
      </c>
      <c r="I1385" s="106" t="s">
        <v>1999</v>
      </c>
      <c r="J1385" s="32"/>
      <c r="K1385" s="32"/>
      <c r="L1385" s="32"/>
      <c r="M1385" s="106">
        <v>68.867500000000007</v>
      </c>
      <c r="N1385" s="32"/>
      <c r="O1385" s="32"/>
      <c r="P1385" s="32"/>
      <c r="Q1385" s="32">
        <v>10</v>
      </c>
      <c r="R1385" s="32">
        <f t="shared" ref="R1385:R1393" si="1726">M1385/100*Q1385</f>
        <v>6.8867500000000001</v>
      </c>
      <c r="S1385" s="32">
        <f t="shared" ref="S1385:S1393" si="1727">M1385-R1385-W1385</f>
        <v>4.7942110124999999</v>
      </c>
      <c r="T1385" s="32"/>
      <c r="U1385" s="32"/>
      <c r="V1385" s="32"/>
      <c r="W1385" s="32">
        <f t="shared" ref="W1385:W1393" si="1728">M1385*0.9*0.92265</f>
        <v>57.186538987500008</v>
      </c>
      <c r="X1385" s="32"/>
      <c r="Y1385" s="32"/>
      <c r="Z1385" s="32"/>
      <c r="AA1385" s="32">
        <f t="shared" ref="AA1385:AA1393" si="1729">W1385*0.33</f>
        <v>18.871557865875005</v>
      </c>
      <c r="AB1385" s="32"/>
      <c r="AC1385" s="32"/>
      <c r="AD1385" s="32"/>
      <c r="AE1385" s="32"/>
    </row>
    <row r="1386" spans="1:31" x14ac:dyDescent="0.25">
      <c r="A1386" s="106">
        <v>1380</v>
      </c>
      <c r="B1386" s="106"/>
      <c r="C1386" s="110"/>
      <c r="D1386" s="110" t="s">
        <v>454</v>
      </c>
      <c r="E1386" s="32" t="s">
        <v>1027</v>
      </c>
      <c r="F1386" s="13">
        <v>148</v>
      </c>
      <c r="G1386" s="106">
        <v>394.346</v>
      </c>
      <c r="H1386" s="106">
        <v>53.65</v>
      </c>
      <c r="I1386" s="106" t="s">
        <v>1999</v>
      </c>
      <c r="J1386" s="32"/>
      <c r="K1386" s="32"/>
      <c r="L1386" s="32"/>
      <c r="M1386" s="106">
        <v>53.65</v>
      </c>
      <c r="N1386" s="32"/>
      <c r="O1386" s="32"/>
      <c r="P1386" s="32"/>
      <c r="Q1386" s="32">
        <v>10</v>
      </c>
      <c r="R1386" s="32">
        <f t="shared" si="1726"/>
        <v>5.3650000000000002</v>
      </c>
      <c r="S1386" s="32">
        <f t="shared" si="1727"/>
        <v>3.7348447500000006</v>
      </c>
      <c r="T1386" s="32"/>
      <c r="U1386" s="32"/>
      <c r="V1386" s="32"/>
      <c r="W1386" s="32">
        <f t="shared" si="1728"/>
        <v>44.550155249999996</v>
      </c>
      <c r="X1386" s="32"/>
      <c r="Y1386" s="32"/>
      <c r="Z1386" s="32"/>
      <c r="AA1386" s="32">
        <f t="shared" si="1729"/>
        <v>14.7015512325</v>
      </c>
      <c r="AB1386" s="32"/>
      <c r="AC1386" s="32"/>
      <c r="AD1386" s="32"/>
      <c r="AE1386" s="32"/>
    </row>
    <row r="1387" spans="1:31" x14ac:dyDescent="0.25">
      <c r="A1387" s="106">
        <v>1381</v>
      </c>
      <c r="B1387" s="106"/>
      <c r="C1387" s="110"/>
      <c r="D1387" s="110" t="s">
        <v>454</v>
      </c>
      <c r="E1387" s="32" t="s">
        <v>1028</v>
      </c>
      <c r="F1387" s="13">
        <v>313</v>
      </c>
      <c r="G1387" s="106">
        <v>833.98849999999993</v>
      </c>
      <c r="H1387" s="106">
        <v>113.46250000000001</v>
      </c>
      <c r="I1387" s="106" t="s">
        <v>1999</v>
      </c>
      <c r="J1387" s="32"/>
      <c r="K1387" s="32"/>
      <c r="L1387" s="32"/>
      <c r="M1387" s="106">
        <v>113.46250000000001</v>
      </c>
      <c r="N1387" s="32"/>
      <c r="O1387" s="32"/>
      <c r="P1387" s="32"/>
      <c r="Q1387" s="32">
        <v>10</v>
      </c>
      <c r="R1387" s="32">
        <f t="shared" si="1726"/>
        <v>11.34625</v>
      </c>
      <c r="S1387" s="32">
        <f t="shared" si="1727"/>
        <v>7.8986919375000042</v>
      </c>
      <c r="T1387" s="32"/>
      <c r="U1387" s="32"/>
      <c r="V1387" s="32"/>
      <c r="W1387" s="32">
        <f t="shared" si="1728"/>
        <v>94.217558062500004</v>
      </c>
      <c r="X1387" s="32"/>
      <c r="Y1387" s="32"/>
      <c r="Z1387" s="32"/>
      <c r="AA1387" s="32">
        <f t="shared" si="1729"/>
        <v>31.091794160625003</v>
      </c>
      <c r="AB1387" s="32"/>
      <c r="AC1387" s="32"/>
      <c r="AD1387" s="32"/>
      <c r="AE1387" s="32"/>
    </row>
    <row r="1388" spans="1:31" x14ac:dyDescent="0.25">
      <c r="A1388" s="106">
        <v>1382</v>
      </c>
      <c r="B1388" s="106"/>
      <c r="C1388" s="110"/>
      <c r="D1388" s="110" t="s">
        <v>454</v>
      </c>
      <c r="E1388" s="32" t="s">
        <v>1029</v>
      </c>
      <c r="F1388" s="13">
        <v>83</v>
      </c>
      <c r="G1388" s="106">
        <v>221.15349999999998</v>
      </c>
      <c r="H1388" s="106">
        <v>30.087499999999999</v>
      </c>
      <c r="I1388" s="106" t="s">
        <v>1999</v>
      </c>
      <c r="J1388" s="32"/>
      <c r="K1388" s="32"/>
      <c r="L1388" s="32"/>
      <c r="M1388" s="106">
        <v>30.087499999999999</v>
      </c>
      <c r="N1388" s="32"/>
      <c r="O1388" s="32"/>
      <c r="P1388" s="32"/>
      <c r="Q1388" s="32">
        <v>10</v>
      </c>
      <c r="R1388" s="32">
        <f t="shared" si="1726"/>
        <v>3.00875</v>
      </c>
      <c r="S1388" s="32">
        <f t="shared" si="1727"/>
        <v>2.0945413125000023</v>
      </c>
      <c r="T1388" s="32"/>
      <c r="U1388" s="32"/>
      <c r="V1388" s="32"/>
      <c r="W1388" s="32">
        <f t="shared" si="1728"/>
        <v>24.984208687499997</v>
      </c>
      <c r="X1388" s="32"/>
      <c r="Y1388" s="32"/>
      <c r="Z1388" s="32"/>
      <c r="AA1388" s="32">
        <f t="shared" si="1729"/>
        <v>8.244788866875</v>
      </c>
      <c r="AB1388" s="32"/>
      <c r="AC1388" s="32"/>
      <c r="AD1388" s="32"/>
      <c r="AE1388" s="32"/>
    </row>
    <row r="1389" spans="1:31" x14ac:dyDescent="0.25">
      <c r="A1389" s="106">
        <v>1383</v>
      </c>
      <c r="B1389" s="106"/>
      <c r="C1389" s="110"/>
      <c r="D1389" s="110" t="s">
        <v>454</v>
      </c>
      <c r="E1389" s="32" t="s">
        <v>1030</v>
      </c>
      <c r="F1389" s="13">
        <v>67</v>
      </c>
      <c r="G1389" s="106">
        <v>178.5215</v>
      </c>
      <c r="H1389" s="106">
        <v>24.287499999999998</v>
      </c>
      <c r="I1389" s="106" t="s">
        <v>1999</v>
      </c>
      <c r="J1389" s="32"/>
      <c r="K1389" s="32"/>
      <c r="L1389" s="32"/>
      <c r="M1389" s="106">
        <v>24.287499999999998</v>
      </c>
      <c r="N1389" s="32"/>
      <c r="O1389" s="32"/>
      <c r="P1389" s="32"/>
      <c r="Q1389" s="32">
        <v>10</v>
      </c>
      <c r="R1389" s="32">
        <f t="shared" si="1726"/>
        <v>2.42875</v>
      </c>
      <c r="S1389" s="32">
        <f t="shared" si="1727"/>
        <v>1.6907743125000003</v>
      </c>
      <c r="T1389" s="32"/>
      <c r="U1389" s="32"/>
      <c r="V1389" s="32"/>
      <c r="W1389" s="32">
        <f t="shared" si="1728"/>
        <v>20.167975687499997</v>
      </c>
      <c r="X1389" s="32"/>
      <c r="Y1389" s="32"/>
      <c r="Z1389" s="32"/>
      <c r="AA1389" s="32">
        <f t="shared" si="1729"/>
        <v>6.6554319768749997</v>
      </c>
      <c r="AB1389" s="32"/>
      <c r="AC1389" s="32"/>
      <c r="AD1389" s="32"/>
      <c r="AE1389" s="32"/>
    </row>
    <row r="1390" spans="1:31" x14ac:dyDescent="0.25">
      <c r="A1390" s="106">
        <v>1384</v>
      </c>
      <c r="B1390" s="106"/>
      <c r="C1390" s="110"/>
      <c r="D1390" s="110" t="s">
        <v>454</v>
      </c>
      <c r="E1390" s="32" t="s">
        <v>1031</v>
      </c>
      <c r="F1390" s="13">
        <v>90</v>
      </c>
      <c r="G1390" s="106">
        <v>239.80500000000001</v>
      </c>
      <c r="H1390" s="106">
        <v>32.625</v>
      </c>
      <c r="I1390" s="106" t="s">
        <v>1999</v>
      </c>
      <c r="J1390" s="32"/>
      <c r="K1390" s="32"/>
      <c r="L1390" s="32"/>
      <c r="M1390" s="106">
        <v>32.625</v>
      </c>
      <c r="N1390" s="32"/>
      <c r="O1390" s="32"/>
      <c r="P1390" s="32"/>
      <c r="Q1390" s="32">
        <v>10</v>
      </c>
      <c r="R1390" s="32">
        <f t="shared" si="1726"/>
        <v>3.2624999999999997</v>
      </c>
      <c r="S1390" s="32">
        <f t="shared" si="1727"/>
        <v>2.2711893750000023</v>
      </c>
      <c r="T1390" s="32"/>
      <c r="U1390" s="32"/>
      <c r="V1390" s="32"/>
      <c r="W1390" s="32">
        <f t="shared" si="1728"/>
        <v>27.091310624999998</v>
      </c>
      <c r="X1390" s="32"/>
      <c r="Y1390" s="32"/>
      <c r="Z1390" s="32"/>
      <c r="AA1390" s="32">
        <f t="shared" si="1729"/>
        <v>8.9401325062500003</v>
      </c>
      <c r="AB1390" s="32"/>
      <c r="AC1390" s="32"/>
      <c r="AD1390" s="32"/>
      <c r="AE1390" s="32"/>
    </row>
    <row r="1391" spans="1:31" x14ac:dyDescent="0.25">
      <c r="A1391" s="106">
        <v>1385</v>
      </c>
      <c r="B1391" s="106"/>
      <c r="C1391" s="110"/>
      <c r="D1391" s="110" t="s">
        <v>454</v>
      </c>
      <c r="E1391" s="32" t="s">
        <v>1032</v>
      </c>
      <c r="F1391" s="13">
        <v>129</v>
      </c>
      <c r="G1391" s="106">
        <v>343.72049999999996</v>
      </c>
      <c r="H1391" s="106">
        <v>46.76250000000001</v>
      </c>
      <c r="I1391" s="106" t="s">
        <v>1999</v>
      </c>
      <c r="J1391" s="32"/>
      <c r="K1391" s="32"/>
      <c r="L1391" s="32"/>
      <c r="M1391" s="106">
        <v>46.76250000000001</v>
      </c>
      <c r="N1391" s="32"/>
      <c r="O1391" s="32"/>
      <c r="P1391" s="32"/>
      <c r="Q1391" s="32">
        <v>10</v>
      </c>
      <c r="R1391" s="32">
        <f t="shared" si="1726"/>
        <v>4.6762500000000014</v>
      </c>
      <c r="S1391" s="32">
        <f t="shared" si="1727"/>
        <v>3.2553714375000027</v>
      </c>
      <c r="T1391" s="32"/>
      <c r="U1391" s="32"/>
      <c r="V1391" s="32"/>
      <c r="W1391" s="32">
        <f t="shared" si="1728"/>
        <v>38.830878562500004</v>
      </c>
      <c r="X1391" s="32"/>
      <c r="Y1391" s="32"/>
      <c r="Z1391" s="32"/>
      <c r="AA1391" s="32">
        <f t="shared" si="1729"/>
        <v>12.814189925625001</v>
      </c>
      <c r="AB1391" s="32"/>
      <c r="AC1391" s="32"/>
      <c r="AD1391" s="32"/>
      <c r="AE1391" s="32"/>
    </row>
    <row r="1392" spans="1:31" x14ac:dyDescent="0.25">
      <c r="A1392" s="106">
        <v>1386</v>
      </c>
      <c r="B1392" s="106"/>
      <c r="C1392" s="110"/>
      <c r="D1392" s="110" t="s">
        <v>454</v>
      </c>
      <c r="E1392" s="32" t="s">
        <v>1033</v>
      </c>
      <c r="F1392" s="13">
        <v>119</v>
      </c>
      <c r="G1392" s="106">
        <v>317.07549999999998</v>
      </c>
      <c r="H1392" s="106">
        <v>43.137500000000003</v>
      </c>
      <c r="I1392" s="106" t="s">
        <v>1999</v>
      </c>
      <c r="J1392" s="32"/>
      <c r="K1392" s="32"/>
      <c r="L1392" s="32"/>
      <c r="M1392" s="106">
        <v>43.137500000000003</v>
      </c>
      <c r="N1392" s="32"/>
      <c r="O1392" s="32"/>
      <c r="P1392" s="32"/>
      <c r="Q1392" s="32">
        <v>10</v>
      </c>
      <c r="R1392" s="32">
        <f t="shared" si="1726"/>
        <v>4.3137499999999998</v>
      </c>
      <c r="S1392" s="32">
        <f t="shared" si="1727"/>
        <v>3.0030170624999997</v>
      </c>
      <c r="T1392" s="32"/>
      <c r="U1392" s="32"/>
      <c r="V1392" s="32"/>
      <c r="W1392" s="32">
        <f t="shared" si="1728"/>
        <v>35.820732937500004</v>
      </c>
      <c r="X1392" s="32"/>
      <c r="Y1392" s="32"/>
      <c r="Z1392" s="32"/>
      <c r="AA1392" s="32">
        <f t="shared" si="1729"/>
        <v>11.820841869375002</v>
      </c>
      <c r="AB1392" s="32"/>
      <c r="AC1392" s="32"/>
      <c r="AD1392" s="32"/>
      <c r="AE1392" s="32"/>
    </row>
    <row r="1393" spans="1:31" x14ac:dyDescent="0.25">
      <c r="A1393" s="106">
        <v>1387</v>
      </c>
      <c r="B1393" s="106"/>
      <c r="C1393" s="110"/>
      <c r="D1393" s="110" t="s">
        <v>453</v>
      </c>
      <c r="E1393" s="32" t="s">
        <v>1515</v>
      </c>
      <c r="F1393" s="13">
        <v>172</v>
      </c>
      <c r="G1393" s="106">
        <v>458.29399999999993</v>
      </c>
      <c r="H1393" s="106">
        <v>62.350000000000009</v>
      </c>
      <c r="I1393" s="106" t="s">
        <v>1999</v>
      </c>
      <c r="J1393" s="32"/>
      <c r="K1393" s="32"/>
      <c r="L1393" s="32"/>
      <c r="M1393" s="106">
        <v>62.350000000000009</v>
      </c>
      <c r="N1393" s="32"/>
      <c r="O1393" s="32"/>
      <c r="P1393" s="32"/>
      <c r="Q1393" s="32">
        <v>10</v>
      </c>
      <c r="R1393" s="32">
        <f t="shared" si="1726"/>
        <v>6.2350000000000003</v>
      </c>
      <c r="S1393" s="32">
        <f t="shared" si="1727"/>
        <v>4.3404952500000036</v>
      </c>
      <c r="T1393" s="32"/>
      <c r="U1393" s="32"/>
      <c r="V1393" s="32"/>
      <c r="W1393" s="32">
        <f t="shared" si="1728"/>
        <v>51.774504750000006</v>
      </c>
      <c r="X1393" s="32"/>
      <c r="Y1393" s="32"/>
      <c r="Z1393" s="32"/>
      <c r="AA1393" s="32">
        <f t="shared" si="1729"/>
        <v>17.085586567500002</v>
      </c>
      <c r="AB1393" s="32"/>
      <c r="AC1393" s="32"/>
      <c r="AD1393" s="32"/>
      <c r="AE1393" s="32"/>
    </row>
    <row r="1394" spans="1:31" x14ac:dyDescent="0.25">
      <c r="A1394" s="106">
        <v>1388</v>
      </c>
      <c r="B1394" s="106"/>
      <c r="C1394" s="110" t="s">
        <v>296</v>
      </c>
      <c r="D1394" s="110"/>
      <c r="E1394" s="106"/>
      <c r="F1394" s="13">
        <v>1508</v>
      </c>
      <c r="G1394" s="106">
        <v>4018.0659999999998</v>
      </c>
      <c r="H1394" s="106">
        <v>546.65</v>
      </c>
      <c r="I1394" s="106" t="s">
        <v>1999</v>
      </c>
      <c r="J1394" s="32"/>
      <c r="K1394" s="32"/>
      <c r="L1394" s="32"/>
      <c r="M1394" s="32">
        <f t="shared" ref="M1394" si="1730">SUM(M1395:M1398)</f>
        <v>546.65</v>
      </c>
      <c r="N1394" s="32"/>
      <c r="O1394" s="32"/>
      <c r="P1394" s="32"/>
      <c r="Q1394" s="32"/>
      <c r="R1394" s="32">
        <f t="shared" ref="R1394" si="1731">SUM(R1395:R1398)</f>
        <v>54.664999999999999</v>
      </c>
      <c r="S1394" s="32">
        <f t="shared" ref="S1394" si="1732">SUM(S1395:S1398)</f>
        <v>38.055039749999956</v>
      </c>
      <c r="T1394" s="32"/>
      <c r="U1394" s="32"/>
      <c r="V1394" s="32"/>
      <c r="W1394" s="32">
        <f t="shared" ref="W1394:AA1394" si="1733">SUM(W1395:W1398)</f>
        <v>453.92996025000008</v>
      </c>
      <c r="X1394" s="32"/>
      <c r="Y1394" s="32"/>
      <c r="Z1394" s="32"/>
      <c r="AA1394" s="32">
        <f t="shared" si="1733"/>
        <v>149.79688688250002</v>
      </c>
      <c r="AB1394" s="32"/>
      <c r="AC1394" s="32"/>
      <c r="AD1394" s="32"/>
      <c r="AE1394" s="32"/>
    </row>
    <row r="1395" spans="1:31" x14ac:dyDescent="0.25">
      <c r="A1395" s="106">
        <v>1389</v>
      </c>
      <c r="B1395" s="106"/>
      <c r="C1395" s="110"/>
      <c r="D1395" s="110" t="s">
        <v>455</v>
      </c>
      <c r="E1395" s="32" t="s">
        <v>853</v>
      </c>
      <c r="F1395" s="13">
        <v>820</v>
      </c>
      <c r="G1395" s="106">
        <v>2184.89</v>
      </c>
      <c r="H1395" s="106">
        <v>297.25</v>
      </c>
      <c r="I1395" s="106" t="s">
        <v>1999</v>
      </c>
      <c r="J1395" s="32"/>
      <c r="K1395" s="32"/>
      <c r="L1395" s="32"/>
      <c r="M1395" s="106">
        <v>297.25</v>
      </c>
      <c r="N1395" s="32"/>
      <c r="O1395" s="32"/>
      <c r="P1395" s="32"/>
      <c r="Q1395" s="32">
        <v>10</v>
      </c>
      <c r="R1395" s="32">
        <f t="shared" ref="R1395:R1398" si="1734">M1395/100*Q1395</f>
        <v>29.725000000000001</v>
      </c>
      <c r="S1395" s="32">
        <f t="shared" ref="S1395:S1398" si="1735">M1395-R1395-W1395</f>
        <v>20.693058749999949</v>
      </c>
      <c r="T1395" s="32"/>
      <c r="U1395" s="32"/>
      <c r="V1395" s="32"/>
      <c r="W1395" s="32">
        <f t="shared" ref="W1395:W1398" si="1736">M1395*0.9*0.92265</f>
        <v>246.83194125000003</v>
      </c>
      <c r="X1395" s="32"/>
      <c r="Y1395" s="32"/>
      <c r="Z1395" s="32"/>
      <c r="AA1395" s="32">
        <f t="shared" ref="AA1395:AA1398" si="1737">W1395*0.33</f>
        <v>81.454540612500011</v>
      </c>
      <c r="AB1395" s="32"/>
      <c r="AC1395" s="32"/>
      <c r="AD1395" s="32"/>
      <c r="AE1395" s="32"/>
    </row>
    <row r="1396" spans="1:31" x14ac:dyDescent="0.25">
      <c r="A1396" s="106">
        <v>1390</v>
      </c>
      <c r="B1396" s="106"/>
      <c r="C1396" s="110"/>
      <c r="D1396" s="110" t="s">
        <v>454</v>
      </c>
      <c r="E1396" s="32" t="s">
        <v>1034</v>
      </c>
      <c r="F1396" s="13">
        <v>384</v>
      </c>
      <c r="G1396" s="106">
        <v>1023.168</v>
      </c>
      <c r="H1396" s="106">
        <v>139.19999999999999</v>
      </c>
      <c r="I1396" s="106" t="s">
        <v>1999</v>
      </c>
      <c r="J1396" s="32"/>
      <c r="K1396" s="32"/>
      <c r="L1396" s="32"/>
      <c r="M1396" s="106">
        <v>139.19999999999999</v>
      </c>
      <c r="N1396" s="32"/>
      <c r="O1396" s="32"/>
      <c r="P1396" s="32"/>
      <c r="Q1396" s="32">
        <v>10</v>
      </c>
      <c r="R1396" s="32">
        <f t="shared" si="1734"/>
        <v>13.919999999999998</v>
      </c>
      <c r="S1396" s="32">
        <f t="shared" si="1735"/>
        <v>9.690408000000005</v>
      </c>
      <c r="T1396" s="32"/>
      <c r="U1396" s="32"/>
      <c r="V1396" s="32"/>
      <c r="W1396" s="32">
        <f t="shared" si="1736"/>
        <v>115.58959199999998</v>
      </c>
      <c r="X1396" s="32"/>
      <c r="Y1396" s="32"/>
      <c r="Z1396" s="32"/>
      <c r="AA1396" s="32">
        <f t="shared" si="1737"/>
        <v>38.144565359999994</v>
      </c>
      <c r="AB1396" s="32"/>
      <c r="AC1396" s="32"/>
      <c r="AD1396" s="32"/>
      <c r="AE1396" s="32"/>
    </row>
    <row r="1397" spans="1:31" x14ac:dyDescent="0.25">
      <c r="A1397" s="106">
        <v>1391</v>
      </c>
      <c r="B1397" s="106"/>
      <c r="C1397" s="110"/>
      <c r="D1397" s="110" t="s">
        <v>454</v>
      </c>
      <c r="E1397" s="32" t="s">
        <v>1035</v>
      </c>
      <c r="F1397" s="13">
        <v>151</v>
      </c>
      <c r="G1397" s="106">
        <v>402.33949999999993</v>
      </c>
      <c r="H1397" s="106">
        <v>54.737500000000004</v>
      </c>
      <c r="I1397" s="106" t="s">
        <v>1999</v>
      </c>
      <c r="J1397" s="32"/>
      <c r="K1397" s="32"/>
      <c r="L1397" s="32"/>
      <c r="M1397" s="106">
        <v>54.737500000000004</v>
      </c>
      <c r="N1397" s="32"/>
      <c r="O1397" s="32"/>
      <c r="P1397" s="32"/>
      <c r="Q1397" s="32">
        <v>10</v>
      </c>
      <c r="R1397" s="32">
        <f t="shared" si="1734"/>
        <v>5.4737500000000008</v>
      </c>
      <c r="S1397" s="32">
        <f t="shared" si="1735"/>
        <v>3.8105510625000036</v>
      </c>
      <c r="T1397" s="32"/>
      <c r="U1397" s="32"/>
      <c r="V1397" s="32"/>
      <c r="W1397" s="32">
        <f t="shared" si="1736"/>
        <v>45.453198937499998</v>
      </c>
      <c r="X1397" s="32"/>
      <c r="Y1397" s="32"/>
      <c r="Z1397" s="32"/>
      <c r="AA1397" s="32">
        <f t="shared" si="1737"/>
        <v>14.999555649375001</v>
      </c>
      <c r="AB1397" s="32"/>
      <c r="AC1397" s="32"/>
      <c r="AD1397" s="32"/>
      <c r="AE1397" s="32"/>
    </row>
    <row r="1398" spans="1:31" x14ac:dyDescent="0.25">
      <c r="A1398" s="106">
        <v>1392</v>
      </c>
      <c r="B1398" s="106"/>
      <c r="C1398" s="110"/>
      <c r="D1398" s="110" t="s">
        <v>454</v>
      </c>
      <c r="E1398" s="32" t="s">
        <v>1036</v>
      </c>
      <c r="F1398" s="13">
        <v>153</v>
      </c>
      <c r="G1398" s="106">
        <v>407.66849999999999</v>
      </c>
      <c r="H1398" s="106">
        <v>55.462500000000006</v>
      </c>
      <c r="I1398" s="106" t="s">
        <v>1999</v>
      </c>
      <c r="J1398" s="32"/>
      <c r="K1398" s="32"/>
      <c r="L1398" s="32"/>
      <c r="M1398" s="106">
        <v>55.462500000000006</v>
      </c>
      <c r="N1398" s="32"/>
      <c r="O1398" s="32"/>
      <c r="P1398" s="32"/>
      <c r="Q1398" s="32">
        <v>10</v>
      </c>
      <c r="R1398" s="32">
        <f t="shared" si="1734"/>
        <v>5.5462500000000006</v>
      </c>
      <c r="S1398" s="32">
        <f t="shared" si="1735"/>
        <v>3.8610219374999986</v>
      </c>
      <c r="T1398" s="32"/>
      <c r="U1398" s="32"/>
      <c r="V1398" s="32"/>
      <c r="W1398" s="32">
        <f t="shared" si="1736"/>
        <v>46.055228062500007</v>
      </c>
      <c r="X1398" s="32"/>
      <c r="Y1398" s="32"/>
      <c r="Z1398" s="32"/>
      <c r="AA1398" s="32">
        <f t="shared" si="1737"/>
        <v>15.198225260625003</v>
      </c>
      <c r="AB1398" s="32"/>
      <c r="AC1398" s="32"/>
      <c r="AD1398" s="32"/>
      <c r="AE1398" s="32"/>
    </row>
    <row r="1399" spans="1:31" ht="14.25" customHeight="1" x14ac:dyDescent="0.25">
      <c r="A1399" s="106">
        <v>1393</v>
      </c>
      <c r="B1399" s="106"/>
      <c r="C1399" s="110" t="s">
        <v>297</v>
      </c>
      <c r="D1399" s="110"/>
      <c r="E1399" s="106"/>
      <c r="F1399" s="13">
        <v>1320</v>
      </c>
      <c r="G1399" s="106">
        <v>3517.14</v>
      </c>
      <c r="H1399" s="106">
        <v>478.50000000000006</v>
      </c>
      <c r="I1399" s="106" t="s">
        <v>1999</v>
      </c>
      <c r="J1399" s="32"/>
      <c r="K1399" s="32"/>
      <c r="L1399" s="32"/>
      <c r="M1399" s="32">
        <f t="shared" ref="M1399" si="1738">SUM(M1400:M1406)</f>
        <v>478.50000000000006</v>
      </c>
      <c r="N1399" s="32"/>
      <c r="O1399" s="32"/>
      <c r="P1399" s="32"/>
      <c r="Q1399" s="32"/>
      <c r="R1399" s="32">
        <f t="shared" ref="R1399" si="1739">SUM(R1400:R1406)</f>
        <v>47.850000000000009</v>
      </c>
      <c r="S1399" s="32">
        <f t="shared" ref="S1399" si="1740">SUM(S1400:S1406)</f>
        <v>33.310777499999993</v>
      </c>
      <c r="T1399" s="32"/>
      <c r="U1399" s="32"/>
      <c r="V1399" s="32"/>
      <c r="W1399" s="32">
        <f t="shared" ref="W1399:AA1399" si="1741">SUM(W1400:W1406)</f>
        <v>397.33922250000006</v>
      </c>
      <c r="X1399" s="32"/>
      <c r="Y1399" s="32"/>
      <c r="Z1399" s="32"/>
      <c r="AA1399" s="32">
        <f t="shared" si="1741"/>
        <v>131.12194342500001</v>
      </c>
      <c r="AB1399" s="32"/>
      <c r="AC1399" s="32"/>
      <c r="AD1399" s="32"/>
      <c r="AE1399" s="32"/>
    </row>
    <row r="1400" spans="1:31" ht="15.75" customHeight="1" x14ac:dyDescent="0.25">
      <c r="A1400" s="106">
        <v>1394</v>
      </c>
      <c r="B1400" s="106"/>
      <c r="C1400" s="110"/>
      <c r="D1400" s="110" t="s">
        <v>531</v>
      </c>
      <c r="E1400" s="32" t="s">
        <v>1037</v>
      </c>
      <c r="F1400" s="13">
        <v>477</v>
      </c>
      <c r="G1400" s="106">
        <v>1270.9665</v>
      </c>
      <c r="H1400" s="106">
        <v>172.91250000000002</v>
      </c>
      <c r="I1400" s="106" t="s">
        <v>1999</v>
      </c>
      <c r="J1400" s="32"/>
      <c r="K1400" s="32"/>
      <c r="L1400" s="32"/>
      <c r="M1400" s="106">
        <v>172.91250000000002</v>
      </c>
      <c r="N1400" s="32"/>
      <c r="O1400" s="32"/>
      <c r="P1400" s="32"/>
      <c r="Q1400" s="32">
        <v>10</v>
      </c>
      <c r="R1400" s="32">
        <f t="shared" ref="R1400:R1406" si="1742">M1400/100*Q1400</f>
        <v>17.291250000000002</v>
      </c>
      <c r="S1400" s="32">
        <f t="shared" ref="S1400:S1406" si="1743">M1400-R1400-W1400</f>
        <v>12.037303687500014</v>
      </c>
      <c r="T1400" s="32"/>
      <c r="U1400" s="32"/>
      <c r="V1400" s="32"/>
      <c r="W1400" s="32">
        <f t="shared" ref="W1400:W1406" si="1744">M1400*0.9*0.92265</f>
        <v>143.58394631250002</v>
      </c>
      <c r="X1400" s="32"/>
      <c r="Y1400" s="32"/>
      <c r="Z1400" s="32"/>
      <c r="AA1400" s="32">
        <f t="shared" ref="AA1400:AA1406" si="1745">W1400*0.33</f>
        <v>47.382702283125006</v>
      </c>
      <c r="AB1400" s="32"/>
      <c r="AC1400" s="32"/>
      <c r="AD1400" s="32"/>
      <c r="AE1400" s="32"/>
    </row>
    <row r="1401" spans="1:31" x14ac:dyDescent="0.25">
      <c r="A1401" s="106">
        <v>1395</v>
      </c>
      <c r="B1401" s="106"/>
      <c r="C1401" s="110"/>
      <c r="D1401" s="110" t="s">
        <v>454</v>
      </c>
      <c r="E1401" s="32" t="s">
        <v>1038</v>
      </c>
      <c r="F1401" s="13">
        <v>230</v>
      </c>
      <c r="G1401" s="106">
        <v>612.83500000000004</v>
      </c>
      <c r="H1401" s="106">
        <v>83.375</v>
      </c>
      <c r="I1401" s="106" t="s">
        <v>1999</v>
      </c>
      <c r="J1401" s="32"/>
      <c r="K1401" s="32"/>
      <c r="L1401" s="32"/>
      <c r="M1401" s="106">
        <v>83.375</v>
      </c>
      <c r="N1401" s="32"/>
      <c r="O1401" s="32"/>
      <c r="P1401" s="32"/>
      <c r="Q1401" s="32">
        <v>10</v>
      </c>
      <c r="R1401" s="32">
        <f t="shared" si="1742"/>
        <v>8.3375000000000004</v>
      </c>
      <c r="S1401" s="32">
        <f t="shared" si="1743"/>
        <v>5.8041506249999912</v>
      </c>
      <c r="T1401" s="32"/>
      <c r="U1401" s="32"/>
      <c r="V1401" s="32"/>
      <c r="W1401" s="32">
        <f t="shared" si="1744"/>
        <v>69.233349375000003</v>
      </c>
      <c r="X1401" s="32"/>
      <c r="Y1401" s="32"/>
      <c r="Z1401" s="32"/>
      <c r="AA1401" s="32">
        <f t="shared" si="1745"/>
        <v>22.847005293750001</v>
      </c>
      <c r="AB1401" s="32"/>
      <c r="AC1401" s="32"/>
      <c r="AD1401" s="32"/>
      <c r="AE1401" s="32"/>
    </row>
    <row r="1402" spans="1:31" x14ac:dyDescent="0.25">
      <c r="A1402" s="106">
        <v>1396</v>
      </c>
      <c r="B1402" s="106"/>
      <c r="C1402" s="110"/>
      <c r="D1402" s="110" t="s">
        <v>458</v>
      </c>
      <c r="E1402" s="32" t="s">
        <v>1516</v>
      </c>
      <c r="F1402" s="13">
        <v>22</v>
      </c>
      <c r="G1402" s="106">
        <v>58.619</v>
      </c>
      <c r="H1402" s="106">
        <v>7.9749999999999996</v>
      </c>
      <c r="I1402" s="106" t="s">
        <v>1999</v>
      </c>
      <c r="J1402" s="32"/>
      <c r="K1402" s="32"/>
      <c r="L1402" s="32"/>
      <c r="M1402" s="106">
        <v>7.9749999999999996</v>
      </c>
      <c r="N1402" s="32"/>
      <c r="O1402" s="32"/>
      <c r="P1402" s="32"/>
      <c r="Q1402" s="32">
        <v>10</v>
      </c>
      <c r="R1402" s="32">
        <f t="shared" si="1742"/>
        <v>0.79749999999999999</v>
      </c>
      <c r="S1402" s="32">
        <f t="shared" si="1743"/>
        <v>0.55517962499999918</v>
      </c>
      <c r="T1402" s="32"/>
      <c r="U1402" s="32"/>
      <c r="V1402" s="32"/>
      <c r="W1402" s="32">
        <f t="shared" si="1744"/>
        <v>6.6223203750000001</v>
      </c>
      <c r="X1402" s="32"/>
      <c r="Y1402" s="32"/>
      <c r="Z1402" s="32"/>
      <c r="AA1402" s="32">
        <f t="shared" si="1745"/>
        <v>2.1853657237499999</v>
      </c>
      <c r="AB1402" s="32"/>
      <c r="AC1402" s="32"/>
      <c r="AD1402" s="32"/>
      <c r="AE1402" s="32"/>
    </row>
    <row r="1403" spans="1:31" x14ac:dyDescent="0.25">
      <c r="A1403" s="106">
        <v>1397</v>
      </c>
      <c r="B1403" s="106"/>
      <c r="C1403" s="110"/>
      <c r="D1403" s="110" t="s">
        <v>454</v>
      </c>
      <c r="E1403" s="32" t="s">
        <v>1039</v>
      </c>
      <c r="F1403" s="13">
        <v>156</v>
      </c>
      <c r="G1403" s="106">
        <v>415.66199999999998</v>
      </c>
      <c r="H1403" s="106">
        <v>56.550000000000004</v>
      </c>
      <c r="I1403" s="106" t="s">
        <v>1999</v>
      </c>
      <c r="J1403" s="32"/>
      <c r="K1403" s="32"/>
      <c r="L1403" s="32"/>
      <c r="M1403" s="106">
        <v>56.550000000000004</v>
      </c>
      <c r="N1403" s="32"/>
      <c r="O1403" s="32"/>
      <c r="P1403" s="32"/>
      <c r="Q1403" s="32">
        <v>10</v>
      </c>
      <c r="R1403" s="32">
        <f t="shared" si="1742"/>
        <v>5.6550000000000002</v>
      </c>
      <c r="S1403" s="32">
        <f t="shared" si="1743"/>
        <v>3.9367282500000016</v>
      </c>
      <c r="T1403" s="32"/>
      <c r="U1403" s="32"/>
      <c r="V1403" s="32"/>
      <c r="W1403" s="32">
        <f t="shared" si="1744"/>
        <v>46.958271750000002</v>
      </c>
      <c r="X1403" s="32"/>
      <c r="Y1403" s="32"/>
      <c r="Z1403" s="32"/>
      <c r="AA1403" s="32">
        <f t="shared" si="1745"/>
        <v>15.496229677500001</v>
      </c>
      <c r="AB1403" s="32"/>
      <c r="AC1403" s="32"/>
      <c r="AD1403" s="32"/>
      <c r="AE1403" s="32"/>
    </row>
    <row r="1404" spans="1:31" x14ac:dyDescent="0.25">
      <c r="A1404" s="106">
        <v>1398</v>
      </c>
      <c r="B1404" s="106"/>
      <c r="C1404" s="110"/>
      <c r="D1404" s="110" t="s">
        <v>453</v>
      </c>
      <c r="E1404" s="32" t="s">
        <v>1517</v>
      </c>
      <c r="F1404" s="13">
        <v>323</v>
      </c>
      <c r="G1404" s="106">
        <v>860.63349999999991</v>
      </c>
      <c r="H1404" s="106">
        <v>117.08750000000001</v>
      </c>
      <c r="I1404" s="106" t="s">
        <v>1999</v>
      </c>
      <c r="J1404" s="32"/>
      <c r="K1404" s="32"/>
      <c r="L1404" s="32"/>
      <c r="M1404" s="106">
        <v>117.08750000000001</v>
      </c>
      <c r="N1404" s="32"/>
      <c r="O1404" s="32"/>
      <c r="P1404" s="32"/>
      <c r="Q1404" s="32">
        <v>10</v>
      </c>
      <c r="R1404" s="32">
        <f t="shared" si="1742"/>
        <v>11.708750000000002</v>
      </c>
      <c r="S1404" s="32">
        <f t="shared" si="1743"/>
        <v>8.1510463124999859</v>
      </c>
      <c r="T1404" s="32"/>
      <c r="U1404" s="32"/>
      <c r="V1404" s="32"/>
      <c r="W1404" s="32">
        <f t="shared" si="1744"/>
        <v>97.227703687500011</v>
      </c>
      <c r="X1404" s="32"/>
      <c r="Y1404" s="32"/>
      <c r="Z1404" s="32"/>
      <c r="AA1404" s="32">
        <f t="shared" si="1745"/>
        <v>32.085142216875006</v>
      </c>
      <c r="AB1404" s="32"/>
      <c r="AC1404" s="32"/>
      <c r="AD1404" s="32"/>
      <c r="AE1404" s="32"/>
    </row>
    <row r="1405" spans="1:31" x14ac:dyDescent="0.25">
      <c r="A1405" s="106">
        <v>1399</v>
      </c>
      <c r="B1405" s="106"/>
      <c r="C1405" s="110"/>
      <c r="D1405" s="110" t="s">
        <v>454</v>
      </c>
      <c r="E1405" s="32" t="s">
        <v>1040</v>
      </c>
      <c r="F1405" s="13">
        <v>39</v>
      </c>
      <c r="G1405" s="106">
        <v>103.91549999999999</v>
      </c>
      <c r="H1405" s="106">
        <v>14.137500000000001</v>
      </c>
      <c r="I1405" s="106" t="s">
        <v>1999</v>
      </c>
      <c r="J1405" s="32"/>
      <c r="K1405" s="32"/>
      <c r="L1405" s="32"/>
      <c r="M1405" s="106">
        <v>14.137500000000001</v>
      </c>
      <c r="N1405" s="32"/>
      <c r="O1405" s="32"/>
      <c r="P1405" s="32"/>
      <c r="Q1405" s="32">
        <v>10</v>
      </c>
      <c r="R1405" s="32">
        <f t="shared" si="1742"/>
        <v>1.4137500000000001</v>
      </c>
      <c r="S1405" s="32">
        <f t="shared" si="1743"/>
        <v>0.9841820625000004</v>
      </c>
      <c r="T1405" s="32"/>
      <c r="U1405" s="32"/>
      <c r="V1405" s="32"/>
      <c r="W1405" s="32">
        <f t="shared" si="1744"/>
        <v>11.7395679375</v>
      </c>
      <c r="X1405" s="32"/>
      <c r="Y1405" s="32"/>
      <c r="Z1405" s="32"/>
      <c r="AA1405" s="32">
        <f t="shared" si="1745"/>
        <v>3.8740574193750001</v>
      </c>
      <c r="AB1405" s="32"/>
      <c r="AC1405" s="32"/>
      <c r="AD1405" s="32"/>
      <c r="AE1405" s="32"/>
    </row>
    <row r="1406" spans="1:31" x14ac:dyDescent="0.25">
      <c r="A1406" s="106">
        <v>1400</v>
      </c>
      <c r="B1406" s="106"/>
      <c r="C1406" s="110"/>
      <c r="D1406" s="110" t="s">
        <v>458</v>
      </c>
      <c r="E1406" s="32" t="s">
        <v>1518</v>
      </c>
      <c r="F1406" s="13">
        <v>73</v>
      </c>
      <c r="G1406" s="106">
        <v>194.5085</v>
      </c>
      <c r="H1406" s="106">
        <v>26.462500000000002</v>
      </c>
      <c r="I1406" s="106" t="s">
        <v>1999</v>
      </c>
      <c r="J1406" s="32"/>
      <c r="K1406" s="32"/>
      <c r="L1406" s="32"/>
      <c r="M1406" s="106">
        <v>26.462500000000002</v>
      </c>
      <c r="N1406" s="32"/>
      <c r="O1406" s="32"/>
      <c r="P1406" s="32"/>
      <c r="Q1406" s="32">
        <v>10</v>
      </c>
      <c r="R1406" s="32">
        <f t="shared" si="1742"/>
        <v>2.6462500000000002</v>
      </c>
      <c r="S1406" s="32">
        <f t="shared" si="1743"/>
        <v>1.8421869374999993</v>
      </c>
      <c r="T1406" s="32"/>
      <c r="U1406" s="32"/>
      <c r="V1406" s="32"/>
      <c r="W1406" s="32">
        <f t="shared" si="1744"/>
        <v>21.974063062500004</v>
      </c>
      <c r="X1406" s="32"/>
      <c r="Y1406" s="32"/>
      <c r="Z1406" s="32"/>
      <c r="AA1406" s="32">
        <f t="shared" si="1745"/>
        <v>7.2514408106250015</v>
      </c>
      <c r="AB1406" s="32"/>
      <c r="AC1406" s="32"/>
      <c r="AD1406" s="32"/>
      <c r="AE1406" s="32"/>
    </row>
    <row r="1407" spans="1:31" ht="24.75" customHeight="1" x14ac:dyDescent="0.25">
      <c r="A1407" s="106">
        <v>1401</v>
      </c>
      <c r="B1407" s="106"/>
      <c r="C1407" s="110" t="s">
        <v>298</v>
      </c>
      <c r="D1407" s="110"/>
      <c r="E1407" s="106"/>
      <c r="F1407" s="13">
        <v>967</v>
      </c>
      <c r="G1407" s="106">
        <v>2576.5715</v>
      </c>
      <c r="H1407" s="106">
        <v>350.53749999999997</v>
      </c>
      <c r="I1407" s="106" t="s">
        <v>1999</v>
      </c>
      <c r="J1407" s="32"/>
      <c r="K1407" s="32"/>
      <c r="L1407" s="32"/>
      <c r="M1407" s="32">
        <f t="shared" ref="M1407" si="1746">SUM(M1408:M1415)</f>
        <v>350.53749999999997</v>
      </c>
      <c r="N1407" s="32"/>
      <c r="O1407" s="32"/>
      <c r="P1407" s="32"/>
      <c r="Q1407" s="32"/>
      <c r="R1407" s="32">
        <f t="shared" ref="R1407" si="1747">SUM(R1408:R1415)</f>
        <v>35.053750000000001</v>
      </c>
      <c r="S1407" s="32">
        <f t="shared" ref="S1407" si="1748">SUM(S1408:S1415)</f>
        <v>24.402668062499988</v>
      </c>
      <c r="T1407" s="32"/>
      <c r="U1407" s="32"/>
      <c r="V1407" s="32"/>
      <c r="W1407" s="32">
        <f t="shared" ref="W1407:AA1407" si="1749">SUM(W1408:W1415)</f>
        <v>291.08108193749996</v>
      </c>
      <c r="X1407" s="32"/>
      <c r="Y1407" s="32"/>
      <c r="Z1407" s="32"/>
      <c r="AA1407" s="32">
        <f t="shared" si="1749"/>
        <v>96.056757039375</v>
      </c>
      <c r="AB1407" s="32"/>
      <c r="AC1407" s="32"/>
      <c r="AD1407" s="32"/>
      <c r="AE1407" s="32"/>
    </row>
    <row r="1408" spans="1:31" x14ac:dyDescent="0.25">
      <c r="A1408" s="106">
        <v>1402</v>
      </c>
      <c r="B1408" s="106"/>
      <c r="C1408" s="110"/>
      <c r="D1408" s="110" t="s">
        <v>455</v>
      </c>
      <c r="E1408" s="32" t="s">
        <v>1873</v>
      </c>
      <c r="F1408" s="13">
        <v>320</v>
      </c>
      <c r="G1408" s="106">
        <v>852.64</v>
      </c>
      <c r="H1408" s="106">
        <v>116</v>
      </c>
      <c r="I1408" s="106" t="s">
        <v>1999</v>
      </c>
      <c r="J1408" s="32"/>
      <c r="K1408" s="32"/>
      <c r="L1408" s="32"/>
      <c r="M1408" s="106">
        <v>116</v>
      </c>
      <c r="N1408" s="32"/>
      <c r="O1408" s="32"/>
      <c r="P1408" s="32"/>
      <c r="Q1408" s="32">
        <v>10</v>
      </c>
      <c r="R1408" s="32">
        <f t="shared" ref="R1408:R1415" si="1750">M1408/100*Q1408</f>
        <v>11.6</v>
      </c>
      <c r="S1408" s="32">
        <f t="shared" ref="S1408:S1415" si="1751">M1408-R1408-W1408</f>
        <v>8.0753399999999971</v>
      </c>
      <c r="T1408" s="32"/>
      <c r="U1408" s="32"/>
      <c r="V1408" s="32"/>
      <c r="W1408" s="32">
        <f t="shared" ref="W1408:W1415" si="1752">M1408*0.9*0.92265</f>
        <v>96.324660000000009</v>
      </c>
      <c r="X1408" s="32"/>
      <c r="Y1408" s="32"/>
      <c r="Z1408" s="32"/>
      <c r="AA1408" s="32">
        <f t="shared" ref="AA1408:AA1415" si="1753">W1408*0.33</f>
        <v>31.787137800000004</v>
      </c>
      <c r="AB1408" s="32"/>
      <c r="AC1408" s="32"/>
      <c r="AD1408" s="32"/>
      <c r="AE1408" s="32"/>
    </row>
    <row r="1409" spans="1:31" x14ac:dyDescent="0.25">
      <c r="A1409" s="106">
        <v>1403</v>
      </c>
      <c r="B1409" s="106"/>
      <c r="C1409" s="110"/>
      <c r="D1409" s="110" t="s">
        <v>453</v>
      </c>
      <c r="E1409" s="32" t="s">
        <v>1519</v>
      </c>
      <c r="F1409" s="13">
        <v>2</v>
      </c>
      <c r="G1409" s="106">
        <v>5.3289999999999988</v>
      </c>
      <c r="H1409" s="106">
        <v>0.72500000000000009</v>
      </c>
      <c r="I1409" s="106" t="s">
        <v>1999</v>
      </c>
      <c r="J1409" s="32"/>
      <c r="K1409" s="32"/>
      <c r="L1409" s="32"/>
      <c r="M1409" s="106">
        <v>0.72500000000000009</v>
      </c>
      <c r="N1409" s="32"/>
      <c r="O1409" s="32"/>
      <c r="P1409" s="32"/>
      <c r="Q1409" s="32">
        <v>10</v>
      </c>
      <c r="R1409" s="32">
        <f t="shared" si="1750"/>
        <v>7.2500000000000009E-2</v>
      </c>
      <c r="S1409" s="32">
        <f t="shared" si="1751"/>
        <v>5.0470875000000026E-2</v>
      </c>
      <c r="T1409" s="32"/>
      <c r="U1409" s="32"/>
      <c r="V1409" s="32"/>
      <c r="W1409" s="32">
        <f t="shared" si="1752"/>
        <v>0.60202912500000005</v>
      </c>
      <c r="X1409" s="32"/>
      <c r="Y1409" s="32"/>
      <c r="Z1409" s="32"/>
      <c r="AA1409" s="32">
        <f t="shared" si="1753"/>
        <v>0.19866961125000002</v>
      </c>
      <c r="AB1409" s="32"/>
      <c r="AC1409" s="32"/>
      <c r="AD1409" s="32"/>
      <c r="AE1409" s="32"/>
    </row>
    <row r="1410" spans="1:31" x14ac:dyDescent="0.25">
      <c r="A1410" s="106">
        <v>1404</v>
      </c>
      <c r="B1410" s="106"/>
      <c r="C1410" s="110"/>
      <c r="D1410" s="110" t="s">
        <v>453</v>
      </c>
      <c r="E1410" s="32" t="s">
        <v>1520</v>
      </c>
      <c r="F1410" s="13">
        <v>239</v>
      </c>
      <c r="G1410" s="106">
        <v>636.81550000000004</v>
      </c>
      <c r="H1410" s="106">
        <v>86.637500000000003</v>
      </c>
      <c r="I1410" s="106" t="s">
        <v>1999</v>
      </c>
      <c r="J1410" s="32"/>
      <c r="K1410" s="32"/>
      <c r="L1410" s="32"/>
      <c r="M1410" s="106">
        <v>86.637500000000003</v>
      </c>
      <c r="N1410" s="32"/>
      <c r="O1410" s="32"/>
      <c r="P1410" s="32"/>
      <c r="Q1410" s="32">
        <v>10</v>
      </c>
      <c r="R1410" s="32">
        <f t="shared" si="1750"/>
        <v>8.6637500000000003</v>
      </c>
      <c r="S1410" s="32">
        <f t="shared" si="1751"/>
        <v>6.0312695624999861</v>
      </c>
      <c r="T1410" s="32"/>
      <c r="U1410" s="32"/>
      <c r="V1410" s="32"/>
      <c r="W1410" s="32">
        <f t="shared" si="1752"/>
        <v>71.942480437500009</v>
      </c>
      <c r="X1410" s="32"/>
      <c r="Y1410" s="32"/>
      <c r="Z1410" s="32"/>
      <c r="AA1410" s="32">
        <f t="shared" si="1753"/>
        <v>23.741018544375006</v>
      </c>
      <c r="AB1410" s="32"/>
      <c r="AC1410" s="32"/>
      <c r="AD1410" s="32"/>
      <c r="AE1410" s="32"/>
    </row>
    <row r="1411" spans="1:31" x14ac:dyDescent="0.25">
      <c r="A1411" s="106">
        <v>1405</v>
      </c>
      <c r="B1411" s="106"/>
      <c r="C1411" s="110"/>
      <c r="D1411" s="110" t="s">
        <v>454</v>
      </c>
      <c r="E1411" s="32" t="s">
        <v>1041</v>
      </c>
      <c r="F1411" s="13">
        <v>134</v>
      </c>
      <c r="G1411" s="106">
        <v>357.04300000000001</v>
      </c>
      <c r="H1411" s="106">
        <v>48.574999999999996</v>
      </c>
      <c r="I1411" s="106" t="s">
        <v>1999</v>
      </c>
      <c r="J1411" s="32"/>
      <c r="K1411" s="32"/>
      <c r="L1411" s="32"/>
      <c r="M1411" s="106">
        <v>48.574999999999996</v>
      </c>
      <c r="N1411" s="32"/>
      <c r="O1411" s="32"/>
      <c r="P1411" s="32"/>
      <c r="Q1411" s="32">
        <v>10</v>
      </c>
      <c r="R1411" s="32">
        <f t="shared" si="1750"/>
        <v>4.8574999999999999</v>
      </c>
      <c r="S1411" s="32">
        <f t="shared" si="1751"/>
        <v>3.3815486250000006</v>
      </c>
      <c r="T1411" s="32"/>
      <c r="U1411" s="32"/>
      <c r="V1411" s="32"/>
      <c r="W1411" s="32">
        <f t="shared" si="1752"/>
        <v>40.335951374999993</v>
      </c>
      <c r="X1411" s="32"/>
      <c r="Y1411" s="32"/>
      <c r="Z1411" s="32"/>
      <c r="AA1411" s="32">
        <f t="shared" si="1753"/>
        <v>13.310863953749999</v>
      </c>
      <c r="AB1411" s="32"/>
      <c r="AC1411" s="32"/>
      <c r="AD1411" s="32"/>
      <c r="AE1411" s="32"/>
    </row>
    <row r="1412" spans="1:31" x14ac:dyDescent="0.25">
      <c r="A1412" s="106">
        <v>1406</v>
      </c>
      <c r="B1412" s="106"/>
      <c r="C1412" s="110"/>
      <c r="D1412" s="110" t="s">
        <v>454</v>
      </c>
      <c r="E1412" s="32" t="s">
        <v>1042</v>
      </c>
      <c r="F1412" s="13">
        <v>28</v>
      </c>
      <c r="G1412" s="106">
        <v>74.605999999999995</v>
      </c>
      <c r="H1412" s="106">
        <v>10.15</v>
      </c>
      <c r="I1412" s="106" t="s">
        <v>1999</v>
      </c>
      <c r="J1412" s="32"/>
      <c r="K1412" s="32"/>
      <c r="L1412" s="32"/>
      <c r="M1412" s="106">
        <v>10.15</v>
      </c>
      <c r="N1412" s="32"/>
      <c r="O1412" s="32"/>
      <c r="P1412" s="32"/>
      <c r="Q1412" s="32">
        <v>10</v>
      </c>
      <c r="R1412" s="32">
        <f t="shared" si="1750"/>
        <v>1.0150000000000001</v>
      </c>
      <c r="S1412" s="32">
        <f t="shared" si="1751"/>
        <v>0.70659224999999992</v>
      </c>
      <c r="T1412" s="32"/>
      <c r="U1412" s="32"/>
      <c r="V1412" s="32"/>
      <c r="W1412" s="32">
        <f t="shared" si="1752"/>
        <v>8.4284077499999999</v>
      </c>
      <c r="X1412" s="32"/>
      <c r="Y1412" s="32"/>
      <c r="Z1412" s="32"/>
      <c r="AA1412" s="32">
        <f t="shared" si="1753"/>
        <v>2.7813745575</v>
      </c>
      <c r="AB1412" s="32"/>
      <c r="AC1412" s="32"/>
      <c r="AD1412" s="32"/>
      <c r="AE1412" s="32"/>
    </row>
    <row r="1413" spans="1:31" x14ac:dyDescent="0.25">
      <c r="A1413" s="106">
        <v>1407</v>
      </c>
      <c r="B1413" s="106"/>
      <c r="C1413" s="110"/>
      <c r="D1413" s="110" t="s">
        <v>458</v>
      </c>
      <c r="E1413" s="32" t="s">
        <v>1521</v>
      </c>
      <c r="F1413" s="13">
        <v>10</v>
      </c>
      <c r="G1413" s="106">
        <v>26.645</v>
      </c>
      <c r="H1413" s="106">
        <v>3.625</v>
      </c>
      <c r="I1413" s="106" t="s">
        <v>1999</v>
      </c>
      <c r="J1413" s="32"/>
      <c r="K1413" s="32"/>
      <c r="L1413" s="32"/>
      <c r="M1413" s="106">
        <v>3.625</v>
      </c>
      <c r="N1413" s="32"/>
      <c r="O1413" s="32"/>
      <c r="P1413" s="32"/>
      <c r="Q1413" s="32">
        <v>10</v>
      </c>
      <c r="R1413" s="32">
        <f t="shared" si="1750"/>
        <v>0.36249999999999999</v>
      </c>
      <c r="S1413" s="32">
        <f t="shared" si="1751"/>
        <v>0.25235437499999991</v>
      </c>
      <c r="T1413" s="32"/>
      <c r="U1413" s="32"/>
      <c r="V1413" s="32"/>
      <c r="W1413" s="32">
        <f t="shared" si="1752"/>
        <v>3.0101456250000003</v>
      </c>
      <c r="X1413" s="32"/>
      <c r="Y1413" s="32"/>
      <c r="Z1413" s="32"/>
      <c r="AA1413" s="32">
        <f t="shared" si="1753"/>
        <v>0.99334805625000011</v>
      </c>
      <c r="AB1413" s="32"/>
      <c r="AC1413" s="32"/>
      <c r="AD1413" s="32"/>
      <c r="AE1413" s="32"/>
    </row>
    <row r="1414" spans="1:31" x14ac:dyDescent="0.25">
      <c r="A1414" s="106">
        <v>1408</v>
      </c>
      <c r="B1414" s="106"/>
      <c r="C1414" s="110"/>
      <c r="D1414" s="110" t="s">
        <v>453</v>
      </c>
      <c r="E1414" s="32" t="s">
        <v>1522</v>
      </c>
      <c r="F1414" s="13">
        <v>199</v>
      </c>
      <c r="G1414" s="106">
        <v>530.2355</v>
      </c>
      <c r="H1414" s="106">
        <v>72.137500000000003</v>
      </c>
      <c r="I1414" s="106" t="s">
        <v>1999</v>
      </c>
      <c r="J1414" s="32"/>
      <c r="K1414" s="32"/>
      <c r="L1414" s="32"/>
      <c r="M1414" s="106">
        <v>72.137500000000003</v>
      </c>
      <c r="N1414" s="32"/>
      <c r="O1414" s="32"/>
      <c r="P1414" s="32"/>
      <c r="Q1414" s="32">
        <v>10</v>
      </c>
      <c r="R1414" s="32">
        <f t="shared" si="1750"/>
        <v>7.2137500000000001</v>
      </c>
      <c r="S1414" s="32">
        <f t="shared" si="1751"/>
        <v>5.0218520625000025</v>
      </c>
      <c r="T1414" s="32"/>
      <c r="U1414" s="32"/>
      <c r="V1414" s="32"/>
      <c r="W1414" s="32">
        <f t="shared" si="1752"/>
        <v>59.901897937499996</v>
      </c>
      <c r="X1414" s="32"/>
      <c r="Y1414" s="32"/>
      <c r="Z1414" s="32"/>
      <c r="AA1414" s="32">
        <f t="shared" si="1753"/>
        <v>19.767626319375001</v>
      </c>
      <c r="AB1414" s="32"/>
      <c r="AC1414" s="32"/>
      <c r="AD1414" s="32"/>
      <c r="AE1414" s="32"/>
    </row>
    <row r="1415" spans="1:31" x14ac:dyDescent="0.25">
      <c r="A1415" s="106">
        <v>1409</v>
      </c>
      <c r="B1415" s="106"/>
      <c r="C1415" s="110"/>
      <c r="D1415" s="110" t="s">
        <v>454</v>
      </c>
      <c r="E1415" s="32" t="s">
        <v>1043</v>
      </c>
      <c r="F1415" s="13">
        <v>35</v>
      </c>
      <c r="G1415" s="106">
        <v>93.257499999999993</v>
      </c>
      <c r="H1415" s="106">
        <v>12.687500000000002</v>
      </c>
      <c r="I1415" s="106" t="s">
        <v>1999</v>
      </c>
      <c r="J1415" s="32"/>
      <c r="K1415" s="32"/>
      <c r="L1415" s="32"/>
      <c r="M1415" s="106">
        <v>12.687500000000002</v>
      </c>
      <c r="N1415" s="32"/>
      <c r="O1415" s="32"/>
      <c r="P1415" s="32"/>
      <c r="Q1415" s="32">
        <v>10</v>
      </c>
      <c r="R1415" s="32">
        <f t="shared" si="1750"/>
        <v>1.2687500000000003</v>
      </c>
      <c r="S1415" s="32">
        <f t="shared" si="1751"/>
        <v>0.8832403124999999</v>
      </c>
      <c r="T1415" s="32"/>
      <c r="U1415" s="32"/>
      <c r="V1415" s="32"/>
      <c r="W1415" s="32">
        <f t="shared" si="1752"/>
        <v>10.535509687500001</v>
      </c>
      <c r="X1415" s="32"/>
      <c r="Y1415" s="32"/>
      <c r="Z1415" s="32"/>
      <c r="AA1415" s="32">
        <f t="shared" si="1753"/>
        <v>3.4767181968750007</v>
      </c>
      <c r="AB1415" s="32"/>
      <c r="AC1415" s="32"/>
      <c r="AD1415" s="32"/>
      <c r="AE1415" s="32"/>
    </row>
    <row r="1416" spans="1:31" x14ac:dyDescent="0.25">
      <c r="A1416" s="106">
        <v>1410</v>
      </c>
      <c r="B1416" s="106"/>
      <c r="C1416" s="110" t="s">
        <v>299</v>
      </c>
      <c r="D1416" s="110"/>
      <c r="E1416" s="106"/>
      <c r="F1416" s="13">
        <v>775</v>
      </c>
      <c r="G1416" s="106">
        <v>2064.9875000000002</v>
      </c>
      <c r="H1416" s="106">
        <v>280.9375</v>
      </c>
      <c r="I1416" s="106" t="s">
        <v>1999</v>
      </c>
      <c r="J1416" s="32"/>
      <c r="K1416" s="32"/>
      <c r="L1416" s="32"/>
      <c r="M1416" s="32">
        <f t="shared" ref="M1416" si="1754">SUM(M1417:M1419)</f>
        <v>280.9375</v>
      </c>
      <c r="N1416" s="32"/>
      <c r="O1416" s="32"/>
      <c r="P1416" s="32"/>
      <c r="Q1416" s="32"/>
      <c r="R1416" s="32">
        <f t="shared" ref="R1416" si="1755">SUM(R1417:R1419)</f>
        <v>28.09375</v>
      </c>
      <c r="S1416" s="32">
        <f t="shared" ref="S1416" si="1756">SUM(S1417:S1419)</f>
        <v>19.557464062500017</v>
      </c>
      <c r="T1416" s="32"/>
      <c r="U1416" s="32"/>
      <c r="V1416" s="32"/>
      <c r="W1416" s="32">
        <f t="shared" ref="W1416:AA1416" si="1757">SUM(W1417:W1419)</f>
        <v>233.2862859375</v>
      </c>
      <c r="X1416" s="32"/>
      <c r="Y1416" s="32"/>
      <c r="Z1416" s="32"/>
      <c r="AA1416" s="32">
        <f t="shared" si="1757"/>
        <v>76.984474359375</v>
      </c>
      <c r="AB1416" s="32"/>
      <c r="AC1416" s="32"/>
      <c r="AD1416" s="32"/>
      <c r="AE1416" s="32"/>
    </row>
    <row r="1417" spans="1:31" x14ac:dyDescent="0.25">
      <c r="A1417" s="106">
        <v>1411</v>
      </c>
      <c r="B1417" s="106"/>
      <c r="C1417" s="110"/>
      <c r="D1417" s="110" t="s">
        <v>455</v>
      </c>
      <c r="E1417" s="32" t="s">
        <v>1874</v>
      </c>
      <c r="F1417" s="13">
        <v>215</v>
      </c>
      <c r="G1417" s="106">
        <v>572.86749999999995</v>
      </c>
      <c r="H1417" s="106">
        <v>77.9375</v>
      </c>
      <c r="I1417" s="106" t="s">
        <v>1999</v>
      </c>
      <c r="J1417" s="32"/>
      <c r="K1417" s="32"/>
      <c r="L1417" s="32"/>
      <c r="M1417" s="106">
        <v>77.9375</v>
      </c>
      <c r="N1417" s="32"/>
      <c r="O1417" s="32"/>
      <c r="P1417" s="32"/>
      <c r="Q1417" s="32">
        <v>10</v>
      </c>
      <c r="R1417" s="32">
        <f t="shared" ref="R1417:R1419" si="1758">M1417/100*Q1417</f>
        <v>7.7937500000000002</v>
      </c>
      <c r="S1417" s="32">
        <f t="shared" ref="S1417:S1419" si="1759">M1417-R1417-W1417</f>
        <v>5.4256190625000045</v>
      </c>
      <c r="T1417" s="32"/>
      <c r="U1417" s="32"/>
      <c r="V1417" s="32"/>
      <c r="W1417" s="32">
        <f t="shared" ref="W1417:W1419" si="1760">M1417*0.9*0.92265</f>
        <v>64.718130937499993</v>
      </c>
      <c r="X1417" s="32"/>
      <c r="Y1417" s="32"/>
      <c r="Z1417" s="32"/>
      <c r="AA1417" s="32">
        <f t="shared" ref="AA1417:AA1419" si="1761">W1417*0.33</f>
        <v>21.356983209374999</v>
      </c>
      <c r="AB1417" s="32"/>
      <c r="AC1417" s="32"/>
      <c r="AD1417" s="32"/>
      <c r="AE1417" s="32"/>
    </row>
    <row r="1418" spans="1:31" x14ac:dyDescent="0.25">
      <c r="A1418" s="106">
        <v>1412</v>
      </c>
      <c r="B1418" s="106"/>
      <c r="C1418" s="110"/>
      <c r="D1418" s="110" t="s">
        <v>454</v>
      </c>
      <c r="E1418" s="32" t="s">
        <v>1044</v>
      </c>
      <c r="F1418" s="13">
        <v>185</v>
      </c>
      <c r="G1418" s="106">
        <v>492.93249999999995</v>
      </c>
      <c r="H1418" s="106">
        <v>67.0625</v>
      </c>
      <c r="I1418" s="106" t="s">
        <v>1999</v>
      </c>
      <c r="J1418" s="32"/>
      <c r="K1418" s="32"/>
      <c r="L1418" s="32"/>
      <c r="M1418" s="106">
        <v>67.0625</v>
      </c>
      <c r="N1418" s="32"/>
      <c r="O1418" s="32"/>
      <c r="P1418" s="32"/>
      <c r="Q1418" s="32">
        <v>10</v>
      </c>
      <c r="R1418" s="32">
        <f t="shared" si="1758"/>
        <v>6.7062500000000007</v>
      </c>
      <c r="S1418" s="32">
        <f t="shared" si="1759"/>
        <v>4.6685559375000025</v>
      </c>
      <c r="T1418" s="32"/>
      <c r="U1418" s="32"/>
      <c r="V1418" s="32"/>
      <c r="W1418" s="32">
        <f t="shared" si="1760"/>
        <v>55.6876940625</v>
      </c>
      <c r="X1418" s="32"/>
      <c r="Y1418" s="32"/>
      <c r="Z1418" s="32"/>
      <c r="AA1418" s="32">
        <f t="shared" si="1761"/>
        <v>18.376939040625</v>
      </c>
      <c r="AB1418" s="32"/>
      <c r="AC1418" s="32"/>
      <c r="AD1418" s="32"/>
      <c r="AE1418" s="32"/>
    </row>
    <row r="1419" spans="1:31" x14ac:dyDescent="0.25">
      <c r="A1419" s="106">
        <v>1413</v>
      </c>
      <c r="B1419" s="106"/>
      <c r="C1419" s="110"/>
      <c r="D1419" s="110" t="s">
        <v>454</v>
      </c>
      <c r="E1419" s="32" t="s">
        <v>1045</v>
      </c>
      <c r="F1419" s="13">
        <v>375</v>
      </c>
      <c r="G1419" s="106">
        <v>999.1875</v>
      </c>
      <c r="H1419" s="106">
        <v>135.9375</v>
      </c>
      <c r="I1419" s="106" t="s">
        <v>1999</v>
      </c>
      <c r="J1419" s="32"/>
      <c r="K1419" s="32"/>
      <c r="L1419" s="32"/>
      <c r="M1419" s="106">
        <v>135.9375</v>
      </c>
      <c r="N1419" s="32"/>
      <c r="O1419" s="32"/>
      <c r="P1419" s="32"/>
      <c r="Q1419" s="32">
        <v>10</v>
      </c>
      <c r="R1419" s="32">
        <f t="shared" si="1758"/>
        <v>13.59375</v>
      </c>
      <c r="S1419" s="32">
        <f t="shared" si="1759"/>
        <v>9.4632890625000101</v>
      </c>
      <c r="T1419" s="32"/>
      <c r="U1419" s="32"/>
      <c r="V1419" s="32"/>
      <c r="W1419" s="32">
        <f t="shared" si="1760"/>
        <v>112.88046093749999</v>
      </c>
      <c r="X1419" s="32"/>
      <c r="Y1419" s="32"/>
      <c r="Z1419" s="32"/>
      <c r="AA1419" s="32">
        <f t="shared" si="1761"/>
        <v>37.250552109375</v>
      </c>
      <c r="AB1419" s="32"/>
      <c r="AC1419" s="32"/>
      <c r="AD1419" s="32"/>
      <c r="AE1419" s="32"/>
    </row>
    <row r="1420" spans="1:31" x14ac:dyDescent="0.25">
      <c r="A1420" s="106">
        <v>1414</v>
      </c>
      <c r="B1420" s="106"/>
      <c r="C1420" s="110" t="s">
        <v>300</v>
      </c>
      <c r="D1420" s="110"/>
      <c r="E1420" s="106"/>
      <c r="F1420" s="13">
        <v>1270</v>
      </c>
      <c r="G1420" s="106">
        <v>3383.915</v>
      </c>
      <c r="H1420" s="106">
        <v>460.37500000000006</v>
      </c>
      <c r="I1420" s="106" t="s">
        <v>1999</v>
      </c>
      <c r="J1420" s="32"/>
      <c r="K1420" s="32"/>
      <c r="L1420" s="32"/>
      <c r="M1420" s="32">
        <f t="shared" ref="M1420" si="1762">SUM(M1421:M1427)</f>
        <v>460.37500000000006</v>
      </c>
      <c r="N1420" s="32"/>
      <c r="O1420" s="32"/>
      <c r="P1420" s="32"/>
      <c r="Q1420" s="32"/>
      <c r="R1420" s="32">
        <f t="shared" ref="R1420" si="1763">SUM(R1421:R1427)</f>
        <v>46.037500000000009</v>
      </c>
      <c r="S1420" s="32">
        <f t="shared" ref="S1420" si="1764">SUM(S1421:S1427)</f>
        <v>32.049005624999985</v>
      </c>
      <c r="T1420" s="32"/>
      <c r="U1420" s="32"/>
      <c r="V1420" s="32"/>
      <c r="W1420" s="32">
        <f t="shared" ref="W1420:AA1420" si="1765">SUM(W1421:W1427)</f>
        <v>382.28849437500003</v>
      </c>
      <c r="X1420" s="32"/>
      <c r="Y1420" s="32"/>
      <c r="Z1420" s="32"/>
      <c r="AA1420" s="32">
        <f t="shared" si="1765"/>
        <v>126.15520314375001</v>
      </c>
      <c r="AB1420" s="32"/>
      <c r="AC1420" s="32"/>
      <c r="AD1420" s="32"/>
      <c r="AE1420" s="32"/>
    </row>
    <row r="1421" spans="1:31" x14ac:dyDescent="0.25">
      <c r="A1421" s="106">
        <v>1415</v>
      </c>
      <c r="B1421" s="106"/>
      <c r="C1421" s="110"/>
      <c r="D1421" s="110" t="s">
        <v>455</v>
      </c>
      <c r="E1421" s="32" t="s">
        <v>1875</v>
      </c>
      <c r="F1421" s="13">
        <v>278</v>
      </c>
      <c r="G1421" s="106">
        <v>740.73099999999999</v>
      </c>
      <c r="H1421" s="106">
        <v>100.77500000000001</v>
      </c>
      <c r="I1421" s="106" t="s">
        <v>1999</v>
      </c>
      <c r="J1421" s="32"/>
      <c r="K1421" s="32"/>
      <c r="L1421" s="32"/>
      <c r="M1421" s="106">
        <v>100.77500000000001</v>
      </c>
      <c r="N1421" s="32"/>
      <c r="O1421" s="32"/>
      <c r="P1421" s="32"/>
      <c r="Q1421" s="32">
        <v>10</v>
      </c>
      <c r="R1421" s="32">
        <f t="shared" ref="R1421:R1427" si="1766">M1421/100*Q1421</f>
        <v>10.077500000000001</v>
      </c>
      <c r="S1421" s="32">
        <f t="shared" ref="S1421:S1427" si="1767">M1421-R1421-W1421</f>
        <v>7.0154516249999972</v>
      </c>
      <c r="T1421" s="32"/>
      <c r="U1421" s="32"/>
      <c r="V1421" s="32"/>
      <c r="W1421" s="32">
        <f t="shared" ref="W1421:W1427" si="1768">M1421*0.9*0.92265</f>
        <v>83.682048375000008</v>
      </c>
      <c r="X1421" s="32"/>
      <c r="Y1421" s="32"/>
      <c r="Z1421" s="32"/>
      <c r="AA1421" s="32">
        <f t="shared" ref="AA1421:AA1427" si="1769">W1421*0.33</f>
        <v>27.615075963750005</v>
      </c>
      <c r="AB1421" s="32"/>
      <c r="AC1421" s="32"/>
      <c r="AD1421" s="32"/>
      <c r="AE1421" s="32"/>
    </row>
    <row r="1422" spans="1:31" x14ac:dyDescent="0.25">
      <c r="A1422" s="106">
        <v>1416</v>
      </c>
      <c r="B1422" s="106"/>
      <c r="C1422" s="110"/>
      <c r="D1422" s="110" t="s">
        <v>458</v>
      </c>
      <c r="E1422" s="32" t="s">
        <v>1523</v>
      </c>
      <c r="F1422" s="13">
        <v>91</v>
      </c>
      <c r="G1422" s="106">
        <v>242.46949999999998</v>
      </c>
      <c r="H1422" s="106">
        <v>32.987499999999997</v>
      </c>
      <c r="I1422" s="106" t="s">
        <v>1999</v>
      </c>
      <c r="J1422" s="32"/>
      <c r="K1422" s="32"/>
      <c r="L1422" s="32"/>
      <c r="M1422" s="106">
        <v>32.987499999999997</v>
      </c>
      <c r="N1422" s="32"/>
      <c r="O1422" s="32"/>
      <c r="P1422" s="32"/>
      <c r="Q1422" s="32">
        <v>10</v>
      </c>
      <c r="R1422" s="32">
        <f t="shared" si="1766"/>
        <v>3.2987499999999996</v>
      </c>
      <c r="S1422" s="32">
        <f t="shared" si="1767"/>
        <v>2.2964248124999997</v>
      </c>
      <c r="T1422" s="32"/>
      <c r="U1422" s="32"/>
      <c r="V1422" s="32"/>
      <c r="W1422" s="32">
        <f t="shared" si="1768"/>
        <v>27.392325187499999</v>
      </c>
      <c r="X1422" s="32"/>
      <c r="Y1422" s="32"/>
      <c r="Z1422" s="32"/>
      <c r="AA1422" s="32">
        <f t="shared" si="1769"/>
        <v>9.0394673118750006</v>
      </c>
      <c r="AB1422" s="32"/>
      <c r="AC1422" s="32"/>
      <c r="AD1422" s="32"/>
      <c r="AE1422" s="32"/>
    </row>
    <row r="1423" spans="1:31" x14ac:dyDescent="0.25">
      <c r="A1423" s="106">
        <v>1417</v>
      </c>
      <c r="B1423" s="106"/>
      <c r="C1423" s="110"/>
      <c r="D1423" s="110" t="s">
        <v>458</v>
      </c>
      <c r="E1423" s="32" t="s">
        <v>1524</v>
      </c>
      <c r="F1423" s="13">
        <v>26</v>
      </c>
      <c r="G1423" s="106">
        <v>69.276999999999987</v>
      </c>
      <c r="H1423" s="106">
        <v>9.4250000000000007</v>
      </c>
      <c r="I1423" s="106" t="s">
        <v>1999</v>
      </c>
      <c r="J1423" s="32"/>
      <c r="K1423" s="32"/>
      <c r="L1423" s="32"/>
      <c r="M1423" s="106">
        <v>9.4250000000000007</v>
      </c>
      <c r="N1423" s="32"/>
      <c r="O1423" s="32"/>
      <c r="P1423" s="32"/>
      <c r="Q1423" s="32">
        <v>10</v>
      </c>
      <c r="R1423" s="32">
        <f t="shared" si="1766"/>
        <v>0.9425</v>
      </c>
      <c r="S1423" s="32">
        <f t="shared" si="1767"/>
        <v>0.65612137499999879</v>
      </c>
      <c r="T1423" s="32"/>
      <c r="U1423" s="32"/>
      <c r="V1423" s="32"/>
      <c r="W1423" s="32">
        <f t="shared" si="1768"/>
        <v>7.8263786250000011</v>
      </c>
      <c r="X1423" s="32"/>
      <c r="Y1423" s="32"/>
      <c r="Z1423" s="32"/>
      <c r="AA1423" s="32">
        <f t="shared" si="1769"/>
        <v>2.5827049462500007</v>
      </c>
      <c r="AB1423" s="32"/>
      <c r="AC1423" s="32"/>
      <c r="AD1423" s="32"/>
      <c r="AE1423" s="32"/>
    </row>
    <row r="1424" spans="1:31" x14ac:dyDescent="0.25">
      <c r="A1424" s="106">
        <v>1418</v>
      </c>
      <c r="B1424" s="106"/>
      <c r="C1424" s="110"/>
      <c r="D1424" s="110" t="s">
        <v>454</v>
      </c>
      <c r="E1424" s="32" t="s">
        <v>593</v>
      </c>
      <c r="F1424" s="13">
        <v>129</v>
      </c>
      <c r="G1424" s="106">
        <v>343.72049999999996</v>
      </c>
      <c r="H1424" s="106">
        <v>46.76250000000001</v>
      </c>
      <c r="I1424" s="106" t="s">
        <v>1999</v>
      </c>
      <c r="J1424" s="32"/>
      <c r="K1424" s="32"/>
      <c r="L1424" s="32"/>
      <c r="M1424" s="106">
        <v>46.76250000000001</v>
      </c>
      <c r="N1424" s="32"/>
      <c r="O1424" s="32"/>
      <c r="P1424" s="32"/>
      <c r="Q1424" s="32">
        <v>10</v>
      </c>
      <c r="R1424" s="32">
        <f t="shared" si="1766"/>
        <v>4.6762500000000014</v>
      </c>
      <c r="S1424" s="32">
        <f t="shared" si="1767"/>
        <v>3.2553714375000027</v>
      </c>
      <c r="T1424" s="32"/>
      <c r="U1424" s="32"/>
      <c r="V1424" s="32"/>
      <c r="W1424" s="32">
        <f t="shared" si="1768"/>
        <v>38.830878562500004</v>
      </c>
      <c r="X1424" s="32"/>
      <c r="Y1424" s="32"/>
      <c r="Z1424" s="32"/>
      <c r="AA1424" s="32">
        <f t="shared" si="1769"/>
        <v>12.814189925625001</v>
      </c>
      <c r="AB1424" s="32"/>
      <c r="AC1424" s="32"/>
      <c r="AD1424" s="32"/>
      <c r="AE1424" s="32"/>
    </row>
    <row r="1425" spans="1:31" x14ac:dyDescent="0.25">
      <c r="A1425" s="106">
        <v>1419</v>
      </c>
      <c r="B1425" s="106"/>
      <c r="C1425" s="110"/>
      <c r="D1425" s="110" t="s">
        <v>453</v>
      </c>
      <c r="E1425" s="32" t="s">
        <v>1525</v>
      </c>
      <c r="F1425" s="13">
        <v>233</v>
      </c>
      <c r="G1425" s="106">
        <v>620.82849999999996</v>
      </c>
      <c r="H1425" s="106">
        <v>84.462500000000006</v>
      </c>
      <c r="I1425" s="106" t="s">
        <v>1999</v>
      </c>
      <c r="J1425" s="32"/>
      <c r="K1425" s="32"/>
      <c r="L1425" s="32"/>
      <c r="M1425" s="106">
        <v>84.462500000000006</v>
      </c>
      <c r="N1425" s="32"/>
      <c r="O1425" s="32"/>
      <c r="P1425" s="32"/>
      <c r="Q1425" s="32">
        <v>10</v>
      </c>
      <c r="R1425" s="32">
        <f t="shared" si="1766"/>
        <v>8.4462500000000009</v>
      </c>
      <c r="S1425" s="32">
        <f t="shared" si="1767"/>
        <v>5.8798569374999943</v>
      </c>
      <c r="T1425" s="32"/>
      <c r="U1425" s="32"/>
      <c r="V1425" s="32"/>
      <c r="W1425" s="32">
        <f t="shared" si="1768"/>
        <v>70.136393062500005</v>
      </c>
      <c r="X1425" s="32"/>
      <c r="Y1425" s="32"/>
      <c r="Z1425" s="32"/>
      <c r="AA1425" s="32">
        <f t="shared" si="1769"/>
        <v>23.145009710625004</v>
      </c>
      <c r="AB1425" s="32"/>
      <c r="AC1425" s="32"/>
      <c r="AD1425" s="32"/>
      <c r="AE1425" s="32"/>
    </row>
    <row r="1426" spans="1:31" x14ac:dyDescent="0.25">
      <c r="A1426" s="106">
        <v>1420</v>
      </c>
      <c r="B1426" s="106"/>
      <c r="C1426" s="110"/>
      <c r="D1426" s="110" t="s">
        <v>454</v>
      </c>
      <c r="E1426" s="32" t="s">
        <v>1046</v>
      </c>
      <c r="F1426" s="13">
        <v>255</v>
      </c>
      <c r="G1426" s="106">
        <v>679.44749999999999</v>
      </c>
      <c r="H1426" s="106">
        <v>92.4375</v>
      </c>
      <c r="I1426" s="106" t="s">
        <v>1999</v>
      </c>
      <c r="J1426" s="32"/>
      <c r="K1426" s="32"/>
      <c r="L1426" s="32"/>
      <c r="M1426" s="106">
        <v>92.4375</v>
      </c>
      <c r="N1426" s="32"/>
      <c r="O1426" s="32"/>
      <c r="P1426" s="32"/>
      <c r="Q1426" s="32">
        <v>10</v>
      </c>
      <c r="R1426" s="32">
        <f t="shared" si="1766"/>
        <v>9.2437499999999986</v>
      </c>
      <c r="S1426" s="32">
        <f t="shared" si="1767"/>
        <v>6.4350365624999881</v>
      </c>
      <c r="T1426" s="32"/>
      <c r="U1426" s="32"/>
      <c r="V1426" s="32"/>
      <c r="W1426" s="32">
        <f t="shared" si="1768"/>
        <v>76.758713437500006</v>
      </c>
      <c r="X1426" s="32"/>
      <c r="Y1426" s="32"/>
      <c r="Z1426" s="32"/>
      <c r="AA1426" s="32">
        <f t="shared" si="1769"/>
        <v>25.330375434375004</v>
      </c>
      <c r="AB1426" s="32"/>
      <c r="AC1426" s="32"/>
      <c r="AD1426" s="32"/>
      <c r="AE1426" s="32"/>
    </row>
    <row r="1427" spans="1:31" x14ac:dyDescent="0.25">
      <c r="A1427" s="106">
        <v>1421</v>
      </c>
      <c r="B1427" s="106"/>
      <c r="C1427" s="110"/>
      <c r="D1427" s="110" t="s">
        <v>454</v>
      </c>
      <c r="E1427" s="32" t="s">
        <v>462</v>
      </c>
      <c r="F1427" s="13">
        <v>258</v>
      </c>
      <c r="G1427" s="106">
        <v>687.44099999999992</v>
      </c>
      <c r="H1427" s="106">
        <v>93.52500000000002</v>
      </c>
      <c r="I1427" s="106" t="s">
        <v>1999</v>
      </c>
      <c r="J1427" s="32"/>
      <c r="K1427" s="32"/>
      <c r="L1427" s="32"/>
      <c r="M1427" s="106">
        <v>93.52500000000002</v>
      </c>
      <c r="N1427" s="32"/>
      <c r="O1427" s="32"/>
      <c r="P1427" s="32"/>
      <c r="Q1427" s="32">
        <v>10</v>
      </c>
      <c r="R1427" s="32">
        <f t="shared" si="1766"/>
        <v>9.3525000000000027</v>
      </c>
      <c r="S1427" s="32">
        <f t="shared" si="1767"/>
        <v>6.5107428750000054</v>
      </c>
      <c r="T1427" s="32"/>
      <c r="U1427" s="32"/>
      <c r="V1427" s="32"/>
      <c r="W1427" s="32">
        <f t="shared" si="1768"/>
        <v>77.661757125000008</v>
      </c>
      <c r="X1427" s="32"/>
      <c r="Y1427" s="32"/>
      <c r="Z1427" s="32"/>
      <c r="AA1427" s="32">
        <f t="shared" si="1769"/>
        <v>25.628379851250003</v>
      </c>
      <c r="AB1427" s="32"/>
      <c r="AC1427" s="32"/>
      <c r="AD1427" s="32"/>
      <c r="AE1427" s="32"/>
    </row>
    <row r="1428" spans="1:31" x14ac:dyDescent="0.25">
      <c r="A1428" s="106">
        <v>1422</v>
      </c>
      <c r="B1428" s="106"/>
      <c r="C1428" s="110" t="s">
        <v>301</v>
      </c>
      <c r="D1428" s="110"/>
      <c r="E1428" s="106"/>
      <c r="F1428" s="13">
        <v>1401</v>
      </c>
      <c r="G1428" s="106">
        <v>3732.9645</v>
      </c>
      <c r="H1428" s="106">
        <v>507.86250000000007</v>
      </c>
      <c r="I1428" s="106" t="s">
        <v>1999</v>
      </c>
      <c r="J1428" s="32"/>
      <c r="K1428" s="32"/>
      <c r="L1428" s="32"/>
      <c r="M1428" s="32">
        <f t="shared" ref="M1428" si="1770">SUM(M1429:M1433)</f>
        <v>507.86250000000007</v>
      </c>
      <c r="N1428" s="32"/>
      <c r="O1428" s="32"/>
      <c r="P1428" s="32"/>
      <c r="Q1428" s="32"/>
      <c r="R1428" s="32">
        <f t="shared" ref="R1428" si="1771">SUM(R1429:R1433)</f>
        <v>50.786250000000003</v>
      </c>
      <c r="S1428" s="32">
        <f t="shared" ref="S1428" si="1772">SUM(S1429:S1433)</f>
        <v>35.354847937499997</v>
      </c>
      <c r="T1428" s="32"/>
      <c r="U1428" s="32"/>
      <c r="V1428" s="32"/>
      <c r="W1428" s="32">
        <f t="shared" ref="W1428:AA1428" si="1773">SUM(W1429:W1433)</f>
        <v>421.72140206250003</v>
      </c>
      <c r="X1428" s="32"/>
      <c r="Y1428" s="32"/>
      <c r="Z1428" s="32"/>
      <c r="AA1428" s="32">
        <f t="shared" si="1773"/>
        <v>139.16806268062501</v>
      </c>
      <c r="AB1428" s="32"/>
      <c r="AC1428" s="32"/>
      <c r="AD1428" s="32"/>
      <c r="AE1428" s="32"/>
    </row>
    <row r="1429" spans="1:31" x14ac:dyDescent="0.25">
      <c r="A1429" s="106">
        <v>1423</v>
      </c>
      <c r="B1429" s="106"/>
      <c r="C1429" s="110"/>
      <c r="D1429" s="110" t="s">
        <v>455</v>
      </c>
      <c r="E1429" s="32" t="s">
        <v>1994</v>
      </c>
      <c r="F1429" s="13">
        <v>655</v>
      </c>
      <c r="G1429" s="106">
        <v>1745.2474999999997</v>
      </c>
      <c r="H1429" s="106">
        <v>237.43750000000003</v>
      </c>
      <c r="I1429" s="106" t="s">
        <v>1999</v>
      </c>
      <c r="J1429" s="32"/>
      <c r="K1429" s="32"/>
      <c r="L1429" s="32"/>
      <c r="M1429" s="106">
        <v>237.43750000000003</v>
      </c>
      <c r="N1429" s="32"/>
      <c r="O1429" s="32"/>
      <c r="P1429" s="32"/>
      <c r="Q1429" s="32">
        <v>10</v>
      </c>
      <c r="R1429" s="32">
        <f t="shared" ref="R1429:R1433" si="1774">M1429/100*Q1429</f>
        <v>23.743750000000002</v>
      </c>
      <c r="S1429" s="32">
        <f t="shared" ref="S1429:S1433" si="1775">M1429-R1429-W1429</f>
        <v>16.529211562499995</v>
      </c>
      <c r="T1429" s="32"/>
      <c r="U1429" s="32"/>
      <c r="V1429" s="32"/>
      <c r="W1429" s="32">
        <f t="shared" ref="W1429:W1433" si="1776">M1429*0.9*0.92265</f>
        <v>197.16453843750003</v>
      </c>
      <c r="X1429" s="32"/>
      <c r="Y1429" s="32"/>
      <c r="Z1429" s="32"/>
      <c r="AA1429" s="32">
        <f t="shared" ref="AA1429:AA1433" si="1777">W1429*0.33</f>
        <v>65.064297684375006</v>
      </c>
      <c r="AB1429" s="32"/>
      <c r="AC1429" s="32"/>
      <c r="AD1429" s="32"/>
      <c r="AE1429" s="32"/>
    </row>
    <row r="1430" spans="1:31" x14ac:dyDescent="0.25">
      <c r="A1430" s="106">
        <v>1424</v>
      </c>
      <c r="B1430" s="106"/>
      <c r="C1430" s="110"/>
      <c r="D1430" s="110" t="s">
        <v>454</v>
      </c>
      <c r="E1430" s="32" t="s">
        <v>1047</v>
      </c>
      <c r="F1430" s="13">
        <v>3</v>
      </c>
      <c r="G1430" s="106">
        <v>7.9935</v>
      </c>
      <c r="H1430" s="106">
        <v>1.0874999999999999</v>
      </c>
      <c r="I1430" s="106" t="s">
        <v>1999</v>
      </c>
      <c r="J1430" s="32"/>
      <c r="K1430" s="32"/>
      <c r="L1430" s="32"/>
      <c r="M1430" s="106">
        <v>1.0874999999999999</v>
      </c>
      <c r="N1430" s="32"/>
      <c r="O1430" s="32"/>
      <c r="P1430" s="32"/>
      <c r="Q1430" s="32">
        <v>10</v>
      </c>
      <c r="R1430" s="32">
        <f t="shared" si="1774"/>
        <v>0.10874999999999999</v>
      </c>
      <c r="S1430" s="32">
        <f t="shared" si="1775"/>
        <v>7.5706312500000039E-2</v>
      </c>
      <c r="T1430" s="32"/>
      <c r="U1430" s="32"/>
      <c r="V1430" s="32"/>
      <c r="W1430" s="32">
        <f t="shared" si="1776"/>
        <v>0.90304368749999986</v>
      </c>
      <c r="X1430" s="32"/>
      <c r="Y1430" s="32"/>
      <c r="Z1430" s="32"/>
      <c r="AA1430" s="32">
        <f t="shared" si="1777"/>
        <v>0.29800441687499996</v>
      </c>
      <c r="AB1430" s="32"/>
      <c r="AC1430" s="32"/>
      <c r="AD1430" s="32"/>
      <c r="AE1430" s="32"/>
    </row>
    <row r="1431" spans="1:31" x14ac:dyDescent="0.25">
      <c r="A1431" s="106">
        <v>1425</v>
      </c>
      <c r="B1431" s="106"/>
      <c r="C1431" s="110"/>
      <c r="D1431" s="110" t="s">
        <v>453</v>
      </c>
      <c r="E1431" s="32" t="s">
        <v>1526</v>
      </c>
      <c r="F1431" s="13">
        <v>239</v>
      </c>
      <c r="G1431" s="106">
        <v>636.81550000000004</v>
      </c>
      <c r="H1431" s="106">
        <v>86.637500000000003</v>
      </c>
      <c r="I1431" s="106" t="s">
        <v>1999</v>
      </c>
      <c r="J1431" s="32"/>
      <c r="K1431" s="32"/>
      <c r="L1431" s="32"/>
      <c r="M1431" s="106">
        <v>86.637500000000003</v>
      </c>
      <c r="N1431" s="32"/>
      <c r="O1431" s="32"/>
      <c r="P1431" s="32"/>
      <c r="Q1431" s="32">
        <v>10</v>
      </c>
      <c r="R1431" s="32">
        <f t="shared" si="1774"/>
        <v>8.6637500000000003</v>
      </c>
      <c r="S1431" s="32">
        <f t="shared" si="1775"/>
        <v>6.0312695624999861</v>
      </c>
      <c r="T1431" s="32"/>
      <c r="U1431" s="32"/>
      <c r="V1431" s="32"/>
      <c r="W1431" s="32">
        <f t="shared" si="1776"/>
        <v>71.942480437500009</v>
      </c>
      <c r="X1431" s="32"/>
      <c r="Y1431" s="32"/>
      <c r="Z1431" s="32"/>
      <c r="AA1431" s="32">
        <f t="shared" si="1777"/>
        <v>23.741018544375006</v>
      </c>
      <c r="AB1431" s="32"/>
      <c r="AC1431" s="32"/>
      <c r="AD1431" s="32"/>
      <c r="AE1431" s="32"/>
    </row>
    <row r="1432" spans="1:31" x14ac:dyDescent="0.25">
      <c r="A1432" s="106">
        <v>1426</v>
      </c>
      <c r="B1432" s="106"/>
      <c r="C1432" s="110"/>
      <c r="D1432" s="110" t="s">
        <v>454</v>
      </c>
      <c r="E1432" s="32" t="s">
        <v>1048</v>
      </c>
      <c r="F1432" s="13">
        <v>262</v>
      </c>
      <c r="G1432" s="106">
        <v>698.09899999999993</v>
      </c>
      <c r="H1432" s="106">
        <v>94.975000000000023</v>
      </c>
      <c r="I1432" s="106" t="s">
        <v>1999</v>
      </c>
      <c r="J1432" s="32"/>
      <c r="K1432" s="32"/>
      <c r="L1432" s="32"/>
      <c r="M1432" s="106">
        <v>94.975000000000023</v>
      </c>
      <c r="N1432" s="32"/>
      <c r="O1432" s="32"/>
      <c r="P1432" s="32"/>
      <c r="Q1432" s="32">
        <v>10</v>
      </c>
      <c r="R1432" s="32">
        <f t="shared" si="1774"/>
        <v>9.4975000000000023</v>
      </c>
      <c r="S1432" s="32">
        <f t="shared" si="1775"/>
        <v>6.6116846250000094</v>
      </c>
      <c r="T1432" s="32"/>
      <c r="U1432" s="32"/>
      <c r="V1432" s="32"/>
      <c r="W1432" s="32">
        <f t="shared" si="1776"/>
        <v>78.865815375000011</v>
      </c>
      <c r="X1432" s="32"/>
      <c r="Y1432" s="32"/>
      <c r="Z1432" s="32"/>
      <c r="AA1432" s="32">
        <f t="shared" si="1777"/>
        <v>26.025719073750004</v>
      </c>
      <c r="AB1432" s="32"/>
      <c r="AC1432" s="32"/>
      <c r="AD1432" s="32"/>
      <c r="AE1432" s="32"/>
    </row>
    <row r="1433" spans="1:31" x14ac:dyDescent="0.25">
      <c r="A1433" s="106">
        <v>1427</v>
      </c>
      <c r="B1433" s="106"/>
      <c r="C1433" s="110"/>
      <c r="D1433" s="110" t="s">
        <v>454</v>
      </c>
      <c r="E1433" s="32" t="s">
        <v>1049</v>
      </c>
      <c r="F1433" s="13">
        <v>242</v>
      </c>
      <c r="G1433" s="106">
        <v>644.80899999999997</v>
      </c>
      <c r="H1433" s="106">
        <v>87.724999999999994</v>
      </c>
      <c r="I1433" s="106" t="s">
        <v>1999</v>
      </c>
      <c r="J1433" s="32"/>
      <c r="K1433" s="32"/>
      <c r="L1433" s="32"/>
      <c r="M1433" s="106">
        <v>87.724999999999994</v>
      </c>
      <c r="N1433" s="32"/>
      <c r="O1433" s="32"/>
      <c r="P1433" s="32"/>
      <c r="Q1433" s="32">
        <v>10</v>
      </c>
      <c r="R1433" s="32">
        <f t="shared" si="1774"/>
        <v>8.7724999999999991</v>
      </c>
      <c r="S1433" s="32">
        <f t="shared" si="1775"/>
        <v>6.1069758750000034</v>
      </c>
      <c r="T1433" s="32"/>
      <c r="U1433" s="32"/>
      <c r="V1433" s="32"/>
      <c r="W1433" s="32">
        <f t="shared" si="1776"/>
        <v>72.845524124999997</v>
      </c>
      <c r="X1433" s="32"/>
      <c r="Y1433" s="32"/>
      <c r="Z1433" s="32"/>
      <c r="AA1433" s="32">
        <f t="shared" si="1777"/>
        <v>24.039022961250001</v>
      </c>
      <c r="AB1433" s="32"/>
      <c r="AC1433" s="32"/>
      <c r="AD1433" s="32"/>
      <c r="AE1433" s="32"/>
    </row>
    <row r="1434" spans="1:31" x14ac:dyDescent="0.25">
      <c r="A1434" s="106">
        <v>1428</v>
      </c>
      <c r="B1434" s="106"/>
      <c r="C1434" s="110" t="s">
        <v>302</v>
      </c>
      <c r="D1434" s="110"/>
      <c r="E1434" s="106"/>
      <c r="F1434" s="13">
        <v>956</v>
      </c>
      <c r="G1434" s="106">
        <v>2547.2620000000002</v>
      </c>
      <c r="H1434" s="106">
        <v>346.55</v>
      </c>
      <c r="I1434" s="106" t="s">
        <v>1999</v>
      </c>
      <c r="J1434" s="32"/>
      <c r="K1434" s="32"/>
      <c r="L1434" s="32"/>
      <c r="M1434" s="32">
        <f t="shared" ref="M1434" si="1778">SUM(M1435:M1438)</f>
        <v>346.55</v>
      </c>
      <c r="N1434" s="32"/>
      <c r="O1434" s="32"/>
      <c r="P1434" s="32"/>
      <c r="Q1434" s="32"/>
      <c r="R1434" s="32">
        <f t="shared" ref="R1434" si="1779">SUM(R1435:R1438)</f>
        <v>34.655000000000001</v>
      </c>
      <c r="S1434" s="32">
        <f t="shared" ref="S1434" si="1780">SUM(S1435:S1438)</f>
        <v>24.125078250000019</v>
      </c>
      <c r="T1434" s="32"/>
      <c r="U1434" s="32"/>
      <c r="V1434" s="32"/>
      <c r="W1434" s="32">
        <f t="shared" ref="W1434:AA1434" si="1781">SUM(W1435:W1438)</f>
        <v>287.76992174999998</v>
      </c>
      <c r="X1434" s="32"/>
      <c r="Y1434" s="32"/>
      <c r="Z1434" s="32"/>
      <c r="AA1434" s="32">
        <f t="shared" si="1781"/>
        <v>94.964074177500009</v>
      </c>
      <c r="AB1434" s="32"/>
      <c r="AC1434" s="32"/>
      <c r="AD1434" s="32"/>
      <c r="AE1434" s="32"/>
    </row>
    <row r="1435" spans="1:31" x14ac:dyDescent="0.25">
      <c r="A1435" s="106">
        <v>1429</v>
      </c>
      <c r="B1435" s="106"/>
      <c r="C1435" s="110"/>
      <c r="D1435" s="110" t="s">
        <v>455</v>
      </c>
      <c r="E1435" s="32" t="s">
        <v>1876</v>
      </c>
      <c r="F1435" s="13">
        <v>248</v>
      </c>
      <c r="G1435" s="106">
        <v>660.79599999999982</v>
      </c>
      <c r="H1435" s="106">
        <v>89.9</v>
      </c>
      <c r="I1435" s="106" t="s">
        <v>1999</v>
      </c>
      <c r="J1435" s="32"/>
      <c r="K1435" s="32"/>
      <c r="L1435" s="32"/>
      <c r="M1435" s="106">
        <v>89.9</v>
      </c>
      <c r="N1435" s="32"/>
      <c r="O1435" s="32"/>
      <c r="P1435" s="32"/>
      <c r="Q1435" s="32">
        <v>10</v>
      </c>
      <c r="R1435" s="32">
        <f t="shared" ref="R1435:R1438" si="1782">M1435/100*Q1435</f>
        <v>8.99</v>
      </c>
      <c r="S1435" s="32">
        <f t="shared" ref="S1435:S1438" si="1783">M1435-R1435-W1435</f>
        <v>6.2583885000000095</v>
      </c>
      <c r="T1435" s="32"/>
      <c r="U1435" s="32"/>
      <c r="V1435" s="32"/>
      <c r="W1435" s="32">
        <f t="shared" ref="W1435:W1438" si="1784">M1435*0.9*0.92265</f>
        <v>74.651611500000001</v>
      </c>
      <c r="X1435" s="32"/>
      <c r="Y1435" s="32"/>
      <c r="Z1435" s="32"/>
      <c r="AA1435" s="32">
        <f t="shared" ref="AA1435:AA1438" si="1785">W1435*0.33</f>
        <v>24.635031795000003</v>
      </c>
      <c r="AB1435" s="32"/>
      <c r="AC1435" s="32"/>
      <c r="AD1435" s="32"/>
      <c r="AE1435" s="32"/>
    </row>
    <row r="1436" spans="1:31" x14ac:dyDescent="0.25">
      <c r="A1436" s="106">
        <v>1430</v>
      </c>
      <c r="B1436" s="106"/>
      <c r="C1436" s="110"/>
      <c r="D1436" s="110" t="s">
        <v>454</v>
      </c>
      <c r="E1436" s="32" t="s">
        <v>1050</v>
      </c>
      <c r="F1436" s="13">
        <v>335</v>
      </c>
      <c r="G1436" s="106">
        <v>892.60750000000007</v>
      </c>
      <c r="H1436" s="106">
        <v>121.4375</v>
      </c>
      <c r="I1436" s="106" t="s">
        <v>1999</v>
      </c>
      <c r="J1436" s="32"/>
      <c r="K1436" s="32"/>
      <c r="L1436" s="32"/>
      <c r="M1436" s="106">
        <v>121.4375</v>
      </c>
      <c r="N1436" s="32"/>
      <c r="O1436" s="32"/>
      <c r="P1436" s="32"/>
      <c r="Q1436" s="32">
        <v>10</v>
      </c>
      <c r="R1436" s="32">
        <f t="shared" si="1782"/>
        <v>12.143750000000001</v>
      </c>
      <c r="S1436" s="32">
        <f t="shared" si="1783"/>
        <v>8.453871562499998</v>
      </c>
      <c r="T1436" s="32"/>
      <c r="U1436" s="32"/>
      <c r="V1436" s="32"/>
      <c r="W1436" s="32">
        <f t="shared" si="1784"/>
        <v>100.8398784375</v>
      </c>
      <c r="X1436" s="32"/>
      <c r="Y1436" s="32"/>
      <c r="Z1436" s="32"/>
      <c r="AA1436" s="32">
        <f t="shared" si="1785"/>
        <v>33.277159884375003</v>
      </c>
      <c r="AB1436" s="32"/>
      <c r="AC1436" s="32"/>
      <c r="AD1436" s="32"/>
      <c r="AE1436" s="32"/>
    </row>
    <row r="1437" spans="1:31" x14ac:dyDescent="0.25">
      <c r="A1437" s="106">
        <v>1431</v>
      </c>
      <c r="B1437" s="106"/>
      <c r="C1437" s="110"/>
      <c r="D1437" s="110" t="s">
        <v>454</v>
      </c>
      <c r="E1437" s="32" t="s">
        <v>1051</v>
      </c>
      <c r="F1437" s="13">
        <v>305</v>
      </c>
      <c r="G1437" s="106">
        <v>812.6724999999999</v>
      </c>
      <c r="H1437" s="106">
        <v>110.56250000000001</v>
      </c>
      <c r="I1437" s="106" t="s">
        <v>1999</v>
      </c>
      <c r="J1437" s="32"/>
      <c r="K1437" s="32"/>
      <c r="L1437" s="32"/>
      <c r="M1437" s="106">
        <v>110.56250000000001</v>
      </c>
      <c r="N1437" s="32"/>
      <c r="O1437" s="32"/>
      <c r="P1437" s="32"/>
      <c r="Q1437" s="32">
        <v>10</v>
      </c>
      <c r="R1437" s="32">
        <f t="shared" si="1782"/>
        <v>11.05625</v>
      </c>
      <c r="S1437" s="32">
        <f t="shared" si="1783"/>
        <v>7.6968084375000103</v>
      </c>
      <c r="T1437" s="32"/>
      <c r="U1437" s="32"/>
      <c r="V1437" s="32"/>
      <c r="W1437" s="32">
        <f t="shared" si="1784"/>
        <v>91.809441562499998</v>
      </c>
      <c r="X1437" s="32"/>
      <c r="Y1437" s="32"/>
      <c r="Z1437" s="32"/>
      <c r="AA1437" s="32">
        <f t="shared" si="1785"/>
        <v>30.297115715625001</v>
      </c>
      <c r="AB1437" s="32"/>
      <c r="AC1437" s="32"/>
      <c r="AD1437" s="32"/>
      <c r="AE1437" s="32"/>
    </row>
    <row r="1438" spans="1:31" x14ac:dyDescent="0.25">
      <c r="A1438" s="106">
        <v>1432</v>
      </c>
      <c r="B1438" s="106"/>
      <c r="C1438" s="110"/>
      <c r="D1438" s="110" t="s">
        <v>454</v>
      </c>
      <c r="E1438" s="32" t="s">
        <v>924</v>
      </c>
      <c r="F1438" s="13">
        <v>68</v>
      </c>
      <c r="G1438" s="106">
        <v>181.18600000000001</v>
      </c>
      <c r="H1438" s="106">
        <v>24.65</v>
      </c>
      <c r="I1438" s="106" t="s">
        <v>1999</v>
      </c>
      <c r="J1438" s="32"/>
      <c r="K1438" s="32"/>
      <c r="L1438" s="32"/>
      <c r="M1438" s="106">
        <v>24.65</v>
      </c>
      <c r="N1438" s="32"/>
      <c r="O1438" s="32"/>
      <c r="P1438" s="32"/>
      <c r="Q1438" s="32">
        <v>10</v>
      </c>
      <c r="R1438" s="32">
        <f t="shared" si="1782"/>
        <v>2.4649999999999999</v>
      </c>
      <c r="S1438" s="32">
        <f t="shared" si="1783"/>
        <v>1.7160097500000013</v>
      </c>
      <c r="T1438" s="32"/>
      <c r="U1438" s="32"/>
      <c r="V1438" s="32"/>
      <c r="W1438" s="32">
        <f t="shared" si="1784"/>
        <v>20.468990249999997</v>
      </c>
      <c r="X1438" s="32"/>
      <c r="Y1438" s="32"/>
      <c r="Z1438" s="32"/>
      <c r="AA1438" s="32">
        <f t="shared" si="1785"/>
        <v>6.7547667824999991</v>
      </c>
      <c r="AB1438" s="32"/>
      <c r="AC1438" s="32"/>
      <c r="AD1438" s="32"/>
      <c r="AE1438" s="32"/>
    </row>
    <row r="1439" spans="1:31" x14ac:dyDescent="0.25">
      <c r="A1439" s="106">
        <v>1433</v>
      </c>
      <c r="B1439" s="106"/>
      <c r="C1439" s="110" t="s">
        <v>303</v>
      </c>
      <c r="D1439" s="110"/>
      <c r="E1439" s="110"/>
      <c r="F1439" s="13">
        <v>717</v>
      </c>
      <c r="G1439" s="106">
        <v>1910.4465</v>
      </c>
      <c r="H1439" s="106">
        <v>259.91249999999997</v>
      </c>
      <c r="I1439" s="106" t="s">
        <v>1999</v>
      </c>
      <c r="J1439" s="32"/>
      <c r="K1439" s="32"/>
      <c r="L1439" s="32"/>
      <c r="M1439" s="32">
        <f t="shared" ref="M1439" si="1786">SUM(M1440:M1441)</f>
        <v>259.91249999999997</v>
      </c>
      <c r="N1439" s="32"/>
      <c r="O1439" s="32"/>
      <c r="P1439" s="32"/>
      <c r="Q1439" s="32"/>
      <c r="R1439" s="32">
        <f t="shared" ref="R1439" si="1787">SUM(R1440:R1441)</f>
        <v>25.991249999999994</v>
      </c>
      <c r="S1439" s="32">
        <f t="shared" ref="S1439" si="1788">SUM(S1440:S1441)</f>
        <v>18.093808687500008</v>
      </c>
      <c r="T1439" s="32"/>
      <c r="U1439" s="32"/>
      <c r="V1439" s="32"/>
      <c r="W1439" s="32">
        <f t="shared" ref="W1439:AA1439" si="1789">SUM(W1440:W1441)</f>
        <v>215.82744131249996</v>
      </c>
      <c r="X1439" s="32"/>
      <c r="Y1439" s="32"/>
      <c r="Z1439" s="32"/>
      <c r="AA1439" s="32">
        <f t="shared" si="1789"/>
        <v>71.223055633125</v>
      </c>
      <c r="AB1439" s="32"/>
      <c r="AC1439" s="32"/>
      <c r="AD1439" s="32"/>
      <c r="AE1439" s="32"/>
    </row>
    <row r="1440" spans="1:31" x14ac:dyDescent="0.25">
      <c r="A1440" s="106">
        <v>1434</v>
      </c>
      <c r="B1440" s="106"/>
      <c r="C1440" s="110"/>
      <c r="D1440" s="110" t="s">
        <v>455</v>
      </c>
      <c r="E1440" s="32" t="s">
        <v>1877</v>
      </c>
      <c r="F1440" s="13">
        <v>583</v>
      </c>
      <c r="G1440" s="106">
        <v>1553.4035000000001</v>
      </c>
      <c r="H1440" s="106">
        <v>211.33749999999998</v>
      </c>
      <c r="I1440" s="106" t="s">
        <v>1999</v>
      </c>
      <c r="J1440" s="32"/>
      <c r="K1440" s="32"/>
      <c r="L1440" s="32"/>
      <c r="M1440" s="106">
        <v>211.33749999999998</v>
      </c>
      <c r="N1440" s="32"/>
      <c r="O1440" s="32"/>
      <c r="P1440" s="32"/>
      <c r="Q1440" s="32">
        <v>10</v>
      </c>
      <c r="R1440" s="32">
        <f t="shared" ref="R1440:R1441" si="1790">M1440/100*Q1440</f>
        <v>21.133749999999996</v>
      </c>
      <c r="S1440" s="32">
        <f t="shared" ref="S1440:S1441" si="1791">M1440-R1440-W1440</f>
        <v>14.712260062500008</v>
      </c>
      <c r="T1440" s="32"/>
      <c r="U1440" s="32"/>
      <c r="V1440" s="32"/>
      <c r="W1440" s="32">
        <f t="shared" ref="W1440:W1441" si="1792">M1440*0.9*0.92265</f>
        <v>175.49148993749998</v>
      </c>
      <c r="X1440" s="32"/>
      <c r="Y1440" s="32"/>
      <c r="Z1440" s="32"/>
      <c r="AA1440" s="32">
        <f t="shared" ref="AA1440:AA1441" si="1793">W1440*0.33</f>
        <v>57.912191679374999</v>
      </c>
      <c r="AB1440" s="32"/>
      <c r="AC1440" s="32"/>
      <c r="AD1440" s="32"/>
      <c r="AE1440" s="32"/>
    </row>
    <row r="1441" spans="1:31" x14ac:dyDescent="0.25">
      <c r="A1441" s="106">
        <v>1435</v>
      </c>
      <c r="B1441" s="106"/>
      <c r="C1441" s="110"/>
      <c r="D1441" s="110" t="s">
        <v>454</v>
      </c>
      <c r="E1441" s="32" t="s">
        <v>991</v>
      </c>
      <c r="F1441" s="13">
        <v>134</v>
      </c>
      <c r="G1441" s="106">
        <v>357.04300000000001</v>
      </c>
      <c r="H1441" s="106">
        <v>48.574999999999996</v>
      </c>
      <c r="I1441" s="106" t="s">
        <v>1999</v>
      </c>
      <c r="J1441" s="32"/>
      <c r="K1441" s="32"/>
      <c r="L1441" s="32"/>
      <c r="M1441" s="106">
        <v>48.574999999999996</v>
      </c>
      <c r="N1441" s="32"/>
      <c r="O1441" s="32"/>
      <c r="P1441" s="32"/>
      <c r="Q1441" s="32">
        <v>10</v>
      </c>
      <c r="R1441" s="32">
        <f t="shared" si="1790"/>
        <v>4.8574999999999999</v>
      </c>
      <c r="S1441" s="32">
        <f t="shared" si="1791"/>
        <v>3.3815486250000006</v>
      </c>
      <c r="T1441" s="32"/>
      <c r="U1441" s="32"/>
      <c r="V1441" s="32"/>
      <c r="W1441" s="32">
        <f t="shared" si="1792"/>
        <v>40.335951374999993</v>
      </c>
      <c r="X1441" s="32"/>
      <c r="Y1441" s="32"/>
      <c r="Z1441" s="32"/>
      <c r="AA1441" s="32">
        <f t="shared" si="1793"/>
        <v>13.310863953749999</v>
      </c>
      <c r="AB1441" s="32"/>
      <c r="AC1441" s="32"/>
      <c r="AD1441" s="32"/>
      <c r="AE1441" s="32"/>
    </row>
    <row r="1442" spans="1:31" x14ac:dyDescent="0.25">
      <c r="A1442" s="106">
        <v>1436</v>
      </c>
      <c r="B1442" s="106"/>
      <c r="C1442" s="110" t="s">
        <v>304</v>
      </c>
      <c r="D1442" s="110"/>
      <c r="E1442" s="110"/>
      <c r="F1442" s="13">
        <v>484</v>
      </c>
      <c r="G1442" s="106">
        <v>1289.6179999999999</v>
      </c>
      <c r="H1442" s="106">
        <v>175.45000000000002</v>
      </c>
      <c r="I1442" s="106" t="s">
        <v>1999</v>
      </c>
      <c r="J1442" s="32"/>
      <c r="K1442" s="32"/>
      <c r="L1442" s="32"/>
      <c r="M1442" s="32">
        <f t="shared" ref="M1442" si="1794">SUM(M1443:M1447)</f>
        <v>175.45000000000002</v>
      </c>
      <c r="N1442" s="32"/>
      <c r="O1442" s="32"/>
      <c r="P1442" s="32"/>
      <c r="Q1442" s="32"/>
      <c r="R1442" s="32">
        <f t="shared" ref="R1442" si="1795">SUM(R1443:R1447)</f>
        <v>17.544999999999998</v>
      </c>
      <c r="S1442" s="32">
        <f t="shared" ref="S1442" si="1796">SUM(S1443:S1447)</f>
        <v>12.213951749999994</v>
      </c>
      <c r="T1442" s="32"/>
      <c r="U1442" s="32"/>
      <c r="V1442" s="32"/>
      <c r="W1442" s="32">
        <f t="shared" ref="W1442:AA1442" si="1797">SUM(W1443:W1447)</f>
        <v>145.69104824999999</v>
      </c>
      <c r="X1442" s="32"/>
      <c r="Y1442" s="32"/>
      <c r="Z1442" s="32"/>
      <c r="AA1442" s="32">
        <f t="shared" si="1797"/>
        <v>48.078045922500003</v>
      </c>
      <c r="AB1442" s="32"/>
      <c r="AC1442" s="32"/>
      <c r="AD1442" s="32"/>
      <c r="AE1442" s="32"/>
    </row>
    <row r="1443" spans="1:31" x14ac:dyDescent="0.25">
      <c r="A1443" s="106">
        <v>1437</v>
      </c>
      <c r="B1443" s="106"/>
      <c r="C1443" s="110"/>
      <c r="D1443" s="110" t="s">
        <v>455</v>
      </c>
      <c r="E1443" s="32" t="s">
        <v>1878</v>
      </c>
      <c r="F1443" s="13">
        <v>230</v>
      </c>
      <c r="G1443" s="106">
        <v>612.83500000000004</v>
      </c>
      <c r="H1443" s="106">
        <v>83.375</v>
      </c>
      <c r="I1443" s="106" t="s">
        <v>1999</v>
      </c>
      <c r="J1443" s="32"/>
      <c r="K1443" s="32"/>
      <c r="L1443" s="32"/>
      <c r="M1443" s="106">
        <v>83.375</v>
      </c>
      <c r="N1443" s="32"/>
      <c r="O1443" s="32"/>
      <c r="P1443" s="32"/>
      <c r="Q1443" s="32">
        <v>10</v>
      </c>
      <c r="R1443" s="32">
        <f t="shared" ref="R1443:R1447" si="1798">M1443/100*Q1443</f>
        <v>8.3375000000000004</v>
      </c>
      <c r="S1443" s="32">
        <f t="shared" ref="S1443:S1447" si="1799">M1443-R1443-W1443</f>
        <v>5.8041506249999912</v>
      </c>
      <c r="T1443" s="32"/>
      <c r="U1443" s="32"/>
      <c r="V1443" s="32"/>
      <c r="W1443" s="32">
        <f t="shared" ref="W1443:W1447" si="1800">M1443*0.9*0.92265</f>
        <v>69.233349375000003</v>
      </c>
      <c r="X1443" s="32"/>
      <c r="Y1443" s="32"/>
      <c r="Z1443" s="32"/>
      <c r="AA1443" s="32">
        <f t="shared" ref="AA1443:AA1447" si="1801">W1443*0.33</f>
        <v>22.847005293750001</v>
      </c>
      <c r="AB1443" s="32"/>
      <c r="AC1443" s="32"/>
      <c r="AD1443" s="32"/>
      <c r="AE1443" s="32"/>
    </row>
    <row r="1444" spans="1:31" x14ac:dyDescent="0.25">
      <c r="A1444" s="106">
        <v>1438</v>
      </c>
      <c r="B1444" s="106"/>
      <c r="C1444" s="110"/>
      <c r="D1444" s="110" t="s">
        <v>454</v>
      </c>
      <c r="E1444" s="32" t="s">
        <v>1052</v>
      </c>
      <c r="F1444" s="13">
        <v>133</v>
      </c>
      <c r="G1444" s="106">
        <v>354.37849999999997</v>
      </c>
      <c r="H1444" s="106">
        <v>48.212499999999999</v>
      </c>
      <c r="I1444" s="106" t="s">
        <v>1999</v>
      </c>
      <c r="J1444" s="32"/>
      <c r="K1444" s="32"/>
      <c r="L1444" s="32"/>
      <c r="M1444" s="106">
        <v>48.212499999999999</v>
      </c>
      <c r="N1444" s="32"/>
      <c r="O1444" s="32"/>
      <c r="P1444" s="32"/>
      <c r="Q1444" s="32">
        <v>10</v>
      </c>
      <c r="R1444" s="32">
        <f t="shared" si="1798"/>
        <v>4.82125</v>
      </c>
      <c r="S1444" s="32">
        <f t="shared" si="1799"/>
        <v>3.3563131874999996</v>
      </c>
      <c r="T1444" s="32"/>
      <c r="U1444" s="32"/>
      <c r="V1444" s="32"/>
      <c r="W1444" s="32">
        <f t="shared" si="1800"/>
        <v>40.0349368125</v>
      </c>
      <c r="X1444" s="32"/>
      <c r="Y1444" s="32"/>
      <c r="Z1444" s="32"/>
      <c r="AA1444" s="32">
        <f t="shared" si="1801"/>
        <v>13.211529148125001</v>
      </c>
      <c r="AB1444" s="32"/>
      <c r="AC1444" s="32"/>
      <c r="AD1444" s="32"/>
      <c r="AE1444" s="32"/>
    </row>
    <row r="1445" spans="1:31" x14ac:dyDescent="0.25">
      <c r="A1445" s="106">
        <v>1439</v>
      </c>
      <c r="B1445" s="106"/>
      <c r="C1445" s="110"/>
      <c r="D1445" s="110" t="s">
        <v>454</v>
      </c>
      <c r="E1445" s="32" t="s">
        <v>1053</v>
      </c>
      <c r="F1445" s="13">
        <v>101</v>
      </c>
      <c r="G1445" s="106">
        <v>269.11449999999996</v>
      </c>
      <c r="H1445" s="106">
        <v>36.612500000000004</v>
      </c>
      <c r="I1445" s="106" t="s">
        <v>1999</v>
      </c>
      <c r="J1445" s="32"/>
      <c r="K1445" s="32"/>
      <c r="L1445" s="32"/>
      <c r="M1445" s="106">
        <v>36.612500000000004</v>
      </c>
      <c r="N1445" s="32"/>
      <c r="O1445" s="32"/>
      <c r="P1445" s="32"/>
      <c r="Q1445" s="32">
        <v>10</v>
      </c>
      <c r="R1445" s="32">
        <f t="shared" si="1798"/>
        <v>3.6612500000000003</v>
      </c>
      <c r="S1445" s="32">
        <f t="shared" si="1799"/>
        <v>2.5487791875000028</v>
      </c>
      <c r="T1445" s="32"/>
      <c r="U1445" s="32"/>
      <c r="V1445" s="32"/>
      <c r="W1445" s="32">
        <f t="shared" si="1800"/>
        <v>30.402470812499999</v>
      </c>
      <c r="X1445" s="32"/>
      <c r="Y1445" s="32"/>
      <c r="Z1445" s="32"/>
      <c r="AA1445" s="32">
        <f t="shared" si="1801"/>
        <v>10.032815368125</v>
      </c>
      <c r="AB1445" s="32"/>
      <c r="AC1445" s="32"/>
      <c r="AD1445" s="32"/>
      <c r="AE1445" s="32"/>
    </row>
    <row r="1446" spans="1:31" x14ac:dyDescent="0.25">
      <c r="A1446" s="106">
        <v>1440</v>
      </c>
      <c r="B1446" s="106"/>
      <c r="C1446" s="110"/>
      <c r="D1446" s="110" t="s">
        <v>458</v>
      </c>
      <c r="E1446" s="32" t="s">
        <v>1527</v>
      </c>
      <c r="F1446" s="13">
        <v>8</v>
      </c>
      <c r="G1446" s="106">
        <v>21.315999999999995</v>
      </c>
      <c r="H1446" s="106">
        <v>2.9000000000000004</v>
      </c>
      <c r="I1446" s="106" t="s">
        <v>1999</v>
      </c>
      <c r="J1446" s="32"/>
      <c r="K1446" s="32"/>
      <c r="L1446" s="32"/>
      <c r="M1446" s="106">
        <v>2.9000000000000004</v>
      </c>
      <c r="N1446" s="32"/>
      <c r="O1446" s="32"/>
      <c r="P1446" s="32"/>
      <c r="Q1446" s="32">
        <v>10</v>
      </c>
      <c r="R1446" s="32">
        <f t="shared" si="1798"/>
        <v>0.29000000000000004</v>
      </c>
      <c r="S1446" s="32">
        <f t="shared" si="1799"/>
        <v>0.2018835000000001</v>
      </c>
      <c r="T1446" s="32"/>
      <c r="U1446" s="32"/>
      <c r="V1446" s="32"/>
      <c r="W1446" s="32">
        <f t="shared" si="1800"/>
        <v>2.4081165000000002</v>
      </c>
      <c r="X1446" s="32"/>
      <c r="Y1446" s="32"/>
      <c r="Z1446" s="32"/>
      <c r="AA1446" s="32">
        <f t="shared" si="1801"/>
        <v>0.79467844500000007</v>
      </c>
      <c r="AB1446" s="32"/>
      <c r="AC1446" s="32"/>
      <c r="AD1446" s="32"/>
      <c r="AE1446" s="32"/>
    </row>
    <row r="1447" spans="1:31" x14ac:dyDescent="0.25">
      <c r="A1447" s="106">
        <v>1441</v>
      </c>
      <c r="B1447" s="106"/>
      <c r="C1447" s="110"/>
      <c r="D1447" s="110" t="s">
        <v>458</v>
      </c>
      <c r="E1447" s="32" t="s">
        <v>1528</v>
      </c>
      <c r="F1447" s="13">
        <v>12</v>
      </c>
      <c r="G1447" s="106">
        <v>31.974</v>
      </c>
      <c r="H1447" s="106">
        <v>4.3499999999999996</v>
      </c>
      <c r="I1447" s="106" t="s">
        <v>1999</v>
      </c>
      <c r="J1447" s="32"/>
      <c r="K1447" s="32"/>
      <c r="L1447" s="32"/>
      <c r="M1447" s="106">
        <v>4.3499999999999996</v>
      </c>
      <c r="N1447" s="32"/>
      <c r="O1447" s="32"/>
      <c r="P1447" s="32"/>
      <c r="Q1447" s="32">
        <v>10</v>
      </c>
      <c r="R1447" s="32">
        <f t="shared" si="1798"/>
        <v>0.43499999999999994</v>
      </c>
      <c r="S1447" s="32">
        <f t="shared" si="1799"/>
        <v>0.30282525000000016</v>
      </c>
      <c r="T1447" s="32"/>
      <c r="U1447" s="32"/>
      <c r="V1447" s="32"/>
      <c r="W1447" s="32">
        <f t="shared" si="1800"/>
        <v>3.6121747499999994</v>
      </c>
      <c r="X1447" s="32"/>
      <c r="Y1447" s="32"/>
      <c r="Z1447" s="32"/>
      <c r="AA1447" s="32">
        <f t="shared" si="1801"/>
        <v>1.1920176674999998</v>
      </c>
      <c r="AB1447" s="32"/>
      <c r="AC1447" s="32"/>
      <c r="AD1447" s="32"/>
      <c r="AE1447" s="32"/>
    </row>
    <row r="1448" spans="1:31" x14ac:dyDescent="0.25">
      <c r="A1448" s="106">
        <v>1442</v>
      </c>
      <c r="B1448" s="106"/>
      <c r="C1448" s="110" t="s">
        <v>305</v>
      </c>
      <c r="D1448" s="110"/>
      <c r="E1448" s="110"/>
      <c r="F1448" s="13">
        <v>593</v>
      </c>
      <c r="G1448" s="106">
        <v>1580.0484999999999</v>
      </c>
      <c r="H1448" s="106">
        <v>214.96250000000001</v>
      </c>
      <c r="I1448" s="106" t="s">
        <v>1999</v>
      </c>
      <c r="J1448" s="32"/>
      <c r="K1448" s="32"/>
      <c r="L1448" s="32"/>
      <c r="M1448" s="32">
        <f t="shared" ref="M1448" si="1802">SUM(M1449:M1452)</f>
        <v>214.96250000000001</v>
      </c>
      <c r="N1448" s="32"/>
      <c r="O1448" s="32"/>
      <c r="P1448" s="32"/>
      <c r="Q1448" s="32"/>
      <c r="R1448" s="32">
        <f t="shared" ref="R1448" si="1803">SUM(R1449:R1452)</f>
        <v>21.496250000000003</v>
      </c>
      <c r="S1448" s="32">
        <f t="shared" ref="S1448" si="1804">SUM(S1449:S1452)</f>
        <v>14.964614437500011</v>
      </c>
      <c r="T1448" s="32"/>
      <c r="U1448" s="32"/>
      <c r="V1448" s="32"/>
      <c r="W1448" s="32">
        <f t="shared" ref="W1448:AA1448" si="1805">SUM(W1449:W1452)</f>
        <v>178.50163556250001</v>
      </c>
      <c r="X1448" s="32"/>
      <c r="Y1448" s="32"/>
      <c r="Z1448" s="32"/>
      <c r="AA1448" s="32">
        <f t="shared" si="1805"/>
        <v>58.905539735625013</v>
      </c>
      <c r="AB1448" s="32"/>
      <c r="AC1448" s="32"/>
      <c r="AD1448" s="32"/>
      <c r="AE1448" s="32"/>
    </row>
    <row r="1449" spans="1:31" x14ac:dyDescent="0.25">
      <c r="A1449" s="106">
        <v>1443</v>
      </c>
      <c r="B1449" s="106"/>
      <c r="C1449" s="110"/>
      <c r="D1449" s="110" t="s">
        <v>455</v>
      </c>
      <c r="E1449" s="32" t="s">
        <v>1879</v>
      </c>
      <c r="F1449" s="13">
        <v>342</v>
      </c>
      <c r="G1449" s="106">
        <v>911.25900000000001</v>
      </c>
      <c r="H1449" s="106">
        <v>123.97500000000001</v>
      </c>
      <c r="I1449" s="106" t="s">
        <v>1999</v>
      </c>
      <c r="J1449" s="32"/>
      <c r="K1449" s="32"/>
      <c r="L1449" s="32"/>
      <c r="M1449" s="106">
        <v>123.97500000000001</v>
      </c>
      <c r="N1449" s="32"/>
      <c r="O1449" s="32"/>
      <c r="P1449" s="32"/>
      <c r="Q1449" s="32">
        <v>10</v>
      </c>
      <c r="R1449" s="32">
        <f t="shared" ref="R1449:R1452" si="1806">M1449/100*Q1449</f>
        <v>12.397500000000001</v>
      </c>
      <c r="S1449" s="32">
        <f t="shared" ref="S1449:S1452" si="1807">M1449-R1449-W1449</f>
        <v>8.6305196250000051</v>
      </c>
      <c r="T1449" s="32"/>
      <c r="U1449" s="32"/>
      <c r="V1449" s="32"/>
      <c r="W1449" s="32">
        <f t="shared" ref="W1449:W1452" si="1808">M1449*0.9*0.92265</f>
        <v>102.94698037500001</v>
      </c>
      <c r="X1449" s="32"/>
      <c r="Y1449" s="32"/>
      <c r="Z1449" s="32"/>
      <c r="AA1449" s="32">
        <f t="shared" ref="AA1449:AA1452" si="1809">W1449*0.33</f>
        <v>33.972503523750007</v>
      </c>
      <c r="AB1449" s="32"/>
      <c r="AC1449" s="32"/>
      <c r="AD1449" s="32"/>
      <c r="AE1449" s="32"/>
    </row>
    <row r="1450" spans="1:31" x14ac:dyDescent="0.25">
      <c r="A1450" s="106">
        <v>1444</v>
      </c>
      <c r="B1450" s="106"/>
      <c r="C1450" s="110"/>
      <c r="D1450" s="110" t="s">
        <v>454</v>
      </c>
      <c r="E1450" s="32" t="s">
        <v>1054</v>
      </c>
      <c r="F1450" s="13">
        <v>21</v>
      </c>
      <c r="G1450" s="106">
        <v>55.954499999999996</v>
      </c>
      <c r="H1450" s="106">
        <v>7.6124999999999998</v>
      </c>
      <c r="I1450" s="106" t="s">
        <v>1999</v>
      </c>
      <c r="J1450" s="32"/>
      <c r="K1450" s="32"/>
      <c r="L1450" s="32"/>
      <c r="M1450" s="106">
        <v>7.6124999999999998</v>
      </c>
      <c r="N1450" s="32"/>
      <c r="O1450" s="32"/>
      <c r="P1450" s="32"/>
      <c r="Q1450" s="32">
        <v>10</v>
      </c>
      <c r="R1450" s="32">
        <f t="shared" si="1806"/>
        <v>0.76124999999999998</v>
      </c>
      <c r="S1450" s="32">
        <f t="shared" si="1807"/>
        <v>0.52994418749999994</v>
      </c>
      <c r="T1450" s="32"/>
      <c r="U1450" s="32"/>
      <c r="V1450" s="32"/>
      <c r="W1450" s="32">
        <f t="shared" si="1808"/>
        <v>6.3213058125000003</v>
      </c>
      <c r="X1450" s="32"/>
      <c r="Y1450" s="32"/>
      <c r="Z1450" s="32"/>
      <c r="AA1450" s="32">
        <f t="shared" si="1809"/>
        <v>2.0860309181250001</v>
      </c>
      <c r="AB1450" s="32"/>
      <c r="AC1450" s="32"/>
      <c r="AD1450" s="32"/>
      <c r="AE1450" s="32"/>
    </row>
    <row r="1451" spans="1:31" x14ac:dyDescent="0.25">
      <c r="A1451" s="106">
        <v>1445</v>
      </c>
      <c r="B1451" s="106"/>
      <c r="C1451" s="110"/>
      <c r="D1451" s="110" t="s">
        <v>458</v>
      </c>
      <c r="E1451" s="32" t="s">
        <v>1529</v>
      </c>
      <c r="F1451" s="13">
        <v>14</v>
      </c>
      <c r="G1451" s="106">
        <v>37.302999999999997</v>
      </c>
      <c r="H1451" s="106">
        <v>5.0750000000000002</v>
      </c>
      <c r="I1451" s="106" t="s">
        <v>1999</v>
      </c>
      <c r="J1451" s="32"/>
      <c r="K1451" s="32"/>
      <c r="L1451" s="32"/>
      <c r="M1451" s="106">
        <v>5.0750000000000002</v>
      </c>
      <c r="N1451" s="32"/>
      <c r="O1451" s="32"/>
      <c r="P1451" s="32"/>
      <c r="Q1451" s="32">
        <v>10</v>
      </c>
      <c r="R1451" s="32">
        <f t="shared" si="1806"/>
        <v>0.50750000000000006</v>
      </c>
      <c r="S1451" s="32">
        <f t="shared" si="1807"/>
        <v>0.35329612499999996</v>
      </c>
      <c r="T1451" s="32"/>
      <c r="U1451" s="32"/>
      <c r="V1451" s="32"/>
      <c r="W1451" s="32">
        <f t="shared" si="1808"/>
        <v>4.2142038749999999</v>
      </c>
      <c r="X1451" s="32"/>
      <c r="Y1451" s="32"/>
      <c r="Z1451" s="32"/>
      <c r="AA1451" s="32">
        <f t="shared" si="1809"/>
        <v>1.39068727875</v>
      </c>
      <c r="AB1451" s="32"/>
      <c r="AC1451" s="32"/>
      <c r="AD1451" s="32"/>
      <c r="AE1451" s="32"/>
    </row>
    <row r="1452" spans="1:31" x14ac:dyDescent="0.25">
      <c r="A1452" s="106">
        <v>1446</v>
      </c>
      <c r="B1452" s="106"/>
      <c r="C1452" s="110"/>
      <c r="D1452" s="110" t="s">
        <v>454</v>
      </c>
      <c r="E1452" s="32" t="s">
        <v>1055</v>
      </c>
      <c r="F1452" s="13">
        <v>216</v>
      </c>
      <c r="G1452" s="106">
        <v>575.53199999999993</v>
      </c>
      <c r="H1452" s="106">
        <v>78.300000000000011</v>
      </c>
      <c r="I1452" s="106" t="s">
        <v>1999</v>
      </c>
      <c r="J1452" s="32"/>
      <c r="K1452" s="32"/>
      <c r="L1452" s="32"/>
      <c r="M1452" s="106">
        <v>78.300000000000011</v>
      </c>
      <c r="N1452" s="32"/>
      <c r="O1452" s="32"/>
      <c r="P1452" s="32"/>
      <c r="Q1452" s="32">
        <v>10</v>
      </c>
      <c r="R1452" s="32">
        <f t="shared" si="1806"/>
        <v>7.8300000000000018</v>
      </c>
      <c r="S1452" s="32">
        <f t="shared" si="1807"/>
        <v>5.4508545000000055</v>
      </c>
      <c r="T1452" s="32"/>
      <c r="U1452" s="32"/>
      <c r="V1452" s="32"/>
      <c r="W1452" s="32">
        <f t="shared" si="1808"/>
        <v>65.019145500000008</v>
      </c>
      <c r="X1452" s="32"/>
      <c r="Y1452" s="32"/>
      <c r="Z1452" s="32"/>
      <c r="AA1452" s="32">
        <f t="shared" si="1809"/>
        <v>21.456318015000004</v>
      </c>
      <c r="AB1452" s="32"/>
      <c r="AC1452" s="32"/>
      <c r="AD1452" s="32"/>
      <c r="AE1452" s="32"/>
    </row>
    <row r="1453" spans="1:31" x14ac:dyDescent="0.25">
      <c r="A1453" s="106">
        <v>1447</v>
      </c>
      <c r="B1453" s="106"/>
      <c r="C1453" s="110" t="s">
        <v>306</v>
      </c>
      <c r="D1453" s="110"/>
      <c r="E1453" s="110"/>
      <c r="F1453" s="13">
        <v>1055</v>
      </c>
      <c r="G1453" s="106">
        <v>2811.0474999999997</v>
      </c>
      <c r="H1453" s="106">
        <v>382.4375</v>
      </c>
      <c r="I1453" s="106" t="s">
        <v>1999</v>
      </c>
      <c r="J1453" s="32"/>
      <c r="K1453" s="32"/>
      <c r="L1453" s="32"/>
      <c r="M1453" s="32">
        <f t="shared" ref="M1453" si="1810">SUM(M1454:M1457)</f>
        <v>382.4375</v>
      </c>
      <c r="N1453" s="32"/>
      <c r="O1453" s="32"/>
      <c r="P1453" s="32"/>
      <c r="Q1453" s="32"/>
      <c r="R1453" s="32">
        <f t="shared" ref="R1453" si="1811">SUM(R1454:R1457)</f>
        <v>38.243750000000006</v>
      </c>
      <c r="S1453" s="32">
        <f t="shared" ref="S1453" si="1812">SUM(S1454:S1457)</f>
        <v>26.623386562500009</v>
      </c>
      <c r="T1453" s="32"/>
      <c r="U1453" s="32"/>
      <c r="V1453" s="32"/>
      <c r="W1453" s="32">
        <f t="shared" ref="W1453:AA1453" si="1813">SUM(W1454:W1457)</f>
        <v>317.57036343750002</v>
      </c>
      <c r="X1453" s="32"/>
      <c r="Y1453" s="32"/>
      <c r="Z1453" s="32"/>
      <c r="AA1453" s="32">
        <f t="shared" si="1813"/>
        <v>104.798219934375</v>
      </c>
      <c r="AB1453" s="32"/>
      <c r="AC1453" s="32"/>
      <c r="AD1453" s="32"/>
      <c r="AE1453" s="32"/>
    </row>
    <row r="1454" spans="1:31" x14ac:dyDescent="0.25">
      <c r="A1454" s="106">
        <v>1448</v>
      </c>
      <c r="B1454" s="106"/>
      <c r="C1454" s="110"/>
      <c r="D1454" s="110" t="s">
        <v>455</v>
      </c>
      <c r="E1454" s="32" t="s">
        <v>1880</v>
      </c>
      <c r="F1454" s="13">
        <v>505</v>
      </c>
      <c r="G1454" s="106">
        <v>1345.5724999999998</v>
      </c>
      <c r="H1454" s="106">
        <v>183.06250000000003</v>
      </c>
      <c r="I1454" s="106" t="s">
        <v>1999</v>
      </c>
      <c r="J1454" s="32"/>
      <c r="K1454" s="32"/>
      <c r="L1454" s="32"/>
      <c r="M1454" s="106">
        <v>183.06250000000003</v>
      </c>
      <c r="N1454" s="32"/>
      <c r="O1454" s="32"/>
      <c r="P1454" s="32"/>
      <c r="Q1454" s="32">
        <v>10</v>
      </c>
      <c r="R1454" s="32">
        <f t="shared" ref="R1454:R1457" si="1814">M1454/100*Q1454</f>
        <v>18.306250000000006</v>
      </c>
      <c r="S1454" s="32">
        <f t="shared" ref="S1454:S1457" si="1815">M1454-R1454-W1454</f>
        <v>12.743895937500014</v>
      </c>
      <c r="T1454" s="32"/>
      <c r="U1454" s="32"/>
      <c r="V1454" s="32"/>
      <c r="W1454" s="32">
        <f t="shared" ref="W1454:W1457" si="1816">M1454*0.9*0.92265</f>
        <v>152.01235406250001</v>
      </c>
      <c r="X1454" s="32"/>
      <c r="Y1454" s="32"/>
      <c r="Z1454" s="32"/>
      <c r="AA1454" s="32">
        <f t="shared" ref="AA1454:AA1457" si="1817">W1454*0.33</f>
        <v>50.164076840625007</v>
      </c>
      <c r="AB1454" s="32"/>
      <c r="AC1454" s="32"/>
      <c r="AD1454" s="32"/>
      <c r="AE1454" s="32"/>
    </row>
    <row r="1455" spans="1:31" x14ac:dyDescent="0.25">
      <c r="A1455" s="106">
        <v>1449</v>
      </c>
      <c r="B1455" s="106"/>
      <c r="C1455" s="110"/>
      <c r="D1455" s="110" t="s">
        <v>454</v>
      </c>
      <c r="E1455" s="32" t="s">
        <v>1056</v>
      </c>
      <c r="F1455" s="13">
        <v>172</v>
      </c>
      <c r="G1455" s="106">
        <v>458.29399999999993</v>
      </c>
      <c r="H1455" s="106">
        <v>62.350000000000009</v>
      </c>
      <c r="I1455" s="106" t="s">
        <v>1999</v>
      </c>
      <c r="J1455" s="32"/>
      <c r="K1455" s="32"/>
      <c r="L1455" s="32"/>
      <c r="M1455" s="106">
        <v>62.350000000000009</v>
      </c>
      <c r="N1455" s="32"/>
      <c r="O1455" s="32"/>
      <c r="P1455" s="32"/>
      <c r="Q1455" s="32">
        <v>10</v>
      </c>
      <c r="R1455" s="32">
        <f t="shared" si="1814"/>
        <v>6.2350000000000003</v>
      </c>
      <c r="S1455" s="32">
        <f t="shared" si="1815"/>
        <v>4.3404952500000036</v>
      </c>
      <c r="T1455" s="32"/>
      <c r="U1455" s="32"/>
      <c r="V1455" s="32"/>
      <c r="W1455" s="32">
        <f t="shared" si="1816"/>
        <v>51.774504750000006</v>
      </c>
      <c r="X1455" s="32"/>
      <c r="Y1455" s="32"/>
      <c r="Z1455" s="32"/>
      <c r="AA1455" s="32">
        <f t="shared" si="1817"/>
        <v>17.085586567500002</v>
      </c>
      <c r="AB1455" s="32"/>
      <c r="AC1455" s="32"/>
      <c r="AD1455" s="32"/>
      <c r="AE1455" s="32"/>
    </row>
    <row r="1456" spans="1:31" x14ac:dyDescent="0.25">
      <c r="A1456" s="106">
        <v>1450</v>
      </c>
      <c r="B1456" s="106"/>
      <c r="C1456" s="110"/>
      <c r="D1456" s="110" t="s">
        <v>454</v>
      </c>
      <c r="E1456" s="32" t="s">
        <v>1057</v>
      </c>
      <c r="F1456" s="13">
        <v>230</v>
      </c>
      <c r="G1456" s="106">
        <v>612.83500000000004</v>
      </c>
      <c r="H1456" s="106">
        <v>83.375</v>
      </c>
      <c r="I1456" s="106" t="s">
        <v>1999</v>
      </c>
      <c r="J1456" s="32"/>
      <c r="K1456" s="32"/>
      <c r="L1456" s="32"/>
      <c r="M1456" s="106">
        <v>83.375</v>
      </c>
      <c r="N1456" s="32"/>
      <c r="O1456" s="32"/>
      <c r="P1456" s="32"/>
      <c r="Q1456" s="32">
        <v>10</v>
      </c>
      <c r="R1456" s="32">
        <f t="shared" si="1814"/>
        <v>8.3375000000000004</v>
      </c>
      <c r="S1456" s="32">
        <f t="shared" si="1815"/>
        <v>5.8041506249999912</v>
      </c>
      <c r="T1456" s="32"/>
      <c r="U1456" s="32"/>
      <c r="V1456" s="32"/>
      <c r="W1456" s="32">
        <f t="shared" si="1816"/>
        <v>69.233349375000003</v>
      </c>
      <c r="X1456" s="32"/>
      <c r="Y1456" s="32"/>
      <c r="Z1456" s="32"/>
      <c r="AA1456" s="32">
        <f t="shared" si="1817"/>
        <v>22.847005293750001</v>
      </c>
      <c r="AB1456" s="32"/>
      <c r="AC1456" s="32"/>
      <c r="AD1456" s="32"/>
      <c r="AE1456" s="32"/>
    </row>
    <row r="1457" spans="1:31" x14ac:dyDescent="0.25">
      <c r="A1457" s="106">
        <v>1451</v>
      </c>
      <c r="B1457" s="106"/>
      <c r="C1457" s="110"/>
      <c r="D1457" s="110" t="s">
        <v>454</v>
      </c>
      <c r="E1457" s="32" t="s">
        <v>1058</v>
      </c>
      <c r="F1457" s="13">
        <v>148</v>
      </c>
      <c r="G1457" s="106">
        <v>394.346</v>
      </c>
      <c r="H1457" s="106">
        <v>53.65</v>
      </c>
      <c r="I1457" s="106" t="s">
        <v>1999</v>
      </c>
      <c r="J1457" s="32"/>
      <c r="K1457" s="32"/>
      <c r="L1457" s="32"/>
      <c r="M1457" s="106">
        <v>53.65</v>
      </c>
      <c r="N1457" s="32"/>
      <c r="O1457" s="32"/>
      <c r="P1457" s="32"/>
      <c r="Q1457" s="32">
        <v>10</v>
      </c>
      <c r="R1457" s="32">
        <f t="shared" si="1814"/>
        <v>5.3650000000000002</v>
      </c>
      <c r="S1457" s="32">
        <f t="shared" si="1815"/>
        <v>3.7348447500000006</v>
      </c>
      <c r="T1457" s="32"/>
      <c r="U1457" s="32"/>
      <c r="V1457" s="32"/>
      <c r="W1457" s="32">
        <f t="shared" si="1816"/>
        <v>44.550155249999996</v>
      </c>
      <c r="X1457" s="32"/>
      <c r="Y1457" s="32"/>
      <c r="Z1457" s="32"/>
      <c r="AA1457" s="32">
        <f t="shared" si="1817"/>
        <v>14.7015512325</v>
      </c>
      <c r="AB1457" s="32"/>
      <c r="AC1457" s="32"/>
      <c r="AD1457" s="32"/>
      <c r="AE1457" s="32"/>
    </row>
    <row r="1458" spans="1:31" x14ac:dyDescent="0.25">
      <c r="A1458" s="106">
        <v>1452</v>
      </c>
      <c r="B1458" s="106"/>
      <c r="C1458" s="110" t="s">
        <v>307</v>
      </c>
      <c r="D1458" s="110"/>
      <c r="E1458" s="110"/>
      <c r="F1458" s="13">
        <v>1545</v>
      </c>
      <c r="G1458" s="106">
        <v>4116.6525000000001</v>
      </c>
      <c r="H1458" s="106">
        <v>560.0625</v>
      </c>
      <c r="I1458" s="106" t="s">
        <v>1999</v>
      </c>
      <c r="J1458" s="32"/>
      <c r="K1458" s="32"/>
      <c r="L1458" s="32"/>
      <c r="M1458" s="32">
        <f t="shared" ref="M1458" si="1818">SUM(M1459:M1461)</f>
        <v>560.0625</v>
      </c>
      <c r="N1458" s="32"/>
      <c r="O1458" s="32"/>
      <c r="P1458" s="32"/>
      <c r="Q1458" s="32"/>
      <c r="R1458" s="32">
        <f t="shared" ref="R1458" si="1819">SUM(R1459:R1461)</f>
        <v>56.006250000000009</v>
      </c>
      <c r="S1458" s="32">
        <f t="shared" ref="S1458" si="1820">SUM(S1459:S1461)</f>
        <v>38.988750937500022</v>
      </c>
      <c r="T1458" s="32"/>
      <c r="U1458" s="32"/>
      <c r="V1458" s="32"/>
      <c r="W1458" s="32">
        <f t="shared" ref="W1458:AA1458" si="1821">SUM(W1459:W1461)</f>
        <v>465.06749906250002</v>
      </c>
      <c r="X1458" s="32"/>
      <c r="Y1458" s="32"/>
      <c r="Z1458" s="32"/>
      <c r="AA1458" s="32">
        <f t="shared" si="1821"/>
        <v>153.472274690625</v>
      </c>
      <c r="AB1458" s="32"/>
      <c r="AC1458" s="32"/>
      <c r="AD1458" s="32"/>
      <c r="AE1458" s="32"/>
    </row>
    <row r="1459" spans="1:31" x14ac:dyDescent="0.25">
      <c r="A1459" s="106">
        <v>1453</v>
      </c>
      <c r="B1459" s="106"/>
      <c r="C1459" s="110"/>
      <c r="D1459" s="110" t="s">
        <v>455</v>
      </c>
      <c r="E1459" s="32" t="s">
        <v>1881</v>
      </c>
      <c r="F1459" s="13">
        <v>725</v>
      </c>
      <c r="G1459" s="106">
        <v>1931.7625</v>
      </c>
      <c r="H1459" s="106">
        <v>262.8125</v>
      </c>
      <c r="I1459" s="106" t="s">
        <v>1999</v>
      </c>
      <c r="J1459" s="32"/>
      <c r="K1459" s="32"/>
      <c r="L1459" s="32"/>
      <c r="M1459" s="106">
        <v>262.8125</v>
      </c>
      <c r="N1459" s="32"/>
      <c r="O1459" s="32"/>
      <c r="P1459" s="32"/>
      <c r="Q1459" s="32">
        <v>10</v>
      </c>
      <c r="R1459" s="32">
        <f t="shared" ref="R1459:R1461" si="1822">M1459/100*Q1459</f>
        <v>26.28125</v>
      </c>
      <c r="S1459" s="32">
        <f t="shared" ref="S1459:S1461" si="1823">M1459-R1459-W1459</f>
        <v>18.295692187500009</v>
      </c>
      <c r="T1459" s="32"/>
      <c r="U1459" s="32"/>
      <c r="V1459" s="32"/>
      <c r="W1459" s="32">
        <f t="shared" ref="W1459:W1461" si="1824">M1459*0.9*0.92265</f>
        <v>218.23555781249999</v>
      </c>
      <c r="X1459" s="32"/>
      <c r="Y1459" s="32"/>
      <c r="Z1459" s="32"/>
      <c r="AA1459" s="32">
        <f t="shared" ref="AA1459:AA1461" si="1825">W1459*0.33</f>
        <v>72.017734078125002</v>
      </c>
      <c r="AB1459" s="32"/>
      <c r="AC1459" s="32"/>
      <c r="AD1459" s="32"/>
      <c r="AE1459" s="32"/>
    </row>
    <row r="1460" spans="1:31" x14ac:dyDescent="0.25">
      <c r="A1460" s="106">
        <v>1454</v>
      </c>
      <c r="B1460" s="106"/>
      <c r="C1460" s="110"/>
      <c r="D1460" s="110" t="s">
        <v>458</v>
      </c>
      <c r="E1460" s="32" t="s">
        <v>1530</v>
      </c>
      <c r="F1460" s="13">
        <v>9</v>
      </c>
      <c r="G1460" s="106">
        <v>23.980499999999999</v>
      </c>
      <c r="H1460" s="106">
        <v>3.2625000000000002</v>
      </c>
      <c r="I1460" s="106" t="s">
        <v>1999</v>
      </c>
      <c r="J1460" s="32"/>
      <c r="K1460" s="32"/>
      <c r="L1460" s="32"/>
      <c r="M1460" s="106">
        <v>3.2625000000000002</v>
      </c>
      <c r="N1460" s="32"/>
      <c r="O1460" s="32"/>
      <c r="P1460" s="32"/>
      <c r="Q1460" s="32">
        <v>10</v>
      </c>
      <c r="R1460" s="32">
        <f t="shared" si="1822"/>
        <v>0.32625000000000004</v>
      </c>
      <c r="S1460" s="32">
        <f t="shared" si="1823"/>
        <v>0.22711893750000023</v>
      </c>
      <c r="T1460" s="32"/>
      <c r="U1460" s="32"/>
      <c r="V1460" s="32"/>
      <c r="W1460" s="32">
        <f t="shared" si="1824"/>
        <v>2.7091310625</v>
      </c>
      <c r="X1460" s="32"/>
      <c r="Y1460" s="32"/>
      <c r="Z1460" s="32"/>
      <c r="AA1460" s="32">
        <f t="shared" si="1825"/>
        <v>0.89401325062500003</v>
      </c>
      <c r="AB1460" s="32"/>
      <c r="AC1460" s="32"/>
      <c r="AD1460" s="32"/>
      <c r="AE1460" s="32"/>
    </row>
    <row r="1461" spans="1:31" x14ac:dyDescent="0.25">
      <c r="A1461" s="106">
        <v>1455</v>
      </c>
      <c r="B1461" s="106"/>
      <c r="C1461" s="110"/>
      <c r="D1461" s="110" t="s">
        <v>453</v>
      </c>
      <c r="E1461" s="32" t="s">
        <v>1531</v>
      </c>
      <c r="F1461" s="13">
        <v>811</v>
      </c>
      <c r="G1461" s="106">
        <v>2160.9094999999998</v>
      </c>
      <c r="H1461" s="106">
        <v>293.98750000000001</v>
      </c>
      <c r="I1461" s="106" t="s">
        <v>1999</v>
      </c>
      <c r="J1461" s="32"/>
      <c r="K1461" s="32"/>
      <c r="L1461" s="32"/>
      <c r="M1461" s="106">
        <v>293.98750000000001</v>
      </c>
      <c r="N1461" s="32"/>
      <c r="O1461" s="32"/>
      <c r="P1461" s="32"/>
      <c r="Q1461" s="32">
        <v>10</v>
      </c>
      <c r="R1461" s="32">
        <f t="shared" si="1822"/>
        <v>29.398750000000003</v>
      </c>
      <c r="S1461" s="32">
        <f t="shared" si="1823"/>
        <v>20.465939812500011</v>
      </c>
      <c r="T1461" s="32"/>
      <c r="U1461" s="32"/>
      <c r="V1461" s="32"/>
      <c r="W1461" s="32">
        <f t="shared" si="1824"/>
        <v>244.12281018749999</v>
      </c>
      <c r="X1461" s="32"/>
      <c r="Y1461" s="32"/>
      <c r="Z1461" s="32"/>
      <c r="AA1461" s="32">
        <f t="shared" si="1825"/>
        <v>80.560527361875003</v>
      </c>
      <c r="AB1461" s="32"/>
      <c r="AC1461" s="32"/>
      <c r="AD1461" s="32"/>
      <c r="AE1461" s="32"/>
    </row>
    <row r="1462" spans="1:31" x14ac:dyDescent="0.25">
      <c r="A1462" s="106">
        <v>1456</v>
      </c>
      <c r="B1462" s="106"/>
      <c r="C1462" s="110" t="s">
        <v>308</v>
      </c>
      <c r="D1462" s="110"/>
      <c r="E1462" s="110"/>
      <c r="F1462" s="13">
        <v>450</v>
      </c>
      <c r="G1462" s="106">
        <v>1199.0250000000001</v>
      </c>
      <c r="H1462" s="106">
        <v>163.12500000000003</v>
      </c>
      <c r="I1462" s="106" t="s">
        <v>1999</v>
      </c>
      <c r="J1462" s="32"/>
      <c r="K1462" s="32"/>
      <c r="L1462" s="32"/>
      <c r="M1462" s="32">
        <f t="shared" ref="M1462" si="1826">SUM(M1463:M1466)</f>
        <v>163.12500000000003</v>
      </c>
      <c r="N1462" s="32"/>
      <c r="O1462" s="32"/>
      <c r="P1462" s="32"/>
      <c r="Q1462" s="32"/>
      <c r="R1462" s="32">
        <f t="shared" ref="R1462" si="1827">SUM(R1463:R1466)</f>
        <v>16.3125</v>
      </c>
      <c r="S1462" s="32">
        <f t="shared" ref="S1462" si="1828">SUM(S1463:S1466)</f>
        <v>11.355946875000004</v>
      </c>
      <c r="T1462" s="32"/>
      <c r="U1462" s="32"/>
      <c r="V1462" s="32"/>
      <c r="W1462" s="32">
        <f t="shared" ref="W1462:AA1462" si="1829">SUM(W1463:W1466)</f>
        <v>135.45655312500003</v>
      </c>
      <c r="X1462" s="32"/>
      <c r="Y1462" s="32"/>
      <c r="Z1462" s="32"/>
      <c r="AA1462" s="32">
        <f t="shared" si="1829"/>
        <v>44.700662531250003</v>
      </c>
      <c r="AB1462" s="32"/>
      <c r="AC1462" s="32"/>
      <c r="AD1462" s="32"/>
      <c r="AE1462" s="32"/>
    </row>
    <row r="1463" spans="1:31" x14ac:dyDescent="0.25">
      <c r="A1463" s="106">
        <v>1457</v>
      </c>
      <c r="B1463" s="106"/>
      <c r="C1463" s="110"/>
      <c r="D1463" s="110" t="s">
        <v>455</v>
      </c>
      <c r="E1463" s="32" t="s">
        <v>1882</v>
      </c>
      <c r="F1463" s="13">
        <v>297</v>
      </c>
      <c r="G1463" s="106">
        <v>791.35649999999998</v>
      </c>
      <c r="H1463" s="106">
        <v>107.66250000000002</v>
      </c>
      <c r="I1463" s="106" t="s">
        <v>1999</v>
      </c>
      <c r="J1463" s="32"/>
      <c r="K1463" s="32"/>
      <c r="L1463" s="32"/>
      <c r="M1463" s="106">
        <v>107.66250000000002</v>
      </c>
      <c r="N1463" s="32"/>
      <c r="O1463" s="32"/>
      <c r="P1463" s="32"/>
      <c r="Q1463" s="32">
        <v>10</v>
      </c>
      <c r="R1463" s="32">
        <f t="shared" ref="R1463:R1466" si="1830">M1463/100*Q1463</f>
        <v>10.766250000000001</v>
      </c>
      <c r="S1463" s="32">
        <f t="shared" ref="S1463:S1466" si="1831">M1463-R1463-W1463</f>
        <v>7.4949249375000022</v>
      </c>
      <c r="T1463" s="32"/>
      <c r="U1463" s="32"/>
      <c r="V1463" s="32"/>
      <c r="W1463" s="32">
        <f t="shared" ref="W1463:W1466" si="1832">M1463*0.9*0.92265</f>
        <v>89.401325062500021</v>
      </c>
      <c r="X1463" s="32"/>
      <c r="Y1463" s="32"/>
      <c r="Z1463" s="32"/>
      <c r="AA1463" s="32">
        <f t="shared" ref="AA1463:AA1466" si="1833">W1463*0.33</f>
        <v>29.502437270625009</v>
      </c>
      <c r="AB1463" s="32"/>
      <c r="AC1463" s="32"/>
      <c r="AD1463" s="32"/>
      <c r="AE1463" s="32"/>
    </row>
    <row r="1464" spans="1:31" x14ac:dyDescent="0.25">
      <c r="A1464" s="106">
        <v>1458</v>
      </c>
      <c r="B1464" s="106"/>
      <c r="C1464" s="110"/>
      <c r="D1464" s="110" t="s">
        <v>458</v>
      </c>
      <c r="E1464" s="32" t="s">
        <v>1532</v>
      </c>
      <c r="F1464" s="13">
        <v>30</v>
      </c>
      <c r="G1464" s="106">
        <v>79.934999999999988</v>
      </c>
      <c r="H1464" s="106">
        <v>10.875</v>
      </c>
      <c r="I1464" s="106" t="s">
        <v>1999</v>
      </c>
      <c r="J1464" s="32"/>
      <c r="K1464" s="32"/>
      <c r="L1464" s="32"/>
      <c r="M1464" s="106">
        <v>10.875</v>
      </c>
      <c r="N1464" s="32"/>
      <c r="O1464" s="32"/>
      <c r="P1464" s="32"/>
      <c r="Q1464" s="32">
        <v>10</v>
      </c>
      <c r="R1464" s="32">
        <f t="shared" si="1830"/>
        <v>1.0874999999999999</v>
      </c>
      <c r="S1464" s="32">
        <f t="shared" si="1831"/>
        <v>0.75706312500000017</v>
      </c>
      <c r="T1464" s="32"/>
      <c r="U1464" s="32"/>
      <c r="V1464" s="32"/>
      <c r="W1464" s="32">
        <f t="shared" si="1832"/>
        <v>9.0304368749999995</v>
      </c>
      <c r="X1464" s="32"/>
      <c r="Y1464" s="32"/>
      <c r="Z1464" s="32"/>
      <c r="AA1464" s="32">
        <f t="shared" si="1833"/>
        <v>2.9800441687500001</v>
      </c>
      <c r="AB1464" s="32"/>
      <c r="AC1464" s="32"/>
      <c r="AD1464" s="32"/>
      <c r="AE1464" s="32"/>
    </row>
    <row r="1465" spans="1:31" x14ac:dyDescent="0.25">
      <c r="A1465" s="106">
        <v>1459</v>
      </c>
      <c r="B1465" s="106"/>
      <c r="C1465" s="110"/>
      <c r="D1465" s="110" t="s">
        <v>454</v>
      </c>
      <c r="E1465" s="32" t="s">
        <v>1059</v>
      </c>
      <c r="F1465" s="13">
        <v>97</v>
      </c>
      <c r="G1465" s="106">
        <v>258.45650000000001</v>
      </c>
      <c r="H1465" s="106">
        <v>35.162500000000001</v>
      </c>
      <c r="I1465" s="106" t="s">
        <v>1999</v>
      </c>
      <c r="J1465" s="32"/>
      <c r="K1465" s="32"/>
      <c r="L1465" s="32"/>
      <c r="M1465" s="106">
        <v>35.162500000000001</v>
      </c>
      <c r="N1465" s="32"/>
      <c r="O1465" s="32"/>
      <c r="P1465" s="32"/>
      <c r="Q1465" s="32">
        <v>10</v>
      </c>
      <c r="R1465" s="32">
        <f t="shared" si="1830"/>
        <v>3.5162500000000003</v>
      </c>
      <c r="S1465" s="32">
        <f t="shared" si="1831"/>
        <v>2.4478374375000023</v>
      </c>
      <c r="T1465" s="32"/>
      <c r="U1465" s="32"/>
      <c r="V1465" s="32"/>
      <c r="W1465" s="32">
        <f t="shared" si="1832"/>
        <v>29.1984125625</v>
      </c>
      <c r="X1465" s="32"/>
      <c r="Y1465" s="32"/>
      <c r="Z1465" s="32"/>
      <c r="AA1465" s="32">
        <f t="shared" si="1833"/>
        <v>9.6354761456250007</v>
      </c>
      <c r="AB1465" s="32"/>
      <c r="AC1465" s="32"/>
      <c r="AD1465" s="32"/>
      <c r="AE1465" s="32"/>
    </row>
    <row r="1466" spans="1:31" x14ac:dyDescent="0.25">
      <c r="A1466" s="106">
        <v>1460</v>
      </c>
      <c r="B1466" s="106"/>
      <c r="C1466" s="110"/>
      <c r="D1466" s="110" t="s">
        <v>454</v>
      </c>
      <c r="E1466" s="32" t="s">
        <v>1060</v>
      </c>
      <c r="F1466" s="13">
        <v>26</v>
      </c>
      <c r="G1466" s="106">
        <v>69.276999999999987</v>
      </c>
      <c r="H1466" s="106">
        <v>9.4250000000000007</v>
      </c>
      <c r="I1466" s="106" t="s">
        <v>1999</v>
      </c>
      <c r="J1466" s="32"/>
      <c r="K1466" s="32"/>
      <c r="L1466" s="32"/>
      <c r="M1466" s="106">
        <v>9.4250000000000007</v>
      </c>
      <c r="N1466" s="32"/>
      <c r="O1466" s="32"/>
      <c r="P1466" s="32"/>
      <c r="Q1466" s="32">
        <v>10</v>
      </c>
      <c r="R1466" s="32">
        <f t="shared" si="1830"/>
        <v>0.9425</v>
      </c>
      <c r="S1466" s="32">
        <f t="shared" si="1831"/>
        <v>0.65612137499999879</v>
      </c>
      <c r="T1466" s="32"/>
      <c r="U1466" s="32"/>
      <c r="V1466" s="32"/>
      <c r="W1466" s="32">
        <f t="shared" si="1832"/>
        <v>7.8263786250000011</v>
      </c>
      <c r="X1466" s="32"/>
      <c r="Y1466" s="32"/>
      <c r="Z1466" s="32"/>
      <c r="AA1466" s="32">
        <f t="shared" si="1833"/>
        <v>2.5827049462500007</v>
      </c>
      <c r="AB1466" s="32"/>
      <c r="AC1466" s="32"/>
      <c r="AD1466" s="32"/>
      <c r="AE1466" s="32"/>
    </row>
    <row r="1467" spans="1:31" ht="69.75" customHeight="1" x14ac:dyDescent="0.25">
      <c r="A1467" s="106">
        <v>1461</v>
      </c>
      <c r="B1467" s="106"/>
      <c r="C1467" s="107" t="s">
        <v>309</v>
      </c>
      <c r="D1467" s="107"/>
      <c r="E1467" s="107"/>
      <c r="F1467" s="89">
        <v>67057</v>
      </c>
      <c r="G1467" s="108">
        <v>187697.391</v>
      </c>
      <c r="H1467" s="108">
        <v>25195.762500000001</v>
      </c>
      <c r="I1467" s="106" t="s">
        <v>1999</v>
      </c>
      <c r="J1467" s="32"/>
      <c r="K1467" s="32"/>
      <c r="L1467" s="32"/>
      <c r="M1467" s="109">
        <f t="shared" ref="M1467" si="1834">M1468+M1471+M1477+M1479+M1482+M1484+M1486+M1494+M1497+M1502+M1505+M1509+M1511+M1518+M1526+M1531+M1533+M1536+M1541+M1544+M1549+M1552+M1555+M1557</f>
        <v>25195.762500000001</v>
      </c>
      <c r="N1467" s="32" t="s">
        <v>2108</v>
      </c>
      <c r="O1467" s="32" t="s">
        <v>2098</v>
      </c>
      <c r="P1467" s="32" t="s">
        <v>2099</v>
      </c>
      <c r="Q1467" s="32"/>
      <c r="R1467" s="109">
        <f t="shared" ref="R1467" si="1835">R1468+R1471+R1477+R1479+R1482+R1484+R1486+R1494+R1497+R1502+R1505+R1509+R1511+R1518+R1526+R1531+R1533+R1536+R1541+R1544+R1549+R1552+R1555+R1557</f>
        <v>5039.1525000000011</v>
      </c>
      <c r="S1467" s="109">
        <f t="shared" ref="S1467" si="1836">S1468+S1471+S1477+S1479+S1482+S1484+S1486+S1494+S1497+S1502+S1505+S1509+S1511+S1518+S1526+S1531+S1533+S1536+S1541+S1544+S1549+S1552+S1555+S1557</f>
        <v>0</v>
      </c>
      <c r="T1467" s="109"/>
      <c r="U1467" s="109"/>
      <c r="V1467" s="109"/>
      <c r="W1467" s="109">
        <f t="shared" ref="W1467:AA1467" si="1837">W1468+W1471+W1477+W1479+W1482+W1484+W1486+W1494+W1497+W1502+W1505+W1509+W1511+W1518+W1526+W1531+W1533+W1536+W1541+W1544+W1549+W1552+W1555+W1557</f>
        <v>0</v>
      </c>
      <c r="X1467" s="109"/>
      <c r="Y1467" s="109"/>
      <c r="Z1467" s="109"/>
      <c r="AA1467" s="109">
        <f t="shared" si="1837"/>
        <v>20156.610000000004</v>
      </c>
      <c r="AB1467" s="32" t="s">
        <v>2095</v>
      </c>
      <c r="AC1467" s="32" t="s">
        <v>2098</v>
      </c>
      <c r="AD1467" s="32" t="s">
        <v>2030</v>
      </c>
      <c r="AE1467" s="32" t="s">
        <v>2099</v>
      </c>
    </row>
    <row r="1468" spans="1:31" x14ac:dyDescent="0.25">
      <c r="A1468" s="106">
        <v>1462</v>
      </c>
      <c r="B1468" s="106"/>
      <c r="C1468" s="110" t="s">
        <v>310</v>
      </c>
      <c r="D1468" s="110"/>
      <c r="E1468" s="110"/>
      <c r="F1468" s="13">
        <v>10739</v>
      </c>
      <c r="G1468" s="106">
        <v>29968.923500000001</v>
      </c>
      <c r="H1468" s="106">
        <v>3895.0662500000003</v>
      </c>
      <c r="I1468" s="106" t="s">
        <v>1999</v>
      </c>
      <c r="J1468" s="32"/>
      <c r="K1468" s="32"/>
      <c r="L1468" s="32"/>
      <c r="M1468" s="32">
        <f t="shared" ref="M1468" si="1838">SUM(M1469:M1470)</f>
        <v>3895.0662500000003</v>
      </c>
      <c r="N1468" s="32"/>
      <c r="O1468" s="32"/>
      <c r="P1468" s="32"/>
      <c r="Q1468" s="32"/>
      <c r="R1468" s="32">
        <f t="shared" ref="R1468" si="1839">SUM(R1469:R1470)</f>
        <v>779.01324999999997</v>
      </c>
      <c r="S1468" s="32">
        <f t="shared" ref="S1468" si="1840">SUM(S1469:S1470)</f>
        <v>0</v>
      </c>
      <c r="T1468" s="32"/>
      <c r="U1468" s="32"/>
      <c r="V1468" s="32"/>
      <c r="W1468" s="32">
        <f t="shared" ref="W1468:AA1468" si="1841">SUM(W1469:W1470)</f>
        <v>0</v>
      </c>
      <c r="X1468" s="32"/>
      <c r="Y1468" s="32"/>
      <c r="Z1468" s="32"/>
      <c r="AA1468" s="32">
        <f t="shared" si="1841"/>
        <v>3116.0530000000003</v>
      </c>
      <c r="AB1468" s="32"/>
      <c r="AC1468" s="32"/>
      <c r="AD1468" s="32"/>
      <c r="AE1468" s="32"/>
    </row>
    <row r="1469" spans="1:31" x14ac:dyDescent="0.25">
      <c r="A1469" s="106">
        <v>1463</v>
      </c>
      <c r="B1469" s="106"/>
      <c r="C1469" s="110"/>
      <c r="D1469" s="110" t="s">
        <v>452</v>
      </c>
      <c r="E1469" s="110" t="s">
        <v>569</v>
      </c>
      <c r="F1469" s="13">
        <v>9050</v>
      </c>
      <c r="G1469" s="106">
        <v>25401.087500000001</v>
      </c>
      <c r="H1469" s="106">
        <v>3300.3087500000001</v>
      </c>
      <c r="I1469" s="106" t="s">
        <v>1999</v>
      </c>
      <c r="J1469" s="32"/>
      <c r="K1469" s="32"/>
      <c r="L1469" s="32"/>
      <c r="M1469" s="106">
        <v>3300.3087500000001</v>
      </c>
      <c r="N1469" s="32"/>
      <c r="O1469" s="32"/>
      <c r="P1469" s="32"/>
      <c r="Q1469" s="32">
        <v>20</v>
      </c>
      <c r="R1469" s="32">
        <f t="shared" ref="R1469:R1470" si="1842">M1469/100*Q1469</f>
        <v>660.06174999999996</v>
      </c>
      <c r="S1469" s="32"/>
      <c r="T1469" s="32"/>
      <c r="U1469" s="32"/>
      <c r="V1469" s="32"/>
      <c r="W1469" s="32"/>
      <c r="X1469" s="32"/>
      <c r="Y1469" s="32"/>
      <c r="Z1469" s="32"/>
      <c r="AA1469" s="32">
        <f t="shared" ref="AA1469:AA1470" si="1843">M1469-R1469</f>
        <v>2640.2470000000003</v>
      </c>
      <c r="AB1469" s="32"/>
      <c r="AC1469" s="32"/>
      <c r="AD1469" s="32"/>
      <c r="AE1469" s="32"/>
    </row>
    <row r="1470" spans="1:31" x14ac:dyDescent="0.25">
      <c r="A1470" s="106">
        <v>1464</v>
      </c>
      <c r="B1470" s="106"/>
      <c r="C1470" s="110"/>
      <c r="D1470" s="110" t="s">
        <v>454</v>
      </c>
      <c r="E1470" s="110" t="s">
        <v>570</v>
      </c>
      <c r="F1470" s="13">
        <v>1689</v>
      </c>
      <c r="G1470" s="106">
        <v>4567.8359999999993</v>
      </c>
      <c r="H1470" s="106">
        <v>594.75750000000005</v>
      </c>
      <c r="I1470" s="106" t="s">
        <v>1999</v>
      </c>
      <c r="J1470" s="32"/>
      <c r="K1470" s="32"/>
      <c r="L1470" s="32"/>
      <c r="M1470" s="106">
        <v>594.75750000000005</v>
      </c>
      <c r="N1470" s="32"/>
      <c r="O1470" s="32"/>
      <c r="P1470" s="32"/>
      <c r="Q1470" s="32">
        <v>20</v>
      </c>
      <c r="R1470" s="32">
        <f t="shared" si="1842"/>
        <v>118.95150000000001</v>
      </c>
      <c r="S1470" s="32"/>
      <c r="T1470" s="32"/>
      <c r="U1470" s="32"/>
      <c r="V1470" s="32"/>
      <c r="W1470" s="32"/>
      <c r="X1470" s="32"/>
      <c r="Y1470" s="32"/>
      <c r="Z1470" s="32"/>
      <c r="AA1470" s="32">
        <f t="shared" si="1843"/>
        <v>475.80600000000004</v>
      </c>
      <c r="AB1470" s="32"/>
      <c r="AC1470" s="32"/>
      <c r="AD1470" s="32"/>
      <c r="AE1470" s="32"/>
    </row>
    <row r="1471" spans="1:31" x14ac:dyDescent="0.25">
      <c r="A1471" s="106">
        <v>1465</v>
      </c>
      <c r="B1471" s="106"/>
      <c r="C1471" s="110" t="s">
        <v>100</v>
      </c>
      <c r="D1471" s="110"/>
      <c r="E1471" s="110"/>
      <c r="F1471" s="13">
        <v>1845</v>
      </c>
      <c r="G1471" s="106">
        <v>5075.4694999999992</v>
      </c>
      <c r="H1471" s="106">
        <v>689.4135</v>
      </c>
      <c r="I1471" s="106" t="s">
        <v>1999</v>
      </c>
      <c r="J1471" s="32"/>
      <c r="K1471" s="32"/>
      <c r="L1471" s="32"/>
      <c r="M1471" s="32">
        <f t="shared" ref="M1471" si="1844">SUM(M1472:M1476)</f>
        <v>689.4135</v>
      </c>
      <c r="N1471" s="32"/>
      <c r="O1471" s="32"/>
      <c r="P1471" s="32"/>
      <c r="Q1471" s="32"/>
      <c r="R1471" s="32">
        <f t="shared" ref="R1471" si="1845">SUM(R1472:R1476)</f>
        <v>137.88270000000003</v>
      </c>
      <c r="S1471" s="32">
        <f t="shared" ref="S1471" si="1846">SUM(S1472:S1476)</f>
        <v>0</v>
      </c>
      <c r="T1471" s="32"/>
      <c r="U1471" s="32"/>
      <c r="V1471" s="32"/>
      <c r="W1471" s="32">
        <f t="shared" ref="W1471:AA1471" si="1847">SUM(W1472:W1476)</f>
        <v>0</v>
      </c>
      <c r="X1471" s="32"/>
      <c r="Y1471" s="32"/>
      <c r="Z1471" s="32"/>
      <c r="AA1471" s="32">
        <f t="shared" si="1847"/>
        <v>551.53080000000011</v>
      </c>
      <c r="AB1471" s="32"/>
      <c r="AC1471" s="32"/>
      <c r="AD1471" s="32"/>
      <c r="AE1471" s="32"/>
    </row>
    <row r="1472" spans="1:31" x14ac:dyDescent="0.25">
      <c r="A1472" s="106">
        <v>1466</v>
      </c>
      <c r="B1472" s="106"/>
      <c r="C1472" s="110"/>
      <c r="D1472" s="110" t="s">
        <v>465</v>
      </c>
      <c r="E1472" s="32" t="s">
        <v>1883</v>
      </c>
      <c r="F1472" s="13">
        <v>1526</v>
      </c>
      <c r="G1472" s="106">
        <v>4225.4939999999997</v>
      </c>
      <c r="H1472" s="106">
        <v>573.77600000000007</v>
      </c>
      <c r="I1472" s="106" t="s">
        <v>1999</v>
      </c>
      <c r="J1472" s="32"/>
      <c r="K1472" s="32"/>
      <c r="L1472" s="32"/>
      <c r="M1472" s="106">
        <v>573.77600000000007</v>
      </c>
      <c r="N1472" s="32"/>
      <c r="O1472" s="32"/>
      <c r="P1472" s="32"/>
      <c r="Q1472" s="32">
        <v>20</v>
      </c>
      <c r="R1472" s="32">
        <f t="shared" ref="R1472:R1476" si="1848">M1472/100*Q1472</f>
        <v>114.75520000000002</v>
      </c>
      <c r="S1472" s="32"/>
      <c r="T1472" s="32"/>
      <c r="U1472" s="32"/>
      <c r="V1472" s="32"/>
      <c r="W1472" s="32"/>
      <c r="X1472" s="32"/>
      <c r="Y1472" s="32"/>
      <c r="Z1472" s="32"/>
      <c r="AA1472" s="32">
        <f t="shared" ref="AA1472:AA1476" si="1849">M1472-R1472</f>
        <v>459.02080000000007</v>
      </c>
      <c r="AB1472" s="32"/>
      <c r="AC1472" s="32"/>
      <c r="AD1472" s="32"/>
      <c r="AE1472" s="32"/>
    </row>
    <row r="1473" spans="1:31" x14ac:dyDescent="0.25">
      <c r="A1473" s="106">
        <v>1467</v>
      </c>
      <c r="B1473" s="106"/>
      <c r="C1473" s="110"/>
      <c r="D1473" s="110" t="s">
        <v>458</v>
      </c>
      <c r="E1473" s="32" t="s">
        <v>1533</v>
      </c>
      <c r="F1473" s="13">
        <v>276</v>
      </c>
      <c r="G1473" s="106">
        <v>735.40199999999993</v>
      </c>
      <c r="H1473" s="106">
        <v>100.05000000000001</v>
      </c>
      <c r="I1473" s="106" t="s">
        <v>1999</v>
      </c>
      <c r="J1473" s="32"/>
      <c r="K1473" s="32"/>
      <c r="L1473" s="32"/>
      <c r="M1473" s="106">
        <v>100.05000000000001</v>
      </c>
      <c r="N1473" s="32"/>
      <c r="O1473" s="32"/>
      <c r="P1473" s="32"/>
      <c r="Q1473" s="32">
        <v>20</v>
      </c>
      <c r="R1473" s="32">
        <f t="shared" si="1848"/>
        <v>20.010000000000005</v>
      </c>
      <c r="S1473" s="32"/>
      <c r="T1473" s="32"/>
      <c r="U1473" s="32"/>
      <c r="V1473" s="32"/>
      <c r="W1473" s="32"/>
      <c r="X1473" s="32"/>
      <c r="Y1473" s="32"/>
      <c r="Z1473" s="32"/>
      <c r="AA1473" s="32">
        <f t="shared" si="1849"/>
        <v>80.040000000000006</v>
      </c>
      <c r="AB1473" s="32"/>
      <c r="AC1473" s="32"/>
      <c r="AD1473" s="32"/>
      <c r="AE1473" s="32"/>
    </row>
    <row r="1474" spans="1:31" x14ac:dyDescent="0.25">
      <c r="A1474" s="106">
        <v>1468</v>
      </c>
      <c r="B1474" s="106"/>
      <c r="C1474" s="110"/>
      <c r="D1474" s="110" t="s">
        <v>453</v>
      </c>
      <c r="E1474" s="32" t="s">
        <v>1534</v>
      </c>
      <c r="F1474" s="13">
        <v>26</v>
      </c>
      <c r="G1474" s="106">
        <v>69.276999999999987</v>
      </c>
      <c r="H1474" s="106">
        <v>9.4250000000000007</v>
      </c>
      <c r="I1474" s="106" t="s">
        <v>1999</v>
      </c>
      <c r="J1474" s="32"/>
      <c r="K1474" s="32"/>
      <c r="L1474" s="32"/>
      <c r="M1474" s="106">
        <v>9.4250000000000007</v>
      </c>
      <c r="N1474" s="32"/>
      <c r="O1474" s="32"/>
      <c r="P1474" s="32"/>
      <c r="Q1474" s="32">
        <v>20</v>
      </c>
      <c r="R1474" s="32">
        <f t="shared" si="1848"/>
        <v>1.885</v>
      </c>
      <c r="S1474" s="32"/>
      <c r="T1474" s="32"/>
      <c r="U1474" s="32"/>
      <c r="V1474" s="32"/>
      <c r="W1474" s="32"/>
      <c r="X1474" s="32"/>
      <c r="Y1474" s="32"/>
      <c r="Z1474" s="32"/>
      <c r="AA1474" s="32">
        <f t="shared" si="1849"/>
        <v>7.5400000000000009</v>
      </c>
      <c r="AB1474" s="32"/>
      <c r="AC1474" s="32"/>
      <c r="AD1474" s="32"/>
      <c r="AE1474" s="32"/>
    </row>
    <row r="1475" spans="1:31" x14ac:dyDescent="0.25">
      <c r="A1475" s="106">
        <v>1469</v>
      </c>
      <c r="B1475" s="106"/>
      <c r="C1475" s="110"/>
      <c r="D1475" s="110" t="s">
        <v>454</v>
      </c>
      <c r="E1475" s="32" t="s">
        <v>1061</v>
      </c>
      <c r="F1475" s="13">
        <v>15</v>
      </c>
      <c r="G1475" s="106">
        <v>39.967499999999994</v>
      </c>
      <c r="H1475" s="106">
        <v>5.4375</v>
      </c>
      <c r="I1475" s="106" t="s">
        <v>1999</v>
      </c>
      <c r="J1475" s="32"/>
      <c r="K1475" s="32"/>
      <c r="L1475" s="32"/>
      <c r="M1475" s="106">
        <v>5.4375</v>
      </c>
      <c r="N1475" s="32"/>
      <c r="O1475" s="32"/>
      <c r="P1475" s="32"/>
      <c r="Q1475" s="32">
        <v>20</v>
      </c>
      <c r="R1475" s="32">
        <f t="shared" si="1848"/>
        <v>1.0874999999999999</v>
      </c>
      <c r="S1475" s="32"/>
      <c r="T1475" s="32"/>
      <c r="U1475" s="32"/>
      <c r="V1475" s="32"/>
      <c r="W1475" s="32"/>
      <c r="X1475" s="32"/>
      <c r="Y1475" s="32"/>
      <c r="Z1475" s="32"/>
      <c r="AA1475" s="32">
        <f t="shared" si="1849"/>
        <v>4.3499999999999996</v>
      </c>
      <c r="AB1475" s="32"/>
      <c r="AC1475" s="32"/>
      <c r="AD1475" s="32"/>
      <c r="AE1475" s="32"/>
    </row>
    <row r="1476" spans="1:31" x14ac:dyDescent="0.25">
      <c r="A1476" s="106">
        <v>1470</v>
      </c>
      <c r="B1476" s="106"/>
      <c r="C1476" s="110"/>
      <c r="D1476" s="110" t="s">
        <v>458</v>
      </c>
      <c r="E1476" s="32" t="s">
        <v>1535</v>
      </c>
      <c r="F1476" s="13">
        <v>2</v>
      </c>
      <c r="G1476" s="106">
        <v>5.3289999999999988</v>
      </c>
      <c r="H1476" s="106">
        <v>0.72500000000000009</v>
      </c>
      <c r="I1476" s="106" t="s">
        <v>1999</v>
      </c>
      <c r="J1476" s="32"/>
      <c r="K1476" s="32"/>
      <c r="L1476" s="32"/>
      <c r="M1476" s="106">
        <v>0.72500000000000009</v>
      </c>
      <c r="N1476" s="32"/>
      <c r="O1476" s="32"/>
      <c r="P1476" s="32"/>
      <c r="Q1476" s="32">
        <v>20</v>
      </c>
      <c r="R1476" s="32">
        <f t="shared" si="1848"/>
        <v>0.14500000000000002</v>
      </c>
      <c r="S1476" s="32"/>
      <c r="T1476" s="32"/>
      <c r="U1476" s="32"/>
      <c r="V1476" s="32"/>
      <c r="W1476" s="32"/>
      <c r="X1476" s="32"/>
      <c r="Y1476" s="32"/>
      <c r="Z1476" s="32"/>
      <c r="AA1476" s="32">
        <f t="shared" si="1849"/>
        <v>0.58000000000000007</v>
      </c>
      <c r="AB1476" s="32"/>
      <c r="AC1476" s="32"/>
      <c r="AD1476" s="32"/>
      <c r="AE1476" s="32"/>
    </row>
    <row r="1477" spans="1:31" x14ac:dyDescent="0.25">
      <c r="A1477" s="106">
        <v>1471</v>
      </c>
      <c r="B1477" s="106"/>
      <c r="C1477" s="110" t="s">
        <v>311</v>
      </c>
      <c r="D1477" s="110"/>
      <c r="E1477" s="106"/>
      <c r="F1477" s="13">
        <v>508</v>
      </c>
      <c r="G1477" s="106">
        <v>1353.566</v>
      </c>
      <c r="H1477" s="106">
        <v>184.15</v>
      </c>
      <c r="I1477" s="106" t="s">
        <v>1999</v>
      </c>
      <c r="J1477" s="32"/>
      <c r="K1477" s="32"/>
      <c r="L1477" s="32"/>
      <c r="M1477" s="32">
        <f t="shared" ref="M1477" si="1850">SUM(M1478)</f>
        <v>184.15</v>
      </c>
      <c r="N1477" s="32"/>
      <c r="O1477" s="32"/>
      <c r="P1477" s="32"/>
      <c r="Q1477" s="32"/>
      <c r="R1477" s="32">
        <f t="shared" ref="R1477" si="1851">SUM(R1478)</f>
        <v>36.830000000000005</v>
      </c>
      <c r="S1477" s="32">
        <f t="shared" ref="S1477" si="1852">SUM(S1478)</f>
        <v>0</v>
      </c>
      <c r="T1477" s="32"/>
      <c r="U1477" s="32"/>
      <c r="V1477" s="32"/>
      <c r="W1477" s="32">
        <f t="shared" ref="W1477:AA1477" si="1853">SUM(W1478)</f>
        <v>0</v>
      </c>
      <c r="X1477" s="32"/>
      <c r="Y1477" s="32"/>
      <c r="Z1477" s="32"/>
      <c r="AA1477" s="32">
        <f t="shared" si="1853"/>
        <v>147.32</v>
      </c>
      <c r="AB1477" s="32"/>
      <c r="AC1477" s="32"/>
      <c r="AD1477" s="32"/>
      <c r="AE1477" s="32"/>
    </row>
    <row r="1478" spans="1:31" x14ac:dyDescent="0.25">
      <c r="A1478" s="106">
        <v>1472</v>
      </c>
      <c r="B1478" s="106"/>
      <c r="C1478" s="110"/>
      <c r="D1478" s="110" t="s">
        <v>455</v>
      </c>
      <c r="E1478" s="32" t="s">
        <v>1003</v>
      </c>
      <c r="F1478" s="13">
        <v>508</v>
      </c>
      <c r="G1478" s="106">
        <v>1353.566</v>
      </c>
      <c r="H1478" s="106">
        <v>184.15</v>
      </c>
      <c r="I1478" s="106" t="s">
        <v>1999</v>
      </c>
      <c r="J1478" s="32"/>
      <c r="K1478" s="32"/>
      <c r="L1478" s="32"/>
      <c r="M1478" s="106">
        <v>184.15</v>
      </c>
      <c r="N1478" s="32"/>
      <c r="O1478" s="32"/>
      <c r="P1478" s="32"/>
      <c r="Q1478" s="32">
        <v>20</v>
      </c>
      <c r="R1478" s="32">
        <f>M1478/100*Q1478</f>
        <v>36.830000000000005</v>
      </c>
      <c r="S1478" s="32"/>
      <c r="T1478" s="32"/>
      <c r="U1478" s="32"/>
      <c r="V1478" s="32"/>
      <c r="W1478" s="32"/>
      <c r="X1478" s="32"/>
      <c r="Y1478" s="32"/>
      <c r="Z1478" s="32"/>
      <c r="AA1478" s="32">
        <f>M1478-R1478</f>
        <v>147.32</v>
      </c>
      <c r="AB1478" s="32"/>
      <c r="AC1478" s="32"/>
      <c r="AD1478" s="32"/>
      <c r="AE1478" s="32"/>
    </row>
    <row r="1479" spans="1:31" x14ac:dyDescent="0.25">
      <c r="A1479" s="106">
        <v>1473</v>
      </c>
      <c r="B1479" s="106"/>
      <c r="C1479" s="110" t="s">
        <v>312</v>
      </c>
      <c r="D1479" s="110"/>
      <c r="E1479" s="106"/>
      <c r="F1479" s="13">
        <v>4541</v>
      </c>
      <c r="G1479" s="106">
        <v>12506.521999999999</v>
      </c>
      <c r="H1479" s="106">
        <v>1698.6949999999999</v>
      </c>
      <c r="I1479" s="106" t="s">
        <v>1999</v>
      </c>
      <c r="J1479" s="32"/>
      <c r="K1479" s="32"/>
      <c r="L1479" s="32"/>
      <c r="M1479" s="32">
        <f t="shared" ref="M1479" si="1854">SUM(M1480:M1481)</f>
        <v>1698.6949999999999</v>
      </c>
      <c r="N1479" s="32"/>
      <c r="O1479" s="32"/>
      <c r="P1479" s="32"/>
      <c r="Q1479" s="32"/>
      <c r="R1479" s="32">
        <f t="shared" ref="R1479" si="1855">SUM(R1480:R1481)</f>
        <v>339.73900000000003</v>
      </c>
      <c r="S1479" s="32">
        <f t="shared" ref="S1479" si="1856">SUM(S1480:S1481)</f>
        <v>0</v>
      </c>
      <c r="T1479" s="32"/>
      <c r="U1479" s="32"/>
      <c r="V1479" s="32"/>
      <c r="W1479" s="32">
        <f t="shared" ref="W1479:AA1479" si="1857">SUM(W1480:W1481)</f>
        <v>0</v>
      </c>
      <c r="X1479" s="32"/>
      <c r="Y1479" s="32"/>
      <c r="Z1479" s="32"/>
      <c r="AA1479" s="32">
        <f t="shared" si="1857"/>
        <v>1358.9559999999999</v>
      </c>
      <c r="AB1479" s="32"/>
      <c r="AC1479" s="32"/>
      <c r="AD1479" s="32"/>
      <c r="AE1479" s="32"/>
    </row>
    <row r="1480" spans="1:31" x14ac:dyDescent="0.25">
      <c r="A1480" s="106">
        <v>1474</v>
      </c>
      <c r="B1480" s="106"/>
      <c r="C1480" s="110"/>
      <c r="D1480" s="110" t="s">
        <v>455</v>
      </c>
      <c r="E1480" s="32" t="s">
        <v>1536</v>
      </c>
      <c r="F1480" s="13">
        <v>3895</v>
      </c>
      <c r="G1480" s="106">
        <v>10785.254999999999</v>
      </c>
      <c r="H1480" s="106">
        <v>1464.52</v>
      </c>
      <c r="I1480" s="106" t="s">
        <v>1999</v>
      </c>
      <c r="J1480" s="32"/>
      <c r="K1480" s="32"/>
      <c r="L1480" s="32"/>
      <c r="M1480" s="106">
        <v>1464.52</v>
      </c>
      <c r="N1480" s="32"/>
      <c r="O1480" s="32"/>
      <c r="P1480" s="32"/>
      <c r="Q1480" s="32">
        <v>20</v>
      </c>
      <c r="R1480" s="32">
        <f t="shared" ref="R1480:R1481" si="1858">M1480/100*Q1480</f>
        <v>292.904</v>
      </c>
      <c r="S1480" s="32"/>
      <c r="T1480" s="32"/>
      <c r="U1480" s="32"/>
      <c r="V1480" s="32"/>
      <c r="W1480" s="32"/>
      <c r="X1480" s="32"/>
      <c r="Y1480" s="32"/>
      <c r="Z1480" s="32"/>
      <c r="AA1480" s="32">
        <f t="shared" ref="AA1480:AA1481" si="1859">M1480-R1480</f>
        <v>1171.616</v>
      </c>
      <c r="AB1480" s="32"/>
      <c r="AC1480" s="32"/>
      <c r="AD1480" s="32"/>
      <c r="AE1480" s="32"/>
    </row>
    <row r="1481" spans="1:31" x14ac:dyDescent="0.25">
      <c r="A1481" s="106">
        <v>1475</v>
      </c>
      <c r="B1481" s="106"/>
      <c r="C1481" s="110"/>
      <c r="D1481" s="110" t="s">
        <v>453</v>
      </c>
      <c r="E1481" s="32" t="s">
        <v>1537</v>
      </c>
      <c r="F1481" s="13">
        <v>646</v>
      </c>
      <c r="G1481" s="106">
        <v>1721.2669999999998</v>
      </c>
      <c r="H1481" s="106">
        <v>234.17500000000001</v>
      </c>
      <c r="I1481" s="106" t="s">
        <v>1999</v>
      </c>
      <c r="J1481" s="32"/>
      <c r="K1481" s="32"/>
      <c r="L1481" s="32"/>
      <c r="M1481" s="106">
        <v>234.17500000000001</v>
      </c>
      <c r="N1481" s="32"/>
      <c r="O1481" s="32"/>
      <c r="P1481" s="32"/>
      <c r="Q1481" s="32">
        <v>20</v>
      </c>
      <c r="R1481" s="32">
        <f t="shared" si="1858"/>
        <v>46.835000000000008</v>
      </c>
      <c r="S1481" s="32"/>
      <c r="T1481" s="32"/>
      <c r="U1481" s="32"/>
      <c r="V1481" s="32"/>
      <c r="W1481" s="32"/>
      <c r="X1481" s="32"/>
      <c r="Y1481" s="32"/>
      <c r="Z1481" s="32"/>
      <c r="AA1481" s="32">
        <f t="shared" si="1859"/>
        <v>187.34</v>
      </c>
      <c r="AB1481" s="32"/>
      <c r="AC1481" s="32"/>
      <c r="AD1481" s="32"/>
      <c r="AE1481" s="32"/>
    </row>
    <row r="1482" spans="1:31" x14ac:dyDescent="0.25">
      <c r="A1482" s="106">
        <v>1476</v>
      </c>
      <c r="B1482" s="106"/>
      <c r="C1482" s="110" t="s">
        <v>313</v>
      </c>
      <c r="D1482" s="110"/>
      <c r="E1482" s="106"/>
      <c r="F1482" s="13">
        <v>4607</v>
      </c>
      <c r="G1482" s="106">
        <v>12756.782999999999</v>
      </c>
      <c r="H1482" s="106">
        <v>1732.232</v>
      </c>
      <c r="I1482" s="106" t="s">
        <v>1999</v>
      </c>
      <c r="J1482" s="32"/>
      <c r="K1482" s="32"/>
      <c r="L1482" s="32"/>
      <c r="M1482" s="32">
        <f t="shared" ref="M1482" si="1860">SUM(M1483)</f>
        <v>1732.232</v>
      </c>
      <c r="N1482" s="32"/>
      <c r="O1482" s="32"/>
      <c r="P1482" s="32"/>
      <c r="Q1482" s="32"/>
      <c r="R1482" s="32">
        <f t="shared" ref="R1482" si="1861">SUM(R1483)</f>
        <v>346.44640000000004</v>
      </c>
      <c r="S1482" s="32">
        <f t="shared" ref="S1482" si="1862">SUM(S1483)</f>
        <v>0</v>
      </c>
      <c r="T1482" s="32"/>
      <c r="U1482" s="32"/>
      <c r="V1482" s="32"/>
      <c r="W1482" s="32">
        <f t="shared" ref="W1482:AA1482" si="1863">SUM(W1483)</f>
        <v>0</v>
      </c>
      <c r="X1482" s="32"/>
      <c r="Y1482" s="32"/>
      <c r="Z1482" s="32"/>
      <c r="AA1482" s="32">
        <f t="shared" si="1863"/>
        <v>1385.7855999999999</v>
      </c>
      <c r="AB1482" s="32"/>
      <c r="AC1482" s="32"/>
      <c r="AD1482" s="32"/>
      <c r="AE1482" s="32"/>
    </row>
    <row r="1483" spans="1:31" x14ac:dyDescent="0.25">
      <c r="A1483" s="106">
        <v>1477</v>
      </c>
      <c r="B1483" s="106"/>
      <c r="C1483" s="110"/>
      <c r="D1483" s="110" t="s">
        <v>455</v>
      </c>
      <c r="E1483" s="32" t="s">
        <v>1538</v>
      </c>
      <c r="F1483" s="13">
        <v>4607</v>
      </c>
      <c r="G1483" s="106">
        <v>12756.782999999999</v>
      </c>
      <c r="H1483" s="106">
        <v>1732.232</v>
      </c>
      <c r="I1483" s="106" t="s">
        <v>1999</v>
      </c>
      <c r="J1483" s="32"/>
      <c r="K1483" s="32"/>
      <c r="L1483" s="32"/>
      <c r="M1483" s="106">
        <v>1732.232</v>
      </c>
      <c r="N1483" s="32"/>
      <c r="O1483" s="32"/>
      <c r="P1483" s="32"/>
      <c r="Q1483" s="32">
        <v>20</v>
      </c>
      <c r="R1483" s="32">
        <f>M1483/100*Q1483</f>
        <v>346.44640000000004</v>
      </c>
      <c r="S1483" s="32"/>
      <c r="T1483" s="32"/>
      <c r="U1483" s="32"/>
      <c r="V1483" s="32"/>
      <c r="W1483" s="32"/>
      <c r="X1483" s="32"/>
      <c r="Y1483" s="32"/>
      <c r="Z1483" s="32"/>
      <c r="AA1483" s="32">
        <f>M1483-R1483</f>
        <v>1385.7855999999999</v>
      </c>
      <c r="AB1483" s="32"/>
      <c r="AC1483" s="32"/>
      <c r="AD1483" s="32"/>
      <c r="AE1483" s="32"/>
    </row>
    <row r="1484" spans="1:31" x14ac:dyDescent="0.25">
      <c r="A1484" s="106">
        <v>1478</v>
      </c>
      <c r="B1484" s="106"/>
      <c r="C1484" s="110" t="s">
        <v>314</v>
      </c>
      <c r="D1484" s="110"/>
      <c r="E1484" s="106"/>
      <c r="F1484" s="13">
        <v>624</v>
      </c>
      <c r="G1484" s="106">
        <v>1662.6479999999999</v>
      </c>
      <c r="H1484" s="106">
        <v>226.20000000000002</v>
      </c>
      <c r="I1484" s="106" t="s">
        <v>1999</v>
      </c>
      <c r="J1484" s="32"/>
      <c r="K1484" s="32"/>
      <c r="L1484" s="32"/>
      <c r="M1484" s="32">
        <f t="shared" ref="M1484" si="1864">SUM(M1485)</f>
        <v>226.20000000000002</v>
      </c>
      <c r="N1484" s="32"/>
      <c r="O1484" s="32"/>
      <c r="P1484" s="32"/>
      <c r="Q1484" s="32"/>
      <c r="R1484" s="32">
        <f t="shared" ref="R1484" si="1865">SUM(R1485)</f>
        <v>45.24</v>
      </c>
      <c r="S1484" s="32">
        <f t="shared" ref="S1484" si="1866">SUM(S1485)</f>
        <v>0</v>
      </c>
      <c r="T1484" s="32"/>
      <c r="U1484" s="32"/>
      <c r="V1484" s="32"/>
      <c r="W1484" s="32">
        <f t="shared" ref="W1484:AA1484" si="1867">SUM(W1485)</f>
        <v>0</v>
      </c>
      <c r="X1484" s="32"/>
      <c r="Y1484" s="32"/>
      <c r="Z1484" s="32"/>
      <c r="AA1484" s="32">
        <f t="shared" si="1867"/>
        <v>180.96</v>
      </c>
      <c r="AB1484" s="32"/>
      <c r="AC1484" s="32"/>
      <c r="AD1484" s="32"/>
      <c r="AE1484" s="32"/>
    </row>
    <row r="1485" spans="1:31" x14ac:dyDescent="0.25">
      <c r="A1485" s="106">
        <v>1479</v>
      </c>
      <c r="B1485" s="106"/>
      <c r="C1485" s="110"/>
      <c r="D1485" s="110" t="s">
        <v>455</v>
      </c>
      <c r="E1485" s="32" t="s">
        <v>1884</v>
      </c>
      <c r="F1485" s="13">
        <v>624</v>
      </c>
      <c r="G1485" s="106">
        <v>1662.6479999999999</v>
      </c>
      <c r="H1485" s="106">
        <v>226.20000000000002</v>
      </c>
      <c r="I1485" s="106" t="s">
        <v>1999</v>
      </c>
      <c r="J1485" s="32"/>
      <c r="K1485" s="32"/>
      <c r="L1485" s="32"/>
      <c r="M1485" s="106">
        <v>226.20000000000002</v>
      </c>
      <c r="N1485" s="32"/>
      <c r="O1485" s="32"/>
      <c r="P1485" s="32"/>
      <c r="Q1485" s="32">
        <v>20</v>
      </c>
      <c r="R1485" s="32">
        <f>M1485/100*Q1485</f>
        <v>45.24</v>
      </c>
      <c r="S1485" s="32"/>
      <c r="T1485" s="32"/>
      <c r="U1485" s="32"/>
      <c r="V1485" s="32"/>
      <c r="W1485" s="32"/>
      <c r="X1485" s="32"/>
      <c r="Y1485" s="32"/>
      <c r="Z1485" s="32"/>
      <c r="AA1485" s="32">
        <f>M1485-R1485</f>
        <v>180.96</v>
      </c>
      <c r="AB1485" s="32"/>
      <c r="AC1485" s="32"/>
      <c r="AD1485" s="32"/>
      <c r="AE1485" s="32"/>
    </row>
    <row r="1486" spans="1:31" x14ac:dyDescent="0.25">
      <c r="A1486" s="106">
        <v>1480</v>
      </c>
      <c r="B1486" s="106"/>
      <c r="C1486" s="110" t="s">
        <v>315</v>
      </c>
      <c r="D1486" s="110"/>
      <c r="E1486" s="106"/>
      <c r="F1486" s="13">
        <v>4162</v>
      </c>
      <c r="G1486" s="106">
        <v>11486.748999999998</v>
      </c>
      <c r="H1486" s="106">
        <v>1560.0249999999996</v>
      </c>
      <c r="I1486" s="106" t="s">
        <v>1999</v>
      </c>
      <c r="J1486" s="32"/>
      <c r="K1486" s="32"/>
      <c r="L1486" s="32"/>
      <c r="M1486" s="32">
        <f t="shared" ref="M1486" si="1868">SUM(M1487:M1493)</f>
        <v>1560.0249999999996</v>
      </c>
      <c r="N1486" s="32"/>
      <c r="O1486" s="32"/>
      <c r="P1486" s="32"/>
      <c r="Q1486" s="32"/>
      <c r="R1486" s="32">
        <f t="shared" ref="R1486" si="1869">SUM(R1487:R1493)</f>
        <v>312.00499999999994</v>
      </c>
      <c r="S1486" s="32">
        <f t="shared" ref="S1486" si="1870">SUM(S1487:S1493)</f>
        <v>0</v>
      </c>
      <c r="T1486" s="32"/>
      <c r="U1486" s="32"/>
      <c r="V1486" s="32"/>
      <c r="W1486" s="32">
        <f t="shared" ref="W1486:AA1486" si="1871">SUM(W1487:W1493)</f>
        <v>0</v>
      </c>
      <c r="X1486" s="32"/>
      <c r="Y1486" s="32"/>
      <c r="Z1486" s="32"/>
      <c r="AA1486" s="32">
        <f t="shared" si="1871"/>
        <v>1248.0199999999998</v>
      </c>
      <c r="AB1486" s="32"/>
      <c r="AC1486" s="32"/>
      <c r="AD1486" s="32"/>
      <c r="AE1486" s="32"/>
    </row>
    <row r="1487" spans="1:31" ht="31.5" x14ac:dyDescent="0.25">
      <c r="A1487" s="106">
        <v>1481</v>
      </c>
      <c r="B1487" s="106"/>
      <c r="C1487" s="110"/>
      <c r="D1487" s="110" t="s">
        <v>531</v>
      </c>
      <c r="E1487" s="32" t="s">
        <v>1062</v>
      </c>
      <c r="F1487" s="13">
        <v>3800</v>
      </c>
      <c r="G1487" s="106">
        <v>10522.199999999999</v>
      </c>
      <c r="H1487" s="106">
        <v>1428.8</v>
      </c>
      <c r="I1487" s="106" t="s">
        <v>1999</v>
      </c>
      <c r="J1487" s="32"/>
      <c r="K1487" s="32"/>
      <c r="L1487" s="32"/>
      <c r="M1487" s="106">
        <v>1428.8</v>
      </c>
      <c r="N1487" s="32"/>
      <c r="O1487" s="32"/>
      <c r="P1487" s="32"/>
      <c r="Q1487" s="32">
        <v>20</v>
      </c>
      <c r="R1487" s="32">
        <f t="shared" ref="R1487:R1493" si="1872">M1487/100*Q1487</f>
        <v>285.76</v>
      </c>
      <c r="S1487" s="32"/>
      <c r="T1487" s="32"/>
      <c r="U1487" s="32"/>
      <c r="V1487" s="32"/>
      <c r="W1487" s="32"/>
      <c r="X1487" s="32"/>
      <c r="Y1487" s="32"/>
      <c r="Z1487" s="32"/>
      <c r="AA1487" s="32">
        <f t="shared" ref="AA1487:AA1493" si="1873">M1487-R1487</f>
        <v>1143.04</v>
      </c>
      <c r="AB1487" s="32"/>
      <c r="AC1487" s="32"/>
      <c r="AD1487" s="32"/>
      <c r="AE1487" s="32"/>
    </row>
    <row r="1488" spans="1:31" x14ac:dyDescent="0.25">
      <c r="A1488" s="106">
        <v>1482</v>
      </c>
      <c r="B1488" s="106"/>
      <c r="C1488" s="110"/>
      <c r="D1488" s="110" t="s">
        <v>453</v>
      </c>
      <c r="E1488" s="32" t="s">
        <v>606</v>
      </c>
      <c r="F1488" s="13">
        <v>76</v>
      </c>
      <c r="G1488" s="106">
        <v>202.50199999999998</v>
      </c>
      <c r="H1488" s="106">
        <v>27.550000000000004</v>
      </c>
      <c r="I1488" s="106" t="s">
        <v>1999</v>
      </c>
      <c r="J1488" s="32"/>
      <c r="K1488" s="32"/>
      <c r="L1488" s="32"/>
      <c r="M1488" s="106">
        <v>27.550000000000004</v>
      </c>
      <c r="N1488" s="32"/>
      <c r="O1488" s="32"/>
      <c r="P1488" s="32"/>
      <c r="Q1488" s="32">
        <v>20</v>
      </c>
      <c r="R1488" s="32">
        <f t="shared" si="1872"/>
        <v>5.5100000000000007</v>
      </c>
      <c r="S1488" s="32"/>
      <c r="T1488" s="32"/>
      <c r="U1488" s="32"/>
      <c r="V1488" s="32"/>
      <c r="W1488" s="32"/>
      <c r="X1488" s="32"/>
      <c r="Y1488" s="32"/>
      <c r="Z1488" s="32"/>
      <c r="AA1488" s="32">
        <f t="shared" si="1873"/>
        <v>22.040000000000003</v>
      </c>
      <c r="AB1488" s="32"/>
      <c r="AC1488" s="32"/>
      <c r="AD1488" s="32"/>
      <c r="AE1488" s="32"/>
    </row>
    <row r="1489" spans="1:31" x14ac:dyDescent="0.25">
      <c r="A1489" s="106">
        <v>1483</v>
      </c>
      <c r="B1489" s="106"/>
      <c r="C1489" s="110"/>
      <c r="D1489" s="110" t="s">
        <v>453</v>
      </c>
      <c r="E1489" s="32" t="s">
        <v>1539</v>
      </c>
      <c r="F1489" s="13">
        <v>146</v>
      </c>
      <c r="G1489" s="106">
        <v>389.017</v>
      </c>
      <c r="H1489" s="106">
        <v>52.925000000000004</v>
      </c>
      <c r="I1489" s="106" t="s">
        <v>1999</v>
      </c>
      <c r="J1489" s="32"/>
      <c r="K1489" s="32"/>
      <c r="L1489" s="32"/>
      <c r="M1489" s="106">
        <v>52.925000000000004</v>
      </c>
      <c r="N1489" s="32"/>
      <c r="O1489" s="32"/>
      <c r="P1489" s="32"/>
      <c r="Q1489" s="32">
        <v>20</v>
      </c>
      <c r="R1489" s="32">
        <f t="shared" si="1872"/>
        <v>10.585000000000001</v>
      </c>
      <c r="S1489" s="32"/>
      <c r="T1489" s="32"/>
      <c r="U1489" s="32"/>
      <c r="V1489" s="32"/>
      <c r="W1489" s="32"/>
      <c r="X1489" s="32"/>
      <c r="Y1489" s="32"/>
      <c r="Z1489" s="32"/>
      <c r="AA1489" s="32">
        <f t="shared" si="1873"/>
        <v>42.34</v>
      </c>
      <c r="AB1489" s="32"/>
      <c r="AC1489" s="32"/>
      <c r="AD1489" s="32"/>
      <c r="AE1489" s="32"/>
    </row>
    <row r="1490" spans="1:31" x14ac:dyDescent="0.25">
      <c r="A1490" s="106">
        <v>1484</v>
      </c>
      <c r="B1490" s="106"/>
      <c r="C1490" s="110"/>
      <c r="D1490" s="110" t="s">
        <v>453</v>
      </c>
      <c r="E1490" s="32" t="s">
        <v>1540</v>
      </c>
      <c r="F1490" s="13">
        <v>17</v>
      </c>
      <c r="G1490" s="106">
        <v>45.296500000000002</v>
      </c>
      <c r="H1490" s="106">
        <v>6.1624999999999996</v>
      </c>
      <c r="I1490" s="106" t="s">
        <v>1999</v>
      </c>
      <c r="J1490" s="32"/>
      <c r="K1490" s="32"/>
      <c r="L1490" s="32"/>
      <c r="M1490" s="106">
        <v>6.1624999999999996</v>
      </c>
      <c r="N1490" s="32"/>
      <c r="O1490" s="32"/>
      <c r="P1490" s="32"/>
      <c r="Q1490" s="32">
        <v>20</v>
      </c>
      <c r="R1490" s="32">
        <f t="shared" si="1872"/>
        <v>1.2324999999999999</v>
      </c>
      <c r="S1490" s="32"/>
      <c r="T1490" s="32"/>
      <c r="U1490" s="32"/>
      <c r="V1490" s="32"/>
      <c r="W1490" s="32"/>
      <c r="X1490" s="32"/>
      <c r="Y1490" s="32"/>
      <c r="Z1490" s="32"/>
      <c r="AA1490" s="32">
        <f t="shared" si="1873"/>
        <v>4.93</v>
      </c>
      <c r="AB1490" s="32"/>
      <c r="AC1490" s="32"/>
      <c r="AD1490" s="32"/>
      <c r="AE1490" s="32"/>
    </row>
    <row r="1491" spans="1:31" x14ac:dyDescent="0.25">
      <c r="A1491" s="106">
        <v>1485</v>
      </c>
      <c r="B1491" s="106"/>
      <c r="C1491" s="110"/>
      <c r="D1491" s="110" t="s">
        <v>454</v>
      </c>
      <c r="E1491" s="32" t="s">
        <v>1064</v>
      </c>
      <c r="F1491" s="13">
        <v>37</v>
      </c>
      <c r="G1491" s="106">
        <v>98.586500000000001</v>
      </c>
      <c r="H1491" s="106">
        <v>13.4125</v>
      </c>
      <c r="I1491" s="106" t="s">
        <v>1999</v>
      </c>
      <c r="J1491" s="32"/>
      <c r="K1491" s="32"/>
      <c r="L1491" s="32"/>
      <c r="M1491" s="106">
        <v>13.4125</v>
      </c>
      <c r="N1491" s="32"/>
      <c r="O1491" s="32"/>
      <c r="P1491" s="32"/>
      <c r="Q1491" s="32">
        <v>20</v>
      </c>
      <c r="R1491" s="32">
        <f t="shared" si="1872"/>
        <v>2.6825000000000001</v>
      </c>
      <c r="S1491" s="32"/>
      <c r="T1491" s="32"/>
      <c r="U1491" s="32"/>
      <c r="V1491" s="32"/>
      <c r="W1491" s="32"/>
      <c r="X1491" s="32"/>
      <c r="Y1491" s="32"/>
      <c r="Z1491" s="32"/>
      <c r="AA1491" s="32">
        <f t="shared" si="1873"/>
        <v>10.73</v>
      </c>
      <c r="AB1491" s="32"/>
      <c r="AC1491" s="32"/>
      <c r="AD1491" s="32"/>
      <c r="AE1491" s="32"/>
    </row>
    <row r="1492" spans="1:31" x14ac:dyDescent="0.25">
      <c r="A1492" s="106">
        <v>1486</v>
      </c>
      <c r="B1492" s="106"/>
      <c r="C1492" s="110"/>
      <c r="D1492" s="110" t="s">
        <v>454</v>
      </c>
      <c r="E1492" s="32" t="s">
        <v>1065</v>
      </c>
      <c r="F1492" s="13">
        <v>9</v>
      </c>
      <c r="G1492" s="106">
        <v>23.980499999999999</v>
      </c>
      <c r="H1492" s="106">
        <v>3.2625000000000002</v>
      </c>
      <c r="I1492" s="106" t="s">
        <v>1999</v>
      </c>
      <c r="J1492" s="32"/>
      <c r="K1492" s="32"/>
      <c r="L1492" s="32"/>
      <c r="M1492" s="106">
        <v>3.2625000000000002</v>
      </c>
      <c r="N1492" s="32"/>
      <c r="O1492" s="32"/>
      <c r="P1492" s="32"/>
      <c r="Q1492" s="32">
        <v>20</v>
      </c>
      <c r="R1492" s="32">
        <f t="shared" si="1872"/>
        <v>0.65250000000000008</v>
      </c>
      <c r="S1492" s="32"/>
      <c r="T1492" s="32"/>
      <c r="U1492" s="32"/>
      <c r="V1492" s="32"/>
      <c r="W1492" s="32"/>
      <c r="X1492" s="32"/>
      <c r="Y1492" s="32"/>
      <c r="Z1492" s="32"/>
      <c r="AA1492" s="32">
        <f t="shared" si="1873"/>
        <v>2.6100000000000003</v>
      </c>
      <c r="AB1492" s="32"/>
      <c r="AC1492" s="32"/>
      <c r="AD1492" s="32"/>
      <c r="AE1492" s="32"/>
    </row>
    <row r="1493" spans="1:31" x14ac:dyDescent="0.25">
      <c r="A1493" s="106">
        <v>1487</v>
      </c>
      <c r="B1493" s="106"/>
      <c r="C1493" s="110"/>
      <c r="D1493" s="110" t="s">
        <v>454</v>
      </c>
      <c r="E1493" s="32" t="s">
        <v>1066</v>
      </c>
      <c r="F1493" s="13">
        <v>77</v>
      </c>
      <c r="G1493" s="106">
        <v>205.16649999999998</v>
      </c>
      <c r="H1493" s="106">
        <v>27.912500000000001</v>
      </c>
      <c r="I1493" s="106" t="s">
        <v>1999</v>
      </c>
      <c r="J1493" s="32"/>
      <c r="K1493" s="32"/>
      <c r="L1493" s="32"/>
      <c r="M1493" s="106">
        <v>27.912500000000001</v>
      </c>
      <c r="N1493" s="32"/>
      <c r="O1493" s="32"/>
      <c r="P1493" s="32"/>
      <c r="Q1493" s="32">
        <v>20</v>
      </c>
      <c r="R1493" s="32">
        <f t="shared" si="1872"/>
        <v>5.5825000000000005</v>
      </c>
      <c r="S1493" s="32"/>
      <c r="T1493" s="32"/>
      <c r="U1493" s="32"/>
      <c r="V1493" s="32"/>
      <c r="W1493" s="32"/>
      <c r="X1493" s="32"/>
      <c r="Y1493" s="32"/>
      <c r="Z1493" s="32"/>
      <c r="AA1493" s="32">
        <f t="shared" si="1873"/>
        <v>22.330000000000002</v>
      </c>
      <c r="AB1493" s="32"/>
      <c r="AC1493" s="32"/>
      <c r="AD1493" s="32"/>
      <c r="AE1493" s="32"/>
    </row>
    <row r="1494" spans="1:31" x14ac:dyDescent="0.25">
      <c r="A1494" s="106">
        <v>1488</v>
      </c>
      <c r="B1494" s="106"/>
      <c r="C1494" s="110" t="s">
        <v>316</v>
      </c>
      <c r="D1494" s="110"/>
      <c r="E1494" s="106"/>
      <c r="F1494" s="13">
        <v>1371</v>
      </c>
      <c r="G1494" s="106">
        <v>3795.1494999999991</v>
      </c>
      <c r="H1494" s="106">
        <v>515.34750000000008</v>
      </c>
      <c r="I1494" s="106" t="s">
        <v>1999</v>
      </c>
      <c r="J1494" s="32"/>
      <c r="K1494" s="32"/>
      <c r="L1494" s="32"/>
      <c r="M1494" s="32">
        <f t="shared" ref="M1494" si="1874">SUM(M1495:M1496)</f>
        <v>515.34750000000008</v>
      </c>
      <c r="N1494" s="32"/>
      <c r="O1494" s="32"/>
      <c r="P1494" s="32"/>
      <c r="Q1494" s="32"/>
      <c r="R1494" s="32">
        <f t="shared" ref="R1494" si="1875">SUM(R1495:R1496)</f>
        <v>103.06950000000002</v>
      </c>
      <c r="S1494" s="32">
        <f t="shared" ref="S1494" si="1876">SUM(S1495:S1496)</f>
        <v>0</v>
      </c>
      <c r="T1494" s="32"/>
      <c r="U1494" s="32"/>
      <c r="V1494" s="32"/>
      <c r="W1494" s="32">
        <f t="shared" ref="W1494:AA1494" si="1877">SUM(W1495:W1496)</f>
        <v>0</v>
      </c>
      <c r="X1494" s="32"/>
      <c r="Y1494" s="32"/>
      <c r="Z1494" s="32"/>
      <c r="AA1494" s="32">
        <f t="shared" si="1877"/>
        <v>412.27800000000008</v>
      </c>
      <c r="AB1494" s="32"/>
      <c r="AC1494" s="32"/>
      <c r="AD1494" s="32"/>
      <c r="AE1494" s="32"/>
    </row>
    <row r="1495" spans="1:31" x14ac:dyDescent="0.25">
      <c r="A1495" s="106">
        <v>1489</v>
      </c>
      <c r="B1495" s="106"/>
      <c r="C1495" s="110"/>
      <c r="D1495" s="110" t="s">
        <v>455</v>
      </c>
      <c r="E1495" s="32" t="s">
        <v>1885</v>
      </c>
      <c r="F1495" s="13">
        <v>1360</v>
      </c>
      <c r="G1495" s="106">
        <v>3765.8399999999992</v>
      </c>
      <c r="H1495" s="106">
        <v>511.36000000000007</v>
      </c>
      <c r="I1495" s="106" t="s">
        <v>1999</v>
      </c>
      <c r="J1495" s="32"/>
      <c r="K1495" s="32"/>
      <c r="L1495" s="32"/>
      <c r="M1495" s="106">
        <v>511.36000000000007</v>
      </c>
      <c r="N1495" s="32"/>
      <c r="O1495" s="32"/>
      <c r="P1495" s="32"/>
      <c r="Q1495" s="32">
        <v>20</v>
      </c>
      <c r="R1495" s="32">
        <f t="shared" ref="R1495:R1496" si="1878">M1495/100*Q1495</f>
        <v>102.27200000000002</v>
      </c>
      <c r="S1495" s="32"/>
      <c r="T1495" s="32"/>
      <c r="U1495" s="32"/>
      <c r="V1495" s="32"/>
      <c r="W1495" s="32"/>
      <c r="X1495" s="32"/>
      <c r="Y1495" s="32"/>
      <c r="Z1495" s="32"/>
      <c r="AA1495" s="32">
        <f t="shared" ref="AA1495:AA1496" si="1879">M1495-R1495</f>
        <v>409.08800000000008</v>
      </c>
      <c r="AB1495" s="32"/>
      <c r="AC1495" s="32"/>
      <c r="AD1495" s="32"/>
      <c r="AE1495" s="32"/>
    </row>
    <row r="1496" spans="1:31" x14ac:dyDescent="0.25">
      <c r="A1496" s="106">
        <v>1490</v>
      </c>
      <c r="B1496" s="106"/>
      <c r="C1496" s="110"/>
      <c r="D1496" s="110" t="s">
        <v>454</v>
      </c>
      <c r="E1496" s="32" t="s">
        <v>1067</v>
      </c>
      <c r="F1496" s="13">
        <v>11</v>
      </c>
      <c r="G1496" s="106">
        <v>29.3095</v>
      </c>
      <c r="H1496" s="106">
        <v>3.9874999999999998</v>
      </c>
      <c r="I1496" s="106" t="s">
        <v>1999</v>
      </c>
      <c r="J1496" s="32"/>
      <c r="K1496" s="32"/>
      <c r="L1496" s="32"/>
      <c r="M1496" s="106">
        <v>3.9874999999999998</v>
      </c>
      <c r="N1496" s="32"/>
      <c r="O1496" s="32"/>
      <c r="P1496" s="32"/>
      <c r="Q1496" s="32">
        <v>20</v>
      </c>
      <c r="R1496" s="32">
        <f t="shared" si="1878"/>
        <v>0.79749999999999999</v>
      </c>
      <c r="S1496" s="32"/>
      <c r="T1496" s="32"/>
      <c r="U1496" s="32"/>
      <c r="V1496" s="32"/>
      <c r="W1496" s="32"/>
      <c r="X1496" s="32"/>
      <c r="Y1496" s="32"/>
      <c r="Z1496" s="32"/>
      <c r="AA1496" s="32">
        <f t="shared" si="1879"/>
        <v>3.19</v>
      </c>
      <c r="AB1496" s="32"/>
      <c r="AC1496" s="32"/>
      <c r="AD1496" s="32"/>
      <c r="AE1496" s="32"/>
    </row>
    <row r="1497" spans="1:31" x14ac:dyDescent="0.25">
      <c r="A1497" s="106">
        <v>1491</v>
      </c>
      <c r="B1497" s="106"/>
      <c r="C1497" s="110" t="s">
        <v>317</v>
      </c>
      <c r="D1497" s="110"/>
      <c r="E1497" s="106"/>
      <c r="F1497" s="13">
        <v>130</v>
      </c>
      <c r="G1497" s="106">
        <v>346.38499999999993</v>
      </c>
      <c r="H1497" s="106">
        <v>47.125</v>
      </c>
      <c r="I1497" s="106" t="s">
        <v>1999</v>
      </c>
      <c r="J1497" s="32"/>
      <c r="K1497" s="32"/>
      <c r="L1497" s="32"/>
      <c r="M1497" s="32">
        <f t="shared" ref="M1497" si="1880">SUM(M1498:M1501)</f>
        <v>47.125</v>
      </c>
      <c r="N1497" s="32"/>
      <c r="O1497" s="32"/>
      <c r="P1497" s="32"/>
      <c r="Q1497" s="32"/>
      <c r="R1497" s="32">
        <f t="shared" ref="R1497" si="1881">SUM(R1498:R1501)</f>
        <v>9.4249999999999989</v>
      </c>
      <c r="S1497" s="32">
        <f t="shared" ref="S1497" si="1882">SUM(S1498:S1501)</f>
        <v>0</v>
      </c>
      <c r="T1497" s="32"/>
      <c r="U1497" s="32"/>
      <c r="V1497" s="32"/>
      <c r="W1497" s="32">
        <f t="shared" ref="W1497:AA1497" si="1883">SUM(W1498:W1501)</f>
        <v>0</v>
      </c>
      <c r="X1497" s="32"/>
      <c r="Y1497" s="32"/>
      <c r="Z1497" s="32"/>
      <c r="AA1497" s="32">
        <f t="shared" si="1883"/>
        <v>37.699999999999996</v>
      </c>
      <c r="AB1497" s="32"/>
      <c r="AC1497" s="32"/>
      <c r="AD1497" s="32"/>
      <c r="AE1497" s="32"/>
    </row>
    <row r="1498" spans="1:31" x14ac:dyDescent="0.25">
      <c r="A1498" s="106">
        <v>1492</v>
      </c>
      <c r="B1498" s="106"/>
      <c r="C1498" s="110"/>
      <c r="D1498" s="110" t="s">
        <v>455</v>
      </c>
      <c r="E1498" s="32" t="s">
        <v>1886</v>
      </c>
      <c r="F1498" s="13">
        <v>92</v>
      </c>
      <c r="G1498" s="106">
        <v>245.13399999999996</v>
      </c>
      <c r="H1498" s="106">
        <v>33.35</v>
      </c>
      <c r="I1498" s="106" t="s">
        <v>1999</v>
      </c>
      <c r="J1498" s="32"/>
      <c r="K1498" s="32"/>
      <c r="L1498" s="32"/>
      <c r="M1498" s="106">
        <v>33.35</v>
      </c>
      <c r="N1498" s="32"/>
      <c r="O1498" s="32"/>
      <c r="P1498" s="32"/>
      <c r="Q1498" s="32">
        <v>20</v>
      </c>
      <c r="R1498" s="32">
        <f t="shared" ref="R1498:R1501" si="1884">M1498/100*Q1498</f>
        <v>6.67</v>
      </c>
      <c r="S1498" s="32"/>
      <c r="T1498" s="32"/>
      <c r="U1498" s="32"/>
      <c r="V1498" s="32"/>
      <c r="W1498" s="32"/>
      <c r="X1498" s="32"/>
      <c r="Y1498" s="32"/>
      <c r="Z1498" s="32"/>
      <c r="AA1498" s="32">
        <f t="shared" ref="AA1498:AA1501" si="1885">M1498-R1498</f>
        <v>26.68</v>
      </c>
      <c r="AB1498" s="32"/>
      <c r="AC1498" s="32"/>
      <c r="AD1498" s="32"/>
      <c r="AE1498" s="32"/>
    </row>
    <row r="1499" spans="1:31" x14ac:dyDescent="0.25">
      <c r="A1499" s="106">
        <v>1493</v>
      </c>
      <c r="B1499" s="106"/>
      <c r="C1499" s="110"/>
      <c r="D1499" s="110" t="s">
        <v>458</v>
      </c>
      <c r="E1499" s="32" t="s">
        <v>1541</v>
      </c>
      <c r="F1499" s="13">
        <v>6</v>
      </c>
      <c r="G1499" s="106">
        <v>15.987</v>
      </c>
      <c r="H1499" s="106">
        <v>2.1749999999999998</v>
      </c>
      <c r="I1499" s="106" t="s">
        <v>1999</v>
      </c>
      <c r="J1499" s="32"/>
      <c r="K1499" s="32"/>
      <c r="L1499" s="32"/>
      <c r="M1499" s="106">
        <v>2.1749999999999998</v>
      </c>
      <c r="N1499" s="32"/>
      <c r="O1499" s="32"/>
      <c r="P1499" s="32"/>
      <c r="Q1499" s="32">
        <v>20</v>
      </c>
      <c r="R1499" s="32">
        <f t="shared" si="1884"/>
        <v>0.43499999999999994</v>
      </c>
      <c r="S1499" s="32"/>
      <c r="T1499" s="32"/>
      <c r="U1499" s="32"/>
      <c r="V1499" s="32"/>
      <c r="W1499" s="32"/>
      <c r="X1499" s="32"/>
      <c r="Y1499" s="32"/>
      <c r="Z1499" s="32"/>
      <c r="AA1499" s="32">
        <f t="shared" si="1885"/>
        <v>1.7399999999999998</v>
      </c>
      <c r="AB1499" s="32"/>
      <c r="AC1499" s="32"/>
      <c r="AD1499" s="32"/>
      <c r="AE1499" s="32"/>
    </row>
    <row r="1500" spans="1:31" x14ac:dyDescent="0.25">
      <c r="A1500" s="106">
        <v>1494</v>
      </c>
      <c r="B1500" s="106"/>
      <c r="C1500" s="110"/>
      <c r="D1500" s="110" t="s">
        <v>453</v>
      </c>
      <c r="E1500" s="32" t="s">
        <v>1094</v>
      </c>
      <c r="F1500" s="13">
        <v>1</v>
      </c>
      <c r="G1500" s="106">
        <v>2.6644999999999994</v>
      </c>
      <c r="H1500" s="106">
        <v>0.36250000000000004</v>
      </c>
      <c r="I1500" s="106" t="s">
        <v>1999</v>
      </c>
      <c r="J1500" s="32"/>
      <c r="K1500" s="32"/>
      <c r="L1500" s="32"/>
      <c r="M1500" s="106">
        <v>0.36250000000000004</v>
      </c>
      <c r="N1500" s="32"/>
      <c r="O1500" s="32"/>
      <c r="P1500" s="32"/>
      <c r="Q1500" s="32">
        <v>20</v>
      </c>
      <c r="R1500" s="32">
        <f t="shared" si="1884"/>
        <v>7.2500000000000009E-2</v>
      </c>
      <c r="S1500" s="32"/>
      <c r="T1500" s="32"/>
      <c r="U1500" s="32"/>
      <c r="V1500" s="32"/>
      <c r="W1500" s="32"/>
      <c r="X1500" s="32"/>
      <c r="Y1500" s="32"/>
      <c r="Z1500" s="32"/>
      <c r="AA1500" s="32">
        <f t="shared" si="1885"/>
        <v>0.29000000000000004</v>
      </c>
      <c r="AB1500" s="32"/>
      <c r="AC1500" s="32"/>
      <c r="AD1500" s="32"/>
      <c r="AE1500" s="32"/>
    </row>
    <row r="1501" spans="1:31" x14ac:dyDescent="0.25">
      <c r="A1501" s="106">
        <v>1495</v>
      </c>
      <c r="B1501" s="106"/>
      <c r="C1501" s="110"/>
      <c r="D1501" s="110" t="s">
        <v>458</v>
      </c>
      <c r="E1501" s="32" t="s">
        <v>1542</v>
      </c>
      <c r="F1501" s="13">
        <v>31</v>
      </c>
      <c r="G1501" s="106">
        <v>82.599499999999978</v>
      </c>
      <c r="H1501" s="106">
        <v>11.237500000000001</v>
      </c>
      <c r="I1501" s="106" t="s">
        <v>1999</v>
      </c>
      <c r="J1501" s="32"/>
      <c r="K1501" s="32"/>
      <c r="L1501" s="32"/>
      <c r="M1501" s="106">
        <v>11.237500000000001</v>
      </c>
      <c r="N1501" s="32"/>
      <c r="O1501" s="32"/>
      <c r="P1501" s="32"/>
      <c r="Q1501" s="32">
        <v>20</v>
      </c>
      <c r="R1501" s="32">
        <f t="shared" si="1884"/>
        <v>2.2475000000000001</v>
      </c>
      <c r="S1501" s="32"/>
      <c r="T1501" s="32"/>
      <c r="U1501" s="32"/>
      <c r="V1501" s="32"/>
      <c r="W1501" s="32"/>
      <c r="X1501" s="32"/>
      <c r="Y1501" s="32"/>
      <c r="Z1501" s="32"/>
      <c r="AA1501" s="32">
        <f t="shared" si="1885"/>
        <v>8.99</v>
      </c>
      <c r="AB1501" s="32"/>
      <c r="AC1501" s="32"/>
      <c r="AD1501" s="32"/>
      <c r="AE1501" s="32"/>
    </row>
    <row r="1502" spans="1:31" x14ac:dyDescent="0.25">
      <c r="A1502" s="106">
        <v>1496</v>
      </c>
      <c r="B1502" s="106"/>
      <c r="C1502" s="110" t="s">
        <v>318</v>
      </c>
      <c r="D1502" s="110"/>
      <c r="E1502" s="106"/>
      <c r="F1502" s="13">
        <v>616</v>
      </c>
      <c r="G1502" s="106">
        <v>1636.1444999999999</v>
      </c>
      <c r="H1502" s="106">
        <v>221.39375000000001</v>
      </c>
      <c r="I1502" s="106" t="s">
        <v>1999</v>
      </c>
      <c r="J1502" s="32"/>
      <c r="K1502" s="32"/>
      <c r="L1502" s="32"/>
      <c r="M1502" s="32">
        <f t="shared" ref="M1502" si="1886">SUM(M1503:M1504)</f>
        <v>221.39375000000001</v>
      </c>
      <c r="N1502" s="32"/>
      <c r="O1502" s="32"/>
      <c r="P1502" s="32"/>
      <c r="Q1502" s="32"/>
      <c r="R1502" s="32">
        <f t="shared" ref="R1502" si="1887">SUM(R1503:R1504)</f>
        <v>44.278750000000002</v>
      </c>
      <c r="S1502" s="32">
        <f t="shared" ref="S1502" si="1888">SUM(S1503:S1504)</f>
        <v>0</v>
      </c>
      <c r="T1502" s="32"/>
      <c r="U1502" s="32"/>
      <c r="V1502" s="32"/>
      <c r="W1502" s="32">
        <f t="shared" ref="W1502:AA1502" si="1889">SUM(W1503:W1504)</f>
        <v>0</v>
      </c>
      <c r="X1502" s="32"/>
      <c r="Y1502" s="32"/>
      <c r="Z1502" s="32"/>
      <c r="AA1502" s="32">
        <f t="shared" si="1889"/>
        <v>177.11500000000004</v>
      </c>
      <c r="AB1502" s="32"/>
      <c r="AC1502" s="32"/>
      <c r="AD1502" s="32"/>
      <c r="AE1502" s="32"/>
    </row>
    <row r="1503" spans="1:31" x14ac:dyDescent="0.25">
      <c r="A1503" s="106">
        <v>1497</v>
      </c>
      <c r="B1503" s="106"/>
      <c r="C1503" s="110"/>
      <c r="D1503" s="110" t="s">
        <v>455</v>
      </c>
      <c r="E1503" s="32" t="s">
        <v>1887</v>
      </c>
      <c r="F1503" s="13">
        <v>467</v>
      </c>
      <c r="G1503" s="106">
        <v>1239.134</v>
      </c>
      <c r="H1503" s="106">
        <v>167.38125000000002</v>
      </c>
      <c r="I1503" s="106" t="s">
        <v>1999</v>
      </c>
      <c r="J1503" s="32"/>
      <c r="K1503" s="32"/>
      <c r="L1503" s="32"/>
      <c r="M1503" s="106">
        <v>167.38125000000002</v>
      </c>
      <c r="N1503" s="32"/>
      <c r="O1503" s="32"/>
      <c r="P1503" s="32"/>
      <c r="Q1503" s="32">
        <v>20</v>
      </c>
      <c r="R1503" s="32">
        <f t="shared" ref="R1503:R1504" si="1890">M1503/100*Q1503</f>
        <v>33.47625</v>
      </c>
      <c r="S1503" s="32"/>
      <c r="T1503" s="32"/>
      <c r="U1503" s="32"/>
      <c r="V1503" s="32"/>
      <c r="W1503" s="32"/>
      <c r="X1503" s="32"/>
      <c r="Y1503" s="32"/>
      <c r="Z1503" s="32"/>
      <c r="AA1503" s="32">
        <f t="shared" ref="AA1503:AA1504" si="1891">M1503-R1503</f>
        <v>133.90500000000003</v>
      </c>
      <c r="AB1503" s="32"/>
      <c r="AC1503" s="32"/>
      <c r="AD1503" s="32"/>
      <c r="AE1503" s="32"/>
    </row>
    <row r="1504" spans="1:31" x14ac:dyDescent="0.25">
      <c r="A1504" s="106">
        <v>1498</v>
      </c>
      <c r="B1504" s="106"/>
      <c r="C1504" s="110"/>
      <c r="D1504" s="110" t="s">
        <v>454</v>
      </c>
      <c r="E1504" s="32" t="s">
        <v>883</v>
      </c>
      <c r="F1504" s="13">
        <v>149</v>
      </c>
      <c r="G1504" s="106">
        <v>397.01049999999998</v>
      </c>
      <c r="H1504" s="106">
        <v>54.012500000000003</v>
      </c>
      <c r="I1504" s="106" t="s">
        <v>1999</v>
      </c>
      <c r="J1504" s="32"/>
      <c r="K1504" s="32"/>
      <c r="L1504" s="32"/>
      <c r="M1504" s="106">
        <v>54.012500000000003</v>
      </c>
      <c r="N1504" s="32"/>
      <c r="O1504" s="32"/>
      <c r="P1504" s="32"/>
      <c r="Q1504" s="32">
        <v>20</v>
      </c>
      <c r="R1504" s="32">
        <f t="shared" si="1890"/>
        <v>10.802500000000002</v>
      </c>
      <c r="S1504" s="32"/>
      <c r="T1504" s="32"/>
      <c r="U1504" s="32"/>
      <c r="V1504" s="32"/>
      <c r="W1504" s="32"/>
      <c r="X1504" s="32"/>
      <c r="Y1504" s="32"/>
      <c r="Z1504" s="32"/>
      <c r="AA1504" s="32">
        <f t="shared" si="1891"/>
        <v>43.21</v>
      </c>
      <c r="AB1504" s="32"/>
      <c r="AC1504" s="32"/>
      <c r="AD1504" s="32"/>
      <c r="AE1504" s="32"/>
    </row>
    <row r="1505" spans="1:31" x14ac:dyDescent="0.25">
      <c r="A1505" s="106">
        <v>1499</v>
      </c>
      <c r="B1505" s="106"/>
      <c r="C1505" s="110" t="s">
        <v>319</v>
      </c>
      <c r="D1505" s="110"/>
      <c r="E1505" s="106"/>
      <c r="F1505" s="13">
        <v>958</v>
      </c>
      <c r="G1505" s="106">
        <v>2552.5909999999999</v>
      </c>
      <c r="H1505" s="106">
        <v>347.27499999999998</v>
      </c>
      <c r="I1505" s="106" t="s">
        <v>1999</v>
      </c>
      <c r="J1505" s="32"/>
      <c r="K1505" s="32"/>
      <c r="L1505" s="32"/>
      <c r="M1505" s="32">
        <f t="shared" ref="M1505" si="1892">SUM(M1506:M1508)</f>
        <v>347.27499999999998</v>
      </c>
      <c r="N1505" s="32"/>
      <c r="O1505" s="32"/>
      <c r="P1505" s="32"/>
      <c r="Q1505" s="32"/>
      <c r="R1505" s="32">
        <f t="shared" ref="R1505" si="1893">SUM(R1506:R1508)</f>
        <v>69.455000000000013</v>
      </c>
      <c r="S1505" s="32">
        <f t="shared" ref="S1505" si="1894">SUM(S1506:S1508)</f>
        <v>0</v>
      </c>
      <c r="T1505" s="32"/>
      <c r="U1505" s="32"/>
      <c r="V1505" s="32"/>
      <c r="W1505" s="32">
        <f t="shared" ref="W1505:AA1505" si="1895">SUM(W1506:W1508)</f>
        <v>0</v>
      </c>
      <c r="X1505" s="32"/>
      <c r="Y1505" s="32"/>
      <c r="Z1505" s="32"/>
      <c r="AA1505" s="32">
        <f t="shared" si="1895"/>
        <v>277.82000000000005</v>
      </c>
      <c r="AB1505" s="32"/>
      <c r="AC1505" s="32"/>
      <c r="AD1505" s="32"/>
      <c r="AE1505" s="32"/>
    </row>
    <row r="1506" spans="1:31" x14ac:dyDescent="0.25">
      <c r="A1506" s="106">
        <v>1500</v>
      </c>
      <c r="B1506" s="106"/>
      <c r="C1506" s="110"/>
      <c r="D1506" s="110" t="s">
        <v>455</v>
      </c>
      <c r="E1506" s="32" t="s">
        <v>1888</v>
      </c>
      <c r="F1506" s="13">
        <v>714</v>
      </c>
      <c r="G1506" s="106">
        <v>1902.453</v>
      </c>
      <c r="H1506" s="106">
        <v>258.82499999999999</v>
      </c>
      <c r="I1506" s="106" t="s">
        <v>1999</v>
      </c>
      <c r="J1506" s="32"/>
      <c r="K1506" s="32"/>
      <c r="L1506" s="32"/>
      <c r="M1506" s="106">
        <v>258.82499999999999</v>
      </c>
      <c r="N1506" s="32"/>
      <c r="O1506" s="32"/>
      <c r="P1506" s="32"/>
      <c r="Q1506" s="32">
        <v>20</v>
      </c>
      <c r="R1506" s="32">
        <f t="shared" ref="R1506:R1508" si="1896">M1506/100*Q1506</f>
        <v>51.765000000000001</v>
      </c>
      <c r="S1506" s="32"/>
      <c r="T1506" s="32"/>
      <c r="U1506" s="32"/>
      <c r="V1506" s="32"/>
      <c r="W1506" s="32"/>
      <c r="X1506" s="32"/>
      <c r="Y1506" s="32"/>
      <c r="Z1506" s="32"/>
      <c r="AA1506" s="32">
        <f t="shared" ref="AA1506:AA1508" si="1897">M1506-R1506</f>
        <v>207.06</v>
      </c>
      <c r="AB1506" s="32"/>
      <c r="AC1506" s="32"/>
      <c r="AD1506" s="32"/>
      <c r="AE1506" s="32"/>
    </row>
    <row r="1507" spans="1:31" x14ac:dyDescent="0.25">
      <c r="A1507" s="106">
        <v>1501</v>
      </c>
      <c r="B1507" s="106"/>
      <c r="C1507" s="110"/>
      <c r="D1507" s="110" t="s">
        <v>453</v>
      </c>
      <c r="E1507" s="32" t="s">
        <v>1543</v>
      </c>
      <c r="F1507" s="13">
        <v>226</v>
      </c>
      <c r="G1507" s="106">
        <v>602.17700000000002</v>
      </c>
      <c r="H1507" s="106">
        <v>81.924999999999997</v>
      </c>
      <c r="I1507" s="106" t="s">
        <v>1999</v>
      </c>
      <c r="J1507" s="32"/>
      <c r="K1507" s="32"/>
      <c r="L1507" s="32"/>
      <c r="M1507" s="106">
        <v>81.924999999999997</v>
      </c>
      <c r="N1507" s="32"/>
      <c r="O1507" s="32"/>
      <c r="P1507" s="32"/>
      <c r="Q1507" s="32">
        <v>20</v>
      </c>
      <c r="R1507" s="32">
        <f t="shared" si="1896"/>
        <v>16.384999999999998</v>
      </c>
      <c r="S1507" s="32"/>
      <c r="T1507" s="32"/>
      <c r="U1507" s="32"/>
      <c r="V1507" s="32"/>
      <c r="W1507" s="32"/>
      <c r="X1507" s="32"/>
      <c r="Y1507" s="32"/>
      <c r="Z1507" s="32"/>
      <c r="AA1507" s="32">
        <f t="shared" si="1897"/>
        <v>65.539999999999992</v>
      </c>
      <c r="AB1507" s="32"/>
      <c r="AC1507" s="32"/>
      <c r="AD1507" s="32"/>
      <c r="AE1507" s="32"/>
    </row>
    <row r="1508" spans="1:31" x14ac:dyDescent="0.25">
      <c r="A1508" s="106">
        <v>1502</v>
      </c>
      <c r="B1508" s="106"/>
      <c r="C1508" s="110"/>
      <c r="D1508" s="110" t="s">
        <v>454</v>
      </c>
      <c r="E1508" s="32" t="s">
        <v>643</v>
      </c>
      <c r="F1508" s="13">
        <v>18</v>
      </c>
      <c r="G1508" s="106">
        <v>47.960999999999999</v>
      </c>
      <c r="H1508" s="106">
        <v>6.5250000000000004</v>
      </c>
      <c r="I1508" s="106" t="s">
        <v>1999</v>
      </c>
      <c r="J1508" s="32"/>
      <c r="K1508" s="32"/>
      <c r="L1508" s="32"/>
      <c r="M1508" s="106">
        <v>6.5250000000000004</v>
      </c>
      <c r="N1508" s="32"/>
      <c r="O1508" s="32"/>
      <c r="P1508" s="32"/>
      <c r="Q1508" s="32">
        <v>20</v>
      </c>
      <c r="R1508" s="32">
        <f t="shared" si="1896"/>
        <v>1.3050000000000002</v>
      </c>
      <c r="S1508" s="32"/>
      <c r="T1508" s="32"/>
      <c r="U1508" s="32"/>
      <c r="V1508" s="32"/>
      <c r="W1508" s="32"/>
      <c r="X1508" s="32"/>
      <c r="Y1508" s="32"/>
      <c r="Z1508" s="32"/>
      <c r="AA1508" s="32">
        <f t="shared" si="1897"/>
        <v>5.2200000000000006</v>
      </c>
      <c r="AB1508" s="32"/>
      <c r="AC1508" s="32"/>
      <c r="AD1508" s="32"/>
      <c r="AE1508" s="32"/>
    </row>
    <row r="1509" spans="1:31" x14ac:dyDescent="0.25">
      <c r="A1509" s="106">
        <v>1503</v>
      </c>
      <c r="B1509" s="106"/>
      <c r="C1509" s="110" t="s">
        <v>320</v>
      </c>
      <c r="D1509" s="110"/>
      <c r="E1509" s="106"/>
      <c r="F1509" s="13">
        <v>562</v>
      </c>
      <c r="G1509" s="106">
        <v>1492.884</v>
      </c>
      <c r="H1509" s="106">
        <v>202.04750000000001</v>
      </c>
      <c r="I1509" s="106" t="s">
        <v>1999</v>
      </c>
      <c r="J1509" s="32"/>
      <c r="K1509" s="32"/>
      <c r="L1509" s="32"/>
      <c r="M1509" s="32">
        <f t="shared" ref="M1509" si="1898">SUM(M1510)</f>
        <v>202.04750000000001</v>
      </c>
      <c r="N1509" s="32"/>
      <c r="O1509" s="32"/>
      <c r="P1509" s="32"/>
      <c r="Q1509" s="32"/>
      <c r="R1509" s="32">
        <f t="shared" ref="R1509" si="1899">SUM(R1510)</f>
        <v>40.409500000000008</v>
      </c>
      <c r="S1509" s="32">
        <f t="shared" ref="S1509" si="1900">SUM(S1510)</f>
        <v>0</v>
      </c>
      <c r="T1509" s="32"/>
      <c r="U1509" s="32"/>
      <c r="V1509" s="32"/>
      <c r="W1509" s="32">
        <f t="shared" ref="W1509:AA1509" si="1901">SUM(W1510)</f>
        <v>0</v>
      </c>
      <c r="X1509" s="32"/>
      <c r="Y1509" s="32"/>
      <c r="Z1509" s="32"/>
      <c r="AA1509" s="32">
        <f t="shared" si="1901"/>
        <v>161.63800000000001</v>
      </c>
      <c r="AB1509" s="32"/>
      <c r="AC1509" s="32"/>
      <c r="AD1509" s="32"/>
      <c r="AE1509" s="32"/>
    </row>
    <row r="1510" spans="1:31" ht="31.5" x14ac:dyDescent="0.25">
      <c r="A1510" s="106">
        <v>1504</v>
      </c>
      <c r="B1510" s="106"/>
      <c r="C1510" s="110"/>
      <c r="D1510" s="110" t="s">
        <v>531</v>
      </c>
      <c r="E1510" s="32" t="s">
        <v>1068</v>
      </c>
      <c r="F1510" s="13">
        <v>562</v>
      </c>
      <c r="G1510" s="106">
        <v>1492.884</v>
      </c>
      <c r="H1510" s="106">
        <v>202.04750000000001</v>
      </c>
      <c r="I1510" s="106" t="s">
        <v>1999</v>
      </c>
      <c r="J1510" s="32"/>
      <c r="K1510" s="32"/>
      <c r="L1510" s="32"/>
      <c r="M1510" s="106">
        <v>202.04750000000001</v>
      </c>
      <c r="N1510" s="32"/>
      <c r="O1510" s="32"/>
      <c r="P1510" s="32"/>
      <c r="Q1510" s="32">
        <v>20</v>
      </c>
      <c r="R1510" s="32">
        <f>M1510/100*Q1510</f>
        <v>40.409500000000008</v>
      </c>
      <c r="S1510" s="32"/>
      <c r="T1510" s="32"/>
      <c r="U1510" s="32"/>
      <c r="V1510" s="32"/>
      <c r="W1510" s="32"/>
      <c r="X1510" s="32"/>
      <c r="Y1510" s="32"/>
      <c r="Z1510" s="32"/>
      <c r="AA1510" s="32">
        <f>M1510-R1510</f>
        <v>161.63800000000001</v>
      </c>
      <c r="AB1510" s="32"/>
      <c r="AC1510" s="32"/>
      <c r="AD1510" s="32"/>
      <c r="AE1510" s="32"/>
    </row>
    <row r="1511" spans="1:31" x14ac:dyDescent="0.25">
      <c r="A1511" s="106">
        <v>1505</v>
      </c>
      <c r="B1511" s="106"/>
      <c r="C1511" s="110" t="s">
        <v>321</v>
      </c>
      <c r="D1511" s="110"/>
      <c r="E1511" s="106"/>
      <c r="F1511" s="13">
        <v>2764</v>
      </c>
      <c r="G1511" s="106">
        <v>7606.0729999999985</v>
      </c>
      <c r="H1511" s="106">
        <v>1033.135</v>
      </c>
      <c r="I1511" s="106" t="s">
        <v>1999</v>
      </c>
      <c r="J1511" s="32"/>
      <c r="K1511" s="32"/>
      <c r="L1511" s="32"/>
      <c r="M1511" s="32">
        <f t="shared" ref="M1511" si="1902">SUM(M1512:M1517)</f>
        <v>1033.135</v>
      </c>
      <c r="N1511" s="32"/>
      <c r="O1511" s="32"/>
      <c r="P1511" s="32"/>
      <c r="Q1511" s="32"/>
      <c r="R1511" s="32">
        <f t="shared" ref="R1511" si="1903">SUM(R1512:R1517)</f>
        <v>206.62700000000004</v>
      </c>
      <c r="S1511" s="32">
        <f t="shared" ref="S1511" si="1904">SUM(S1512:S1517)</f>
        <v>0</v>
      </c>
      <c r="T1511" s="32"/>
      <c r="U1511" s="32"/>
      <c r="V1511" s="32"/>
      <c r="W1511" s="32">
        <f t="shared" ref="W1511:AA1511" si="1905">SUM(W1512:W1517)</f>
        <v>0</v>
      </c>
      <c r="X1511" s="32"/>
      <c r="Y1511" s="32"/>
      <c r="Z1511" s="32"/>
      <c r="AA1511" s="32">
        <f t="shared" si="1905"/>
        <v>826.50800000000015</v>
      </c>
      <c r="AB1511" s="32"/>
      <c r="AC1511" s="32"/>
      <c r="AD1511" s="32"/>
      <c r="AE1511" s="32"/>
    </row>
    <row r="1512" spans="1:31" x14ac:dyDescent="0.25">
      <c r="A1512" s="106">
        <v>1506</v>
      </c>
      <c r="B1512" s="106"/>
      <c r="C1512" s="110"/>
      <c r="D1512" s="110" t="s">
        <v>455</v>
      </c>
      <c r="E1512" s="32" t="s">
        <v>1889</v>
      </c>
      <c r="F1512" s="13">
        <v>2310</v>
      </c>
      <c r="G1512" s="106">
        <v>6396.3899999999994</v>
      </c>
      <c r="H1512" s="106">
        <v>868.56000000000006</v>
      </c>
      <c r="I1512" s="106" t="s">
        <v>1999</v>
      </c>
      <c r="J1512" s="32"/>
      <c r="K1512" s="32"/>
      <c r="L1512" s="32"/>
      <c r="M1512" s="106">
        <v>868.56000000000006</v>
      </c>
      <c r="N1512" s="32"/>
      <c r="O1512" s="32"/>
      <c r="P1512" s="32"/>
      <c r="Q1512" s="32">
        <v>20</v>
      </c>
      <c r="R1512" s="32">
        <f t="shared" ref="R1512:R1517" si="1906">M1512/100*Q1512</f>
        <v>173.71200000000002</v>
      </c>
      <c r="S1512" s="32"/>
      <c r="T1512" s="32"/>
      <c r="U1512" s="32"/>
      <c r="V1512" s="32"/>
      <c r="W1512" s="32"/>
      <c r="X1512" s="32"/>
      <c r="Y1512" s="32"/>
      <c r="Z1512" s="32"/>
      <c r="AA1512" s="32">
        <f t="shared" ref="AA1512:AA1517" si="1907">M1512-R1512</f>
        <v>694.84800000000007</v>
      </c>
      <c r="AB1512" s="32"/>
      <c r="AC1512" s="32"/>
      <c r="AD1512" s="32"/>
      <c r="AE1512" s="32"/>
    </row>
    <row r="1513" spans="1:31" x14ac:dyDescent="0.25">
      <c r="A1513" s="106">
        <v>1507</v>
      </c>
      <c r="B1513" s="106"/>
      <c r="C1513" s="110"/>
      <c r="D1513" s="110" t="s">
        <v>454</v>
      </c>
      <c r="E1513" s="32" t="s">
        <v>1069</v>
      </c>
      <c r="F1513" s="13">
        <v>89</v>
      </c>
      <c r="G1513" s="106">
        <v>237.14049999999997</v>
      </c>
      <c r="H1513" s="106">
        <v>32.262500000000003</v>
      </c>
      <c r="I1513" s="106" t="s">
        <v>1999</v>
      </c>
      <c r="J1513" s="32"/>
      <c r="K1513" s="32"/>
      <c r="L1513" s="32"/>
      <c r="M1513" s="106">
        <v>32.262500000000003</v>
      </c>
      <c r="N1513" s="32"/>
      <c r="O1513" s="32"/>
      <c r="P1513" s="32"/>
      <c r="Q1513" s="32">
        <v>20</v>
      </c>
      <c r="R1513" s="32">
        <f t="shared" si="1906"/>
        <v>6.4525000000000006</v>
      </c>
      <c r="S1513" s="32"/>
      <c r="T1513" s="32"/>
      <c r="U1513" s="32"/>
      <c r="V1513" s="32"/>
      <c r="W1513" s="32"/>
      <c r="X1513" s="32"/>
      <c r="Y1513" s="32"/>
      <c r="Z1513" s="32"/>
      <c r="AA1513" s="32">
        <f t="shared" si="1907"/>
        <v>25.810000000000002</v>
      </c>
      <c r="AB1513" s="32"/>
      <c r="AC1513" s="32"/>
      <c r="AD1513" s="32"/>
      <c r="AE1513" s="32"/>
    </row>
    <row r="1514" spans="1:31" x14ac:dyDescent="0.25">
      <c r="A1514" s="106">
        <v>1508</v>
      </c>
      <c r="B1514" s="106"/>
      <c r="C1514" s="110"/>
      <c r="D1514" s="110" t="s">
        <v>453</v>
      </c>
      <c r="E1514" s="32" t="s">
        <v>1544</v>
      </c>
      <c r="F1514" s="13">
        <v>111</v>
      </c>
      <c r="G1514" s="106">
        <v>295.7595</v>
      </c>
      <c r="H1514" s="106">
        <v>40.237500000000004</v>
      </c>
      <c r="I1514" s="106" t="s">
        <v>1999</v>
      </c>
      <c r="J1514" s="32"/>
      <c r="K1514" s="32"/>
      <c r="L1514" s="32"/>
      <c r="M1514" s="106">
        <v>40.237500000000004</v>
      </c>
      <c r="N1514" s="32"/>
      <c r="O1514" s="32"/>
      <c r="P1514" s="32"/>
      <c r="Q1514" s="32">
        <v>20</v>
      </c>
      <c r="R1514" s="32">
        <f t="shared" si="1906"/>
        <v>8.0475000000000012</v>
      </c>
      <c r="S1514" s="32"/>
      <c r="T1514" s="32"/>
      <c r="U1514" s="32"/>
      <c r="V1514" s="32"/>
      <c r="W1514" s="32"/>
      <c r="X1514" s="32"/>
      <c r="Y1514" s="32"/>
      <c r="Z1514" s="32"/>
      <c r="AA1514" s="32">
        <f t="shared" si="1907"/>
        <v>32.190000000000005</v>
      </c>
      <c r="AB1514" s="32"/>
      <c r="AC1514" s="32"/>
      <c r="AD1514" s="32"/>
      <c r="AE1514" s="32"/>
    </row>
    <row r="1515" spans="1:31" x14ac:dyDescent="0.25">
      <c r="A1515" s="106">
        <v>1509</v>
      </c>
      <c r="B1515" s="106"/>
      <c r="C1515" s="110"/>
      <c r="D1515" s="110" t="s">
        <v>453</v>
      </c>
      <c r="E1515" s="32" t="s">
        <v>1545</v>
      </c>
      <c r="F1515" s="13">
        <v>75</v>
      </c>
      <c r="G1515" s="106">
        <v>199.83750000000001</v>
      </c>
      <c r="H1515" s="106">
        <v>27.1875</v>
      </c>
      <c r="I1515" s="106" t="s">
        <v>1999</v>
      </c>
      <c r="J1515" s="32"/>
      <c r="K1515" s="32"/>
      <c r="L1515" s="32"/>
      <c r="M1515" s="106">
        <v>27.1875</v>
      </c>
      <c r="N1515" s="32"/>
      <c r="O1515" s="32"/>
      <c r="P1515" s="32"/>
      <c r="Q1515" s="32">
        <v>20</v>
      </c>
      <c r="R1515" s="32">
        <f t="shared" si="1906"/>
        <v>5.4375</v>
      </c>
      <c r="S1515" s="32"/>
      <c r="T1515" s="32"/>
      <c r="U1515" s="32"/>
      <c r="V1515" s="32"/>
      <c r="W1515" s="32"/>
      <c r="X1515" s="32"/>
      <c r="Y1515" s="32"/>
      <c r="Z1515" s="32"/>
      <c r="AA1515" s="32">
        <f t="shared" si="1907"/>
        <v>21.75</v>
      </c>
      <c r="AB1515" s="32"/>
      <c r="AC1515" s="32"/>
      <c r="AD1515" s="32"/>
      <c r="AE1515" s="32"/>
    </row>
    <row r="1516" spans="1:31" x14ac:dyDescent="0.25">
      <c r="A1516" s="106">
        <v>1510</v>
      </c>
      <c r="B1516" s="106"/>
      <c r="C1516" s="110"/>
      <c r="D1516" s="110" t="s">
        <v>453</v>
      </c>
      <c r="E1516" s="32" t="s">
        <v>1546</v>
      </c>
      <c r="F1516" s="13">
        <v>113</v>
      </c>
      <c r="G1516" s="106">
        <v>301.08850000000001</v>
      </c>
      <c r="H1516" s="106">
        <v>40.962499999999999</v>
      </c>
      <c r="I1516" s="106" t="s">
        <v>1999</v>
      </c>
      <c r="J1516" s="32"/>
      <c r="K1516" s="32"/>
      <c r="L1516" s="32"/>
      <c r="M1516" s="106">
        <v>40.962499999999999</v>
      </c>
      <c r="N1516" s="32"/>
      <c r="O1516" s="32"/>
      <c r="P1516" s="32"/>
      <c r="Q1516" s="32">
        <v>20</v>
      </c>
      <c r="R1516" s="32">
        <f t="shared" si="1906"/>
        <v>8.192499999999999</v>
      </c>
      <c r="S1516" s="32"/>
      <c r="T1516" s="32"/>
      <c r="U1516" s="32"/>
      <c r="V1516" s="32"/>
      <c r="W1516" s="32"/>
      <c r="X1516" s="32"/>
      <c r="Y1516" s="32"/>
      <c r="Z1516" s="32"/>
      <c r="AA1516" s="32">
        <f t="shared" si="1907"/>
        <v>32.769999999999996</v>
      </c>
      <c r="AB1516" s="32"/>
      <c r="AC1516" s="32"/>
      <c r="AD1516" s="32"/>
      <c r="AE1516" s="32"/>
    </row>
    <row r="1517" spans="1:31" x14ac:dyDescent="0.25">
      <c r="A1517" s="106">
        <v>1511</v>
      </c>
      <c r="B1517" s="106"/>
      <c r="C1517" s="110"/>
      <c r="D1517" s="110" t="s">
        <v>454</v>
      </c>
      <c r="E1517" s="32" t="s">
        <v>1070</v>
      </c>
      <c r="F1517" s="13">
        <v>66</v>
      </c>
      <c r="G1517" s="106">
        <v>175.857</v>
      </c>
      <c r="H1517" s="106">
        <v>23.924999999999997</v>
      </c>
      <c r="I1517" s="106" t="s">
        <v>1999</v>
      </c>
      <c r="J1517" s="32"/>
      <c r="K1517" s="32"/>
      <c r="L1517" s="32"/>
      <c r="M1517" s="106">
        <v>23.924999999999997</v>
      </c>
      <c r="N1517" s="32"/>
      <c r="O1517" s="32"/>
      <c r="P1517" s="32"/>
      <c r="Q1517" s="32">
        <v>20</v>
      </c>
      <c r="R1517" s="32">
        <f t="shared" si="1906"/>
        <v>4.7849999999999993</v>
      </c>
      <c r="S1517" s="32"/>
      <c r="T1517" s="32"/>
      <c r="U1517" s="32"/>
      <c r="V1517" s="32"/>
      <c r="W1517" s="32"/>
      <c r="X1517" s="32"/>
      <c r="Y1517" s="32"/>
      <c r="Z1517" s="32"/>
      <c r="AA1517" s="32">
        <f t="shared" si="1907"/>
        <v>19.139999999999997</v>
      </c>
      <c r="AB1517" s="32"/>
      <c r="AC1517" s="32"/>
      <c r="AD1517" s="32"/>
      <c r="AE1517" s="32"/>
    </row>
    <row r="1518" spans="1:31" x14ac:dyDescent="0.25">
      <c r="A1518" s="106">
        <v>1512</v>
      </c>
      <c r="B1518" s="106"/>
      <c r="C1518" s="110" t="s">
        <v>322</v>
      </c>
      <c r="D1518" s="110"/>
      <c r="E1518" s="106"/>
      <c r="F1518" s="13">
        <v>2813</v>
      </c>
      <c r="G1518" s="106">
        <v>7763.6989999999996</v>
      </c>
      <c r="H1518" s="106">
        <v>1054.394</v>
      </c>
      <c r="I1518" s="106" t="s">
        <v>1999</v>
      </c>
      <c r="J1518" s="32"/>
      <c r="K1518" s="32"/>
      <c r="L1518" s="32"/>
      <c r="M1518" s="32">
        <f t="shared" ref="M1518" si="1908">SUM(M1519:M1525)</f>
        <v>1054.394</v>
      </c>
      <c r="N1518" s="32"/>
      <c r="O1518" s="32"/>
      <c r="P1518" s="32"/>
      <c r="Q1518" s="32"/>
      <c r="R1518" s="32">
        <f t="shared" ref="R1518" si="1909">SUM(R1519:R1525)</f>
        <v>210.87880000000001</v>
      </c>
      <c r="S1518" s="32">
        <f t="shared" ref="S1518" si="1910">SUM(S1519:S1525)</f>
        <v>0</v>
      </c>
      <c r="T1518" s="32"/>
      <c r="U1518" s="32"/>
      <c r="V1518" s="32"/>
      <c r="W1518" s="32">
        <f t="shared" ref="W1518:AA1518" si="1911">SUM(W1519:W1525)</f>
        <v>0</v>
      </c>
      <c r="X1518" s="32"/>
      <c r="Y1518" s="32"/>
      <c r="Z1518" s="32"/>
      <c r="AA1518" s="32">
        <f t="shared" si="1911"/>
        <v>843.51519999999994</v>
      </c>
      <c r="AB1518" s="32"/>
      <c r="AC1518" s="32"/>
      <c r="AD1518" s="32"/>
      <c r="AE1518" s="32"/>
    </row>
    <row r="1519" spans="1:31" x14ac:dyDescent="0.25">
      <c r="A1519" s="106">
        <v>1513</v>
      </c>
      <c r="B1519" s="106"/>
      <c r="C1519" s="110"/>
      <c r="D1519" s="110" t="s">
        <v>455</v>
      </c>
      <c r="E1519" s="32" t="s">
        <v>942</v>
      </c>
      <c r="F1519" s="13">
        <v>2569</v>
      </c>
      <c r="G1519" s="106">
        <v>7113.5609999999997</v>
      </c>
      <c r="H1519" s="106">
        <v>965.94399999999996</v>
      </c>
      <c r="I1519" s="106" t="s">
        <v>1999</v>
      </c>
      <c r="J1519" s="32"/>
      <c r="K1519" s="32"/>
      <c r="L1519" s="32"/>
      <c r="M1519" s="106">
        <v>965.94399999999996</v>
      </c>
      <c r="N1519" s="32"/>
      <c r="O1519" s="32"/>
      <c r="P1519" s="32"/>
      <c r="Q1519" s="32">
        <v>20</v>
      </c>
      <c r="R1519" s="32">
        <f t="shared" ref="R1519:R1525" si="1912">M1519/100*Q1519</f>
        <v>193.18880000000001</v>
      </c>
      <c r="S1519" s="32"/>
      <c r="T1519" s="32"/>
      <c r="U1519" s="32"/>
      <c r="V1519" s="32"/>
      <c r="W1519" s="32"/>
      <c r="X1519" s="32"/>
      <c r="Y1519" s="32"/>
      <c r="Z1519" s="32"/>
      <c r="AA1519" s="32">
        <f t="shared" ref="AA1519:AA1525" si="1913">M1519-R1519</f>
        <v>772.75519999999995</v>
      </c>
      <c r="AB1519" s="32"/>
      <c r="AC1519" s="32"/>
      <c r="AD1519" s="32"/>
      <c r="AE1519" s="32"/>
    </row>
    <row r="1520" spans="1:31" x14ac:dyDescent="0.25">
      <c r="A1520" s="106">
        <v>1514</v>
      </c>
      <c r="B1520" s="106"/>
      <c r="C1520" s="110"/>
      <c r="D1520" s="110" t="s">
        <v>453</v>
      </c>
      <c r="E1520" s="32" t="s">
        <v>1547</v>
      </c>
      <c r="F1520" s="13">
        <v>93</v>
      </c>
      <c r="G1520" s="106">
        <v>247.79849999999999</v>
      </c>
      <c r="H1520" s="106">
        <v>33.712500000000006</v>
      </c>
      <c r="I1520" s="106" t="s">
        <v>1999</v>
      </c>
      <c r="J1520" s="32"/>
      <c r="K1520" s="32"/>
      <c r="L1520" s="32"/>
      <c r="M1520" s="106">
        <v>33.712500000000006</v>
      </c>
      <c r="N1520" s="32"/>
      <c r="O1520" s="32"/>
      <c r="P1520" s="32"/>
      <c r="Q1520" s="32">
        <v>20</v>
      </c>
      <c r="R1520" s="32">
        <f t="shared" si="1912"/>
        <v>6.7425000000000015</v>
      </c>
      <c r="S1520" s="32"/>
      <c r="T1520" s="32"/>
      <c r="U1520" s="32"/>
      <c r="V1520" s="32"/>
      <c r="W1520" s="32"/>
      <c r="X1520" s="32"/>
      <c r="Y1520" s="32"/>
      <c r="Z1520" s="32"/>
      <c r="AA1520" s="32">
        <f t="shared" si="1913"/>
        <v>26.970000000000006</v>
      </c>
      <c r="AB1520" s="32"/>
      <c r="AC1520" s="32"/>
      <c r="AD1520" s="32"/>
      <c r="AE1520" s="32"/>
    </row>
    <row r="1521" spans="1:31" x14ac:dyDescent="0.25">
      <c r="A1521" s="106">
        <v>1515</v>
      </c>
      <c r="B1521" s="106"/>
      <c r="C1521" s="110"/>
      <c r="D1521" s="110" t="s">
        <v>453</v>
      </c>
      <c r="E1521" s="32" t="s">
        <v>1548</v>
      </c>
      <c r="F1521" s="13">
        <v>24</v>
      </c>
      <c r="G1521" s="106">
        <v>63.948</v>
      </c>
      <c r="H1521" s="106">
        <v>8.6999999999999993</v>
      </c>
      <c r="I1521" s="106" t="s">
        <v>1999</v>
      </c>
      <c r="J1521" s="32"/>
      <c r="K1521" s="32"/>
      <c r="L1521" s="32"/>
      <c r="M1521" s="106">
        <v>8.6999999999999993</v>
      </c>
      <c r="N1521" s="32"/>
      <c r="O1521" s="32"/>
      <c r="P1521" s="32"/>
      <c r="Q1521" s="32">
        <v>20</v>
      </c>
      <c r="R1521" s="32">
        <f t="shared" si="1912"/>
        <v>1.7399999999999998</v>
      </c>
      <c r="S1521" s="32"/>
      <c r="T1521" s="32"/>
      <c r="U1521" s="32"/>
      <c r="V1521" s="32"/>
      <c r="W1521" s="32"/>
      <c r="X1521" s="32"/>
      <c r="Y1521" s="32"/>
      <c r="Z1521" s="32"/>
      <c r="AA1521" s="32">
        <f t="shared" si="1913"/>
        <v>6.9599999999999991</v>
      </c>
      <c r="AB1521" s="32"/>
      <c r="AC1521" s="32"/>
      <c r="AD1521" s="32"/>
      <c r="AE1521" s="32"/>
    </row>
    <row r="1522" spans="1:31" x14ac:dyDescent="0.25">
      <c r="A1522" s="106">
        <v>1516</v>
      </c>
      <c r="B1522" s="106"/>
      <c r="C1522" s="110"/>
      <c r="D1522" s="110" t="s">
        <v>453</v>
      </c>
      <c r="E1522" s="32" t="s">
        <v>1549</v>
      </c>
      <c r="F1522" s="13">
        <v>59</v>
      </c>
      <c r="G1522" s="106">
        <v>157.20549999999997</v>
      </c>
      <c r="H1522" s="106">
        <v>21.387500000000003</v>
      </c>
      <c r="I1522" s="106" t="s">
        <v>1999</v>
      </c>
      <c r="J1522" s="32"/>
      <c r="K1522" s="32"/>
      <c r="L1522" s="32"/>
      <c r="M1522" s="106">
        <v>21.387500000000003</v>
      </c>
      <c r="N1522" s="32"/>
      <c r="O1522" s="32"/>
      <c r="P1522" s="32"/>
      <c r="Q1522" s="32">
        <v>20</v>
      </c>
      <c r="R1522" s="32">
        <f t="shared" si="1912"/>
        <v>4.2775000000000007</v>
      </c>
      <c r="S1522" s="32"/>
      <c r="T1522" s="32"/>
      <c r="U1522" s="32"/>
      <c r="V1522" s="32"/>
      <c r="W1522" s="32"/>
      <c r="X1522" s="32"/>
      <c r="Y1522" s="32"/>
      <c r="Z1522" s="32"/>
      <c r="AA1522" s="32">
        <f t="shared" si="1913"/>
        <v>17.110000000000003</v>
      </c>
      <c r="AB1522" s="32"/>
      <c r="AC1522" s="32"/>
      <c r="AD1522" s="32"/>
      <c r="AE1522" s="32"/>
    </row>
    <row r="1523" spans="1:31" x14ac:dyDescent="0.25">
      <c r="A1523" s="106">
        <v>1517</v>
      </c>
      <c r="B1523" s="106"/>
      <c r="C1523" s="110"/>
      <c r="D1523" s="110" t="s">
        <v>454</v>
      </c>
      <c r="E1523" s="32" t="s">
        <v>1071</v>
      </c>
      <c r="F1523" s="13">
        <v>1</v>
      </c>
      <c r="G1523" s="106">
        <v>2.6644999999999994</v>
      </c>
      <c r="H1523" s="106">
        <v>0.36250000000000004</v>
      </c>
      <c r="I1523" s="106" t="s">
        <v>1999</v>
      </c>
      <c r="J1523" s="32"/>
      <c r="K1523" s="32"/>
      <c r="L1523" s="32"/>
      <c r="M1523" s="106">
        <v>0.36250000000000004</v>
      </c>
      <c r="N1523" s="32"/>
      <c r="O1523" s="32"/>
      <c r="P1523" s="32"/>
      <c r="Q1523" s="32">
        <v>20</v>
      </c>
      <c r="R1523" s="32">
        <f t="shared" si="1912"/>
        <v>7.2500000000000009E-2</v>
      </c>
      <c r="S1523" s="32"/>
      <c r="T1523" s="32"/>
      <c r="U1523" s="32"/>
      <c r="V1523" s="32"/>
      <c r="W1523" s="32"/>
      <c r="X1523" s="32"/>
      <c r="Y1523" s="32"/>
      <c r="Z1523" s="32"/>
      <c r="AA1523" s="32">
        <f t="shared" si="1913"/>
        <v>0.29000000000000004</v>
      </c>
      <c r="AB1523" s="32"/>
      <c r="AC1523" s="32"/>
      <c r="AD1523" s="32"/>
      <c r="AE1523" s="32"/>
    </row>
    <row r="1524" spans="1:31" x14ac:dyDescent="0.25">
      <c r="A1524" s="106">
        <v>1518</v>
      </c>
      <c r="B1524" s="106"/>
      <c r="C1524" s="110"/>
      <c r="D1524" s="110" t="s">
        <v>454</v>
      </c>
      <c r="E1524" s="32" t="s">
        <v>1072</v>
      </c>
      <c r="F1524" s="13">
        <v>28</v>
      </c>
      <c r="G1524" s="106">
        <v>74.605999999999995</v>
      </c>
      <c r="H1524" s="106">
        <v>10.15</v>
      </c>
      <c r="I1524" s="106" t="s">
        <v>1999</v>
      </c>
      <c r="J1524" s="32"/>
      <c r="K1524" s="32"/>
      <c r="L1524" s="32"/>
      <c r="M1524" s="106">
        <v>10.15</v>
      </c>
      <c r="N1524" s="32"/>
      <c r="O1524" s="32"/>
      <c r="P1524" s="32"/>
      <c r="Q1524" s="32">
        <v>20</v>
      </c>
      <c r="R1524" s="32">
        <f t="shared" si="1912"/>
        <v>2.0300000000000002</v>
      </c>
      <c r="S1524" s="32"/>
      <c r="T1524" s="32"/>
      <c r="U1524" s="32"/>
      <c r="V1524" s="32"/>
      <c r="W1524" s="32"/>
      <c r="X1524" s="32"/>
      <c r="Y1524" s="32"/>
      <c r="Z1524" s="32"/>
      <c r="AA1524" s="32">
        <f t="shared" si="1913"/>
        <v>8.120000000000001</v>
      </c>
      <c r="AB1524" s="32"/>
      <c r="AC1524" s="32"/>
      <c r="AD1524" s="32"/>
      <c r="AE1524" s="32"/>
    </row>
    <row r="1525" spans="1:31" x14ac:dyDescent="0.25">
      <c r="A1525" s="106">
        <v>1519</v>
      </c>
      <c r="B1525" s="106"/>
      <c r="C1525" s="110"/>
      <c r="D1525" s="110" t="s">
        <v>454</v>
      </c>
      <c r="E1525" s="32" t="s">
        <v>1073</v>
      </c>
      <c r="F1525" s="13">
        <v>39</v>
      </c>
      <c r="G1525" s="106">
        <v>103.91549999999999</v>
      </c>
      <c r="H1525" s="106">
        <v>14.137500000000001</v>
      </c>
      <c r="I1525" s="106" t="s">
        <v>1999</v>
      </c>
      <c r="J1525" s="32"/>
      <c r="K1525" s="32"/>
      <c r="L1525" s="32"/>
      <c r="M1525" s="106">
        <v>14.137500000000001</v>
      </c>
      <c r="N1525" s="32"/>
      <c r="O1525" s="32"/>
      <c r="P1525" s="32"/>
      <c r="Q1525" s="32">
        <v>20</v>
      </c>
      <c r="R1525" s="32">
        <f t="shared" si="1912"/>
        <v>2.8275000000000001</v>
      </c>
      <c r="S1525" s="32"/>
      <c r="T1525" s="32"/>
      <c r="U1525" s="32"/>
      <c r="V1525" s="32"/>
      <c r="W1525" s="32"/>
      <c r="X1525" s="32"/>
      <c r="Y1525" s="32"/>
      <c r="Z1525" s="32"/>
      <c r="AA1525" s="32">
        <f t="shared" si="1913"/>
        <v>11.31</v>
      </c>
      <c r="AB1525" s="32"/>
      <c r="AC1525" s="32"/>
      <c r="AD1525" s="32"/>
      <c r="AE1525" s="32"/>
    </row>
    <row r="1526" spans="1:31" x14ac:dyDescent="0.25">
      <c r="A1526" s="106">
        <v>1520</v>
      </c>
      <c r="B1526" s="106"/>
      <c r="C1526" s="110" t="s">
        <v>323</v>
      </c>
      <c r="D1526" s="110"/>
      <c r="E1526" s="106"/>
      <c r="F1526" s="13">
        <v>1591</v>
      </c>
      <c r="G1526" s="106">
        <v>4397.9549999999999</v>
      </c>
      <c r="H1526" s="106">
        <v>597.24400000000003</v>
      </c>
      <c r="I1526" s="106" t="s">
        <v>1999</v>
      </c>
      <c r="J1526" s="32"/>
      <c r="K1526" s="32"/>
      <c r="L1526" s="32"/>
      <c r="M1526" s="32">
        <f t="shared" ref="M1526" si="1914">SUM(M1527:M1530)</f>
        <v>597.24400000000003</v>
      </c>
      <c r="N1526" s="32"/>
      <c r="O1526" s="32"/>
      <c r="P1526" s="32"/>
      <c r="Q1526" s="32"/>
      <c r="R1526" s="32">
        <f t="shared" ref="R1526" si="1915">SUM(R1527:R1530)</f>
        <v>119.44879999999999</v>
      </c>
      <c r="S1526" s="32">
        <f t="shared" ref="S1526" si="1916">SUM(S1527:S1530)</f>
        <v>0</v>
      </c>
      <c r="T1526" s="32"/>
      <c r="U1526" s="32"/>
      <c r="V1526" s="32"/>
      <c r="W1526" s="32">
        <f t="shared" ref="W1526:AA1526" si="1917">SUM(W1527:W1530)</f>
        <v>0</v>
      </c>
      <c r="X1526" s="32"/>
      <c r="Y1526" s="32"/>
      <c r="Z1526" s="32"/>
      <c r="AA1526" s="32">
        <f t="shared" si="1917"/>
        <v>477.79520000000002</v>
      </c>
      <c r="AB1526" s="32"/>
      <c r="AC1526" s="32"/>
      <c r="AD1526" s="32"/>
      <c r="AE1526" s="32"/>
    </row>
    <row r="1527" spans="1:31" ht="31.5" x14ac:dyDescent="0.25">
      <c r="A1527" s="106">
        <v>1521</v>
      </c>
      <c r="B1527" s="106"/>
      <c r="C1527" s="110"/>
      <c r="D1527" s="110" t="s">
        <v>531</v>
      </c>
      <c r="E1527" s="32" t="s">
        <v>1074</v>
      </c>
      <c r="F1527" s="13">
        <v>1519</v>
      </c>
      <c r="G1527" s="106">
        <v>4206.1109999999999</v>
      </c>
      <c r="H1527" s="106">
        <v>571.14400000000001</v>
      </c>
      <c r="I1527" s="106" t="s">
        <v>1999</v>
      </c>
      <c r="J1527" s="32"/>
      <c r="K1527" s="32"/>
      <c r="L1527" s="32"/>
      <c r="M1527" s="106">
        <v>571.14400000000001</v>
      </c>
      <c r="N1527" s="32"/>
      <c r="O1527" s="32"/>
      <c r="P1527" s="32"/>
      <c r="Q1527" s="32">
        <v>20</v>
      </c>
      <c r="R1527" s="32">
        <f t="shared" ref="R1527:R1530" si="1918">M1527/100*Q1527</f>
        <v>114.22879999999999</v>
      </c>
      <c r="S1527" s="32"/>
      <c r="T1527" s="32"/>
      <c r="U1527" s="32"/>
      <c r="V1527" s="32"/>
      <c r="W1527" s="32"/>
      <c r="X1527" s="32"/>
      <c r="Y1527" s="32"/>
      <c r="Z1527" s="32"/>
      <c r="AA1527" s="32">
        <f t="shared" ref="AA1527:AA1530" si="1919">M1527-R1527</f>
        <v>456.91520000000003</v>
      </c>
      <c r="AB1527" s="32"/>
      <c r="AC1527" s="32"/>
      <c r="AD1527" s="32"/>
      <c r="AE1527" s="32"/>
    </row>
    <row r="1528" spans="1:31" x14ac:dyDescent="0.25">
      <c r="A1528" s="106">
        <v>1522</v>
      </c>
      <c r="B1528" s="106"/>
      <c r="C1528" s="110"/>
      <c r="D1528" s="110" t="s">
        <v>454</v>
      </c>
      <c r="E1528" s="32" t="s">
        <v>1075</v>
      </c>
      <c r="F1528" s="13">
        <v>22</v>
      </c>
      <c r="G1528" s="106">
        <v>58.619</v>
      </c>
      <c r="H1528" s="106">
        <v>7.9749999999999996</v>
      </c>
      <c r="I1528" s="106" t="s">
        <v>1999</v>
      </c>
      <c r="J1528" s="32"/>
      <c r="K1528" s="32"/>
      <c r="L1528" s="32"/>
      <c r="M1528" s="106">
        <v>7.9749999999999996</v>
      </c>
      <c r="N1528" s="32"/>
      <c r="O1528" s="32"/>
      <c r="P1528" s="32"/>
      <c r="Q1528" s="32">
        <v>20</v>
      </c>
      <c r="R1528" s="32">
        <f t="shared" si="1918"/>
        <v>1.595</v>
      </c>
      <c r="S1528" s="32"/>
      <c r="T1528" s="32"/>
      <c r="U1528" s="32"/>
      <c r="V1528" s="32"/>
      <c r="W1528" s="32"/>
      <c r="X1528" s="32"/>
      <c r="Y1528" s="32"/>
      <c r="Z1528" s="32"/>
      <c r="AA1528" s="32">
        <f t="shared" si="1919"/>
        <v>6.38</v>
      </c>
      <c r="AB1528" s="32"/>
      <c r="AC1528" s="32"/>
      <c r="AD1528" s="32"/>
      <c r="AE1528" s="32"/>
    </row>
    <row r="1529" spans="1:31" x14ac:dyDescent="0.25">
      <c r="A1529" s="106">
        <v>1523</v>
      </c>
      <c r="B1529" s="106"/>
      <c r="C1529" s="110"/>
      <c r="D1529" s="110" t="s">
        <v>458</v>
      </c>
      <c r="E1529" s="32" t="s">
        <v>1550</v>
      </c>
      <c r="F1529" s="13">
        <v>6</v>
      </c>
      <c r="G1529" s="106">
        <v>15.987</v>
      </c>
      <c r="H1529" s="106">
        <v>2.1749999999999998</v>
      </c>
      <c r="I1529" s="106" t="s">
        <v>1999</v>
      </c>
      <c r="J1529" s="32"/>
      <c r="K1529" s="32"/>
      <c r="L1529" s="32"/>
      <c r="M1529" s="106">
        <v>2.1749999999999998</v>
      </c>
      <c r="N1529" s="32"/>
      <c r="O1529" s="32"/>
      <c r="P1529" s="32"/>
      <c r="Q1529" s="32">
        <v>20</v>
      </c>
      <c r="R1529" s="32">
        <f t="shared" si="1918"/>
        <v>0.43499999999999994</v>
      </c>
      <c r="S1529" s="32"/>
      <c r="T1529" s="32"/>
      <c r="U1529" s="32"/>
      <c r="V1529" s="32"/>
      <c r="W1529" s="32"/>
      <c r="X1529" s="32"/>
      <c r="Y1529" s="32"/>
      <c r="Z1529" s="32"/>
      <c r="AA1529" s="32">
        <f t="shared" si="1919"/>
        <v>1.7399999999999998</v>
      </c>
      <c r="AB1529" s="32"/>
      <c r="AC1529" s="32"/>
      <c r="AD1529" s="32"/>
      <c r="AE1529" s="32"/>
    </row>
    <row r="1530" spans="1:31" x14ac:dyDescent="0.25">
      <c r="A1530" s="106">
        <v>1524</v>
      </c>
      <c r="B1530" s="106"/>
      <c r="C1530" s="110"/>
      <c r="D1530" s="110" t="s">
        <v>458</v>
      </c>
      <c r="E1530" s="32" t="s">
        <v>1551</v>
      </c>
      <c r="F1530" s="13">
        <v>44</v>
      </c>
      <c r="G1530" s="106">
        <v>117.238</v>
      </c>
      <c r="H1530" s="106">
        <v>15.95</v>
      </c>
      <c r="I1530" s="106" t="s">
        <v>1999</v>
      </c>
      <c r="J1530" s="32"/>
      <c r="K1530" s="32"/>
      <c r="L1530" s="32"/>
      <c r="M1530" s="106">
        <v>15.95</v>
      </c>
      <c r="N1530" s="32"/>
      <c r="O1530" s="32"/>
      <c r="P1530" s="32"/>
      <c r="Q1530" s="32">
        <v>20</v>
      </c>
      <c r="R1530" s="32">
        <f t="shared" si="1918"/>
        <v>3.19</v>
      </c>
      <c r="S1530" s="32"/>
      <c r="T1530" s="32"/>
      <c r="U1530" s="32"/>
      <c r="V1530" s="32"/>
      <c r="W1530" s="32"/>
      <c r="X1530" s="32"/>
      <c r="Y1530" s="32"/>
      <c r="Z1530" s="32"/>
      <c r="AA1530" s="32">
        <f t="shared" si="1919"/>
        <v>12.76</v>
      </c>
      <c r="AB1530" s="32"/>
      <c r="AC1530" s="32"/>
      <c r="AD1530" s="32"/>
      <c r="AE1530" s="32"/>
    </row>
    <row r="1531" spans="1:31" x14ac:dyDescent="0.25">
      <c r="A1531" s="106">
        <v>1525</v>
      </c>
      <c r="B1531" s="106"/>
      <c r="C1531" s="110" t="s">
        <v>324</v>
      </c>
      <c r="D1531" s="110"/>
      <c r="E1531" s="106"/>
      <c r="F1531" s="13">
        <v>678</v>
      </c>
      <c r="G1531" s="106">
        <v>1806.5309999999999</v>
      </c>
      <c r="H1531" s="106">
        <v>245.77499999999998</v>
      </c>
      <c r="I1531" s="106" t="s">
        <v>1999</v>
      </c>
      <c r="J1531" s="32"/>
      <c r="K1531" s="32"/>
      <c r="L1531" s="32"/>
      <c r="M1531" s="32">
        <f t="shared" ref="M1531" si="1920">SUM(M1532)</f>
        <v>245.77499999999998</v>
      </c>
      <c r="N1531" s="32"/>
      <c r="O1531" s="32"/>
      <c r="P1531" s="32"/>
      <c r="Q1531" s="32"/>
      <c r="R1531" s="32">
        <f t="shared" ref="R1531" si="1921">SUM(R1532)</f>
        <v>49.155000000000001</v>
      </c>
      <c r="S1531" s="32">
        <f t="shared" ref="S1531" si="1922">SUM(S1532)</f>
        <v>0</v>
      </c>
      <c r="T1531" s="32"/>
      <c r="U1531" s="32"/>
      <c r="V1531" s="32"/>
      <c r="W1531" s="32">
        <f t="shared" ref="W1531:AA1531" si="1923">SUM(W1532)</f>
        <v>0</v>
      </c>
      <c r="X1531" s="32"/>
      <c r="Y1531" s="32"/>
      <c r="Z1531" s="32"/>
      <c r="AA1531" s="32">
        <f t="shared" si="1923"/>
        <v>196.61999999999998</v>
      </c>
      <c r="AB1531" s="32"/>
      <c r="AC1531" s="32"/>
      <c r="AD1531" s="32"/>
      <c r="AE1531" s="32"/>
    </row>
    <row r="1532" spans="1:31" x14ac:dyDescent="0.25">
      <c r="A1532" s="106">
        <v>1526</v>
      </c>
      <c r="B1532" s="106"/>
      <c r="C1532" s="110"/>
      <c r="D1532" s="110" t="s">
        <v>455</v>
      </c>
      <c r="E1532" s="32" t="s">
        <v>1890</v>
      </c>
      <c r="F1532" s="13">
        <v>678</v>
      </c>
      <c r="G1532" s="106">
        <v>1806.5309999999999</v>
      </c>
      <c r="H1532" s="106">
        <v>245.77499999999998</v>
      </c>
      <c r="I1532" s="106" t="s">
        <v>1999</v>
      </c>
      <c r="J1532" s="32"/>
      <c r="K1532" s="32"/>
      <c r="L1532" s="32"/>
      <c r="M1532" s="106">
        <v>245.77499999999998</v>
      </c>
      <c r="N1532" s="32"/>
      <c r="O1532" s="32"/>
      <c r="P1532" s="32"/>
      <c r="Q1532" s="32">
        <v>20</v>
      </c>
      <c r="R1532" s="32">
        <f>M1532/100*Q1532</f>
        <v>49.155000000000001</v>
      </c>
      <c r="S1532" s="32"/>
      <c r="T1532" s="32"/>
      <c r="U1532" s="32"/>
      <c r="V1532" s="32"/>
      <c r="W1532" s="32"/>
      <c r="X1532" s="32"/>
      <c r="Y1532" s="32"/>
      <c r="Z1532" s="32"/>
      <c r="AA1532" s="32">
        <f>M1532-R1532</f>
        <v>196.61999999999998</v>
      </c>
      <c r="AB1532" s="32"/>
      <c r="AC1532" s="32"/>
      <c r="AD1532" s="32"/>
      <c r="AE1532" s="32"/>
    </row>
    <row r="1533" spans="1:31" ht="17.25" customHeight="1" x14ac:dyDescent="0.25">
      <c r="A1533" s="106">
        <v>1527</v>
      </c>
      <c r="B1533" s="106"/>
      <c r="C1533" s="110" t="s">
        <v>325</v>
      </c>
      <c r="D1533" s="110"/>
      <c r="E1533" s="106"/>
      <c r="F1533" s="13">
        <v>3833</v>
      </c>
      <c r="G1533" s="106">
        <v>10201.697999999999</v>
      </c>
      <c r="H1533" s="106">
        <v>1291.2214999999999</v>
      </c>
      <c r="I1533" s="106" t="s">
        <v>1999</v>
      </c>
      <c r="J1533" s="32"/>
      <c r="K1533" s="32"/>
      <c r="L1533" s="32"/>
      <c r="M1533" s="32">
        <f t="shared" ref="M1533" si="1924">SUM(M1534:M1535)</f>
        <v>1291.2214999999999</v>
      </c>
      <c r="N1533" s="32"/>
      <c r="O1533" s="32"/>
      <c r="P1533" s="32"/>
      <c r="Q1533" s="32"/>
      <c r="R1533" s="32">
        <f t="shared" ref="R1533" si="1925">SUM(R1534:R1535)</f>
        <v>258.24430000000001</v>
      </c>
      <c r="S1533" s="32">
        <f t="shared" ref="S1533" si="1926">SUM(S1534:S1535)</f>
        <v>0</v>
      </c>
      <c r="T1533" s="32"/>
      <c r="U1533" s="32"/>
      <c r="V1533" s="32"/>
      <c r="W1533" s="32">
        <f t="shared" ref="W1533:AA1533" si="1927">SUM(W1534:W1535)</f>
        <v>0</v>
      </c>
      <c r="X1533" s="32"/>
      <c r="Y1533" s="32"/>
      <c r="Z1533" s="32"/>
      <c r="AA1533" s="32">
        <f t="shared" si="1927"/>
        <v>1032.9772</v>
      </c>
      <c r="AB1533" s="32"/>
      <c r="AC1533" s="32"/>
      <c r="AD1533" s="32"/>
      <c r="AE1533" s="32"/>
    </row>
    <row r="1534" spans="1:31" x14ac:dyDescent="0.25">
      <c r="A1534" s="106">
        <v>1528</v>
      </c>
      <c r="B1534" s="106"/>
      <c r="C1534" s="110"/>
      <c r="D1534" s="110" t="s">
        <v>455</v>
      </c>
      <c r="E1534" s="32" t="s">
        <v>1891</v>
      </c>
      <c r="F1534" s="13">
        <v>3741</v>
      </c>
      <c r="G1534" s="106">
        <v>9956.5639999999985</v>
      </c>
      <c r="H1534" s="106">
        <v>1257.8715</v>
      </c>
      <c r="I1534" s="106" t="s">
        <v>1999</v>
      </c>
      <c r="J1534" s="32"/>
      <c r="K1534" s="32"/>
      <c r="L1534" s="32"/>
      <c r="M1534" s="106">
        <v>1257.8715</v>
      </c>
      <c r="N1534" s="32"/>
      <c r="O1534" s="32"/>
      <c r="P1534" s="32"/>
      <c r="Q1534" s="32">
        <v>20</v>
      </c>
      <c r="R1534" s="32">
        <f t="shared" ref="R1534:R1535" si="1928">M1534/100*Q1534</f>
        <v>251.57429999999999</v>
      </c>
      <c r="S1534" s="32"/>
      <c r="T1534" s="32"/>
      <c r="U1534" s="32"/>
      <c r="V1534" s="32"/>
      <c r="W1534" s="32"/>
      <c r="X1534" s="32"/>
      <c r="Y1534" s="32"/>
      <c r="Z1534" s="32"/>
      <c r="AA1534" s="32">
        <f t="shared" ref="AA1534:AA1535" si="1929">M1534-R1534</f>
        <v>1006.2972</v>
      </c>
      <c r="AB1534" s="32"/>
      <c r="AC1534" s="32"/>
      <c r="AD1534" s="32"/>
      <c r="AE1534" s="32"/>
    </row>
    <row r="1535" spans="1:31" x14ac:dyDescent="0.25">
      <c r="A1535" s="106">
        <v>1529</v>
      </c>
      <c r="B1535" s="106"/>
      <c r="C1535" s="110"/>
      <c r="D1535" s="110" t="s">
        <v>454</v>
      </c>
      <c r="E1535" s="32" t="s">
        <v>1076</v>
      </c>
      <c r="F1535" s="13">
        <v>92</v>
      </c>
      <c r="G1535" s="106">
        <v>245.13399999999996</v>
      </c>
      <c r="H1535" s="106">
        <v>33.35</v>
      </c>
      <c r="I1535" s="106" t="s">
        <v>1999</v>
      </c>
      <c r="J1535" s="32"/>
      <c r="K1535" s="32"/>
      <c r="L1535" s="32"/>
      <c r="M1535" s="106">
        <v>33.35</v>
      </c>
      <c r="N1535" s="32"/>
      <c r="O1535" s="32"/>
      <c r="P1535" s="32"/>
      <c r="Q1535" s="32">
        <v>20</v>
      </c>
      <c r="R1535" s="32">
        <f t="shared" si="1928"/>
        <v>6.67</v>
      </c>
      <c r="S1535" s="32"/>
      <c r="T1535" s="32"/>
      <c r="U1535" s="32"/>
      <c r="V1535" s="32"/>
      <c r="W1535" s="32"/>
      <c r="X1535" s="32"/>
      <c r="Y1535" s="32"/>
      <c r="Z1535" s="32"/>
      <c r="AA1535" s="32">
        <f t="shared" si="1929"/>
        <v>26.68</v>
      </c>
      <c r="AB1535" s="32"/>
      <c r="AC1535" s="32"/>
      <c r="AD1535" s="32"/>
      <c r="AE1535" s="32"/>
    </row>
    <row r="1536" spans="1:31" x14ac:dyDescent="0.25">
      <c r="A1536" s="106">
        <v>1530</v>
      </c>
      <c r="B1536" s="106"/>
      <c r="C1536" s="110" t="s">
        <v>326</v>
      </c>
      <c r="D1536" s="110"/>
      <c r="E1536" s="32"/>
      <c r="F1536" s="13">
        <v>1565</v>
      </c>
      <c r="G1536" s="106">
        <v>4169.9425000000001</v>
      </c>
      <c r="H1536" s="106">
        <v>567.3125</v>
      </c>
      <c r="I1536" s="106" t="s">
        <v>1999</v>
      </c>
      <c r="J1536" s="32"/>
      <c r="K1536" s="32"/>
      <c r="L1536" s="32"/>
      <c r="M1536" s="32">
        <f t="shared" ref="M1536" si="1930">SUM(M1537:M1540)</f>
        <v>567.3125</v>
      </c>
      <c r="N1536" s="32"/>
      <c r="O1536" s="32"/>
      <c r="P1536" s="32"/>
      <c r="Q1536" s="32"/>
      <c r="R1536" s="32">
        <f t="shared" ref="R1536" si="1931">SUM(R1537:R1540)</f>
        <v>113.46250000000001</v>
      </c>
      <c r="S1536" s="32">
        <f t="shared" ref="S1536" si="1932">SUM(S1537:S1540)</f>
        <v>0</v>
      </c>
      <c r="T1536" s="32"/>
      <c r="U1536" s="32"/>
      <c r="V1536" s="32"/>
      <c r="W1536" s="32">
        <f t="shared" ref="W1536:AA1536" si="1933">SUM(W1537:W1540)</f>
        <v>0</v>
      </c>
      <c r="X1536" s="32"/>
      <c r="Y1536" s="32"/>
      <c r="Z1536" s="32"/>
      <c r="AA1536" s="32">
        <f t="shared" si="1933"/>
        <v>453.85</v>
      </c>
      <c r="AB1536" s="32"/>
      <c r="AC1536" s="32"/>
      <c r="AD1536" s="32"/>
      <c r="AE1536" s="32"/>
    </row>
    <row r="1537" spans="1:31" x14ac:dyDescent="0.25">
      <c r="A1537" s="106">
        <v>1531</v>
      </c>
      <c r="B1537" s="106"/>
      <c r="C1537" s="110"/>
      <c r="D1537" s="110" t="s">
        <v>455</v>
      </c>
      <c r="E1537" s="32" t="s">
        <v>1892</v>
      </c>
      <c r="F1537" s="13">
        <v>637</v>
      </c>
      <c r="G1537" s="106">
        <v>1697.2864999999997</v>
      </c>
      <c r="H1537" s="106">
        <v>230.91250000000002</v>
      </c>
      <c r="I1537" s="106" t="s">
        <v>1999</v>
      </c>
      <c r="J1537" s="32"/>
      <c r="K1537" s="32"/>
      <c r="L1537" s="32"/>
      <c r="M1537" s="106">
        <v>230.91250000000002</v>
      </c>
      <c r="N1537" s="32"/>
      <c r="O1537" s="32"/>
      <c r="P1537" s="32"/>
      <c r="Q1537" s="32">
        <v>20</v>
      </c>
      <c r="R1537" s="32">
        <f t="shared" ref="R1537:R1540" si="1934">M1537/100*Q1537</f>
        <v>46.182500000000005</v>
      </c>
      <c r="S1537" s="32"/>
      <c r="T1537" s="32"/>
      <c r="U1537" s="32"/>
      <c r="V1537" s="32"/>
      <c r="W1537" s="32"/>
      <c r="X1537" s="32"/>
      <c r="Y1537" s="32"/>
      <c r="Z1537" s="32"/>
      <c r="AA1537" s="32">
        <f t="shared" ref="AA1537:AA1540" si="1935">M1537-R1537</f>
        <v>184.73000000000002</v>
      </c>
      <c r="AB1537" s="32"/>
      <c r="AC1537" s="32"/>
      <c r="AD1537" s="32"/>
      <c r="AE1537" s="32"/>
    </row>
    <row r="1538" spans="1:31" x14ac:dyDescent="0.25">
      <c r="A1538" s="106">
        <v>1532</v>
      </c>
      <c r="B1538" s="106"/>
      <c r="C1538" s="110"/>
      <c r="D1538" s="110" t="s">
        <v>453</v>
      </c>
      <c r="E1538" s="32" t="s">
        <v>1552</v>
      </c>
      <c r="F1538" s="13">
        <v>231</v>
      </c>
      <c r="G1538" s="106">
        <v>615.4994999999999</v>
      </c>
      <c r="H1538" s="106">
        <v>83.737499999999997</v>
      </c>
      <c r="I1538" s="106" t="s">
        <v>1999</v>
      </c>
      <c r="J1538" s="32"/>
      <c r="K1538" s="32"/>
      <c r="L1538" s="32"/>
      <c r="M1538" s="106">
        <v>83.737499999999997</v>
      </c>
      <c r="N1538" s="32"/>
      <c r="O1538" s="32"/>
      <c r="P1538" s="32"/>
      <c r="Q1538" s="32">
        <v>20</v>
      </c>
      <c r="R1538" s="32">
        <f t="shared" si="1934"/>
        <v>16.747499999999999</v>
      </c>
      <c r="S1538" s="32"/>
      <c r="T1538" s="32"/>
      <c r="U1538" s="32"/>
      <c r="V1538" s="32"/>
      <c r="W1538" s="32"/>
      <c r="X1538" s="32"/>
      <c r="Y1538" s="32"/>
      <c r="Z1538" s="32"/>
      <c r="AA1538" s="32">
        <f t="shared" si="1935"/>
        <v>66.989999999999995</v>
      </c>
      <c r="AB1538" s="32"/>
      <c r="AC1538" s="32"/>
      <c r="AD1538" s="32"/>
      <c r="AE1538" s="32"/>
    </row>
    <row r="1539" spans="1:31" x14ac:dyDescent="0.25">
      <c r="A1539" s="106">
        <v>1533</v>
      </c>
      <c r="B1539" s="106"/>
      <c r="C1539" s="110"/>
      <c r="D1539" s="110" t="s">
        <v>454</v>
      </c>
      <c r="E1539" s="32" t="s">
        <v>1077</v>
      </c>
      <c r="F1539" s="13">
        <v>494</v>
      </c>
      <c r="G1539" s="106">
        <v>1316.2630000000001</v>
      </c>
      <c r="H1539" s="106">
        <v>179.07500000000002</v>
      </c>
      <c r="I1539" s="106" t="s">
        <v>1999</v>
      </c>
      <c r="J1539" s="32"/>
      <c r="K1539" s="32"/>
      <c r="L1539" s="32"/>
      <c r="M1539" s="106">
        <v>179.07500000000002</v>
      </c>
      <c r="N1539" s="32"/>
      <c r="O1539" s="32"/>
      <c r="P1539" s="32"/>
      <c r="Q1539" s="32">
        <v>20</v>
      </c>
      <c r="R1539" s="32">
        <f t="shared" si="1934"/>
        <v>35.814999999999998</v>
      </c>
      <c r="S1539" s="32"/>
      <c r="T1539" s="32"/>
      <c r="U1539" s="32"/>
      <c r="V1539" s="32"/>
      <c r="W1539" s="32"/>
      <c r="X1539" s="32"/>
      <c r="Y1539" s="32"/>
      <c r="Z1539" s="32"/>
      <c r="AA1539" s="32">
        <f t="shared" si="1935"/>
        <v>143.26000000000002</v>
      </c>
      <c r="AB1539" s="32"/>
      <c r="AC1539" s="32"/>
      <c r="AD1539" s="32"/>
      <c r="AE1539" s="32"/>
    </row>
    <row r="1540" spans="1:31" x14ac:dyDescent="0.25">
      <c r="A1540" s="106">
        <v>1534</v>
      </c>
      <c r="B1540" s="106"/>
      <c r="C1540" s="110"/>
      <c r="D1540" s="110" t="s">
        <v>454</v>
      </c>
      <c r="E1540" s="32" t="s">
        <v>1078</v>
      </c>
      <c r="F1540" s="13">
        <v>203</v>
      </c>
      <c r="G1540" s="106">
        <v>540.89350000000002</v>
      </c>
      <c r="H1540" s="106">
        <v>73.587500000000006</v>
      </c>
      <c r="I1540" s="106" t="s">
        <v>1999</v>
      </c>
      <c r="J1540" s="32"/>
      <c r="K1540" s="32"/>
      <c r="L1540" s="32"/>
      <c r="M1540" s="106">
        <v>73.587500000000006</v>
      </c>
      <c r="N1540" s="32"/>
      <c r="O1540" s="32"/>
      <c r="P1540" s="32"/>
      <c r="Q1540" s="32">
        <v>20</v>
      </c>
      <c r="R1540" s="32">
        <f t="shared" si="1934"/>
        <v>14.717500000000001</v>
      </c>
      <c r="S1540" s="32"/>
      <c r="T1540" s="32"/>
      <c r="U1540" s="32"/>
      <c r="V1540" s="32"/>
      <c r="W1540" s="32"/>
      <c r="X1540" s="32"/>
      <c r="Y1540" s="32"/>
      <c r="Z1540" s="32"/>
      <c r="AA1540" s="32">
        <f t="shared" si="1935"/>
        <v>58.870000000000005</v>
      </c>
      <c r="AB1540" s="32"/>
      <c r="AC1540" s="32"/>
      <c r="AD1540" s="32"/>
      <c r="AE1540" s="32"/>
    </row>
    <row r="1541" spans="1:31" x14ac:dyDescent="0.25">
      <c r="A1541" s="106">
        <v>1535</v>
      </c>
      <c r="B1541" s="106"/>
      <c r="C1541" s="110" t="s">
        <v>327</v>
      </c>
      <c r="D1541" s="110"/>
      <c r="E1541" s="110"/>
      <c r="F1541" s="13">
        <v>3672</v>
      </c>
      <c r="G1541" s="106">
        <v>10160.661999999998</v>
      </c>
      <c r="H1541" s="106">
        <v>1379.7540000000004</v>
      </c>
      <c r="I1541" s="106" t="s">
        <v>1999</v>
      </c>
      <c r="J1541" s="32"/>
      <c r="K1541" s="32"/>
      <c r="L1541" s="32"/>
      <c r="M1541" s="32">
        <f t="shared" ref="M1541" si="1936">SUM(M1542:M1543)</f>
        <v>1379.7540000000004</v>
      </c>
      <c r="N1541" s="32"/>
      <c r="O1541" s="32"/>
      <c r="P1541" s="32"/>
      <c r="Q1541" s="32"/>
      <c r="R1541" s="32">
        <f t="shared" ref="R1541" si="1937">SUM(R1542:R1543)</f>
        <v>275.95080000000007</v>
      </c>
      <c r="S1541" s="32">
        <f t="shared" ref="S1541" si="1938">SUM(S1542:S1543)</f>
        <v>0</v>
      </c>
      <c r="T1541" s="32"/>
      <c r="U1541" s="32"/>
      <c r="V1541" s="32"/>
      <c r="W1541" s="32">
        <f t="shared" ref="W1541:AA1541" si="1939">SUM(W1542:W1543)</f>
        <v>0</v>
      </c>
      <c r="X1541" s="32"/>
      <c r="Y1541" s="32"/>
      <c r="Z1541" s="32"/>
      <c r="AA1541" s="32">
        <f t="shared" si="1939"/>
        <v>1103.8032000000003</v>
      </c>
      <c r="AB1541" s="32"/>
      <c r="AC1541" s="32"/>
      <c r="AD1541" s="32"/>
      <c r="AE1541" s="32"/>
    </row>
    <row r="1542" spans="1:31" x14ac:dyDescent="0.25">
      <c r="A1542" s="106">
        <v>1536</v>
      </c>
      <c r="B1542" s="106"/>
      <c r="C1542" s="110"/>
      <c r="D1542" s="110" t="s">
        <v>455</v>
      </c>
      <c r="E1542" s="32" t="s">
        <v>1893</v>
      </c>
      <c r="F1542" s="13">
        <v>3604</v>
      </c>
      <c r="G1542" s="106">
        <v>9979.4759999999987</v>
      </c>
      <c r="H1542" s="106">
        <v>1355.1040000000003</v>
      </c>
      <c r="I1542" s="106" t="s">
        <v>1999</v>
      </c>
      <c r="J1542" s="32"/>
      <c r="K1542" s="32"/>
      <c r="L1542" s="32"/>
      <c r="M1542" s="106">
        <v>1355.1040000000003</v>
      </c>
      <c r="N1542" s="32"/>
      <c r="O1542" s="32"/>
      <c r="P1542" s="32"/>
      <c r="Q1542" s="32">
        <v>20</v>
      </c>
      <c r="R1542" s="32">
        <f t="shared" ref="R1542:R1543" si="1940">M1542/100*Q1542</f>
        <v>271.02080000000007</v>
      </c>
      <c r="S1542" s="32"/>
      <c r="T1542" s="32"/>
      <c r="U1542" s="32"/>
      <c r="V1542" s="32"/>
      <c r="W1542" s="32"/>
      <c r="X1542" s="32"/>
      <c r="Y1542" s="32"/>
      <c r="Z1542" s="32"/>
      <c r="AA1542" s="32">
        <f t="shared" ref="AA1542:AA1543" si="1941">M1542-R1542</f>
        <v>1084.0832000000003</v>
      </c>
      <c r="AB1542" s="32"/>
      <c r="AC1542" s="32"/>
      <c r="AD1542" s="32"/>
      <c r="AE1542" s="32"/>
    </row>
    <row r="1543" spans="1:31" x14ac:dyDescent="0.25">
      <c r="A1543" s="106">
        <v>1537</v>
      </c>
      <c r="B1543" s="106"/>
      <c r="C1543" s="110"/>
      <c r="D1543" s="110" t="s">
        <v>454</v>
      </c>
      <c r="E1543" s="32" t="s">
        <v>1079</v>
      </c>
      <c r="F1543" s="13">
        <v>68</v>
      </c>
      <c r="G1543" s="106">
        <v>181.18600000000001</v>
      </c>
      <c r="H1543" s="106">
        <v>24.65</v>
      </c>
      <c r="I1543" s="106" t="s">
        <v>1999</v>
      </c>
      <c r="J1543" s="32"/>
      <c r="K1543" s="32"/>
      <c r="L1543" s="32"/>
      <c r="M1543" s="106">
        <v>24.65</v>
      </c>
      <c r="N1543" s="32"/>
      <c r="O1543" s="32"/>
      <c r="P1543" s="32"/>
      <c r="Q1543" s="32">
        <v>20</v>
      </c>
      <c r="R1543" s="32">
        <f t="shared" si="1940"/>
        <v>4.93</v>
      </c>
      <c r="S1543" s="32"/>
      <c r="T1543" s="32"/>
      <c r="U1543" s="32"/>
      <c r="V1543" s="32"/>
      <c r="W1543" s="32"/>
      <c r="X1543" s="32"/>
      <c r="Y1543" s="32"/>
      <c r="Z1543" s="32"/>
      <c r="AA1543" s="32">
        <f t="shared" si="1941"/>
        <v>19.72</v>
      </c>
      <c r="AB1543" s="32"/>
      <c r="AC1543" s="32"/>
      <c r="AD1543" s="32"/>
      <c r="AE1543" s="32"/>
    </row>
    <row r="1544" spans="1:31" x14ac:dyDescent="0.25">
      <c r="A1544" s="106">
        <v>1538</v>
      </c>
      <c r="B1544" s="106"/>
      <c r="C1544" s="110" t="s">
        <v>328</v>
      </c>
      <c r="D1544" s="110"/>
      <c r="E1544" s="110"/>
      <c r="F1544" s="13">
        <v>658</v>
      </c>
      <c r="G1544" s="106">
        <v>1727.0960000000002</v>
      </c>
      <c r="H1544" s="106">
        <v>228.91750000000005</v>
      </c>
      <c r="I1544" s="106" t="s">
        <v>1999</v>
      </c>
      <c r="J1544" s="32"/>
      <c r="K1544" s="32"/>
      <c r="L1544" s="32"/>
      <c r="M1544" s="32">
        <f t="shared" ref="M1544" si="1942">SUM(M1545:M1548)</f>
        <v>228.91750000000005</v>
      </c>
      <c r="N1544" s="32"/>
      <c r="O1544" s="32"/>
      <c r="P1544" s="32"/>
      <c r="Q1544" s="32"/>
      <c r="R1544" s="32">
        <f t="shared" ref="R1544" si="1943">SUM(R1545:R1548)</f>
        <v>45.783500000000004</v>
      </c>
      <c r="S1544" s="32">
        <f t="shared" ref="S1544" si="1944">SUM(S1545:S1548)</f>
        <v>0</v>
      </c>
      <c r="T1544" s="32"/>
      <c r="U1544" s="32"/>
      <c r="V1544" s="32"/>
      <c r="W1544" s="32">
        <f t="shared" ref="W1544:AA1544" si="1945">SUM(W1545:W1548)</f>
        <v>0</v>
      </c>
      <c r="X1544" s="32"/>
      <c r="Y1544" s="32"/>
      <c r="Z1544" s="32"/>
      <c r="AA1544" s="32">
        <f t="shared" si="1945"/>
        <v>183.13400000000004</v>
      </c>
      <c r="AB1544" s="32"/>
      <c r="AC1544" s="32"/>
      <c r="AD1544" s="32"/>
      <c r="AE1544" s="32"/>
    </row>
    <row r="1545" spans="1:31" x14ac:dyDescent="0.25">
      <c r="A1545" s="106">
        <v>1539</v>
      </c>
      <c r="B1545" s="106"/>
      <c r="C1545" s="110"/>
      <c r="D1545" s="110" t="s">
        <v>455</v>
      </c>
      <c r="E1545" s="32" t="s">
        <v>1894</v>
      </c>
      <c r="F1545" s="13">
        <v>505</v>
      </c>
      <c r="G1545" s="106">
        <v>1319.4275</v>
      </c>
      <c r="H1545" s="106">
        <v>173.45500000000004</v>
      </c>
      <c r="I1545" s="106" t="s">
        <v>1999</v>
      </c>
      <c r="J1545" s="32"/>
      <c r="K1545" s="32"/>
      <c r="L1545" s="32"/>
      <c r="M1545" s="106">
        <v>173.45500000000004</v>
      </c>
      <c r="N1545" s="32"/>
      <c r="O1545" s="32"/>
      <c r="P1545" s="32"/>
      <c r="Q1545" s="32">
        <v>20</v>
      </c>
      <c r="R1545" s="32">
        <f t="shared" ref="R1545:R1548" si="1946">M1545/100*Q1545</f>
        <v>34.69100000000001</v>
      </c>
      <c r="S1545" s="32"/>
      <c r="T1545" s="32"/>
      <c r="U1545" s="32"/>
      <c r="V1545" s="32"/>
      <c r="W1545" s="32"/>
      <c r="X1545" s="32"/>
      <c r="Y1545" s="32"/>
      <c r="Z1545" s="32"/>
      <c r="AA1545" s="32">
        <f t="shared" ref="AA1545:AA1548" si="1947">M1545-R1545</f>
        <v>138.76400000000004</v>
      </c>
      <c r="AB1545" s="32"/>
      <c r="AC1545" s="32"/>
      <c r="AD1545" s="32"/>
      <c r="AE1545" s="32"/>
    </row>
    <row r="1546" spans="1:31" x14ac:dyDescent="0.25">
      <c r="A1546" s="106">
        <v>1540</v>
      </c>
      <c r="B1546" s="106"/>
      <c r="C1546" s="110"/>
      <c r="D1546" s="110" t="s">
        <v>453</v>
      </c>
      <c r="E1546" s="32" t="s">
        <v>1553</v>
      </c>
      <c r="F1546" s="13">
        <v>57</v>
      </c>
      <c r="G1546" s="106">
        <v>151.87649999999999</v>
      </c>
      <c r="H1546" s="106">
        <v>20.662500000000001</v>
      </c>
      <c r="I1546" s="106" t="s">
        <v>1999</v>
      </c>
      <c r="J1546" s="32"/>
      <c r="K1546" s="32"/>
      <c r="L1546" s="32"/>
      <c r="M1546" s="106">
        <v>20.662500000000001</v>
      </c>
      <c r="N1546" s="32"/>
      <c r="O1546" s="32"/>
      <c r="P1546" s="32"/>
      <c r="Q1546" s="32">
        <v>20</v>
      </c>
      <c r="R1546" s="32">
        <f t="shared" si="1946"/>
        <v>4.1325000000000003</v>
      </c>
      <c r="S1546" s="32"/>
      <c r="T1546" s="32"/>
      <c r="U1546" s="32"/>
      <c r="V1546" s="32"/>
      <c r="W1546" s="32"/>
      <c r="X1546" s="32"/>
      <c r="Y1546" s="32"/>
      <c r="Z1546" s="32"/>
      <c r="AA1546" s="32">
        <f t="shared" si="1947"/>
        <v>16.53</v>
      </c>
      <c r="AB1546" s="32"/>
      <c r="AC1546" s="32"/>
      <c r="AD1546" s="32"/>
      <c r="AE1546" s="32"/>
    </row>
    <row r="1547" spans="1:31" x14ac:dyDescent="0.25">
      <c r="A1547" s="106">
        <v>1541</v>
      </c>
      <c r="B1547" s="106"/>
      <c r="C1547" s="110"/>
      <c r="D1547" s="110" t="s">
        <v>454</v>
      </c>
      <c r="E1547" s="32" t="s">
        <v>1080</v>
      </c>
      <c r="F1547" s="13">
        <v>1</v>
      </c>
      <c r="G1547" s="106">
        <v>2.6644999999999994</v>
      </c>
      <c r="H1547" s="106">
        <v>0.36250000000000004</v>
      </c>
      <c r="I1547" s="106" t="s">
        <v>1999</v>
      </c>
      <c r="J1547" s="32"/>
      <c r="K1547" s="32"/>
      <c r="L1547" s="32"/>
      <c r="M1547" s="106">
        <v>0.36250000000000004</v>
      </c>
      <c r="N1547" s="32"/>
      <c r="O1547" s="32"/>
      <c r="P1547" s="32"/>
      <c r="Q1547" s="32">
        <v>20</v>
      </c>
      <c r="R1547" s="32">
        <f t="shared" si="1946"/>
        <v>7.2500000000000009E-2</v>
      </c>
      <c r="S1547" s="32"/>
      <c r="T1547" s="32"/>
      <c r="U1547" s="32"/>
      <c r="V1547" s="32"/>
      <c r="W1547" s="32"/>
      <c r="X1547" s="32"/>
      <c r="Y1547" s="32"/>
      <c r="Z1547" s="32"/>
      <c r="AA1547" s="32">
        <f t="shared" si="1947"/>
        <v>0.29000000000000004</v>
      </c>
      <c r="AB1547" s="32"/>
      <c r="AC1547" s="32"/>
      <c r="AD1547" s="32"/>
      <c r="AE1547" s="32"/>
    </row>
    <row r="1548" spans="1:31" x14ac:dyDescent="0.25">
      <c r="A1548" s="106">
        <v>1542</v>
      </c>
      <c r="B1548" s="106"/>
      <c r="C1548" s="110"/>
      <c r="D1548" s="110" t="s">
        <v>454</v>
      </c>
      <c r="E1548" s="32" t="s">
        <v>1081</v>
      </c>
      <c r="F1548" s="13">
        <v>95</v>
      </c>
      <c r="G1548" s="106">
        <v>253.1275</v>
      </c>
      <c r="H1548" s="106">
        <v>34.4375</v>
      </c>
      <c r="I1548" s="106" t="s">
        <v>1999</v>
      </c>
      <c r="J1548" s="32"/>
      <c r="K1548" s="32"/>
      <c r="L1548" s="32"/>
      <c r="M1548" s="106">
        <v>34.4375</v>
      </c>
      <c r="N1548" s="32"/>
      <c r="O1548" s="32"/>
      <c r="P1548" s="32"/>
      <c r="Q1548" s="32">
        <v>20</v>
      </c>
      <c r="R1548" s="32">
        <f t="shared" si="1946"/>
        <v>6.8874999999999993</v>
      </c>
      <c r="S1548" s="32"/>
      <c r="T1548" s="32"/>
      <c r="U1548" s="32"/>
      <c r="V1548" s="32"/>
      <c r="W1548" s="32"/>
      <c r="X1548" s="32"/>
      <c r="Y1548" s="32"/>
      <c r="Z1548" s="32"/>
      <c r="AA1548" s="32">
        <f t="shared" si="1947"/>
        <v>27.55</v>
      </c>
      <c r="AB1548" s="32"/>
      <c r="AC1548" s="32"/>
      <c r="AD1548" s="32"/>
      <c r="AE1548" s="32"/>
    </row>
    <row r="1549" spans="1:31" x14ac:dyDescent="0.25">
      <c r="A1549" s="106">
        <v>1543</v>
      </c>
      <c r="B1549" s="106"/>
      <c r="C1549" s="110" t="s">
        <v>329</v>
      </c>
      <c r="D1549" s="110"/>
      <c r="E1549" s="110"/>
      <c r="F1549" s="13">
        <v>17207</v>
      </c>
      <c r="G1549" s="106">
        <v>50932.080999999991</v>
      </c>
      <c r="H1549" s="106">
        <v>6894.3260000000009</v>
      </c>
      <c r="I1549" s="106" t="s">
        <v>1999</v>
      </c>
      <c r="J1549" s="32"/>
      <c r="K1549" s="32"/>
      <c r="L1549" s="32"/>
      <c r="M1549" s="32">
        <f t="shared" ref="M1549" si="1948">SUM(M1550:M1551)</f>
        <v>6894.3260000000009</v>
      </c>
      <c r="N1549" s="32"/>
      <c r="O1549" s="32"/>
      <c r="P1549" s="32"/>
      <c r="Q1549" s="32"/>
      <c r="R1549" s="32">
        <f t="shared" ref="R1549" si="1949">SUM(R1550:R1551)</f>
        <v>1378.8652000000002</v>
      </c>
      <c r="S1549" s="32">
        <f t="shared" ref="S1549" si="1950">SUM(S1550:S1551)</f>
        <v>0</v>
      </c>
      <c r="T1549" s="32"/>
      <c r="U1549" s="32"/>
      <c r="V1549" s="32"/>
      <c r="W1549" s="32">
        <f t="shared" ref="W1549:AA1549" si="1951">SUM(W1550:W1551)</f>
        <v>0</v>
      </c>
      <c r="X1549" s="32"/>
      <c r="Y1549" s="32"/>
      <c r="Z1549" s="32"/>
      <c r="AA1549" s="32">
        <f t="shared" si="1951"/>
        <v>5515.4608000000007</v>
      </c>
      <c r="AB1549" s="32"/>
      <c r="AC1549" s="32"/>
      <c r="AD1549" s="32"/>
      <c r="AE1549" s="32"/>
    </row>
    <row r="1550" spans="1:31" x14ac:dyDescent="0.25">
      <c r="A1550" s="106">
        <v>1544</v>
      </c>
      <c r="B1550" s="106"/>
      <c r="C1550" s="110"/>
      <c r="D1550" s="110" t="s">
        <v>455</v>
      </c>
      <c r="E1550" s="32" t="s">
        <v>1895</v>
      </c>
      <c r="F1550" s="13">
        <v>15722</v>
      </c>
      <c r="G1550" s="106">
        <v>46820.115999999995</v>
      </c>
      <c r="H1550" s="106">
        <v>6335.9660000000003</v>
      </c>
      <c r="I1550" s="106" t="s">
        <v>1999</v>
      </c>
      <c r="J1550" s="32"/>
      <c r="K1550" s="32"/>
      <c r="L1550" s="32"/>
      <c r="M1550" s="106">
        <v>6335.9660000000003</v>
      </c>
      <c r="N1550" s="32"/>
      <c r="O1550" s="32"/>
      <c r="P1550" s="32"/>
      <c r="Q1550" s="32">
        <v>20</v>
      </c>
      <c r="R1550" s="32">
        <f t="shared" ref="R1550:R1551" si="1952">M1550/100*Q1550</f>
        <v>1267.1932000000002</v>
      </c>
      <c r="S1550" s="32"/>
      <c r="T1550" s="32"/>
      <c r="U1550" s="32"/>
      <c r="V1550" s="32"/>
      <c r="W1550" s="32"/>
      <c r="X1550" s="32"/>
      <c r="Y1550" s="32"/>
      <c r="Z1550" s="32"/>
      <c r="AA1550" s="32">
        <f t="shared" ref="AA1550:AA1551" si="1953">M1550-R1550</f>
        <v>5068.7728000000006</v>
      </c>
      <c r="AB1550" s="32"/>
      <c r="AC1550" s="32"/>
      <c r="AD1550" s="32"/>
      <c r="AE1550" s="32"/>
    </row>
    <row r="1551" spans="1:31" x14ac:dyDescent="0.25">
      <c r="A1551" s="106">
        <v>1545</v>
      </c>
      <c r="B1551" s="106"/>
      <c r="C1551" s="110"/>
      <c r="D1551" s="110" t="s">
        <v>453</v>
      </c>
      <c r="E1551" s="32" t="s">
        <v>1554</v>
      </c>
      <c r="F1551" s="13">
        <v>1485</v>
      </c>
      <c r="G1551" s="106">
        <v>4111.9649999999992</v>
      </c>
      <c r="H1551" s="106">
        <v>558.36000000000013</v>
      </c>
      <c r="I1551" s="106" t="s">
        <v>1999</v>
      </c>
      <c r="J1551" s="32"/>
      <c r="K1551" s="32"/>
      <c r="L1551" s="32"/>
      <c r="M1551" s="106">
        <v>558.36000000000013</v>
      </c>
      <c r="N1551" s="32"/>
      <c r="O1551" s="32"/>
      <c r="P1551" s="32"/>
      <c r="Q1551" s="32">
        <v>20</v>
      </c>
      <c r="R1551" s="32">
        <f t="shared" si="1952"/>
        <v>111.67200000000003</v>
      </c>
      <c r="S1551" s="32"/>
      <c r="T1551" s="32"/>
      <c r="U1551" s="32"/>
      <c r="V1551" s="32"/>
      <c r="W1551" s="32"/>
      <c r="X1551" s="32"/>
      <c r="Y1551" s="32"/>
      <c r="Z1551" s="32"/>
      <c r="AA1551" s="32">
        <f t="shared" si="1953"/>
        <v>446.6880000000001</v>
      </c>
      <c r="AB1551" s="32"/>
      <c r="AC1551" s="32"/>
      <c r="AD1551" s="32"/>
      <c r="AE1551" s="32"/>
    </row>
    <row r="1552" spans="1:31" ht="17.25" customHeight="1" x14ac:dyDescent="0.25">
      <c r="A1552" s="106">
        <v>1546</v>
      </c>
      <c r="B1552" s="106"/>
      <c r="C1552" s="110" t="s">
        <v>330</v>
      </c>
      <c r="D1552" s="110"/>
      <c r="E1552" s="110"/>
      <c r="F1552" s="13">
        <v>405</v>
      </c>
      <c r="G1552" s="106">
        <v>1079.1224999999999</v>
      </c>
      <c r="H1552" s="106">
        <v>146.81250000000003</v>
      </c>
      <c r="I1552" s="106" t="s">
        <v>1999</v>
      </c>
      <c r="J1552" s="32"/>
      <c r="K1552" s="32"/>
      <c r="L1552" s="32"/>
      <c r="M1552" s="32">
        <f t="shared" ref="M1552" si="1954">SUM(M1553:M1554)</f>
        <v>146.81250000000003</v>
      </c>
      <c r="N1552" s="32"/>
      <c r="O1552" s="32"/>
      <c r="P1552" s="32"/>
      <c r="Q1552" s="32"/>
      <c r="R1552" s="32">
        <f t="shared" ref="R1552" si="1955">SUM(R1553:R1554)</f>
        <v>29.362500000000001</v>
      </c>
      <c r="S1552" s="32">
        <f t="shared" ref="S1552" si="1956">SUM(S1553:S1554)</f>
        <v>0</v>
      </c>
      <c r="T1552" s="32"/>
      <c r="U1552" s="32"/>
      <c r="V1552" s="32"/>
      <c r="W1552" s="32">
        <f t="shared" ref="W1552:AA1552" si="1957">SUM(W1553:W1554)</f>
        <v>0</v>
      </c>
      <c r="X1552" s="32"/>
      <c r="Y1552" s="32"/>
      <c r="Z1552" s="32"/>
      <c r="AA1552" s="32">
        <f t="shared" si="1957"/>
        <v>117.45000000000002</v>
      </c>
      <c r="AB1552" s="32"/>
      <c r="AC1552" s="32"/>
      <c r="AD1552" s="32"/>
      <c r="AE1552" s="32"/>
    </row>
    <row r="1553" spans="1:31" x14ac:dyDescent="0.25">
      <c r="A1553" s="106">
        <v>1547</v>
      </c>
      <c r="B1553" s="106"/>
      <c r="C1553" s="110"/>
      <c r="D1553" s="110" t="s">
        <v>455</v>
      </c>
      <c r="E1553" s="32" t="s">
        <v>1896</v>
      </c>
      <c r="F1553" s="13">
        <v>369</v>
      </c>
      <c r="G1553" s="106">
        <v>983.20049999999992</v>
      </c>
      <c r="H1553" s="106">
        <v>133.76250000000002</v>
      </c>
      <c r="I1553" s="106" t="s">
        <v>1999</v>
      </c>
      <c r="J1553" s="32"/>
      <c r="K1553" s="32"/>
      <c r="L1553" s="32"/>
      <c r="M1553" s="106">
        <v>133.76250000000002</v>
      </c>
      <c r="N1553" s="32"/>
      <c r="O1553" s="32"/>
      <c r="P1553" s="32"/>
      <c r="Q1553" s="32">
        <v>20</v>
      </c>
      <c r="R1553" s="32">
        <f t="shared" ref="R1553:R1554" si="1958">M1553/100*Q1553</f>
        <v>26.752500000000001</v>
      </c>
      <c r="S1553" s="32"/>
      <c r="T1553" s="32"/>
      <c r="U1553" s="32"/>
      <c r="V1553" s="32"/>
      <c r="W1553" s="32"/>
      <c r="X1553" s="32"/>
      <c r="Y1553" s="32"/>
      <c r="Z1553" s="32"/>
      <c r="AA1553" s="32">
        <f t="shared" ref="AA1553:AA1554" si="1959">M1553-R1553</f>
        <v>107.01000000000002</v>
      </c>
      <c r="AB1553" s="32"/>
      <c r="AC1553" s="32"/>
      <c r="AD1553" s="32"/>
      <c r="AE1553" s="32"/>
    </row>
    <row r="1554" spans="1:31" x14ac:dyDescent="0.25">
      <c r="A1554" s="106">
        <v>1548</v>
      </c>
      <c r="B1554" s="106"/>
      <c r="C1554" s="110"/>
      <c r="D1554" s="110" t="s">
        <v>458</v>
      </c>
      <c r="E1554" s="32" t="s">
        <v>1555</v>
      </c>
      <c r="F1554" s="13">
        <v>36</v>
      </c>
      <c r="G1554" s="106">
        <v>95.921999999999997</v>
      </c>
      <c r="H1554" s="106">
        <v>13.05</v>
      </c>
      <c r="I1554" s="106" t="s">
        <v>1999</v>
      </c>
      <c r="J1554" s="32"/>
      <c r="K1554" s="32"/>
      <c r="L1554" s="32"/>
      <c r="M1554" s="106">
        <v>13.05</v>
      </c>
      <c r="N1554" s="32"/>
      <c r="O1554" s="32"/>
      <c r="P1554" s="32"/>
      <c r="Q1554" s="32">
        <v>20</v>
      </c>
      <c r="R1554" s="32">
        <f t="shared" si="1958"/>
        <v>2.6100000000000003</v>
      </c>
      <c r="S1554" s="32"/>
      <c r="T1554" s="32"/>
      <c r="U1554" s="32"/>
      <c r="V1554" s="32"/>
      <c r="W1554" s="32"/>
      <c r="X1554" s="32"/>
      <c r="Y1554" s="32"/>
      <c r="Z1554" s="32"/>
      <c r="AA1554" s="32">
        <f t="shared" si="1959"/>
        <v>10.440000000000001</v>
      </c>
      <c r="AB1554" s="32"/>
      <c r="AC1554" s="32"/>
      <c r="AD1554" s="32"/>
      <c r="AE1554" s="32"/>
    </row>
    <row r="1555" spans="1:31" x14ac:dyDescent="0.25">
      <c r="A1555" s="106">
        <v>1549</v>
      </c>
      <c r="B1555" s="106"/>
      <c r="C1555" s="110" t="s">
        <v>331</v>
      </c>
      <c r="D1555" s="110"/>
      <c r="E1555" s="110"/>
      <c r="F1555" s="13">
        <v>268</v>
      </c>
      <c r="G1555" s="106">
        <v>714.08600000000001</v>
      </c>
      <c r="H1555" s="106">
        <v>97.149999999999991</v>
      </c>
      <c r="I1555" s="106" t="s">
        <v>1999</v>
      </c>
      <c r="J1555" s="32"/>
      <c r="K1555" s="32"/>
      <c r="L1555" s="32"/>
      <c r="M1555" s="32">
        <f t="shared" ref="M1555" si="1960">SUM(M1556)</f>
        <v>97.149999999999991</v>
      </c>
      <c r="N1555" s="32"/>
      <c r="O1555" s="32"/>
      <c r="P1555" s="32"/>
      <c r="Q1555" s="32"/>
      <c r="R1555" s="32">
        <f t="shared" ref="R1555" si="1961">SUM(R1556)</f>
        <v>19.43</v>
      </c>
      <c r="S1555" s="32">
        <f t="shared" ref="S1555" si="1962">SUM(S1556)</f>
        <v>0</v>
      </c>
      <c r="T1555" s="32"/>
      <c r="U1555" s="32"/>
      <c r="V1555" s="32"/>
      <c r="W1555" s="32">
        <f t="shared" ref="W1555:AA1555" si="1963">SUM(W1556)</f>
        <v>0</v>
      </c>
      <c r="X1555" s="32"/>
      <c r="Y1555" s="32"/>
      <c r="Z1555" s="32"/>
      <c r="AA1555" s="32">
        <f t="shared" si="1963"/>
        <v>77.72</v>
      </c>
      <c r="AB1555" s="32"/>
      <c r="AC1555" s="32"/>
      <c r="AD1555" s="32"/>
      <c r="AE1555" s="32"/>
    </row>
    <row r="1556" spans="1:31" x14ac:dyDescent="0.25">
      <c r="A1556" s="106">
        <v>1550</v>
      </c>
      <c r="B1556" s="106"/>
      <c r="C1556" s="110"/>
      <c r="D1556" s="110" t="s">
        <v>455</v>
      </c>
      <c r="E1556" s="32" t="s">
        <v>1897</v>
      </c>
      <c r="F1556" s="13">
        <v>268</v>
      </c>
      <c r="G1556" s="106">
        <v>714.08600000000001</v>
      </c>
      <c r="H1556" s="106">
        <v>97.149999999999991</v>
      </c>
      <c r="I1556" s="106" t="s">
        <v>1999</v>
      </c>
      <c r="J1556" s="32"/>
      <c r="K1556" s="32"/>
      <c r="L1556" s="32"/>
      <c r="M1556" s="106">
        <v>97.149999999999991</v>
      </c>
      <c r="N1556" s="32"/>
      <c r="O1556" s="32"/>
      <c r="P1556" s="32"/>
      <c r="Q1556" s="32">
        <v>20</v>
      </c>
      <c r="R1556" s="32">
        <f>M1556/100*Q1556</f>
        <v>19.43</v>
      </c>
      <c r="S1556" s="32"/>
      <c r="T1556" s="32"/>
      <c r="U1556" s="32"/>
      <c r="V1556" s="32"/>
      <c r="W1556" s="32"/>
      <c r="X1556" s="32"/>
      <c r="Y1556" s="32"/>
      <c r="Z1556" s="32"/>
      <c r="AA1556" s="32">
        <f>M1556-R1556</f>
        <v>77.72</v>
      </c>
      <c r="AB1556" s="32"/>
      <c r="AC1556" s="32"/>
      <c r="AD1556" s="32"/>
      <c r="AE1556" s="32"/>
    </row>
    <row r="1557" spans="1:31" x14ac:dyDescent="0.25">
      <c r="A1557" s="106">
        <v>1551</v>
      </c>
      <c r="B1557" s="106"/>
      <c r="C1557" s="110" t="s">
        <v>332</v>
      </c>
      <c r="D1557" s="110"/>
      <c r="E1557" s="110"/>
      <c r="F1557" s="13">
        <v>940</v>
      </c>
      <c r="G1557" s="106">
        <v>2504.6299999999997</v>
      </c>
      <c r="H1557" s="106">
        <v>340.75</v>
      </c>
      <c r="I1557" s="106" t="s">
        <v>1999</v>
      </c>
      <c r="J1557" s="32"/>
      <c r="K1557" s="32"/>
      <c r="L1557" s="32"/>
      <c r="M1557" s="32">
        <f t="shared" ref="M1557" si="1964">SUM(M1558:M1560)</f>
        <v>340.75</v>
      </c>
      <c r="N1557" s="32"/>
      <c r="O1557" s="32"/>
      <c r="P1557" s="32"/>
      <c r="Q1557" s="32"/>
      <c r="R1557" s="32">
        <f t="shared" ref="R1557" si="1965">SUM(R1558:R1560)</f>
        <v>68.150000000000006</v>
      </c>
      <c r="S1557" s="32">
        <f t="shared" ref="S1557" si="1966">SUM(S1558:S1560)</f>
        <v>0</v>
      </c>
      <c r="T1557" s="91"/>
      <c r="U1557" s="32"/>
      <c r="V1557" s="32"/>
      <c r="W1557" s="32">
        <f t="shared" ref="W1557:AA1557" si="1967">SUM(W1558:W1560)</f>
        <v>0</v>
      </c>
      <c r="X1557" s="32"/>
      <c r="Y1557" s="32"/>
      <c r="Z1557" s="32"/>
      <c r="AA1557" s="32">
        <f t="shared" si="1967"/>
        <v>272.60000000000002</v>
      </c>
      <c r="AB1557" s="32"/>
      <c r="AC1557" s="32"/>
      <c r="AD1557" s="32"/>
      <c r="AE1557" s="32"/>
    </row>
    <row r="1558" spans="1:31" x14ac:dyDescent="0.25">
      <c r="A1558" s="106">
        <v>1552</v>
      </c>
      <c r="B1558" s="106"/>
      <c r="C1558" s="110"/>
      <c r="D1558" s="110" t="s">
        <v>455</v>
      </c>
      <c r="E1558" s="32" t="s">
        <v>1898</v>
      </c>
      <c r="F1558" s="13">
        <v>296</v>
      </c>
      <c r="G1558" s="106">
        <v>788.69200000000001</v>
      </c>
      <c r="H1558" s="106">
        <v>107.3</v>
      </c>
      <c r="I1558" s="106" t="s">
        <v>1999</v>
      </c>
      <c r="J1558" s="32"/>
      <c r="K1558" s="32"/>
      <c r="L1558" s="32"/>
      <c r="M1558" s="106">
        <v>107.3</v>
      </c>
      <c r="N1558" s="32"/>
      <c r="O1558" s="32"/>
      <c r="P1558" s="32"/>
      <c r="Q1558" s="32">
        <v>20</v>
      </c>
      <c r="R1558" s="32">
        <f t="shared" ref="R1558:R1560" si="1968">M1558/100*Q1558</f>
        <v>21.46</v>
      </c>
      <c r="S1558" s="32"/>
      <c r="T1558" s="32"/>
      <c r="U1558" s="32"/>
      <c r="V1558" s="32"/>
      <c r="W1558" s="32"/>
      <c r="X1558" s="32"/>
      <c r="Y1558" s="32"/>
      <c r="Z1558" s="32"/>
      <c r="AA1558" s="32">
        <f t="shared" ref="AA1558:AA1560" si="1969">M1558-R1558</f>
        <v>85.84</v>
      </c>
      <c r="AB1558" s="32"/>
      <c r="AC1558" s="32"/>
      <c r="AD1558" s="32"/>
      <c r="AE1558" s="32"/>
    </row>
    <row r="1559" spans="1:31" x14ac:dyDescent="0.25">
      <c r="A1559" s="106">
        <v>1553</v>
      </c>
      <c r="B1559" s="106"/>
      <c r="C1559" s="110"/>
      <c r="D1559" s="110" t="s">
        <v>453</v>
      </c>
      <c r="E1559" s="32" t="s">
        <v>1556</v>
      </c>
      <c r="F1559" s="13">
        <v>587</v>
      </c>
      <c r="G1559" s="106">
        <v>1564.0614999999998</v>
      </c>
      <c r="H1559" s="106">
        <v>212.78749999999999</v>
      </c>
      <c r="I1559" s="106" t="s">
        <v>1999</v>
      </c>
      <c r="J1559" s="32"/>
      <c r="K1559" s="32"/>
      <c r="L1559" s="32"/>
      <c r="M1559" s="106">
        <v>212.78749999999999</v>
      </c>
      <c r="N1559" s="32"/>
      <c r="O1559" s="32"/>
      <c r="P1559" s="32"/>
      <c r="Q1559" s="32">
        <v>20</v>
      </c>
      <c r="R1559" s="32">
        <f t="shared" si="1968"/>
        <v>42.557499999999997</v>
      </c>
      <c r="S1559" s="32"/>
      <c r="T1559" s="32"/>
      <c r="U1559" s="32"/>
      <c r="V1559" s="32"/>
      <c r="W1559" s="32"/>
      <c r="X1559" s="32"/>
      <c r="Y1559" s="32"/>
      <c r="Z1559" s="32"/>
      <c r="AA1559" s="32">
        <f t="shared" si="1969"/>
        <v>170.23</v>
      </c>
      <c r="AB1559" s="32"/>
      <c r="AC1559" s="32"/>
      <c r="AD1559" s="32"/>
      <c r="AE1559" s="32"/>
    </row>
    <row r="1560" spans="1:31" x14ac:dyDescent="0.25">
      <c r="A1560" s="106">
        <v>1554</v>
      </c>
      <c r="B1560" s="106"/>
      <c r="C1560" s="110"/>
      <c r="D1560" s="110" t="s">
        <v>454</v>
      </c>
      <c r="E1560" s="32" t="s">
        <v>1082</v>
      </c>
      <c r="F1560" s="13">
        <v>57</v>
      </c>
      <c r="G1560" s="106">
        <v>151.87649999999999</v>
      </c>
      <c r="H1560" s="106">
        <v>20.662500000000001</v>
      </c>
      <c r="I1560" s="106" t="s">
        <v>1999</v>
      </c>
      <c r="J1560" s="32"/>
      <c r="K1560" s="32"/>
      <c r="L1560" s="32"/>
      <c r="M1560" s="106">
        <v>20.662500000000001</v>
      </c>
      <c r="N1560" s="32"/>
      <c r="O1560" s="32"/>
      <c r="P1560" s="32"/>
      <c r="Q1560" s="32">
        <v>20</v>
      </c>
      <c r="R1560" s="32">
        <f t="shared" si="1968"/>
        <v>4.1325000000000003</v>
      </c>
      <c r="S1560" s="32"/>
      <c r="T1560" s="32"/>
      <c r="U1560" s="32"/>
      <c r="V1560" s="32"/>
      <c r="W1560" s="32"/>
      <c r="X1560" s="32"/>
      <c r="Y1560" s="32"/>
      <c r="Z1560" s="32"/>
      <c r="AA1560" s="32">
        <f t="shared" si="1969"/>
        <v>16.53</v>
      </c>
      <c r="AB1560" s="32"/>
      <c r="AC1560" s="32"/>
      <c r="AD1560" s="32"/>
      <c r="AE1560" s="32"/>
    </row>
    <row r="1561" spans="1:31" ht="65.25" customHeight="1" x14ac:dyDescent="0.25">
      <c r="A1561" s="106">
        <v>1555</v>
      </c>
      <c r="B1561" s="106"/>
      <c r="C1561" s="107" t="s">
        <v>333</v>
      </c>
      <c r="D1561" s="107"/>
      <c r="E1561" s="107"/>
      <c r="F1561" s="89">
        <v>64944</v>
      </c>
      <c r="G1561" s="108">
        <v>183287.22649999999</v>
      </c>
      <c r="H1561" s="108">
        <v>23305.038499999999</v>
      </c>
      <c r="I1561" s="106" t="s">
        <v>1999</v>
      </c>
      <c r="J1561" s="32"/>
      <c r="K1561" s="32"/>
      <c r="L1561" s="32"/>
      <c r="M1561" s="109">
        <f>M1562+M1566+M1574+M1581+M1583+M1585+M1589+M1593+M1599+M1603+M1609+M1616+M1621+M1624+M1627+M1632+M1636+M1640+M1644+M1648+M1651</f>
        <v>23305.038499999999</v>
      </c>
      <c r="N1561" s="32" t="s">
        <v>2086</v>
      </c>
      <c r="O1561" s="32" t="s">
        <v>2087</v>
      </c>
      <c r="P1561" s="32" t="s">
        <v>2088</v>
      </c>
      <c r="Q1561" s="32"/>
      <c r="R1561" s="109">
        <f t="shared" ref="R1561:S1561" si="1970">R1562+R1566+R1574+R1581+R1583+R1585+R1589+R1593+R1599+R1603+R1609+R1616+R1621+R1624+R1627+R1632+R1636+R1640+R1644+R1648+R1651</f>
        <v>2330.5038499999996</v>
      </c>
      <c r="S1561" s="109">
        <f t="shared" si="1970"/>
        <v>1622.3802551775004</v>
      </c>
      <c r="T1561" s="32" t="s">
        <v>2090</v>
      </c>
      <c r="U1561" s="32" t="s">
        <v>2087</v>
      </c>
      <c r="V1561" s="32" t="s">
        <v>2088</v>
      </c>
      <c r="W1561" s="109">
        <f>W1562+W1566+W1574+W1581+W1583+W1585+W1589+W1593+W1599+W1603+W1609+W1616+W1621+W1624+W1627+W1632+W1636+W1640+W1644+W1648+W1651</f>
        <v>19352.154394822497</v>
      </c>
      <c r="X1561" s="32" t="s">
        <v>2092</v>
      </c>
      <c r="Y1561" s="32" t="s">
        <v>2093</v>
      </c>
      <c r="Z1561" s="32" t="s">
        <v>2094</v>
      </c>
      <c r="AA1561" s="109">
        <f>AA1562+AA1566+AA1574+AA1581+AA1583+AA1585+AA1589+AA1593+AA1599+AA1603+AA1609+AA1616+AA1621+AA1624+AA1627+AA1632+AA1636+AA1640+AA1644+AA1648+AA1651</f>
        <v>6386.2109502914263</v>
      </c>
      <c r="AB1561" s="32" t="s">
        <v>2095</v>
      </c>
      <c r="AC1561" s="32" t="s">
        <v>2087</v>
      </c>
      <c r="AD1561" s="32" t="s">
        <v>2030</v>
      </c>
      <c r="AE1561" s="32" t="s">
        <v>2088</v>
      </c>
    </row>
    <row r="1562" spans="1:31" x14ac:dyDescent="0.25">
      <c r="A1562" s="106">
        <v>1556</v>
      </c>
      <c r="B1562" s="106"/>
      <c r="C1562" s="110" t="s">
        <v>334</v>
      </c>
      <c r="D1562" s="110"/>
      <c r="E1562" s="110"/>
      <c r="F1562" s="13">
        <v>226</v>
      </c>
      <c r="G1562" s="106">
        <v>602.17700000000002</v>
      </c>
      <c r="H1562" s="106">
        <v>81.924999999999997</v>
      </c>
      <c r="I1562" s="106" t="s">
        <v>1999</v>
      </c>
      <c r="J1562" s="32"/>
      <c r="K1562" s="32"/>
      <c r="L1562" s="32"/>
      <c r="M1562" s="32">
        <f t="shared" ref="M1562" si="1971">SUM(M1563:M1565)</f>
        <v>81.924999999999997</v>
      </c>
      <c r="N1562" s="32"/>
      <c r="O1562" s="32"/>
      <c r="P1562" s="32"/>
      <c r="Q1562" s="32"/>
      <c r="R1562" s="32">
        <f t="shared" ref="R1562" si="1972">SUM(R1563:R1565)</f>
        <v>8.192499999999999</v>
      </c>
      <c r="S1562" s="32">
        <f t="shared" ref="S1562" si="1973">SUM(S1563:S1565)</f>
        <v>5.703208875000005</v>
      </c>
      <c r="T1562" s="32"/>
      <c r="U1562" s="32"/>
      <c r="V1562" s="32"/>
      <c r="W1562" s="32">
        <f t="shared" ref="W1562:AA1562" si="1974">SUM(W1563:W1565)</f>
        <v>68.029291125</v>
      </c>
      <c r="X1562" s="32"/>
      <c r="Y1562" s="32"/>
      <c r="Z1562" s="32"/>
      <c r="AA1562" s="32">
        <f t="shared" si="1974"/>
        <v>22.44966607125</v>
      </c>
      <c r="AB1562" s="32"/>
      <c r="AC1562" s="32"/>
      <c r="AD1562" s="32"/>
      <c r="AE1562" s="32"/>
    </row>
    <row r="1563" spans="1:31" x14ac:dyDescent="0.25">
      <c r="A1563" s="106">
        <v>1557</v>
      </c>
      <c r="B1563" s="106"/>
      <c r="C1563" s="110"/>
      <c r="D1563" s="110" t="s">
        <v>580</v>
      </c>
      <c r="E1563" s="32" t="s">
        <v>1560</v>
      </c>
      <c r="F1563" s="13">
        <v>180</v>
      </c>
      <c r="G1563" s="106">
        <v>479.61</v>
      </c>
      <c r="H1563" s="106">
        <v>65.25</v>
      </c>
      <c r="I1563" s="106" t="s">
        <v>1999</v>
      </c>
      <c r="J1563" s="32"/>
      <c r="K1563" s="32"/>
      <c r="L1563" s="32"/>
      <c r="M1563" s="106">
        <v>65.25</v>
      </c>
      <c r="N1563" s="32"/>
      <c r="O1563" s="32"/>
      <c r="P1563" s="32"/>
      <c r="Q1563" s="32">
        <v>10</v>
      </c>
      <c r="R1563" s="32">
        <f t="shared" ref="R1563:R1565" si="1975">M1563/100*Q1563</f>
        <v>6.5249999999999995</v>
      </c>
      <c r="S1563" s="32">
        <f t="shared" ref="S1563:S1565" si="1976">M1563-R1563-W1563</f>
        <v>4.5423787500000046</v>
      </c>
      <c r="T1563" s="32"/>
      <c r="U1563" s="32"/>
      <c r="V1563" s="32"/>
      <c r="W1563" s="32">
        <f t="shared" ref="W1563:W1565" si="1977">M1563*0.9*0.92265</f>
        <v>54.182621249999997</v>
      </c>
      <c r="X1563" s="32"/>
      <c r="Y1563" s="32"/>
      <c r="Z1563" s="32"/>
      <c r="AA1563" s="32">
        <f t="shared" ref="AA1563:AA1565" si="1978">W1563*0.33</f>
        <v>17.880265012500001</v>
      </c>
      <c r="AB1563" s="32"/>
      <c r="AC1563" s="32"/>
      <c r="AD1563" s="32"/>
      <c r="AE1563" s="32"/>
    </row>
    <row r="1564" spans="1:31" x14ac:dyDescent="0.25">
      <c r="A1564" s="106">
        <v>1558</v>
      </c>
      <c r="B1564" s="106"/>
      <c r="C1564" s="110"/>
      <c r="D1564" s="110" t="s">
        <v>454</v>
      </c>
      <c r="E1564" s="32" t="s">
        <v>460</v>
      </c>
      <c r="F1564" s="13">
        <v>0</v>
      </c>
      <c r="G1564" s="106">
        <v>0</v>
      </c>
      <c r="H1564" s="106">
        <v>0</v>
      </c>
      <c r="I1564" s="106" t="s">
        <v>1999</v>
      </c>
      <c r="J1564" s="32"/>
      <c r="K1564" s="32"/>
      <c r="L1564" s="32"/>
      <c r="M1564" s="106">
        <v>0</v>
      </c>
      <c r="N1564" s="32"/>
      <c r="O1564" s="32"/>
      <c r="P1564" s="32"/>
      <c r="Q1564" s="32">
        <v>10</v>
      </c>
      <c r="R1564" s="32">
        <f t="shared" si="1975"/>
        <v>0</v>
      </c>
      <c r="S1564" s="32">
        <f t="shared" si="1976"/>
        <v>0</v>
      </c>
      <c r="T1564" s="32"/>
      <c r="U1564" s="32"/>
      <c r="V1564" s="32"/>
      <c r="W1564" s="32">
        <f t="shared" si="1977"/>
        <v>0</v>
      </c>
      <c r="X1564" s="32"/>
      <c r="Y1564" s="32"/>
      <c r="Z1564" s="32"/>
      <c r="AA1564" s="32">
        <f>H1564-R1564-S1564</f>
        <v>0</v>
      </c>
      <c r="AB1564" s="32"/>
      <c r="AC1564" s="32"/>
      <c r="AD1564" s="32"/>
      <c r="AE1564" s="32"/>
    </row>
    <row r="1565" spans="1:31" x14ac:dyDescent="0.25">
      <c r="A1565" s="106">
        <v>1559</v>
      </c>
      <c r="B1565" s="106"/>
      <c r="C1565" s="110"/>
      <c r="D1565" s="110" t="s">
        <v>454</v>
      </c>
      <c r="E1565" s="32" t="s">
        <v>1092</v>
      </c>
      <c r="F1565" s="13">
        <v>46</v>
      </c>
      <c r="G1565" s="106">
        <v>122.56699999999998</v>
      </c>
      <c r="H1565" s="106">
        <v>16.675000000000001</v>
      </c>
      <c r="I1565" s="106" t="s">
        <v>1999</v>
      </c>
      <c r="J1565" s="32"/>
      <c r="K1565" s="32"/>
      <c r="L1565" s="32"/>
      <c r="M1565" s="106">
        <v>16.675000000000001</v>
      </c>
      <c r="N1565" s="32"/>
      <c r="O1565" s="32"/>
      <c r="P1565" s="32"/>
      <c r="Q1565" s="32">
        <v>10</v>
      </c>
      <c r="R1565" s="32">
        <f t="shared" si="1975"/>
        <v>1.6675</v>
      </c>
      <c r="S1565" s="32">
        <f t="shared" si="1976"/>
        <v>1.1608301250000004</v>
      </c>
      <c r="T1565" s="32"/>
      <c r="U1565" s="32"/>
      <c r="V1565" s="32"/>
      <c r="W1565" s="32">
        <f t="shared" si="1977"/>
        <v>13.846669875</v>
      </c>
      <c r="X1565" s="32"/>
      <c r="Y1565" s="32"/>
      <c r="Z1565" s="32"/>
      <c r="AA1565" s="32">
        <f t="shared" si="1978"/>
        <v>4.5694010587500005</v>
      </c>
      <c r="AB1565" s="32"/>
      <c r="AC1565" s="32"/>
      <c r="AD1565" s="32"/>
      <c r="AE1565" s="32"/>
    </row>
    <row r="1566" spans="1:31" x14ac:dyDescent="0.25">
      <c r="A1566" s="106">
        <v>1560</v>
      </c>
      <c r="B1566" s="106"/>
      <c r="C1566" s="110" t="s">
        <v>335</v>
      </c>
      <c r="D1566" s="110"/>
      <c r="E1566" s="106"/>
      <c r="F1566" s="13">
        <v>21694</v>
      </c>
      <c r="G1566" s="106">
        <v>62500.196500000013</v>
      </c>
      <c r="H1566" s="106">
        <v>7455.5092500000001</v>
      </c>
      <c r="I1566" s="106" t="s">
        <v>1999</v>
      </c>
      <c r="J1566" s="32"/>
      <c r="K1566" s="32"/>
      <c r="L1566" s="32"/>
      <c r="M1566" s="32">
        <f t="shared" ref="M1566" si="1979">SUM(M1567:M1573)</f>
        <v>7455.5092500000001</v>
      </c>
      <c r="N1566" s="32"/>
      <c r="O1566" s="32"/>
      <c r="P1566" s="32"/>
      <c r="Q1566" s="32"/>
      <c r="R1566" s="32">
        <f t="shared" ref="R1566" si="1980">SUM(R1567:R1573)</f>
        <v>745.55092499999989</v>
      </c>
      <c r="S1566" s="32">
        <f t="shared" ref="S1566" si="1981">SUM(S1567:S1573)</f>
        <v>519.01527643874977</v>
      </c>
      <c r="T1566" s="32"/>
      <c r="U1566" s="32"/>
      <c r="V1566" s="32"/>
      <c r="W1566" s="32">
        <f t="shared" ref="W1566:AA1566" si="1982">SUM(W1567:W1573)</f>
        <v>6190.9430485612493</v>
      </c>
      <c r="X1566" s="32"/>
      <c r="Y1566" s="32"/>
      <c r="Z1566" s="32"/>
      <c r="AA1566" s="32">
        <f t="shared" si="1982"/>
        <v>2043.0112060252125</v>
      </c>
      <c r="AB1566" s="32"/>
      <c r="AC1566" s="32"/>
      <c r="AD1566" s="32"/>
      <c r="AE1566" s="32"/>
    </row>
    <row r="1567" spans="1:31" x14ac:dyDescent="0.25">
      <c r="A1567" s="106">
        <v>1561</v>
      </c>
      <c r="B1567" s="106"/>
      <c r="C1567" s="110"/>
      <c r="D1567" s="110" t="s">
        <v>580</v>
      </c>
      <c r="E1567" s="32" t="s">
        <v>1899</v>
      </c>
      <c r="F1567" s="13">
        <v>21087</v>
      </c>
      <c r="G1567" s="106">
        <v>60903.802500000005</v>
      </c>
      <c r="H1567" s="106">
        <v>7243.1729999999989</v>
      </c>
      <c r="I1567" s="106" t="s">
        <v>1999</v>
      </c>
      <c r="J1567" s="32"/>
      <c r="K1567" s="32"/>
      <c r="L1567" s="32"/>
      <c r="M1567" s="106">
        <v>7243.1729999999989</v>
      </c>
      <c r="N1567" s="32"/>
      <c r="O1567" s="32"/>
      <c r="P1567" s="32"/>
      <c r="Q1567" s="32">
        <v>10</v>
      </c>
      <c r="R1567" s="32">
        <f t="shared" ref="R1567:R1573" si="1983">M1567/100*Q1567</f>
        <v>724.31729999999993</v>
      </c>
      <c r="S1567" s="32">
        <f t="shared" ref="S1567:S1573" si="1984">M1567-R1567-W1567</f>
        <v>504.23348839499977</v>
      </c>
      <c r="T1567" s="32"/>
      <c r="U1567" s="32"/>
      <c r="V1567" s="32"/>
      <c r="W1567" s="32">
        <f t="shared" ref="W1567:W1573" si="1985">M1567*0.9*0.92265</f>
        <v>6014.6222116049994</v>
      </c>
      <c r="X1567" s="32"/>
      <c r="Y1567" s="32"/>
      <c r="Z1567" s="32"/>
      <c r="AA1567" s="32">
        <f t="shared" ref="AA1567:AA1573" si="1986">W1567*0.33</f>
        <v>1984.8253298296499</v>
      </c>
      <c r="AB1567" s="32"/>
      <c r="AC1567" s="32"/>
      <c r="AD1567" s="32"/>
      <c r="AE1567" s="32"/>
    </row>
    <row r="1568" spans="1:31" x14ac:dyDescent="0.25">
      <c r="A1568" s="106">
        <v>1562</v>
      </c>
      <c r="B1568" s="106"/>
      <c r="C1568" s="110"/>
      <c r="D1568" s="110" t="s">
        <v>453</v>
      </c>
      <c r="E1568" s="32" t="s">
        <v>1561</v>
      </c>
      <c r="F1568" s="13">
        <v>76</v>
      </c>
      <c r="G1568" s="106">
        <v>202.50199999999998</v>
      </c>
      <c r="H1568" s="106">
        <v>27.550000000000004</v>
      </c>
      <c r="I1568" s="106" t="s">
        <v>1999</v>
      </c>
      <c r="J1568" s="32"/>
      <c r="K1568" s="32"/>
      <c r="L1568" s="32"/>
      <c r="M1568" s="106">
        <v>27.550000000000004</v>
      </c>
      <c r="N1568" s="32"/>
      <c r="O1568" s="32"/>
      <c r="P1568" s="32"/>
      <c r="Q1568" s="32">
        <v>10</v>
      </c>
      <c r="R1568" s="32">
        <f t="shared" si="1983"/>
        <v>2.7550000000000003</v>
      </c>
      <c r="S1568" s="32">
        <f t="shared" si="1984"/>
        <v>1.9178932500000023</v>
      </c>
      <c r="T1568" s="32"/>
      <c r="U1568" s="32"/>
      <c r="V1568" s="32"/>
      <c r="W1568" s="32">
        <f t="shared" si="1985"/>
        <v>22.877106750000003</v>
      </c>
      <c r="X1568" s="32"/>
      <c r="Y1568" s="32"/>
      <c r="Z1568" s="32"/>
      <c r="AA1568" s="32">
        <f t="shared" si="1986"/>
        <v>7.5494452275000015</v>
      </c>
      <c r="AB1568" s="32"/>
      <c r="AC1568" s="32"/>
      <c r="AD1568" s="32"/>
      <c r="AE1568" s="32"/>
    </row>
    <row r="1569" spans="1:31" x14ac:dyDescent="0.25">
      <c r="A1569" s="106">
        <v>1563</v>
      </c>
      <c r="B1569" s="106"/>
      <c r="C1569" s="110"/>
      <c r="D1569" s="110" t="s">
        <v>458</v>
      </c>
      <c r="E1569" s="32" t="s">
        <v>1562</v>
      </c>
      <c r="F1569" s="13">
        <v>22</v>
      </c>
      <c r="G1569" s="106">
        <v>58.619</v>
      </c>
      <c r="H1569" s="106">
        <v>7.9749999999999996</v>
      </c>
      <c r="I1569" s="106" t="s">
        <v>1999</v>
      </c>
      <c r="J1569" s="32"/>
      <c r="K1569" s="32"/>
      <c r="L1569" s="32"/>
      <c r="M1569" s="106">
        <v>7.9749999999999996</v>
      </c>
      <c r="N1569" s="32"/>
      <c r="O1569" s="32"/>
      <c r="P1569" s="32"/>
      <c r="Q1569" s="32">
        <v>10</v>
      </c>
      <c r="R1569" s="32">
        <f t="shared" si="1983"/>
        <v>0.79749999999999999</v>
      </c>
      <c r="S1569" s="32">
        <f t="shared" si="1984"/>
        <v>0.55517962499999918</v>
      </c>
      <c r="T1569" s="32"/>
      <c r="U1569" s="32"/>
      <c r="V1569" s="32"/>
      <c r="W1569" s="32">
        <f t="shared" si="1985"/>
        <v>6.6223203750000001</v>
      </c>
      <c r="X1569" s="32"/>
      <c r="Y1569" s="32"/>
      <c r="Z1569" s="32"/>
      <c r="AA1569" s="32">
        <f t="shared" si="1986"/>
        <v>2.1853657237499999</v>
      </c>
      <c r="AB1569" s="32"/>
      <c r="AC1569" s="32"/>
      <c r="AD1569" s="32"/>
      <c r="AE1569" s="32"/>
    </row>
    <row r="1570" spans="1:31" x14ac:dyDescent="0.25">
      <c r="A1570" s="106">
        <v>1564</v>
      </c>
      <c r="B1570" s="106"/>
      <c r="C1570" s="110"/>
      <c r="D1570" s="110" t="s">
        <v>454</v>
      </c>
      <c r="E1570" s="32" t="s">
        <v>1093</v>
      </c>
      <c r="F1570" s="13">
        <v>12</v>
      </c>
      <c r="G1570" s="106">
        <v>31.974</v>
      </c>
      <c r="H1570" s="106">
        <v>4.3499999999999996</v>
      </c>
      <c r="I1570" s="106" t="s">
        <v>1999</v>
      </c>
      <c r="J1570" s="32"/>
      <c r="K1570" s="32"/>
      <c r="L1570" s="32"/>
      <c r="M1570" s="106">
        <v>4.3499999999999996</v>
      </c>
      <c r="N1570" s="32"/>
      <c r="O1570" s="32"/>
      <c r="P1570" s="32"/>
      <c r="Q1570" s="32">
        <v>10</v>
      </c>
      <c r="R1570" s="32">
        <f t="shared" si="1983"/>
        <v>0.43499999999999994</v>
      </c>
      <c r="S1570" s="32">
        <f t="shared" si="1984"/>
        <v>0.30282525000000016</v>
      </c>
      <c r="T1570" s="32"/>
      <c r="U1570" s="32"/>
      <c r="V1570" s="32"/>
      <c r="W1570" s="32">
        <f t="shared" si="1985"/>
        <v>3.6121747499999994</v>
      </c>
      <c r="X1570" s="32"/>
      <c r="Y1570" s="32"/>
      <c r="Z1570" s="32"/>
      <c r="AA1570" s="32">
        <f t="shared" si="1986"/>
        <v>1.1920176674999998</v>
      </c>
      <c r="AB1570" s="32"/>
      <c r="AC1570" s="32"/>
      <c r="AD1570" s="32"/>
      <c r="AE1570" s="32"/>
    </row>
    <row r="1571" spans="1:31" x14ac:dyDescent="0.25">
      <c r="A1571" s="106">
        <v>1565</v>
      </c>
      <c r="B1571" s="106"/>
      <c r="C1571" s="110"/>
      <c r="D1571" s="110" t="s">
        <v>454</v>
      </c>
      <c r="E1571" s="32" t="s">
        <v>1094</v>
      </c>
      <c r="F1571" s="13">
        <v>368</v>
      </c>
      <c r="G1571" s="106">
        <v>959.57849999999996</v>
      </c>
      <c r="H1571" s="106">
        <v>125.69875</v>
      </c>
      <c r="I1571" s="106" t="s">
        <v>1999</v>
      </c>
      <c r="J1571" s="32"/>
      <c r="K1571" s="32"/>
      <c r="L1571" s="32"/>
      <c r="M1571" s="106">
        <v>125.69875</v>
      </c>
      <c r="N1571" s="32"/>
      <c r="O1571" s="32"/>
      <c r="P1571" s="32"/>
      <c r="Q1571" s="32">
        <v>10</v>
      </c>
      <c r="R1571" s="32">
        <f t="shared" si="1983"/>
        <v>12.569875000000001</v>
      </c>
      <c r="S1571" s="32">
        <f t="shared" si="1984"/>
        <v>8.7505184812499976</v>
      </c>
      <c r="T1571" s="32"/>
      <c r="U1571" s="32"/>
      <c r="V1571" s="32"/>
      <c r="W1571" s="32">
        <f t="shared" si="1985"/>
        <v>104.37835651875001</v>
      </c>
      <c r="X1571" s="32"/>
      <c r="Y1571" s="32"/>
      <c r="Z1571" s="32"/>
      <c r="AA1571" s="32">
        <f t="shared" si="1986"/>
        <v>34.444857651187505</v>
      </c>
      <c r="AB1571" s="32"/>
      <c r="AC1571" s="32"/>
      <c r="AD1571" s="32"/>
      <c r="AE1571" s="32"/>
    </row>
    <row r="1572" spans="1:31" x14ac:dyDescent="0.25">
      <c r="A1572" s="106">
        <v>1566</v>
      </c>
      <c r="B1572" s="106"/>
      <c r="C1572" s="110"/>
      <c r="D1572" s="110" t="s">
        <v>458</v>
      </c>
      <c r="E1572" s="32" t="s">
        <v>1532</v>
      </c>
      <c r="F1572" s="13">
        <v>122</v>
      </c>
      <c r="G1572" s="106">
        <v>325.06899999999996</v>
      </c>
      <c r="H1572" s="106">
        <v>44.225000000000001</v>
      </c>
      <c r="I1572" s="106" t="s">
        <v>1999</v>
      </c>
      <c r="J1572" s="32"/>
      <c r="K1572" s="32"/>
      <c r="L1572" s="32"/>
      <c r="M1572" s="106">
        <v>44.225000000000001</v>
      </c>
      <c r="N1572" s="32"/>
      <c r="O1572" s="32"/>
      <c r="P1572" s="32"/>
      <c r="Q1572" s="32">
        <v>10</v>
      </c>
      <c r="R1572" s="32">
        <f t="shared" si="1983"/>
        <v>4.4225000000000003</v>
      </c>
      <c r="S1572" s="32">
        <f t="shared" si="1984"/>
        <v>3.0787233750000027</v>
      </c>
      <c r="T1572" s="32"/>
      <c r="U1572" s="32"/>
      <c r="V1572" s="32"/>
      <c r="W1572" s="32">
        <f t="shared" si="1985"/>
        <v>36.723776624999999</v>
      </c>
      <c r="X1572" s="32"/>
      <c r="Y1572" s="32"/>
      <c r="Z1572" s="32"/>
      <c r="AA1572" s="32">
        <f t="shared" si="1986"/>
        <v>12.118846286250001</v>
      </c>
      <c r="AB1572" s="32"/>
      <c r="AC1572" s="32"/>
      <c r="AD1572" s="32"/>
      <c r="AE1572" s="32"/>
    </row>
    <row r="1573" spans="1:31" x14ac:dyDescent="0.25">
      <c r="A1573" s="106">
        <v>1567</v>
      </c>
      <c r="B1573" s="106"/>
      <c r="C1573" s="110"/>
      <c r="D1573" s="110" t="s">
        <v>454</v>
      </c>
      <c r="E1573" s="32" t="s">
        <v>1095</v>
      </c>
      <c r="F1573" s="13">
        <v>7</v>
      </c>
      <c r="G1573" s="106">
        <v>18.651499999999999</v>
      </c>
      <c r="H1573" s="106">
        <v>2.5375000000000001</v>
      </c>
      <c r="I1573" s="106" t="s">
        <v>1999</v>
      </c>
      <c r="J1573" s="32"/>
      <c r="K1573" s="32"/>
      <c r="L1573" s="32"/>
      <c r="M1573" s="106">
        <v>2.5375000000000001</v>
      </c>
      <c r="N1573" s="32"/>
      <c r="O1573" s="32"/>
      <c r="P1573" s="32"/>
      <c r="Q1573" s="32">
        <v>10</v>
      </c>
      <c r="R1573" s="32">
        <f t="shared" si="1983"/>
        <v>0.25375000000000003</v>
      </c>
      <c r="S1573" s="32">
        <f t="shared" si="1984"/>
        <v>0.17664806249999998</v>
      </c>
      <c r="T1573" s="32"/>
      <c r="U1573" s="32"/>
      <c r="V1573" s="32"/>
      <c r="W1573" s="32">
        <f t="shared" si="1985"/>
        <v>2.1071019375</v>
      </c>
      <c r="X1573" s="32"/>
      <c r="Y1573" s="32"/>
      <c r="Z1573" s="32"/>
      <c r="AA1573" s="32">
        <f t="shared" si="1986"/>
        <v>0.69534363937499999</v>
      </c>
      <c r="AB1573" s="32"/>
      <c r="AC1573" s="32"/>
      <c r="AD1573" s="32"/>
      <c r="AE1573" s="32"/>
    </row>
    <row r="1574" spans="1:31" x14ac:dyDescent="0.25">
      <c r="A1574" s="106">
        <v>1568</v>
      </c>
      <c r="B1574" s="106"/>
      <c r="C1574" s="110" t="s">
        <v>336</v>
      </c>
      <c r="D1574" s="110"/>
      <c r="E1574" s="106"/>
      <c r="F1574" s="13">
        <v>182</v>
      </c>
      <c r="G1574" s="106">
        <v>484.93899999999996</v>
      </c>
      <c r="H1574" s="106">
        <v>65.974999999999994</v>
      </c>
      <c r="I1574" s="106" t="s">
        <v>1999</v>
      </c>
      <c r="J1574" s="32"/>
      <c r="K1574" s="32"/>
      <c r="L1574" s="32"/>
      <c r="M1574" s="32">
        <f t="shared" ref="M1574" si="1987">SUM(M1575:M1580)</f>
        <v>65.974999999999994</v>
      </c>
      <c r="N1574" s="32"/>
      <c r="O1574" s="32"/>
      <c r="P1574" s="32"/>
      <c r="Q1574" s="32"/>
      <c r="R1574" s="32">
        <f t="shared" ref="R1574" si="1988">SUM(R1575:R1580)</f>
        <v>6.597500000000001</v>
      </c>
      <c r="S1574" s="32">
        <f t="shared" ref="S1574" si="1989">SUM(S1575:S1580)</f>
        <v>4.5928496250000013</v>
      </c>
      <c r="T1574" s="32"/>
      <c r="U1574" s="32"/>
      <c r="V1574" s="32"/>
      <c r="W1574" s="32">
        <f t="shared" ref="W1574:AA1574" si="1990">SUM(W1575:W1580)</f>
        <v>54.784650374999998</v>
      </c>
      <c r="X1574" s="32"/>
      <c r="Y1574" s="32"/>
      <c r="Z1574" s="32"/>
      <c r="AA1574" s="32">
        <f t="shared" si="1990"/>
        <v>18.078934623750001</v>
      </c>
      <c r="AB1574" s="32"/>
      <c r="AC1574" s="32"/>
      <c r="AD1574" s="32"/>
      <c r="AE1574" s="32"/>
    </row>
    <row r="1575" spans="1:31" x14ac:dyDescent="0.25">
      <c r="A1575" s="106">
        <v>1569</v>
      </c>
      <c r="B1575" s="106"/>
      <c r="C1575" s="110"/>
      <c r="D1575" s="110" t="s">
        <v>580</v>
      </c>
      <c r="E1575" s="32" t="s">
        <v>1091</v>
      </c>
      <c r="F1575" s="13">
        <v>70</v>
      </c>
      <c r="G1575" s="106">
        <v>186.51499999999999</v>
      </c>
      <c r="H1575" s="106">
        <v>25.375000000000004</v>
      </c>
      <c r="I1575" s="106" t="s">
        <v>1999</v>
      </c>
      <c r="J1575" s="32"/>
      <c r="K1575" s="32"/>
      <c r="L1575" s="32"/>
      <c r="M1575" s="106">
        <v>25.375000000000004</v>
      </c>
      <c r="N1575" s="32"/>
      <c r="O1575" s="32"/>
      <c r="P1575" s="32"/>
      <c r="Q1575" s="32">
        <v>10</v>
      </c>
      <c r="R1575" s="32">
        <f t="shared" ref="R1575:R1580" si="1991">M1575/100*Q1575</f>
        <v>2.5375000000000005</v>
      </c>
      <c r="S1575" s="32">
        <f t="shared" ref="S1575:S1580" si="1992">M1575-R1575-W1575</f>
        <v>1.7664806249999998</v>
      </c>
      <c r="T1575" s="32"/>
      <c r="U1575" s="32"/>
      <c r="V1575" s="32"/>
      <c r="W1575" s="32">
        <f t="shared" ref="W1575:W1580" si="1993">M1575*0.9*0.92265</f>
        <v>21.071019375000002</v>
      </c>
      <c r="X1575" s="32"/>
      <c r="Y1575" s="32"/>
      <c r="Z1575" s="32"/>
      <c r="AA1575" s="32">
        <f t="shared" ref="AA1575:AA1580" si="1994">W1575*0.33</f>
        <v>6.9534363937500014</v>
      </c>
      <c r="AB1575" s="32"/>
      <c r="AC1575" s="32"/>
      <c r="AD1575" s="32"/>
      <c r="AE1575" s="32"/>
    </row>
    <row r="1576" spans="1:31" x14ac:dyDescent="0.25">
      <c r="A1576" s="106">
        <v>1570</v>
      </c>
      <c r="B1576" s="106"/>
      <c r="C1576" s="110"/>
      <c r="D1576" s="110" t="s">
        <v>454</v>
      </c>
      <c r="E1576" s="32" t="s">
        <v>470</v>
      </c>
      <c r="F1576" s="13">
        <v>3</v>
      </c>
      <c r="G1576" s="106">
        <v>7.9935</v>
      </c>
      <c r="H1576" s="106">
        <v>1.0874999999999999</v>
      </c>
      <c r="I1576" s="106" t="s">
        <v>1999</v>
      </c>
      <c r="J1576" s="32"/>
      <c r="K1576" s="32"/>
      <c r="L1576" s="32"/>
      <c r="M1576" s="106">
        <v>1.0874999999999999</v>
      </c>
      <c r="N1576" s="32"/>
      <c r="O1576" s="32"/>
      <c r="P1576" s="32"/>
      <c r="Q1576" s="32">
        <v>10</v>
      </c>
      <c r="R1576" s="32">
        <f t="shared" si="1991"/>
        <v>0.10874999999999999</v>
      </c>
      <c r="S1576" s="32">
        <f t="shared" si="1992"/>
        <v>7.5706312500000039E-2</v>
      </c>
      <c r="T1576" s="32"/>
      <c r="U1576" s="32"/>
      <c r="V1576" s="32"/>
      <c r="W1576" s="32">
        <f t="shared" si="1993"/>
        <v>0.90304368749999986</v>
      </c>
      <c r="X1576" s="32"/>
      <c r="Y1576" s="32"/>
      <c r="Z1576" s="32"/>
      <c r="AA1576" s="32">
        <f t="shared" si="1994"/>
        <v>0.29800441687499996</v>
      </c>
      <c r="AB1576" s="32"/>
      <c r="AC1576" s="32"/>
      <c r="AD1576" s="32"/>
      <c r="AE1576" s="32"/>
    </row>
    <row r="1577" spans="1:31" x14ac:dyDescent="0.25">
      <c r="A1577" s="106">
        <v>1571</v>
      </c>
      <c r="B1577" s="106"/>
      <c r="C1577" s="110"/>
      <c r="D1577" s="110" t="s">
        <v>454</v>
      </c>
      <c r="E1577" s="32" t="s">
        <v>1096</v>
      </c>
      <c r="F1577" s="13">
        <v>21</v>
      </c>
      <c r="G1577" s="106">
        <v>55.954499999999996</v>
      </c>
      <c r="H1577" s="106">
        <v>7.6124999999999998</v>
      </c>
      <c r="I1577" s="106" t="s">
        <v>1999</v>
      </c>
      <c r="J1577" s="32"/>
      <c r="K1577" s="32"/>
      <c r="L1577" s="32"/>
      <c r="M1577" s="106">
        <v>7.6124999999999998</v>
      </c>
      <c r="N1577" s="32"/>
      <c r="O1577" s="32"/>
      <c r="P1577" s="32"/>
      <c r="Q1577" s="32">
        <v>10</v>
      </c>
      <c r="R1577" s="32">
        <f t="shared" si="1991"/>
        <v>0.76124999999999998</v>
      </c>
      <c r="S1577" s="32">
        <f t="shared" si="1992"/>
        <v>0.52994418749999994</v>
      </c>
      <c r="T1577" s="32"/>
      <c r="U1577" s="32"/>
      <c r="V1577" s="32"/>
      <c r="W1577" s="32">
        <f t="shared" si="1993"/>
        <v>6.3213058125000003</v>
      </c>
      <c r="X1577" s="32"/>
      <c r="Y1577" s="32"/>
      <c r="Z1577" s="32"/>
      <c r="AA1577" s="32">
        <f t="shared" si="1994"/>
        <v>2.0860309181250001</v>
      </c>
      <c r="AB1577" s="32"/>
      <c r="AC1577" s="32"/>
      <c r="AD1577" s="32"/>
      <c r="AE1577" s="32"/>
    </row>
    <row r="1578" spans="1:31" x14ac:dyDescent="0.25">
      <c r="A1578" s="106">
        <v>1572</v>
      </c>
      <c r="B1578" s="106"/>
      <c r="C1578" s="110"/>
      <c r="D1578" s="110" t="s">
        <v>454</v>
      </c>
      <c r="E1578" s="32" t="s">
        <v>1097</v>
      </c>
      <c r="F1578" s="13">
        <v>47</v>
      </c>
      <c r="G1578" s="106">
        <v>125.2315</v>
      </c>
      <c r="H1578" s="106">
        <v>17.037500000000001</v>
      </c>
      <c r="I1578" s="106" t="s">
        <v>1999</v>
      </c>
      <c r="J1578" s="32"/>
      <c r="K1578" s="32"/>
      <c r="L1578" s="32"/>
      <c r="M1578" s="106">
        <v>17.037500000000001</v>
      </c>
      <c r="N1578" s="32"/>
      <c r="O1578" s="32"/>
      <c r="P1578" s="32"/>
      <c r="Q1578" s="32">
        <v>10</v>
      </c>
      <c r="R1578" s="32">
        <f t="shared" si="1991"/>
        <v>1.7037500000000003</v>
      </c>
      <c r="S1578" s="32">
        <f t="shared" si="1992"/>
        <v>1.1860655625000014</v>
      </c>
      <c r="T1578" s="32"/>
      <c r="U1578" s="32"/>
      <c r="V1578" s="32"/>
      <c r="W1578" s="32">
        <f t="shared" si="1993"/>
        <v>14.147684437500001</v>
      </c>
      <c r="X1578" s="32"/>
      <c r="Y1578" s="32"/>
      <c r="Z1578" s="32"/>
      <c r="AA1578" s="32">
        <f t="shared" si="1994"/>
        <v>4.6687358643750008</v>
      </c>
      <c r="AB1578" s="32"/>
      <c r="AC1578" s="32"/>
      <c r="AD1578" s="32"/>
      <c r="AE1578" s="32"/>
    </row>
    <row r="1579" spans="1:31" x14ac:dyDescent="0.25">
      <c r="A1579" s="106">
        <v>1573</v>
      </c>
      <c r="B1579" s="106"/>
      <c r="C1579" s="110"/>
      <c r="D1579" s="110" t="s">
        <v>454</v>
      </c>
      <c r="E1579" s="32" t="s">
        <v>1098</v>
      </c>
      <c r="F1579" s="13">
        <v>1</v>
      </c>
      <c r="G1579" s="106">
        <v>2.6644999999999994</v>
      </c>
      <c r="H1579" s="106">
        <v>0.36250000000000004</v>
      </c>
      <c r="I1579" s="106" t="s">
        <v>1999</v>
      </c>
      <c r="J1579" s="32"/>
      <c r="K1579" s="32"/>
      <c r="L1579" s="32"/>
      <c r="M1579" s="106">
        <v>0.36250000000000004</v>
      </c>
      <c r="N1579" s="32"/>
      <c r="O1579" s="32"/>
      <c r="P1579" s="32"/>
      <c r="Q1579" s="32">
        <v>10</v>
      </c>
      <c r="R1579" s="32">
        <f t="shared" si="1991"/>
        <v>3.6250000000000004E-2</v>
      </c>
      <c r="S1579" s="32">
        <f t="shared" si="1992"/>
        <v>2.5235437500000013E-2</v>
      </c>
      <c r="T1579" s="32"/>
      <c r="U1579" s="32"/>
      <c r="V1579" s="32"/>
      <c r="W1579" s="32">
        <f t="shared" si="1993"/>
        <v>0.30101456250000003</v>
      </c>
      <c r="X1579" s="32"/>
      <c r="Y1579" s="32"/>
      <c r="Z1579" s="32"/>
      <c r="AA1579" s="32">
        <f t="shared" si="1994"/>
        <v>9.9334805625000008E-2</v>
      </c>
      <c r="AB1579" s="32"/>
      <c r="AC1579" s="32"/>
      <c r="AD1579" s="32"/>
      <c r="AE1579" s="32"/>
    </row>
    <row r="1580" spans="1:31" x14ac:dyDescent="0.25">
      <c r="A1580" s="106">
        <v>1574</v>
      </c>
      <c r="B1580" s="106"/>
      <c r="C1580" s="110"/>
      <c r="D1580" s="110" t="s">
        <v>454</v>
      </c>
      <c r="E1580" s="32" t="s">
        <v>1099</v>
      </c>
      <c r="F1580" s="13">
        <v>40</v>
      </c>
      <c r="G1580" s="106">
        <v>106.58</v>
      </c>
      <c r="H1580" s="106">
        <v>14.5</v>
      </c>
      <c r="I1580" s="106" t="s">
        <v>1999</v>
      </c>
      <c r="J1580" s="32"/>
      <c r="K1580" s="32"/>
      <c r="L1580" s="32"/>
      <c r="M1580" s="106">
        <v>14.5</v>
      </c>
      <c r="N1580" s="32"/>
      <c r="O1580" s="32"/>
      <c r="P1580" s="32"/>
      <c r="Q1580" s="32">
        <v>10</v>
      </c>
      <c r="R1580" s="32">
        <f t="shared" si="1991"/>
        <v>1.45</v>
      </c>
      <c r="S1580" s="32">
        <f t="shared" si="1992"/>
        <v>1.0094174999999996</v>
      </c>
      <c r="T1580" s="32"/>
      <c r="U1580" s="32"/>
      <c r="V1580" s="32"/>
      <c r="W1580" s="32">
        <f t="shared" si="1993"/>
        <v>12.040582500000001</v>
      </c>
      <c r="X1580" s="32"/>
      <c r="Y1580" s="32"/>
      <c r="Z1580" s="32"/>
      <c r="AA1580" s="32">
        <f t="shared" si="1994"/>
        <v>3.9733922250000004</v>
      </c>
      <c r="AB1580" s="32"/>
      <c r="AC1580" s="32"/>
      <c r="AD1580" s="32"/>
      <c r="AE1580" s="32"/>
    </row>
    <row r="1581" spans="1:31" x14ac:dyDescent="0.25">
      <c r="A1581" s="106">
        <v>1575</v>
      </c>
      <c r="B1581" s="106"/>
      <c r="C1581" s="110" t="s">
        <v>337</v>
      </c>
      <c r="D1581" s="110"/>
      <c r="E1581" s="106"/>
      <c r="F1581" s="13">
        <v>270</v>
      </c>
      <c r="G1581" s="106">
        <v>719.41499999999996</v>
      </c>
      <c r="H1581" s="106">
        <v>97.875</v>
      </c>
      <c r="I1581" s="106" t="s">
        <v>1999</v>
      </c>
      <c r="J1581" s="32"/>
      <c r="K1581" s="32"/>
      <c r="L1581" s="32"/>
      <c r="M1581" s="32">
        <f t="shared" ref="M1581" si="1995">SUM(M1582)</f>
        <v>97.875</v>
      </c>
      <c r="N1581" s="32"/>
      <c r="O1581" s="32"/>
      <c r="P1581" s="32"/>
      <c r="Q1581" s="32"/>
      <c r="R1581" s="32">
        <f t="shared" ref="R1581" si="1996">SUM(R1582)</f>
        <v>9.7874999999999996</v>
      </c>
      <c r="S1581" s="32">
        <f t="shared" ref="S1581" si="1997">SUM(S1582)</f>
        <v>6.8135681250000033</v>
      </c>
      <c r="T1581" s="32"/>
      <c r="U1581" s="32"/>
      <c r="V1581" s="32"/>
      <c r="W1581" s="32">
        <f t="shared" ref="W1581:AA1581" si="1998">SUM(W1582)</f>
        <v>81.273931875000002</v>
      </c>
      <c r="X1581" s="32"/>
      <c r="Y1581" s="32"/>
      <c r="Z1581" s="32"/>
      <c r="AA1581" s="32">
        <f t="shared" si="1998"/>
        <v>26.820397518750003</v>
      </c>
      <c r="AB1581" s="32"/>
      <c r="AC1581" s="32"/>
      <c r="AD1581" s="32"/>
      <c r="AE1581" s="32"/>
    </row>
    <row r="1582" spans="1:31" x14ac:dyDescent="0.25">
      <c r="A1582" s="106">
        <v>1576</v>
      </c>
      <c r="B1582" s="106"/>
      <c r="C1582" s="110"/>
      <c r="D1582" s="110" t="s">
        <v>580</v>
      </c>
      <c r="E1582" s="32" t="s">
        <v>1563</v>
      </c>
      <c r="F1582" s="13">
        <v>270</v>
      </c>
      <c r="G1582" s="106">
        <v>719.41499999999996</v>
      </c>
      <c r="H1582" s="106">
        <v>97.875</v>
      </c>
      <c r="I1582" s="106" t="s">
        <v>1999</v>
      </c>
      <c r="J1582" s="32"/>
      <c r="K1582" s="32"/>
      <c r="L1582" s="32"/>
      <c r="M1582" s="106">
        <v>97.875</v>
      </c>
      <c r="N1582" s="32"/>
      <c r="O1582" s="32"/>
      <c r="P1582" s="32"/>
      <c r="Q1582" s="32">
        <v>10</v>
      </c>
      <c r="R1582" s="32">
        <f>M1582/100*Q1582</f>
        <v>9.7874999999999996</v>
      </c>
      <c r="S1582" s="32">
        <f>M1582-R1582-W1582</f>
        <v>6.8135681250000033</v>
      </c>
      <c r="T1582" s="32"/>
      <c r="U1582" s="32"/>
      <c r="V1582" s="32"/>
      <c r="W1582" s="32">
        <f>M1582*0.9*0.92265</f>
        <v>81.273931875000002</v>
      </c>
      <c r="X1582" s="32"/>
      <c r="Y1582" s="32"/>
      <c r="Z1582" s="32"/>
      <c r="AA1582" s="32">
        <f>W1582*0.33</f>
        <v>26.820397518750003</v>
      </c>
      <c r="AB1582" s="32"/>
      <c r="AC1582" s="32"/>
      <c r="AD1582" s="32"/>
      <c r="AE1582" s="32"/>
    </row>
    <row r="1583" spans="1:31" x14ac:dyDescent="0.25">
      <c r="A1583" s="106">
        <v>1577</v>
      </c>
      <c r="B1583" s="106"/>
      <c r="C1583" s="110" t="s">
        <v>338</v>
      </c>
      <c r="D1583" s="110"/>
      <c r="E1583" s="106"/>
      <c r="F1583" s="13">
        <v>196</v>
      </c>
      <c r="G1583" s="106">
        <v>522.24199999999996</v>
      </c>
      <c r="H1583" s="106">
        <v>71.05</v>
      </c>
      <c r="I1583" s="106" t="s">
        <v>1999</v>
      </c>
      <c r="J1583" s="32"/>
      <c r="K1583" s="32"/>
      <c r="L1583" s="32"/>
      <c r="M1583" s="32">
        <f t="shared" ref="M1583" si="1999">SUM(M1584)</f>
        <v>71.05</v>
      </c>
      <c r="N1583" s="32"/>
      <c r="O1583" s="32"/>
      <c r="P1583" s="32"/>
      <c r="Q1583" s="32"/>
      <c r="R1583" s="32">
        <f t="shared" ref="R1583" si="2000">SUM(R1584)</f>
        <v>7.1050000000000004</v>
      </c>
      <c r="S1583" s="32">
        <f t="shared" ref="S1583" si="2001">SUM(S1584)</f>
        <v>4.9461457499999923</v>
      </c>
      <c r="T1583" s="32"/>
      <c r="U1583" s="32"/>
      <c r="V1583" s="32"/>
      <c r="W1583" s="32">
        <f t="shared" ref="W1583:AA1583" si="2002">SUM(W1584)</f>
        <v>58.998854250000001</v>
      </c>
      <c r="X1583" s="32"/>
      <c r="Y1583" s="32"/>
      <c r="Z1583" s="32"/>
      <c r="AA1583" s="32">
        <f t="shared" si="2002"/>
        <v>19.469621902500002</v>
      </c>
      <c r="AB1583" s="32"/>
      <c r="AC1583" s="32"/>
      <c r="AD1583" s="32"/>
      <c r="AE1583" s="32"/>
    </row>
    <row r="1584" spans="1:31" x14ac:dyDescent="0.25">
      <c r="A1584" s="106">
        <v>1578</v>
      </c>
      <c r="B1584" s="106"/>
      <c r="C1584" s="110"/>
      <c r="D1584" s="110" t="s">
        <v>580</v>
      </c>
      <c r="E1584" s="32" t="s">
        <v>1900</v>
      </c>
      <c r="F1584" s="13">
        <v>196</v>
      </c>
      <c r="G1584" s="106">
        <v>522.24199999999996</v>
      </c>
      <c r="H1584" s="106">
        <v>71.05</v>
      </c>
      <c r="I1584" s="106" t="s">
        <v>1999</v>
      </c>
      <c r="J1584" s="32"/>
      <c r="K1584" s="32"/>
      <c r="L1584" s="32"/>
      <c r="M1584" s="106">
        <v>71.05</v>
      </c>
      <c r="N1584" s="32"/>
      <c r="O1584" s="32"/>
      <c r="P1584" s="32"/>
      <c r="Q1584" s="32">
        <v>10</v>
      </c>
      <c r="R1584" s="32">
        <f>M1584/100*Q1584</f>
        <v>7.1050000000000004</v>
      </c>
      <c r="S1584" s="32">
        <f>M1584-R1584-W1584</f>
        <v>4.9461457499999923</v>
      </c>
      <c r="T1584" s="32"/>
      <c r="U1584" s="32"/>
      <c r="V1584" s="32"/>
      <c r="W1584" s="32">
        <f>M1584*0.9*0.92265</f>
        <v>58.998854250000001</v>
      </c>
      <c r="X1584" s="32"/>
      <c r="Y1584" s="32"/>
      <c r="Z1584" s="32"/>
      <c r="AA1584" s="32">
        <f>W1584*0.33</f>
        <v>19.469621902500002</v>
      </c>
      <c r="AB1584" s="32"/>
      <c r="AC1584" s="32"/>
      <c r="AD1584" s="32"/>
      <c r="AE1584" s="32"/>
    </row>
    <row r="1585" spans="1:31" x14ac:dyDescent="0.25">
      <c r="A1585" s="106">
        <v>1579</v>
      </c>
      <c r="B1585" s="106"/>
      <c r="C1585" s="110" t="s">
        <v>339</v>
      </c>
      <c r="D1585" s="110"/>
      <c r="E1585" s="106"/>
      <c r="F1585" s="13">
        <v>218</v>
      </c>
      <c r="G1585" s="106">
        <v>580.86099999999999</v>
      </c>
      <c r="H1585" s="106">
        <v>79.025000000000006</v>
      </c>
      <c r="I1585" s="106" t="s">
        <v>1999</v>
      </c>
      <c r="J1585" s="32"/>
      <c r="K1585" s="32"/>
      <c r="L1585" s="32"/>
      <c r="M1585" s="32">
        <f t="shared" ref="M1585" si="2003">SUM(M1586:M1588)</f>
        <v>79.025000000000006</v>
      </c>
      <c r="N1585" s="32"/>
      <c r="O1585" s="32"/>
      <c r="P1585" s="32"/>
      <c r="Q1585" s="32"/>
      <c r="R1585" s="32">
        <f t="shared" ref="R1585" si="2004">SUM(R1586:R1588)</f>
        <v>7.9024999999999999</v>
      </c>
      <c r="S1585" s="32">
        <f t="shared" ref="S1585" si="2005">SUM(S1586:S1588)</f>
        <v>5.5013253749999933</v>
      </c>
      <c r="T1585" s="32"/>
      <c r="U1585" s="32"/>
      <c r="V1585" s="32"/>
      <c r="W1585" s="32">
        <f t="shared" ref="W1585:AA1585" si="2006">SUM(W1586:W1588)</f>
        <v>65.621174625000009</v>
      </c>
      <c r="X1585" s="32"/>
      <c r="Y1585" s="32"/>
      <c r="Z1585" s="32"/>
      <c r="AA1585" s="32">
        <f t="shared" si="2006"/>
        <v>21.654987626250005</v>
      </c>
      <c r="AB1585" s="32"/>
      <c r="AC1585" s="32"/>
      <c r="AD1585" s="32"/>
      <c r="AE1585" s="32"/>
    </row>
    <row r="1586" spans="1:31" x14ac:dyDescent="0.25">
      <c r="A1586" s="106">
        <v>1580</v>
      </c>
      <c r="B1586" s="106"/>
      <c r="C1586" s="110"/>
      <c r="D1586" s="110" t="s">
        <v>580</v>
      </c>
      <c r="E1586" s="32" t="s">
        <v>1901</v>
      </c>
      <c r="F1586" s="13">
        <v>196</v>
      </c>
      <c r="G1586" s="106">
        <v>522.24199999999996</v>
      </c>
      <c r="H1586" s="106">
        <v>71.05</v>
      </c>
      <c r="I1586" s="106" t="s">
        <v>1999</v>
      </c>
      <c r="J1586" s="32"/>
      <c r="K1586" s="32"/>
      <c r="L1586" s="32"/>
      <c r="M1586" s="106">
        <v>71.05</v>
      </c>
      <c r="N1586" s="32"/>
      <c r="O1586" s="32"/>
      <c r="P1586" s="32"/>
      <c r="Q1586" s="32">
        <v>10</v>
      </c>
      <c r="R1586" s="32">
        <f t="shared" ref="R1586:R1588" si="2007">M1586/100*Q1586</f>
        <v>7.1050000000000004</v>
      </c>
      <c r="S1586" s="32">
        <f t="shared" ref="S1586:S1588" si="2008">M1586-R1586-W1586</f>
        <v>4.9461457499999923</v>
      </c>
      <c r="T1586" s="32"/>
      <c r="U1586" s="32"/>
      <c r="V1586" s="32"/>
      <c r="W1586" s="32">
        <f t="shared" ref="W1586:W1588" si="2009">M1586*0.9*0.92265</f>
        <v>58.998854250000001</v>
      </c>
      <c r="X1586" s="32"/>
      <c r="Y1586" s="32"/>
      <c r="Z1586" s="32"/>
      <c r="AA1586" s="32">
        <f t="shared" ref="AA1586:AA1588" si="2010">W1586*0.33</f>
        <v>19.469621902500002</v>
      </c>
      <c r="AB1586" s="32"/>
      <c r="AC1586" s="32"/>
      <c r="AD1586" s="32"/>
      <c r="AE1586" s="32"/>
    </row>
    <row r="1587" spans="1:31" x14ac:dyDescent="0.25">
      <c r="A1587" s="106">
        <v>1581</v>
      </c>
      <c r="B1587" s="106"/>
      <c r="C1587" s="110"/>
      <c r="D1587" s="110" t="s">
        <v>454</v>
      </c>
      <c r="E1587" s="32" t="s">
        <v>1100</v>
      </c>
      <c r="F1587" s="13">
        <v>4</v>
      </c>
      <c r="G1587" s="106">
        <v>10.657999999999998</v>
      </c>
      <c r="H1587" s="106">
        <v>1.4500000000000002</v>
      </c>
      <c r="I1587" s="106" t="s">
        <v>1999</v>
      </c>
      <c r="J1587" s="32"/>
      <c r="K1587" s="32"/>
      <c r="L1587" s="32"/>
      <c r="M1587" s="106">
        <v>1.4500000000000002</v>
      </c>
      <c r="N1587" s="32"/>
      <c r="O1587" s="32"/>
      <c r="P1587" s="32"/>
      <c r="Q1587" s="32">
        <v>10</v>
      </c>
      <c r="R1587" s="32">
        <f t="shared" si="2007"/>
        <v>0.14500000000000002</v>
      </c>
      <c r="S1587" s="32">
        <f t="shared" si="2008"/>
        <v>0.10094175000000005</v>
      </c>
      <c r="T1587" s="32"/>
      <c r="U1587" s="32"/>
      <c r="V1587" s="32"/>
      <c r="W1587" s="32">
        <f t="shared" si="2009"/>
        <v>1.2040582500000001</v>
      </c>
      <c r="X1587" s="32"/>
      <c r="Y1587" s="32"/>
      <c r="Z1587" s="32"/>
      <c r="AA1587" s="32">
        <f t="shared" si="2010"/>
        <v>0.39733922250000003</v>
      </c>
      <c r="AB1587" s="32"/>
      <c r="AC1587" s="32"/>
      <c r="AD1587" s="32"/>
      <c r="AE1587" s="32"/>
    </row>
    <row r="1588" spans="1:31" x14ac:dyDescent="0.25">
      <c r="A1588" s="106">
        <v>1582</v>
      </c>
      <c r="B1588" s="106"/>
      <c r="C1588" s="110"/>
      <c r="D1588" s="110" t="s">
        <v>454</v>
      </c>
      <c r="E1588" s="32" t="s">
        <v>1101</v>
      </c>
      <c r="F1588" s="13">
        <v>18</v>
      </c>
      <c r="G1588" s="106">
        <v>47.960999999999999</v>
      </c>
      <c r="H1588" s="106">
        <v>6.5250000000000004</v>
      </c>
      <c r="I1588" s="106" t="s">
        <v>1999</v>
      </c>
      <c r="J1588" s="32"/>
      <c r="K1588" s="32"/>
      <c r="L1588" s="32"/>
      <c r="M1588" s="106">
        <v>6.5250000000000004</v>
      </c>
      <c r="N1588" s="32"/>
      <c r="O1588" s="32"/>
      <c r="P1588" s="32"/>
      <c r="Q1588" s="32">
        <v>10</v>
      </c>
      <c r="R1588" s="32">
        <f t="shared" si="2007"/>
        <v>0.65250000000000008</v>
      </c>
      <c r="S1588" s="32">
        <f t="shared" si="2008"/>
        <v>0.45423787500000046</v>
      </c>
      <c r="T1588" s="32"/>
      <c r="U1588" s="32"/>
      <c r="V1588" s="32"/>
      <c r="W1588" s="32">
        <f t="shared" si="2009"/>
        <v>5.418262125</v>
      </c>
      <c r="X1588" s="32"/>
      <c r="Y1588" s="32"/>
      <c r="Z1588" s="32"/>
      <c r="AA1588" s="32">
        <f t="shared" si="2010"/>
        <v>1.7880265012500001</v>
      </c>
      <c r="AB1588" s="32"/>
      <c r="AC1588" s="32"/>
      <c r="AD1588" s="32"/>
      <c r="AE1588" s="32"/>
    </row>
    <row r="1589" spans="1:31" x14ac:dyDescent="0.25">
      <c r="A1589" s="106">
        <v>1583</v>
      </c>
      <c r="B1589" s="106"/>
      <c r="C1589" s="110" t="s">
        <v>340</v>
      </c>
      <c r="D1589" s="110"/>
      <c r="E1589" s="106"/>
      <c r="F1589" s="13">
        <v>948</v>
      </c>
      <c r="G1589" s="106">
        <v>2525.9459999999999</v>
      </c>
      <c r="H1589" s="106">
        <v>343.65000000000003</v>
      </c>
      <c r="I1589" s="106" t="s">
        <v>1999</v>
      </c>
      <c r="J1589" s="32"/>
      <c r="K1589" s="32"/>
      <c r="L1589" s="32"/>
      <c r="M1589" s="32">
        <f t="shared" ref="M1589" si="2011">SUM(M1590:M1592)</f>
        <v>343.65000000000003</v>
      </c>
      <c r="N1589" s="32"/>
      <c r="O1589" s="32"/>
      <c r="P1589" s="32"/>
      <c r="Q1589" s="32"/>
      <c r="R1589" s="32">
        <f t="shared" ref="R1589" si="2012">SUM(R1590:R1592)</f>
        <v>34.365000000000002</v>
      </c>
      <c r="S1589" s="32">
        <f t="shared" ref="S1589" si="2013">SUM(S1590:S1592)</f>
        <v>23.923194750000022</v>
      </c>
      <c r="T1589" s="32"/>
      <c r="U1589" s="32"/>
      <c r="V1589" s="32"/>
      <c r="W1589" s="32">
        <f t="shared" ref="W1589:AA1589" si="2014">SUM(W1590:W1592)</f>
        <v>285.36180525000003</v>
      </c>
      <c r="X1589" s="32"/>
      <c r="Y1589" s="32"/>
      <c r="Z1589" s="32"/>
      <c r="AA1589" s="32">
        <f t="shared" si="2014"/>
        <v>94.169395732500021</v>
      </c>
      <c r="AB1589" s="32"/>
      <c r="AC1589" s="32"/>
      <c r="AD1589" s="32"/>
      <c r="AE1589" s="32"/>
    </row>
    <row r="1590" spans="1:31" x14ac:dyDescent="0.25">
      <c r="A1590" s="106">
        <v>1584</v>
      </c>
      <c r="B1590" s="106"/>
      <c r="C1590" s="110"/>
      <c r="D1590" s="110" t="s">
        <v>580</v>
      </c>
      <c r="E1590" s="32" t="s">
        <v>1902</v>
      </c>
      <c r="F1590" s="13">
        <v>752</v>
      </c>
      <c r="G1590" s="106">
        <v>2003.704</v>
      </c>
      <c r="H1590" s="106">
        <v>272.60000000000002</v>
      </c>
      <c r="I1590" s="106" t="s">
        <v>1999</v>
      </c>
      <c r="J1590" s="32"/>
      <c r="K1590" s="32"/>
      <c r="L1590" s="32"/>
      <c r="M1590" s="106">
        <v>272.60000000000002</v>
      </c>
      <c r="N1590" s="32"/>
      <c r="O1590" s="32"/>
      <c r="P1590" s="32"/>
      <c r="Q1590" s="32">
        <v>10</v>
      </c>
      <c r="R1590" s="32">
        <f t="shared" ref="R1590:R1592" si="2015">M1590/100*Q1590</f>
        <v>27.260000000000005</v>
      </c>
      <c r="S1590" s="32">
        <f t="shared" ref="S1590:S1592" si="2016">M1590-R1590-W1590</f>
        <v>18.977049000000022</v>
      </c>
      <c r="T1590" s="32"/>
      <c r="U1590" s="32"/>
      <c r="V1590" s="32"/>
      <c r="W1590" s="32">
        <f t="shared" ref="W1590:W1592" si="2017">M1590*0.9*0.92265</f>
        <v>226.36295100000001</v>
      </c>
      <c r="X1590" s="32"/>
      <c r="Y1590" s="32"/>
      <c r="Z1590" s="32"/>
      <c r="AA1590" s="32">
        <f t="shared" ref="AA1590:AA1592" si="2018">W1590*0.33</f>
        <v>74.699773830000012</v>
      </c>
      <c r="AB1590" s="32"/>
      <c r="AC1590" s="32"/>
      <c r="AD1590" s="32"/>
      <c r="AE1590" s="32"/>
    </row>
    <row r="1591" spans="1:31" x14ac:dyDescent="0.25">
      <c r="A1591" s="106">
        <v>1585</v>
      </c>
      <c r="B1591" s="106"/>
      <c r="C1591" s="110"/>
      <c r="D1591" s="110" t="s">
        <v>453</v>
      </c>
      <c r="E1591" s="32" t="s">
        <v>1564</v>
      </c>
      <c r="F1591" s="13">
        <v>91</v>
      </c>
      <c r="G1591" s="106">
        <v>242.46949999999998</v>
      </c>
      <c r="H1591" s="106">
        <v>32.987499999999997</v>
      </c>
      <c r="I1591" s="106" t="s">
        <v>1999</v>
      </c>
      <c r="J1591" s="32"/>
      <c r="K1591" s="32"/>
      <c r="L1591" s="32"/>
      <c r="M1591" s="106">
        <v>32.987499999999997</v>
      </c>
      <c r="N1591" s="32"/>
      <c r="O1591" s="32"/>
      <c r="P1591" s="32"/>
      <c r="Q1591" s="32">
        <v>10</v>
      </c>
      <c r="R1591" s="32">
        <f t="shared" si="2015"/>
        <v>3.2987499999999996</v>
      </c>
      <c r="S1591" s="32">
        <f t="shared" si="2016"/>
        <v>2.2964248124999997</v>
      </c>
      <c r="T1591" s="32"/>
      <c r="U1591" s="32"/>
      <c r="V1591" s="32"/>
      <c r="W1591" s="32">
        <f t="shared" si="2017"/>
        <v>27.392325187499999</v>
      </c>
      <c r="X1591" s="32"/>
      <c r="Y1591" s="32"/>
      <c r="Z1591" s="32"/>
      <c r="AA1591" s="32">
        <f t="shared" si="2018"/>
        <v>9.0394673118750006</v>
      </c>
      <c r="AB1591" s="32"/>
      <c r="AC1591" s="32"/>
      <c r="AD1591" s="32"/>
      <c r="AE1591" s="32"/>
    </row>
    <row r="1592" spans="1:31" x14ac:dyDescent="0.25">
      <c r="A1592" s="106">
        <v>1586</v>
      </c>
      <c r="B1592" s="106"/>
      <c r="C1592" s="110"/>
      <c r="D1592" s="110" t="s">
        <v>454</v>
      </c>
      <c r="E1592" s="32" t="s">
        <v>1102</v>
      </c>
      <c r="F1592" s="13">
        <v>105</v>
      </c>
      <c r="G1592" s="106">
        <v>279.77249999999998</v>
      </c>
      <c r="H1592" s="106">
        <v>38.0625</v>
      </c>
      <c r="I1592" s="106" t="s">
        <v>1999</v>
      </c>
      <c r="J1592" s="32"/>
      <c r="K1592" s="32"/>
      <c r="L1592" s="32"/>
      <c r="M1592" s="106">
        <v>38.0625</v>
      </c>
      <c r="N1592" s="32"/>
      <c r="O1592" s="32"/>
      <c r="P1592" s="32"/>
      <c r="Q1592" s="32">
        <v>10</v>
      </c>
      <c r="R1592" s="32">
        <f t="shared" si="2015"/>
        <v>3.8062499999999999</v>
      </c>
      <c r="S1592" s="32">
        <f t="shared" si="2016"/>
        <v>2.6497209374999997</v>
      </c>
      <c r="T1592" s="32"/>
      <c r="U1592" s="32"/>
      <c r="V1592" s="32"/>
      <c r="W1592" s="32">
        <f t="shared" si="2017"/>
        <v>31.606529062500002</v>
      </c>
      <c r="X1592" s="32"/>
      <c r="Y1592" s="32"/>
      <c r="Z1592" s="32"/>
      <c r="AA1592" s="32">
        <f t="shared" si="2018"/>
        <v>10.430154590625001</v>
      </c>
      <c r="AB1592" s="32"/>
      <c r="AC1592" s="32"/>
      <c r="AD1592" s="32"/>
      <c r="AE1592" s="32"/>
    </row>
    <row r="1593" spans="1:31" x14ac:dyDescent="0.25">
      <c r="A1593" s="106">
        <v>1587</v>
      </c>
      <c r="B1593" s="106"/>
      <c r="C1593" s="110" t="s">
        <v>341</v>
      </c>
      <c r="D1593" s="110"/>
      <c r="E1593" s="106"/>
      <c r="F1593" s="13">
        <v>7347</v>
      </c>
      <c r="G1593" s="106">
        <v>20832.046999999995</v>
      </c>
      <c r="H1593" s="106">
        <v>2792.4357499999996</v>
      </c>
      <c r="I1593" s="106" t="s">
        <v>1999</v>
      </c>
      <c r="J1593" s="32"/>
      <c r="K1593" s="32"/>
      <c r="L1593" s="32"/>
      <c r="M1593" s="32">
        <f t="shared" ref="M1593" si="2019">SUM(M1594:M1598)</f>
        <v>2792.4357499999996</v>
      </c>
      <c r="N1593" s="32"/>
      <c r="O1593" s="32"/>
      <c r="P1593" s="32"/>
      <c r="Q1593" s="32"/>
      <c r="R1593" s="32">
        <f t="shared" ref="R1593" si="2020">SUM(R1594:R1598)</f>
        <v>279.24357500000002</v>
      </c>
      <c r="S1593" s="32">
        <f t="shared" ref="S1593" si="2021">SUM(S1594:S1598)</f>
        <v>194.39541473624985</v>
      </c>
      <c r="T1593" s="32"/>
      <c r="U1593" s="32"/>
      <c r="V1593" s="32"/>
      <c r="W1593" s="32">
        <f t="shared" ref="W1593:AA1593" si="2022">SUM(W1594:W1598)</f>
        <v>2318.79676026375</v>
      </c>
      <c r="X1593" s="32"/>
      <c r="Y1593" s="32"/>
      <c r="Z1593" s="32"/>
      <c r="AA1593" s="32">
        <f t="shared" si="2022"/>
        <v>765.20293088703761</v>
      </c>
      <c r="AB1593" s="32"/>
      <c r="AC1593" s="32"/>
      <c r="AD1593" s="32"/>
      <c r="AE1593" s="32"/>
    </row>
    <row r="1594" spans="1:31" x14ac:dyDescent="0.25">
      <c r="A1594" s="106">
        <v>1588</v>
      </c>
      <c r="B1594" s="106"/>
      <c r="C1594" s="110"/>
      <c r="D1594" s="110" t="s">
        <v>580</v>
      </c>
      <c r="E1594" s="32" t="s">
        <v>1903</v>
      </c>
      <c r="F1594" s="13">
        <v>6662</v>
      </c>
      <c r="G1594" s="106">
        <v>19006.864499999996</v>
      </c>
      <c r="H1594" s="106">
        <v>2544.1232499999996</v>
      </c>
      <c r="I1594" s="106" t="s">
        <v>1999</v>
      </c>
      <c r="J1594" s="32"/>
      <c r="K1594" s="32"/>
      <c r="L1594" s="32"/>
      <c r="M1594" s="106">
        <v>2544.1232499999996</v>
      </c>
      <c r="N1594" s="32"/>
      <c r="O1594" s="32"/>
      <c r="P1594" s="32"/>
      <c r="Q1594" s="32">
        <v>10</v>
      </c>
      <c r="R1594" s="32">
        <f t="shared" ref="R1594:R1598" si="2023">M1594/100*Q1594</f>
        <v>254.41232499999998</v>
      </c>
      <c r="S1594" s="32">
        <f t="shared" ref="S1594:S1598" si="2024">M1594-R1594-W1594</f>
        <v>177.10914004874985</v>
      </c>
      <c r="T1594" s="32"/>
      <c r="U1594" s="32"/>
      <c r="V1594" s="32"/>
      <c r="W1594" s="32">
        <f t="shared" ref="W1594:W1598" si="2025">M1594*0.9*0.92265</f>
        <v>2112.60178495125</v>
      </c>
      <c r="X1594" s="32"/>
      <c r="Y1594" s="32"/>
      <c r="Z1594" s="32"/>
      <c r="AA1594" s="32">
        <f t="shared" ref="AA1594:AA1598" si="2026">W1594*0.33</f>
        <v>697.15858903391256</v>
      </c>
      <c r="AB1594" s="32"/>
      <c r="AC1594" s="32"/>
      <c r="AD1594" s="32"/>
      <c r="AE1594" s="32"/>
    </row>
    <row r="1595" spans="1:31" x14ac:dyDescent="0.25">
      <c r="A1595" s="106">
        <v>1589</v>
      </c>
      <c r="B1595" s="106"/>
      <c r="C1595" s="110"/>
      <c r="D1595" s="110" t="s">
        <v>458</v>
      </c>
      <c r="E1595" s="32" t="s">
        <v>1565</v>
      </c>
      <c r="F1595" s="13">
        <v>0</v>
      </c>
      <c r="G1595" s="106">
        <v>0</v>
      </c>
      <c r="H1595" s="106">
        <v>0</v>
      </c>
      <c r="I1595" s="106" t="s">
        <v>1999</v>
      </c>
      <c r="J1595" s="32"/>
      <c r="K1595" s="32"/>
      <c r="L1595" s="32"/>
      <c r="M1595" s="106">
        <v>0</v>
      </c>
      <c r="N1595" s="32"/>
      <c r="O1595" s="32"/>
      <c r="P1595" s="32"/>
      <c r="Q1595" s="32">
        <v>10</v>
      </c>
      <c r="R1595" s="32">
        <f t="shared" si="2023"/>
        <v>0</v>
      </c>
      <c r="S1595" s="32">
        <f t="shared" si="2024"/>
        <v>0</v>
      </c>
      <c r="T1595" s="32"/>
      <c r="U1595" s="32"/>
      <c r="V1595" s="32"/>
      <c r="W1595" s="32">
        <f t="shared" si="2025"/>
        <v>0</v>
      </c>
      <c r="X1595" s="32"/>
      <c r="Y1595" s="32"/>
      <c r="Z1595" s="32"/>
      <c r="AA1595" s="32">
        <f>H1595-R1595-S1595</f>
        <v>0</v>
      </c>
      <c r="AB1595" s="32"/>
      <c r="AC1595" s="32"/>
      <c r="AD1595" s="32"/>
      <c r="AE1595" s="32"/>
    </row>
    <row r="1596" spans="1:31" x14ac:dyDescent="0.25">
      <c r="A1596" s="106">
        <v>1590</v>
      </c>
      <c r="B1596" s="106"/>
      <c r="C1596" s="110"/>
      <c r="D1596" s="110" t="s">
        <v>454</v>
      </c>
      <c r="E1596" s="32" t="s">
        <v>1103</v>
      </c>
      <c r="F1596" s="13">
        <v>504</v>
      </c>
      <c r="G1596" s="106">
        <v>1342.9079999999999</v>
      </c>
      <c r="H1596" s="106">
        <v>182.70000000000002</v>
      </c>
      <c r="I1596" s="106" t="s">
        <v>1999</v>
      </c>
      <c r="J1596" s="32"/>
      <c r="K1596" s="32"/>
      <c r="L1596" s="32"/>
      <c r="M1596" s="106">
        <v>182.70000000000002</v>
      </c>
      <c r="N1596" s="32"/>
      <c r="O1596" s="32"/>
      <c r="P1596" s="32"/>
      <c r="Q1596" s="32">
        <v>10</v>
      </c>
      <c r="R1596" s="32">
        <f t="shared" si="2023"/>
        <v>18.270000000000003</v>
      </c>
      <c r="S1596" s="32">
        <f t="shared" si="2024"/>
        <v>12.718660499999999</v>
      </c>
      <c r="T1596" s="32"/>
      <c r="U1596" s="32"/>
      <c r="V1596" s="32"/>
      <c r="W1596" s="32">
        <f t="shared" si="2025"/>
        <v>151.71133950000001</v>
      </c>
      <c r="X1596" s="32"/>
      <c r="Y1596" s="32"/>
      <c r="Z1596" s="32"/>
      <c r="AA1596" s="32">
        <f t="shared" si="2026"/>
        <v>50.064742035000002</v>
      </c>
      <c r="AB1596" s="32"/>
      <c r="AC1596" s="32"/>
      <c r="AD1596" s="32"/>
      <c r="AE1596" s="32"/>
    </row>
    <row r="1597" spans="1:31" x14ac:dyDescent="0.25">
      <c r="A1597" s="106">
        <v>1591</v>
      </c>
      <c r="B1597" s="106"/>
      <c r="C1597" s="110"/>
      <c r="D1597" s="110" t="s">
        <v>454</v>
      </c>
      <c r="E1597" s="32" t="s">
        <v>1104</v>
      </c>
      <c r="F1597" s="13">
        <v>173</v>
      </c>
      <c r="G1597" s="106">
        <v>460.95850000000002</v>
      </c>
      <c r="H1597" s="106">
        <v>62.712500000000006</v>
      </c>
      <c r="I1597" s="106" t="s">
        <v>1999</v>
      </c>
      <c r="J1597" s="32"/>
      <c r="K1597" s="32"/>
      <c r="L1597" s="32"/>
      <c r="M1597" s="106">
        <v>62.712500000000006</v>
      </c>
      <c r="N1597" s="32"/>
      <c r="O1597" s="32"/>
      <c r="P1597" s="32"/>
      <c r="Q1597" s="32">
        <v>10</v>
      </c>
      <c r="R1597" s="32">
        <f t="shared" si="2023"/>
        <v>6.2712500000000002</v>
      </c>
      <c r="S1597" s="32">
        <f t="shared" si="2024"/>
        <v>4.3657306875000046</v>
      </c>
      <c r="T1597" s="32"/>
      <c r="U1597" s="32"/>
      <c r="V1597" s="32"/>
      <c r="W1597" s="32">
        <f t="shared" si="2025"/>
        <v>52.075519312499999</v>
      </c>
      <c r="X1597" s="32"/>
      <c r="Y1597" s="32"/>
      <c r="Z1597" s="32"/>
      <c r="AA1597" s="32">
        <f t="shared" si="2026"/>
        <v>17.184921373125</v>
      </c>
      <c r="AB1597" s="32"/>
      <c r="AC1597" s="32"/>
      <c r="AD1597" s="32"/>
      <c r="AE1597" s="32"/>
    </row>
    <row r="1598" spans="1:31" x14ac:dyDescent="0.25">
      <c r="A1598" s="106">
        <v>1592</v>
      </c>
      <c r="B1598" s="106"/>
      <c r="C1598" s="110"/>
      <c r="D1598" s="110" t="s">
        <v>454</v>
      </c>
      <c r="E1598" s="32" t="s">
        <v>1105</v>
      </c>
      <c r="F1598" s="13">
        <v>8</v>
      </c>
      <c r="G1598" s="106">
        <v>21.315999999999995</v>
      </c>
      <c r="H1598" s="106">
        <v>2.9000000000000004</v>
      </c>
      <c r="I1598" s="106" t="s">
        <v>1999</v>
      </c>
      <c r="J1598" s="32"/>
      <c r="K1598" s="32"/>
      <c r="L1598" s="32"/>
      <c r="M1598" s="106">
        <v>2.9000000000000004</v>
      </c>
      <c r="N1598" s="32"/>
      <c r="O1598" s="32"/>
      <c r="P1598" s="32"/>
      <c r="Q1598" s="32">
        <v>10</v>
      </c>
      <c r="R1598" s="32">
        <f t="shared" si="2023"/>
        <v>0.29000000000000004</v>
      </c>
      <c r="S1598" s="32">
        <f t="shared" si="2024"/>
        <v>0.2018835000000001</v>
      </c>
      <c r="T1598" s="32"/>
      <c r="U1598" s="32"/>
      <c r="V1598" s="32"/>
      <c r="W1598" s="32">
        <f t="shared" si="2025"/>
        <v>2.4081165000000002</v>
      </c>
      <c r="X1598" s="32"/>
      <c r="Y1598" s="32"/>
      <c r="Z1598" s="32"/>
      <c r="AA1598" s="32">
        <f t="shared" si="2026"/>
        <v>0.79467844500000007</v>
      </c>
      <c r="AB1598" s="32"/>
      <c r="AC1598" s="32"/>
      <c r="AD1598" s="32"/>
      <c r="AE1598" s="32"/>
    </row>
    <row r="1599" spans="1:31" x14ac:dyDescent="0.25">
      <c r="A1599" s="106">
        <v>1593</v>
      </c>
      <c r="B1599" s="106"/>
      <c r="C1599" s="110" t="s">
        <v>342</v>
      </c>
      <c r="D1599" s="110"/>
      <c r="E1599" s="106"/>
      <c r="F1599" s="13">
        <v>398</v>
      </c>
      <c r="G1599" s="106">
        <v>1060.471</v>
      </c>
      <c r="H1599" s="106">
        <v>144.27500000000001</v>
      </c>
      <c r="I1599" s="106" t="s">
        <v>1999</v>
      </c>
      <c r="J1599" s="32"/>
      <c r="K1599" s="32"/>
      <c r="L1599" s="32"/>
      <c r="M1599" s="32">
        <f t="shared" ref="M1599" si="2027">SUM(M1600:M1602)</f>
        <v>144.27500000000001</v>
      </c>
      <c r="N1599" s="32"/>
      <c r="O1599" s="32"/>
      <c r="P1599" s="32"/>
      <c r="Q1599" s="32"/>
      <c r="R1599" s="32">
        <f t="shared" ref="R1599" si="2028">SUM(R1600:R1602)</f>
        <v>14.427500000000002</v>
      </c>
      <c r="S1599" s="32">
        <f t="shared" ref="S1599" si="2029">SUM(S1600:S1602)</f>
        <v>10.04370412500001</v>
      </c>
      <c r="T1599" s="32"/>
      <c r="U1599" s="32"/>
      <c r="V1599" s="32"/>
      <c r="W1599" s="32">
        <f t="shared" ref="W1599:AA1599" si="2030">SUM(W1600:W1602)</f>
        <v>119.80379587500001</v>
      </c>
      <c r="X1599" s="32"/>
      <c r="Y1599" s="32"/>
      <c r="Z1599" s="32"/>
      <c r="AA1599" s="32">
        <f t="shared" si="2030"/>
        <v>39.535252638750002</v>
      </c>
      <c r="AB1599" s="32"/>
      <c r="AC1599" s="32"/>
      <c r="AD1599" s="32"/>
      <c r="AE1599" s="32"/>
    </row>
    <row r="1600" spans="1:31" x14ac:dyDescent="0.25">
      <c r="A1600" s="106">
        <v>1594</v>
      </c>
      <c r="B1600" s="106"/>
      <c r="C1600" s="110"/>
      <c r="D1600" s="110" t="s">
        <v>580</v>
      </c>
      <c r="E1600" s="32" t="s">
        <v>1904</v>
      </c>
      <c r="F1600" s="13">
        <v>288</v>
      </c>
      <c r="G1600" s="106">
        <v>767.37599999999998</v>
      </c>
      <c r="H1600" s="106">
        <v>104.4</v>
      </c>
      <c r="I1600" s="106" t="s">
        <v>1999</v>
      </c>
      <c r="J1600" s="32"/>
      <c r="K1600" s="32"/>
      <c r="L1600" s="32"/>
      <c r="M1600" s="106">
        <v>104.4</v>
      </c>
      <c r="N1600" s="32"/>
      <c r="O1600" s="32"/>
      <c r="P1600" s="32"/>
      <c r="Q1600" s="32">
        <v>10</v>
      </c>
      <c r="R1600" s="32">
        <f t="shared" ref="R1600:R1602" si="2031">M1600/100*Q1600</f>
        <v>10.440000000000001</v>
      </c>
      <c r="S1600" s="32">
        <f t="shared" ref="S1600:S1602" si="2032">M1600-R1600-W1600</f>
        <v>7.2678060000000073</v>
      </c>
      <c r="T1600" s="32"/>
      <c r="U1600" s="32"/>
      <c r="V1600" s="32"/>
      <c r="W1600" s="32">
        <f t="shared" ref="W1600:W1602" si="2033">M1600*0.9*0.92265</f>
        <v>86.692194000000001</v>
      </c>
      <c r="X1600" s="32"/>
      <c r="Y1600" s="32"/>
      <c r="Z1600" s="32"/>
      <c r="AA1600" s="32">
        <f t="shared" ref="AA1600:AA1602" si="2034">W1600*0.33</f>
        <v>28.608424020000001</v>
      </c>
      <c r="AB1600" s="32"/>
      <c r="AC1600" s="32"/>
      <c r="AD1600" s="32"/>
      <c r="AE1600" s="32"/>
    </row>
    <row r="1601" spans="1:31" x14ac:dyDescent="0.25">
      <c r="A1601" s="106">
        <v>1595</v>
      </c>
      <c r="B1601" s="106"/>
      <c r="C1601" s="110"/>
      <c r="D1601" s="110" t="s">
        <v>454</v>
      </c>
      <c r="E1601" s="32" t="s">
        <v>1106</v>
      </c>
      <c r="F1601" s="13">
        <v>2</v>
      </c>
      <c r="G1601" s="106">
        <v>5.3289999999999988</v>
      </c>
      <c r="H1601" s="106">
        <v>0.72500000000000009</v>
      </c>
      <c r="I1601" s="106" t="s">
        <v>1999</v>
      </c>
      <c r="J1601" s="32"/>
      <c r="K1601" s="32"/>
      <c r="L1601" s="32"/>
      <c r="M1601" s="106">
        <v>0.72500000000000009</v>
      </c>
      <c r="N1601" s="32"/>
      <c r="O1601" s="32"/>
      <c r="P1601" s="32"/>
      <c r="Q1601" s="32">
        <v>10</v>
      </c>
      <c r="R1601" s="32">
        <f t="shared" si="2031"/>
        <v>7.2500000000000009E-2</v>
      </c>
      <c r="S1601" s="32">
        <f t="shared" si="2032"/>
        <v>5.0470875000000026E-2</v>
      </c>
      <c r="T1601" s="32"/>
      <c r="U1601" s="32"/>
      <c r="V1601" s="32"/>
      <c r="W1601" s="32">
        <f t="shared" si="2033"/>
        <v>0.60202912500000005</v>
      </c>
      <c r="X1601" s="32"/>
      <c r="Y1601" s="32"/>
      <c r="Z1601" s="32"/>
      <c r="AA1601" s="32">
        <f t="shared" si="2034"/>
        <v>0.19866961125000002</v>
      </c>
      <c r="AB1601" s="32"/>
      <c r="AC1601" s="32"/>
      <c r="AD1601" s="32"/>
      <c r="AE1601" s="32"/>
    </row>
    <row r="1602" spans="1:31" x14ac:dyDescent="0.25">
      <c r="A1602" s="106">
        <v>1596</v>
      </c>
      <c r="B1602" s="106"/>
      <c r="C1602" s="110"/>
      <c r="D1602" s="110" t="s">
        <v>454</v>
      </c>
      <c r="E1602" s="32" t="s">
        <v>1107</v>
      </c>
      <c r="F1602" s="13">
        <v>108</v>
      </c>
      <c r="G1602" s="106">
        <v>287.76599999999996</v>
      </c>
      <c r="H1602" s="106">
        <v>39.150000000000006</v>
      </c>
      <c r="I1602" s="106" t="s">
        <v>1999</v>
      </c>
      <c r="J1602" s="32"/>
      <c r="K1602" s="32"/>
      <c r="L1602" s="32"/>
      <c r="M1602" s="106">
        <v>39.150000000000006</v>
      </c>
      <c r="N1602" s="32"/>
      <c r="O1602" s="32"/>
      <c r="P1602" s="32"/>
      <c r="Q1602" s="32">
        <v>10</v>
      </c>
      <c r="R1602" s="32">
        <f t="shared" si="2031"/>
        <v>3.9150000000000009</v>
      </c>
      <c r="S1602" s="32">
        <f t="shared" si="2032"/>
        <v>2.7254272500000027</v>
      </c>
      <c r="T1602" s="32"/>
      <c r="U1602" s="32"/>
      <c r="V1602" s="32"/>
      <c r="W1602" s="32">
        <f t="shared" si="2033"/>
        <v>32.509572750000004</v>
      </c>
      <c r="X1602" s="32"/>
      <c r="Y1602" s="32"/>
      <c r="Z1602" s="32"/>
      <c r="AA1602" s="32">
        <f t="shared" si="2034"/>
        <v>10.728159007500002</v>
      </c>
      <c r="AB1602" s="32"/>
      <c r="AC1602" s="32"/>
      <c r="AD1602" s="32"/>
      <c r="AE1602" s="32"/>
    </row>
    <row r="1603" spans="1:31" x14ac:dyDescent="0.25">
      <c r="A1603" s="106">
        <v>1597</v>
      </c>
      <c r="B1603" s="106"/>
      <c r="C1603" s="110" t="s">
        <v>343</v>
      </c>
      <c r="D1603" s="110"/>
      <c r="E1603" s="106"/>
      <c r="F1603" s="13">
        <v>1911</v>
      </c>
      <c r="G1603" s="106">
        <v>5162.4864999999991</v>
      </c>
      <c r="H1603" s="106">
        <v>685.51650000000006</v>
      </c>
      <c r="I1603" s="106" t="s">
        <v>1999</v>
      </c>
      <c r="J1603" s="32"/>
      <c r="K1603" s="32"/>
      <c r="L1603" s="32"/>
      <c r="M1603" s="32">
        <f t="shared" ref="M1603" si="2035">SUM(M1604:M1608)</f>
        <v>685.51650000000006</v>
      </c>
      <c r="N1603" s="32"/>
      <c r="O1603" s="32"/>
      <c r="P1603" s="32"/>
      <c r="Q1603" s="32"/>
      <c r="R1603" s="32">
        <f t="shared" ref="R1603" si="2036">SUM(R1604:R1608)</f>
        <v>68.551649999999995</v>
      </c>
      <c r="S1603" s="32">
        <f t="shared" ref="S1603" si="2037">SUM(S1604:S1608)</f>
        <v>47.722231147499997</v>
      </c>
      <c r="T1603" s="32"/>
      <c r="U1603" s="32"/>
      <c r="V1603" s="32"/>
      <c r="W1603" s="32">
        <f t="shared" ref="W1603:AA1603" si="2038">SUM(W1604:W1608)</f>
        <v>569.24261885249996</v>
      </c>
      <c r="X1603" s="32"/>
      <c r="Y1603" s="32"/>
      <c r="Z1603" s="32"/>
      <c r="AA1603" s="32">
        <f t="shared" si="2038"/>
        <v>187.85006422132506</v>
      </c>
      <c r="AB1603" s="32"/>
      <c r="AC1603" s="32"/>
      <c r="AD1603" s="32"/>
      <c r="AE1603" s="32"/>
    </row>
    <row r="1604" spans="1:31" x14ac:dyDescent="0.25">
      <c r="A1604" s="106">
        <v>1598</v>
      </c>
      <c r="B1604" s="106"/>
      <c r="C1604" s="110"/>
      <c r="D1604" s="110" t="s">
        <v>580</v>
      </c>
      <c r="E1604" s="32" t="s">
        <v>1905</v>
      </c>
      <c r="F1604" s="13">
        <v>1326</v>
      </c>
      <c r="G1604" s="106">
        <v>3603.7539999999995</v>
      </c>
      <c r="H1604" s="106">
        <v>473.45400000000001</v>
      </c>
      <c r="I1604" s="106" t="s">
        <v>1999</v>
      </c>
      <c r="J1604" s="32"/>
      <c r="K1604" s="32"/>
      <c r="L1604" s="32"/>
      <c r="M1604" s="106">
        <v>473.45400000000001</v>
      </c>
      <c r="N1604" s="32"/>
      <c r="O1604" s="32"/>
      <c r="P1604" s="32"/>
      <c r="Q1604" s="32">
        <v>10</v>
      </c>
      <c r="R1604" s="32">
        <f t="shared" ref="R1604:R1608" si="2039">M1604/100*Q1604</f>
        <v>47.345399999999998</v>
      </c>
      <c r="S1604" s="32">
        <f t="shared" ref="S1604:S1608" si="2040">M1604-R1604-W1604</f>
        <v>32.959500209999987</v>
      </c>
      <c r="T1604" s="32"/>
      <c r="U1604" s="32"/>
      <c r="V1604" s="32"/>
      <c r="W1604" s="32">
        <f t="shared" ref="W1604:W1608" si="2041">M1604*0.9*0.92265</f>
        <v>393.14909979000004</v>
      </c>
      <c r="X1604" s="32"/>
      <c r="Y1604" s="32"/>
      <c r="Z1604" s="32"/>
      <c r="AA1604" s="32">
        <f t="shared" ref="AA1604:AA1608" si="2042">W1604*0.33</f>
        <v>129.73920293070003</v>
      </c>
      <c r="AB1604" s="32"/>
      <c r="AC1604" s="32"/>
      <c r="AD1604" s="32"/>
      <c r="AE1604" s="32"/>
    </row>
    <row r="1605" spans="1:31" x14ac:dyDescent="0.25">
      <c r="A1605" s="106">
        <v>1599</v>
      </c>
      <c r="B1605" s="106"/>
      <c r="C1605" s="110"/>
      <c r="D1605" s="110" t="s">
        <v>453</v>
      </c>
      <c r="E1605" s="32" t="s">
        <v>1566</v>
      </c>
      <c r="F1605" s="13">
        <v>183</v>
      </c>
      <c r="G1605" s="106">
        <v>487.60349999999994</v>
      </c>
      <c r="H1605" s="106">
        <v>66.337500000000006</v>
      </c>
      <c r="I1605" s="106" t="s">
        <v>1999</v>
      </c>
      <c r="J1605" s="32"/>
      <c r="K1605" s="32"/>
      <c r="L1605" s="32"/>
      <c r="M1605" s="106">
        <v>66.337500000000006</v>
      </c>
      <c r="N1605" s="32"/>
      <c r="O1605" s="32"/>
      <c r="P1605" s="32"/>
      <c r="Q1605" s="32">
        <v>10</v>
      </c>
      <c r="R1605" s="32">
        <f t="shared" si="2039"/>
        <v>6.6337500000000009</v>
      </c>
      <c r="S1605" s="32">
        <f t="shared" si="2040"/>
        <v>4.6180850625000005</v>
      </c>
      <c r="T1605" s="32"/>
      <c r="U1605" s="32"/>
      <c r="V1605" s="32"/>
      <c r="W1605" s="32">
        <f t="shared" si="2041"/>
        <v>55.085664937500006</v>
      </c>
      <c r="X1605" s="32"/>
      <c r="Y1605" s="32"/>
      <c r="Z1605" s="32"/>
      <c r="AA1605" s="32">
        <f t="shared" si="2042"/>
        <v>18.178269429375003</v>
      </c>
      <c r="AB1605" s="32"/>
      <c r="AC1605" s="32"/>
      <c r="AD1605" s="32"/>
      <c r="AE1605" s="32"/>
    </row>
    <row r="1606" spans="1:31" x14ac:dyDescent="0.25">
      <c r="A1606" s="106">
        <v>1600</v>
      </c>
      <c r="B1606" s="106"/>
      <c r="C1606" s="110"/>
      <c r="D1606" s="110" t="s">
        <v>454</v>
      </c>
      <c r="E1606" s="32" t="s">
        <v>1108</v>
      </c>
      <c r="F1606" s="13">
        <v>27</v>
      </c>
      <c r="G1606" s="106">
        <v>71.941499999999991</v>
      </c>
      <c r="H1606" s="106">
        <v>9.7875000000000014</v>
      </c>
      <c r="I1606" s="106" t="s">
        <v>1999</v>
      </c>
      <c r="J1606" s="32"/>
      <c r="K1606" s="32"/>
      <c r="L1606" s="32"/>
      <c r="M1606" s="106">
        <v>9.7875000000000014</v>
      </c>
      <c r="N1606" s="32"/>
      <c r="O1606" s="32"/>
      <c r="P1606" s="32"/>
      <c r="Q1606" s="32">
        <v>10</v>
      </c>
      <c r="R1606" s="32">
        <f t="shared" si="2039"/>
        <v>0.97875000000000023</v>
      </c>
      <c r="S1606" s="32">
        <f t="shared" si="2040"/>
        <v>0.68135681250000069</v>
      </c>
      <c r="T1606" s="32"/>
      <c r="U1606" s="32"/>
      <c r="V1606" s="32"/>
      <c r="W1606" s="32">
        <f t="shared" si="2041"/>
        <v>8.1273931875000009</v>
      </c>
      <c r="X1606" s="32"/>
      <c r="Y1606" s="32"/>
      <c r="Z1606" s="32"/>
      <c r="AA1606" s="32">
        <f t="shared" si="2042"/>
        <v>2.6820397518750005</v>
      </c>
      <c r="AB1606" s="32"/>
      <c r="AC1606" s="32"/>
      <c r="AD1606" s="32"/>
      <c r="AE1606" s="32"/>
    </row>
    <row r="1607" spans="1:31" x14ac:dyDescent="0.25">
      <c r="A1607" s="106">
        <v>1601</v>
      </c>
      <c r="B1607" s="106"/>
      <c r="C1607" s="110"/>
      <c r="D1607" s="110" t="s">
        <v>458</v>
      </c>
      <c r="E1607" s="32" t="s">
        <v>1567</v>
      </c>
      <c r="F1607" s="13">
        <v>272</v>
      </c>
      <c r="G1607" s="106">
        <v>724.74400000000003</v>
      </c>
      <c r="H1607" s="106">
        <v>98.6</v>
      </c>
      <c r="I1607" s="106" t="s">
        <v>1999</v>
      </c>
      <c r="J1607" s="32"/>
      <c r="K1607" s="32"/>
      <c r="L1607" s="32"/>
      <c r="M1607" s="106">
        <v>98.6</v>
      </c>
      <c r="N1607" s="32"/>
      <c r="O1607" s="32"/>
      <c r="P1607" s="32"/>
      <c r="Q1607" s="32">
        <v>10</v>
      </c>
      <c r="R1607" s="32">
        <f t="shared" si="2039"/>
        <v>9.86</v>
      </c>
      <c r="S1607" s="32">
        <f t="shared" si="2040"/>
        <v>6.8640390000000053</v>
      </c>
      <c r="T1607" s="32"/>
      <c r="U1607" s="32"/>
      <c r="V1607" s="32"/>
      <c r="W1607" s="32">
        <f t="shared" si="2041"/>
        <v>81.87596099999999</v>
      </c>
      <c r="X1607" s="32"/>
      <c r="Y1607" s="32"/>
      <c r="Z1607" s="32"/>
      <c r="AA1607" s="32">
        <f t="shared" si="2042"/>
        <v>27.019067129999996</v>
      </c>
      <c r="AB1607" s="32"/>
      <c r="AC1607" s="32"/>
      <c r="AD1607" s="32"/>
      <c r="AE1607" s="32"/>
    </row>
    <row r="1608" spans="1:31" x14ac:dyDescent="0.25">
      <c r="A1608" s="106">
        <v>1602</v>
      </c>
      <c r="B1608" s="106"/>
      <c r="C1608" s="110"/>
      <c r="D1608" s="110" t="s">
        <v>453</v>
      </c>
      <c r="E1608" s="32" t="s">
        <v>1568</v>
      </c>
      <c r="F1608" s="13">
        <v>103</v>
      </c>
      <c r="G1608" s="106">
        <v>274.44349999999997</v>
      </c>
      <c r="H1608" s="106">
        <v>37.337500000000006</v>
      </c>
      <c r="I1608" s="106" t="s">
        <v>1999</v>
      </c>
      <c r="J1608" s="32"/>
      <c r="K1608" s="32"/>
      <c r="L1608" s="32"/>
      <c r="M1608" s="106">
        <v>37.337500000000006</v>
      </c>
      <c r="N1608" s="32"/>
      <c r="O1608" s="32"/>
      <c r="P1608" s="32"/>
      <c r="Q1608" s="32">
        <v>10</v>
      </c>
      <c r="R1608" s="32">
        <f t="shared" si="2039"/>
        <v>3.7337500000000006</v>
      </c>
      <c r="S1608" s="32">
        <f t="shared" si="2040"/>
        <v>2.5992500625000012</v>
      </c>
      <c r="T1608" s="32"/>
      <c r="U1608" s="32"/>
      <c r="V1608" s="32"/>
      <c r="W1608" s="32">
        <f t="shared" si="2041"/>
        <v>31.004499937500004</v>
      </c>
      <c r="X1608" s="32"/>
      <c r="Y1608" s="32"/>
      <c r="Z1608" s="32"/>
      <c r="AA1608" s="32">
        <f t="shared" si="2042"/>
        <v>10.231484979375002</v>
      </c>
      <c r="AB1608" s="32"/>
      <c r="AC1608" s="32"/>
      <c r="AD1608" s="32"/>
      <c r="AE1608" s="32"/>
    </row>
    <row r="1609" spans="1:31" ht="15.75" customHeight="1" x14ac:dyDescent="0.25">
      <c r="A1609" s="106">
        <v>1603</v>
      </c>
      <c r="B1609" s="106"/>
      <c r="C1609" s="110" t="s">
        <v>344</v>
      </c>
      <c r="D1609" s="110"/>
      <c r="E1609" s="106"/>
      <c r="F1609" s="13">
        <v>3181</v>
      </c>
      <c r="G1609" s="106">
        <v>8382.2544999999991</v>
      </c>
      <c r="H1609" s="106">
        <v>1051.9089999999999</v>
      </c>
      <c r="I1609" s="106" t="s">
        <v>1999</v>
      </c>
      <c r="J1609" s="32"/>
      <c r="K1609" s="32"/>
      <c r="L1609" s="32"/>
      <c r="M1609" s="32">
        <f t="shared" ref="M1609" si="2043">SUM(M1610:M1615)</f>
        <v>1051.9089999999999</v>
      </c>
      <c r="N1609" s="32"/>
      <c r="O1609" s="32"/>
      <c r="P1609" s="32"/>
      <c r="Q1609" s="32"/>
      <c r="R1609" s="32">
        <f t="shared" ref="R1609" si="2044">SUM(R1610:R1615)</f>
        <v>105.19089999999998</v>
      </c>
      <c r="S1609" s="32">
        <f t="shared" ref="S1609" si="2045">SUM(S1610:S1615)</f>
        <v>73.228645035000085</v>
      </c>
      <c r="T1609" s="32"/>
      <c r="U1609" s="32"/>
      <c r="V1609" s="32"/>
      <c r="W1609" s="32">
        <f t="shared" ref="W1609:AA1609" si="2046">SUM(W1610:W1615)</f>
        <v>873.48945496499982</v>
      </c>
      <c r="X1609" s="32"/>
      <c r="Y1609" s="32"/>
      <c r="Z1609" s="32"/>
      <c r="AA1609" s="32">
        <f t="shared" si="2046"/>
        <v>288.25152013844991</v>
      </c>
      <c r="AB1609" s="32"/>
      <c r="AC1609" s="32"/>
      <c r="AD1609" s="32"/>
      <c r="AE1609" s="32"/>
    </row>
    <row r="1610" spans="1:31" x14ac:dyDescent="0.25">
      <c r="A1610" s="106">
        <v>1604</v>
      </c>
      <c r="B1610" s="106"/>
      <c r="C1610" s="110"/>
      <c r="D1610" s="110" t="s">
        <v>580</v>
      </c>
      <c r="E1610" s="32" t="s">
        <v>1906</v>
      </c>
      <c r="F1610" s="13">
        <v>2650</v>
      </c>
      <c r="G1610" s="106">
        <v>6967.4049999999988</v>
      </c>
      <c r="H1610" s="106">
        <v>859.42149999999992</v>
      </c>
      <c r="I1610" s="106" t="s">
        <v>1999</v>
      </c>
      <c r="J1610" s="32"/>
      <c r="K1610" s="32"/>
      <c r="L1610" s="32"/>
      <c r="M1610" s="106">
        <v>859.42149999999992</v>
      </c>
      <c r="N1610" s="32"/>
      <c r="O1610" s="32"/>
      <c r="P1610" s="32"/>
      <c r="Q1610" s="32">
        <v>10</v>
      </c>
      <c r="R1610" s="32">
        <f t="shared" ref="R1610:R1615" si="2047">M1610/100*Q1610</f>
        <v>85.942149999999984</v>
      </c>
      <c r="S1610" s="32">
        <f t="shared" ref="S1610:S1615" si="2048">M1610-R1610-W1610</f>
        <v>59.828627722500073</v>
      </c>
      <c r="T1610" s="32"/>
      <c r="U1610" s="32"/>
      <c r="V1610" s="32"/>
      <c r="W1610" s="32">
        <f t="shared" ref="W1610:W1615" si="2049">M1610*0.9*0.92265</f>
        <v>713.65072227749988</v>
      </c>
      <c r="X1610" s="32"/>
      <c r="Y1610" s="32"/>
      <c r="Z1610" s="32"/>
      <c r="AA1610" s="32">
        <f t="shared" ref="AA1610:AA1615" si="2050">W1610*0.33</f>
        <v>235.50473835157499</v>
      </c>
      <c r="AB1610" s="32"/>
      <c r="AC1610" s="32"/>
      <c r="AD1610" s="32"/>
      <c r="AE1610" s="32"/>
    </row>
    <row r="1611" spans="1:31" x14ac:dyDescent="0.25">
      <c r="A1611" s="106">
        <v>1605</v>
      </c>
      <c r="B1611" s="106"/>
      <c r="C1611" s="110"/>
      <c r="D1611" s="110" t="s">
        <v>453</v>
      </c>
      <c r="E1611" s="32" t="s">
        <v>1569</v>
      </c>
      <c r="F1611" s="13">
        <v>235</v>
      </c>
      <c r="G1611" s="106">
        <v>626.15750000000003</v>
      </c>
      <c r="H1611" s="106">
        <v>85.1875</v>
      </c>
      <c r="I1611" s="106" t="s">
        <v>1999</v>
      </c>
      <c r="J1611" s="32"/>
      <c r="K1611" s="32"/>
      <c r="L1611" s="32"/>
      <c r="M1611" s="106">
        <v>85.1875</v>
      </c>
      <c r="N1611" s="32"/>
      <c r="O1611" s="32"/>
      <c r="P1611" s="32"/>
      <c r="Q1611" s="32">
        <v>10</v>
      </c>
      <c r="R1611" s="32">
        <f t="shared" si="2047"/>
        <v>8.5187500000000007</v>
      </c>
      <c r="S1611" s="32">
        <f t="shared" si="2048"/>
        <v>5.9303278124999963</v>
      </c>
      <c r="T1611" s="32"/>
      <c r="U1611" s="32"/>
      <c r="V1611" s="32"/>
      <c r="W1611" s="32">
        <f t="shared" si="2049"/>
        <v>70.738422187500007</v>
      </c>
      <c r="X1611" s="32"/>
      <c r="Y1611" s="32"/>
      <c r="Z1611" s="32"/>
      <c r="AA1611" s="32">
        <f t="shared" si="2050"/>
        <v>23.343679321875005</v>
      </c>
      <c r="AB1611" s="32"/>
      <c r="AC1611" s="32"/>
      <c r="AD1611" s="32"/>
      <c r="AE1611" s="32"/>
    </row>
    <row r="1612" spans="1:31" x14ac:dyDescent="0.25">
      <c r="A1612" s="106">
        <v>1606</v>
      </c>
      <c r="B1612" s="106"/>
      <c r="C1612" s="110"/>
      <c r="D1612" s="110" t="s">
        <v>454</v>
      </c>
      <c r="E1612" s="32" t="s">
        <v>1109</v>
      </c>
      <c r="F1612" s="13">
        <v>6</v>
      </c>
      <c r="G1612" s="106">
        <v>15.987</v>
      </c>
      <c r="H1612" s="106">
        <v>2.1749999999999998</v>
      </c>
      <c r="I1612" s="106" t="s">
        <v>1999</v>
      </c>
      <c r="J1612" s="32"/>
      <c r="K1612" s="32"/>
      <c r="L1612" s="32"/>
      <c r="M1612" s="106">
        <v>2.1749999999999998</v>
      </c>
      <c r="N1612" s="32"/>
      <c r="O1612" s="32"/>
      <c r="P1612" s="32"/>
      <c r="Q1612" s="32">
        <v>10</v>
      </c>
      <c r="R1612" s="32">
        <f t="shared" si="2047"/>
        <v>0.21749999999999997</v>
      </c>
      <c r="S1612" s="32">
        <f t="shared" si="2048"/>
        <v>0.15141262500000008</v>
      </c>
      <c r="T1612" s="32"/>
      <c r="U1612" s="32"/>
      <c r="V1612" s="32"/>
      <c r="W1612" s="32">
        <f t="shared" si="2049"/>
        <v>1.8060873749999997</v>
      </c>
      <c r="X1612" s="32"/>
      <c r="Y1612" s="32"/>
      <c r="Z1612" s="32"/>
      <c r="AA1612" s="32">
        <f t="shared" si="2050"/>
        <v>0.59600883374999991</v>
      </c>
      <c r="AB1612" s="32"/>
      <c r="AC1612" s="32"/>
      <c r="AD1612" s="32"/>
      <c r="AE1612" s="32"/>
    </row>
    <row r="1613" spans="1:31" x14ac:dyDescent="0.25">
      <c r="A1613" s="106">
        <v>1607</v>
      </c>
      <c r="B1613" s="106"/>
      <c r="C1613" s="110"/>
      <c r="D1613" s="110" t="s">
        <v>454</v>
      </c>
      <c r="E1613" s="32" t="s">
        <v>1110</v>
      </c>
      <c r="F1613" s="13">
        <v>178</v>
      </c>
      <c r="G1613" s="106">
        <v>474.28099999999995</v>
      </c>
      <c r="H1613" s="106">
        <v>64.525000000000006</v>
      </c>
      <c r="I1613" s="106" t="s">
        <v>1999</v>
      </c>
      <c r="J1613" s="32"/>
      <c r="K1613" s="32"/>
      <c r="L1613" s="32"/>
      <c r="M1613" s="106">
        <v>64.525000000000006</v>
      </c>
      <c r="N1613" s="32"/>
      <c r="O1613" s="32"/>
      <c r="P1613" s="32"/>
      <c r="Q1613" s="32">
        <v>10</v>
      </c>
      <c r="R1613" s="32">
        <f t="shared" si="2047"/>
        <v>6.4525000000000006</v>
      </c>
      <c r="S1613" s="32">
        <f t="shared" si="2048"/>
        <v>4.4919078750000025</v>
      </c>
      <c r="T1613" s="32"/>
      <c r="U1613" s="32"/>
      <c r="V1613" s="32"/>
      <c r="W1613" s="32">
        <f t="shared" si="2049"/>
        <v>53.580592125000003</v>
      </c>
      <c r="X1613" s="32"/>
      <c r="Y1613" s="32"/>
      <c r="Z1613" s="32"/>
      <c r="AA1613" s="32">
        <f t="shared" si="2050"/>
        <v>17.68159540125</v>
      </c>
      <c r="AB1613" s="32"/>
      <c r="AC1613" s="32"/>
      <c r="AD1613" s="32"/>
      <c r="AE1613" s="32"/>
    </row>
    <row r="1614" spans="1:31" x14ac:dyDescent="0.25">
      <c r="A1614" s="106">
        <v>1608</v>
      </c>
      <c r="B1614" s="106"/>
      <c r="C1614" s="110"/>
      <c r="D1614" s="110" t="s">
        <v>458</v>
      </c>
      <c r="E1614" s="32" t="s">
        <v>1570</v>
      </c>
      <c r="F1614" s="13">
        <v>56</v>
      </c>
      <c r="G1614" s="106">
        <v>149.21199999999999</v>
      </c>
      <c r="H1614" s="106">
        <v>20.3</v>
      </c>
      <c r="I1614" s="106" t="s">
        <v>1999</v>
      </c>
      <c r="J1614" s="32"/>
      <c r="K1614" s="32"/>
      <c r="L1614" s="32"/>
      <c r="M1614" s="106">
        <v>20.3</v>
      </c>
      <c r="N1614" s="32"/>
      <c r="O1614" s="32"/>
      <c r="P1614" s="32"/>
      <c r="Q1614" s="32">
        <v>10</v>
      </c>
      <c r="R1614" s="32">
        <f t="shared" si="2047"/>
        <v>2.0300000000000002</v>
      </c>
      <c r="S1614" s="32">
        <f t="shared" si="2048"/>
        <v>1.4131844999999998</v>
      </c>
      <c r="T1614" s="32"/>
      <c r="U1614" s="32"/>
      <c r="V1614" s="32"/>
      <c r="W1614" s="32">
        <f t="shared" si="2049"/>
        <v>16.8568155</v>
      </c>
      <c r="X1614" s="32"/>
      <c r="Y1614" s="32"/>
      <c r="Z1614" s="32"/>
      <c r="AA1614" s="32">
        <f t="shared" si="2050"/>
        <v>5.5627491149999999</v>
      </c>
      <c r="AB1614" s="32"/>
      <c r="AC1614" s="32"/>
      <c r="AD1614" s="32"/>
      <c r="AE1614" s="32"/>
    </row>
    <row r="1615" spans="1:31" x14ac:dyDescent="0.25">
      <c r="A1615" s="106">
        <v>1609</v>
      </c>
      <c r="B1615" s="106"/>
      <c r="C1615" s="110"/>
      <c r="D1615" s="110" t="s">
        <v>453</v>
      </c>
      <c r="E1615" s="32" t="s">
        <v>1571</v>
      </c>
      <c r="F1615" s="13">
        <v>56</v>
      </c>
      <c r="G1615" s="106">
        <v>149.21199999999999</v>
      </c>
      <c r="H1615" s="106">
        <v>20.3</v>
      </c>
      <c r="I1615" s="106" t="s">
        <v>1999</v>
      </c>
      <c r="J1615" s="32"/>
      <c r="K1615" s="32"/>
      <c r="L1615" s="32"/>
      <c r="M1615" s="106">
        <v>20.3</v>
      </c>
      <c r="N1615" s="32"/>
      <c r="O1615" s="32"/>
      <c r="P1615" s="32"/>
      <c r="Q1615" s="32">
        <v>10</v>
      </c>
      <c r="R1615" s="32">
        <f t="shared" si="2047"/>
        <v>2.0300000000000002</v>
      </c>
      <c r="S1615" s="32">
        <f t="shared" si="2048"/>
        <v>1.4131844999999998</v>
      </c>
      <c r="T1615" s="32"/>
      <c r="U1615" s="32"/>
      <c r="V1615" s="32"/>
      <c r="W1615" s="32">
        <f t="shared" si="2049"/>
        <v>16.8568155</v>
      </c>
      <c r="X1615" s="32"/>
      <c r="Y1615" s="32"/>
      <c r="Z1615" s="32"/>
      <c r="AA1615" s="32">
        <f t="shared" si="2050"/>
        <v>5.5627491149999999</v>
      </c>
      <c r="AB1615" s="32"/>
      <c r="AC1615" s="32"/>
      <c r="AD1615" s="32"/>
      <c r="AE1615" s="32"/>
    </row>
    <row r="1616" spans="1:31" x14ac:dyDescent="0.25">
      <c r="A1616" s="106">
        <v>1610</v>
      </c>
      <c r="B1616" s="106"/>
      <c r="C1616" s="110" t="s">
        <v>252</v>
      </c>
      <c r="D1616" s="110"/>
      <c r="E1616" s="106"/>
      <c r="F1616" s="13">
        <v>288</v>
      </c>
      <c r="G1616" s="106">
        <v>767.37599999999998</v>
      </c>
      <c r="H1616" s="106">
        <v>104.4</v>
      </c>
      <c r="I1616" s="106" t="s">
        <v>1999</v>
      </c>
      <c r="J1616" s="32"/>
      <c r="K1616" s="32"/>
      <c r="L1616" s="32"/>
      <c r="M1616" s="32">
        <f t="shared" ref="M1616" si="2051">SUM(M1617:M1620)</f>
        <v>104.4</v>
      </c>
      <c r="N1616" s="32"/>
      <c r="O1616" s="32"/>
      <c r="P1616" s="32"/>
      <c r="Q1616" s="32"/>
      <c r="R1616" s="32">
        <f t="shared" ref="R1616" si="2052">SUM(R1617:R1620)</f>
        <v>10.440000000000001</v>
      </c>
      <c r="S1616" s="32">
        <f t="shared" ref="S1616" si="2053">SUM(S1617:S1620)</f>
        <v>7.2678059999999958</v>
      </c>
      <c r="T1616" s="32"/>
      <c r="U1616" s="32"/>
      <c r="V1616" s="32"/>
      <c r="W1616" s="32">
        <f t="shared" ref="W1616:AA1616" si="2054">SUM(W1617:W1620)</f>
        <v>86.692194000000001</v>
      </c>
      <c r="X1616" s="32"/>
      <c r="Y1616" s="32"/>
      <c r="Z1616" s="32"/>
      <c r="AA1616" s="32">
        <f t="shared" si="2054"/>
        <v>28.608424020000001</v>
      </c>
      <c r="AB1616" s="32"/>
      <c r="AC1616" s="32"/>
      <c r="AD1616" s="32"/>
      <c r="AE1616" s="32"/>
    </row>
    <row r="1617" spans="1:31" ht="15.75" customHeight="1" x14ac:dyDescent="0.25">
      <c r="A1617" s="106">
        <v>1611</v>
      </c>
      <c r="B1617" s="106"/>
      <c r="C1617" s="110"/>
      <c r="D1617" s="110" t="s">
        <v>531</v>
      </c>
      <c r="E1617" s="32" t="s">
        <v>765</v>
      </c>
      <c r="F1617" s="13">
        <v>221</v>
      </c>
      <c r="G1617" s="106">
        <v>588.85449999999992</v>
      </c>
      <c r="H1617" s="106">
        <v>80.112499999999997</v>
      </c>
      <c r="I1617" s="106" t="s">
        <v>1999</v>
      </c>
      <c r="J1617" s="32"/>
      <c r="K1617" s="32"/>
      <c r="L1617" s="32"/>
      <c r="M1617" s="106">
        <v>80.112499999999997</v>
      </c>
      <c r="N1617" s="32"/>
      <c r="O1617" s="32"/>
      <c r="P1617" s="32"/>
      <c r="Q1617" s="32">
        <v>10</v>
      </c>
      <c r="R1617" s="32">
        <f t="shared" ref="R1617:R1620" si="2055">M1617/100*Q1617</f>
        <v>8.0112500000000004</v>
      </c>
      <c r="S1617" s="32">
        <f t="shared" ref="S1617:S1620" si="2056">M1617-R1617-W1617</f>
        <v>5.5770316874999963</v>
      </c>
      <c r="T1617" s="32"/>
      <c r="U1617" s="32"/>
      <c r="V1617" s="32"/>
      <c r="W1617" s="32">
        <f t="shared" ref="W1617:W1620" si="2057">M1617*0.9*0.92265</f>
        <v>66.524218312499997</v>
      </c>
      <c r="X1617" s="32"/>
      <c r="Y1617" s="32"/>
      <c r="Z1617" s="32"/>
      <c r="AA1617" s="32">
        <f t="shared" ref="AA1617:AA1620" si="2058">W1617*0.33</f>
        <v>21.952992043125001</v>
      </c>
      <c r="AB1617" s="32"/>
      <c r="AC1617" s="32"/>
      <c r="AD1617" s="32"/>
      <c r="AE1617" s="32"/>
    </row>
    <row r="1618" spans="1:31" x14ac:dyDescent="0.25">
      <c r="A1618" s="106">
        <v>1612</v>
      </c>
      <c r="B1618" s="106"/>
      <c r="C1618" s="110"/>
      <c r="D1618" s="110" t="s">
        <v>453</v>
      </c>
      <c r="E1618" s="32" t="s">
        <v>1572</v>
      </c>
      <c r="F1618" s="13">
        <v>27</v>
      </c>
      <c r="G1618" s="106">
        <v>71.941499999999991</v>
      </c>
      <c r="H1618" s="106">
        <v>9.7875000000000014</v>
      </c>
      <c r="I1618" s="106" t="s">
        <v>1999</v>
      </c>
      <c r="J1618" s="32"/>
      <c r="K1618" s="32"/>
      <c r="L1618" s="32"/>
      <c r="M1618" s="106">
        <v>9.7875000000000014</v>
      </c>
      <c r="N1618" s="32"/>
      <c r="O1618" s="32"/>
      <c r="P1618" s="32"/>
      <c r="Q1618" s="32">
        <v>10</v>
      </c>
      <c r="R1618" s="32">
        <f t="shared" si="2055"/>
        <v>0.97875000000000023</v>
      </c>
      <c r="S1618" s="32">
        <f t="shared" si="2056"/>
        <v>0.68135681250000069</v>
      </c>
      <c r="T1618" s="32"/>
      <c r="U1618" s="32"/>
      <c r="V1618" s="32"/>
      <c r="W1618" s="32">
        <f t="shared" si="2057"/>
        <v>8.1273931875000009</v>
      </c>
      <c r="X1618" s="32"/>
      <c r="Y1618" s="32"/>
      <c r="Z1618" s="32"/>
      <c r="AA1618" s="32">
        <f t="shared" si="2058"/>
        <v>2.6820397518750005</v>
      </c>
      <c r="AB1618" s="32"/>
      <c r="AC1618" s="32"/>
      <c r="AD1618" s="32"/>
      <c r="AE1618" s="32"/>
    </row>
    <row r="1619" spans="1:31" x14ac:dyDescent="0.25">
      <c r="A1619" s="106">
        <v>1613</v>
      </c>
      <c r="B1619" s="106"/>
      <c r="C1619" s="110"/>
      <c r="D1619" s="110" t="s">
        <v>454</v>
      </c>
      <c r="E1619" s="32" t="s">
        <v>1111</v>
      </c>
      <c r="F1619" s="13">
        <v>14</v>
      </c>
      <c r="G1619" s="106">
        <v>37.302999999999997</v>
      </c>
      <c r="H1619" s="106">
        <v>5.0750000000000002</v>
      </c>
      <c r="I1619" s="106" t="s">
        <v>1999</v>
      </c>
      <c r="J1619" s="32"/>
      <c r="K1619" s="32"/>
      <c r="L1619" s="32"/>
      <c r="M1619" s="106">
        <v>5.0750000000000002</v>
      </c>
      <c r="N1619" s="32"/>
      <c r="O1619" s="32"/>
      <c r="P1619" s="32"/>
      <c r="Q1619" s="32">
        <v>10</v>
      </c>
      <c r="R1619" s="32">
        <f t="shared" si="2055"/>
        <v>0.50750000000000006</v>
      </c>
      <c r="S1619" s="32">
        <f t="shared" si="2056"/>
        <v>0.35329612499999996</v>
      </c>
      <c r="T1619" s="32"/>
      <c r="U1619" s="32"/>
      <c r="V1619" s="32"/>
      <c r="W1619" s="32">
        <f t="shared" si="2057"/>
        <v>4.2142038749999999</v>
      </c>
      <c r="X1619" s="32"/>
      <c r="Y1619" s="32"/>
      <c r="Z1619" s="32"/>
      <c r="AA1619" s="32">
        <f t="shared" si="2058"/>
        <v>1.39068727875</v>
      </c>
      <c r="AB1619" s="32"/>
      <c r="AC1619" s="32"/>
      <c r="AD1619" s="32"/>
      <c r="AE1619" s="32"/>
    </row>
    <row r="1620" spans="1:31" x14ac:dyDescent="0.25">
      <c r="A1620" s="106">
        <v>1614</v>
      </c>
      <c r="B1620" s="106"/>
      <c r="C1620" s="110"/>
      <c r="D1620" s="110" t="s">
        <v>453</v>
      </c>
      <c r="E1620" s="32" t="s">
        <v>1573</v>
      </c>
      <c r="F1620" s="13">
        <v>26</v>
      </c>
      <c r="G1620" s="106">
        <v>69.276999999999987</v>
      </c>
      <c r="H1620" s="106">
        <v>9.4250000000000007</v>
      </c>
      <c r="I1620" s="106" t="s">
        <v>1999</v>
      </c>
      <c r="J1620" s="32"/>
      <c r="K1620" s="32"/>
      <c r="L1620" s="32"/>
      <c r="M1620" s="106">
        <v>9.4250000000000007</v>
      </c>
      <c r="N1620" s="32"/>
      <c r="O1620" s="32"/>
      <c r="P1620" s="32"/>
      <c r="Q1620" s="32">
        <v>10</v>
      </c>
      <c r="R1620" s="32">
        <f t="shared" si="2055"/>
        <v>0.9425</v>
      </c>
      <c r="S1620" s="32">
        <f t="shared" si="2056"/>
        <v>0.65612137499999879</v>
      </c>
      <c r="T1620" s="32"/>
      <c r="U1620" s="32"/>
      <c r="V1620" s="32"/>
      <c r="W1620" s="32">
        <f t="shared" si="2057"/>
        <v>7.8263786250000011</v>
      </c>
      <c r="X1620" s="32"/>
      <c r="Y1620" s="32"/>
      <c r="Z1620" s="32"/>
      <c r="AA1620" s="32">
        <f t="shared" si="2058"/>
        <v>2.5827049462500007</v>
      </c>
      <c r="AB1620" s="32"/>
      <c r="AC1620" s="32"/>
      <c r="AD1620" s="32"/>
      <c r="AE1620" s="32"/>
    </row>
    <row r="1621" spans="1:31" x14ac:dyDescent="0.25">
      <c r="A1621" s="106">
        <v>1615</v>
      </c>
      <c r="B1621" s="106"/>
      <c r="C1621" s="110" t="s">
        <v>345</v>
      </c>
      <c r="D1621" s="110"/>
      <c r="E1621" s="106"/>
      <c r="F1621" s="13">
        <v>423</v>
      </c>
      <c r="G1621" s="106">
        <v>1127.0835</v>
      </c>
      <c r="H1621" s="106">
        <v>153.33749999999998</v>
      </c>
      <c r="I1621" s="106" t="s">
        <v>1999</v>
      </c>
      <c r="J1621" s="32"/>
      <c r="K1621" s="32"/>
      <c r="L1621" s="32"/>
      <c r="M1621" s="32">
        <f t="shared" ref="M1621" si="2059">SUM(M1622:M1623)</f>
        <v>153.33749999999998</v>
      </c>
      <c r="N1621" s="32"/>
      <c r="O1621" s="32"/>
      <c r="P1621" s="32"/>
      <c r="Q1621" s="32"/>
      <c r="R1621" s="32">
        <f t="shared" ref="R1621" si="2060">SUM(R1622:R1623)</f>
        <v>15.333749999999998</v>
      </c>
      <c r="S1621" s="32">
        <f t="shared" ref="S1621" si="2061">SUM(S1622:S1623)</f>
        <v>10.674590062500007</v>
      </c>
      <c r="T1621" s="32"/>
      <c r="U1621" s="32"/>
      <c r="V1621" s="32"/>
      <c r="W1621" s="32">
        <f t="shared" ref="W1621:AA1621" si="2062">SUM(W1622:W1623)</f>
        <v>127.32915993749999</v>
      </c>
      <c r="X1621" s="32"/>
      <c r="Y1621" s="32"/>
      <c r="Z1621" s="32"/>
      <c r="AA1621" s="32">
        <f t="shared" si="2062"/>
        <v>42.018622779375001</v>
      </c>
      <c r="AB1621" s="32"/>
      <c r="AC1621" s="32"/>
      <c r="AD1621" s="32"/>
      <c r="AE1621" s="32"/>
    </row>
    <row r="1622" spans="1:31" x14ac:dyDescent="0.25">
      <c r="A1622" s="106">
        <v>1616</v>
      </c>
      <c r="B1622" s="106"/>
      <c r="C1622" s="110"/>
      <c r="D1622" s="110" t="s">
        <v>580</v>
      </c>
      <c r="E1622" s="32" t="s">
        <v>1574</v>
      </c>
      <c r="F1622" s="13">
        <v>414</v>
      </c>
      <c r="G1622" s="106">
        <v>1103.1030000000001</v>
      </c>
      <c r="H1622" s="106">
        <v>150.07499999999999</v>
      </c>
      <c r="I1622" s="106" t="s">
        <v>1999</v>
      </c>
      <c r="J1622" s="32"/>
      <c r="K1622" s="32"/>
      <c r="L1622" s="32"/>
      <c r="M1622" s="106">
        <v>150.07499999999999</v>
      </c>
      <c r="N1622" s="32"/>
      <c r="O1622" s="32"/>
      <c r="P1622" s="32"/>
      <c r="Q1622" s="32">
        <v>10</v>
      </c>
      <c r="R1622" s="32">
        <f t="shared" ref="R1622:R1623" si="2063">M1622/100*Q1622</f>
        <v>15.007499999999999</v>
      </c>
      <c r="S1622" s="32">
        <f t="shared" ref="S1622:S1623" si="2064">M1622-R1622-W1622</f>
        <v>10.447471125000007</v>
      </c>
      <c r="T1622" s="32"/>
      <c r="U1622" s="32"/>
      <c r="V1622" s="32"/>
      <c r="W1622" s="32">
        <f t="shared" ref="W1622:W1623" si="2065">M1622*0.9*0.92265</f>
        <v>124.62002887499999</v>
      </c>
      <c r="X1622" s="32"/>
      <c r="Y1622" s="32"/>
      <c r="Z1622" s="32"/>
      <c r="AA1622" s="32">
        <f t="shared" ref="AA1622:AA1623" si="2066">W1622*0.33</f>
        <v>41.12460952875</v>
      </c>
      <c r="AB1622" s="32"/>
      <c r="AC1622" s="32"/>
      <c r="AD1622" s="32"/>
      <c r="AE1622" s="32"/>
    </row>
    <row r="1623" spans="1:31" x14ac:dyDescent="0.25">
      <c r="A1623" s="106">
        <v>1617</v>
      </c>
      <c r="B1623" s="106"/>
      <c r="C1623" s="110"/>
      <c r="D1623" s="110" t="s">
        <v>453</v>
      </c>
      <c r="E1623" s="32" t="s">
        <v>923</v>
      </c>
      <c r="F1623" s="13">
        <v>9</v>
      </c>
      <c r="G1623" s="106">
        <v>23.980499999999999</v>
      </c>
      <c r="H1623" s="106">
        <v>3.2625000000000002</v>
      </c>
      <c r="I1623" s="106" t="s">
        <v>1999</v>
      </c>
      <c r="J1623" s="32"/>
      <c r="K1623" s="32"/>
      <c r="L1623" s="32"/>
      <c r="M1623" s="106">
        <v>3.2625000000000002</v>
      </c>
      <c r="N1623" s="32"/>
      <c r="O1623" s="32"/>
      <c r="P1623" s="32"/>
      <c r="Q1623" s="32">
        <v>10</v>
      </c>
      <c r="R1623" s="32">
        <f t="shared" si="2063"/>
        <v>0.32625000000000004</v>
      </c>
      <c r="S1623" s="32">
        <f t="shared" si="2064"/>
        <v>0.22711893750000023</v>
      </c>
      <c r="T1623" s="32"/>
      <c r="U1623" s="32"/>
      <c r="V1623" s="32"/>
      <c r="W1623" s="32">
        <f t="shared" si="2065"/>
        <v>2.7091310625</v>
      </c>
      <c r="X1623" s="32"/>
      <c r="Y1623" s="32"/>
      <c r="Z1623" s="32"/>
      <c r="AA1623" s="32">
        <f t="shared" si="2066"/>
        <v>0.89401325062500003</v>
      </c>
      <c r="AB1623" s="32"/>
      <c r="AC1623" s="32"/>
      <c r="AD1623" s="32"/>
      <c r="AE1623" s="32"/>
    </row>
    <row r="1624" spans="1:31" x14ac:dyDescent="0.25">
      <c r="A1624" s="106">
        <v>1618</v>
      </c>
      <c r="B1624" s="106"/>
      <c r="C1624" s="110" t="s">
        <v>346</v>
      </c>
      <c r="D1624" s="110"/>
      <c r="E1624" s="106"/>
      <c r="F1624" s="13">
        <v>1190</v>
      </c>
      <c r="G1624" s="106">
        <v>3226.0155</v>
      </c>
      <c r="H1624" s="106">
        <v>423.92750000000007</v>
      </c>
      <c r="I1624" s="106" t="s">
        <v>1999</v>
      </c>
      <c r="J1624" s="32"/>
      <c r="K1624" s="32"/>
      <c r="L1624" s="32"/>
      <c r="M1624" s="32">
        <f t="shared" ref="M1624" si="2067">SUM(M1625:M1626)</f>
        <v>423.92750000000007</v>
      </c>
      <c r="N1624" s="32"/>
      <c r="O1624" s="32"/>
      <c r="P1624" s="32"/>
      <c r="Q1624" s="32"/>
      <c r="R1624" s="32">
        <f t="shared" ref="R1624" si="2068">SUM(R1625:R1626)</f>
        <v>42.392750000000007</v>
      </c>
      <c r="S1624" s="32">
        <f t="shared" ref="S1624" si="2069">SUM(S1625:S1626)</f>
        <v>29.511712912499991</v>
      </c>
      <c r="T1624" s="32"/>
      <c r="U1624" s="32"/>
      <c r="V1624" s="32"/>
      <c r="W1624" s="32">
        <f t="shared" ref="W1624:AA1624" si="2070">SUM(W1625:W1626)</f>
        <v>352.02303708750003</v>
      </c>
      <c r="X1624" s="32"/>
      <c r="Y1624" s="32"/>
      <c r="Z1624" s="32"/>
      <c r="AA1624" s="32">
        <f t="shared" si="2070"/>
        <v>116.16760223887502</v>
      </c>
      <c r="AB1624" s="32"/>
      <c r="AC1624" s="32"/>
      <c r="AD1624" s="32"/>
      <c r="AE1624" s="32"/>
    </row>
    <row r="1625" spans="1:31" x14ac:dyDescent="0.25">
      <c r="A1625" s="106">
        <v>1619</v>
      </c>
      <c r="B1625" s="106"/>
      <c r="C1625" s="110"/>
      <c r="D1625" s="110" t="s">
        <v>580</v>
      </c>
      <c r="E1625" s="32" t="s">
        <v>597</v>
      </c>
      <c r="F1625" s="13">
        <v>1109</v>
      </c>
      <c r="G1625" s="106">
        <v>3010.1909999999998</v>
      </c>
      <c r="H1625" s="106">
        <v>394.56500000000005</v>
      </c>
      <c r="I1625" s="106" t="s">
        <v>1999</v>
      </c>
      <c r="J1625" s="32"/>
      <c r="K1625" s="32"/>
      <c r="L1625" s="32"/>
      <c r="M1625" s="106">
        <v>394.56500000000005</v>
      </c>
      <c r="N1625" s="32"/>
      <c r="O1625" s="32"/>
      <c r="P1625" s="32"/>
      <c r="Q1625" s="32">
        <v>10</v>
      </c>
      <c r="R1625" s="32">
        <f t="shared" ref="R1625:R1626" si="2071">M1625/100*Q1625</f>
        <v>39.456500000000005</v>
      </c>
      <c r="S1625" s="32">
        <f t="shared" ref="S1625:S1626" si="2072">M1625-R1625-W1625</f>
        <v>27.467642474999991</v>
      </c>
      <c r="T1625" s="32"/>
      <c r="U1625" s="32"/>
      <c r="V1625" s="32"/>
      <c r="W1625" s="32">
        <f t="shared" ref="W1625:W1626" si="2073">M1625*0.9*0.92265</f>
        <v>327.64085752500006</v>
      </c>
      <c r="X1625" s="32"/>
      <c r="Y1625" s="32"/>
      <c r="Z1625" s="32"/>
      <c r="AA1625" s="32">
        <f t="shared" ref="AA1625:AA1626" si="2074">W1625*0.33</f>
        <v>108.12148298325002</v>
      </c>
      <c r="AB1625" s="32"/>
      <c r="AC1625" s="32"/>
      <c r="AD1625" s="32"/>
      <c r="AE1625" s="32"/>
    </row>
    <row r="1626" spans="1:31" x14ac:dyDescent="0.25">
      <c r="A1626" s="106">
        <v>1620</v>
      </c>
      <c r="B1626" s="106"/>
      <c r="C1626" s="110"/>
      <c r="D1626" s="110" t="s">
        <v>454</v>
      </c>
      <c r="E1626" s="32" t="s">
        <v>1995</v>
      </c>
      <c r="F1626" s="13">
        <v>81</v>
      </c>
      <c r="G1626" s="106">
        <v>215.82449999999997</v>
      </c>
      <c r="H1626" s="106">
        <v>29.362500000000001</v>
      </c>
      <c r="I1626" s="106" t="s">
        <v>1999</v>
      </c>
      <c r="J1626" s="32"/>
      <c r="K1626" s="32"/>
      <c r="L1626" s="32"/>
      <c r="M1626" s="106">
        <v>29.362500000000001</v>
      </c>
      <c r="N1626" s="32"/>
      <c r="O1626" s="32"/>
      <c r="P1626" s="32"/>
      <c r="Q1626" s="32">
        <v>10</v>
      </c>
      <c r="R1626" s="32">
        <f t="shared" si="2071"/>
        <v>2.9362500000000002</v>
      </c>
      <c r="S1626" s="32">
        <f t="shared" si="2072"/>
        <v>2.0440704375000003</v>
      </c>
      <c r="T1626" s="32"/>
      <c r="U1626" s="32"/>
      <c r="V1626" s="32"/>
      <c r="W1626" s="32">
        <f t="shared" si="2073"/>
        <v>24.382179562499999</v>
      </c>
      <c r="X1626" s="32"/>
      <c r="Y1626" s="32"/>
      <c r="Z1626" s="32"/>
      <c r="AA1626" s="32">
        <f t="shared" si="2074"/>
        <v>8.0461192556249994</v>
      </c>
      <c r="AB1626" s="32"/>
      <c r="AC1626" s="32"/>
      <c r="AD1626" s="32"/>
      <c r="AE1626" s="32"/>
    </row>
    <row r="1627" spans="1:31" x14ac:dyDescent="0.25">
      <c r="A1627" s="106">
        <v>1621</v>
      </c>
      <c r="B1627" s="106"/>
      <c r="C1627" s="110" t="s">
        <v>347</v>
      </c>
      <c r="D1627" s="110"/>
      <c r="E1627" s="106"/>
      <c r="F1627" s="13">
        <v>12537</v>
      </c>
      <c r="G1627" s="106">
        <v>35599.915999999997</v>
      </c>
      <c r="H1627" s="106">
        <v>4460.3450000000003</v>
      </c>
      <c r="I1627" s="106" t="s">
        <v>1999</v>
      </c>
      <c r="J1627" s="32"/>
      <c r="K1627" s="32"/>
      <c r="L1627" s="32"/>
      <c r="M1627" s="32">
        <f t="shared" ref="M1627" si="2075">SUM(M1628:M1631)</f>
        <v>4460.3450000000003</v>
      </c>
      <c r="N1627" s="32"/>
      <c r="O1627" s="32"/>
      <c r="P1627" s="32"/>
      <c r="Q1627" s="32"/>
      <c r="R1627" s="32">
        <f t="shared" ref="R1627" si="2076">SUM(R1628:R1631)</f>
        <v>446.03450000000009</v>
      </c>
      <c r="S1627" s="32">
        <f t="shared" ref="S1627" si="2077">SUM(S1628:S1631)</f>
        <v>310.50691717500035</v>
      </c>
      <c r="T1627" s="32"/>
      <c r="U1627" s="32"/>
      <c r="V1627" s="32"/>
      <c r="W1627" s="32">
        <f t="shared" ref="W1627:AA1627" si="2078">SUM(W1628:W1631)</f>
        <v>3703.8035828250004</v>
      </c>
      <c r="X1627" s="32"/>
      <c r="Y1627" s="32"/>
      <c r="Z1627" s="32"/>
      <c r="AA1627" s="32">
        <f t="shared" si="2078"/>
        <v>1222.2551823322501</v>
      </c>
      <c r="AB1627" s="32"/>
      <c r="AC1627" s="32"/>
      <c r="AD1627" s="32"/>
      <c r="AE1627" s="32"/>
    </row>
    <row r="1628" spans="1:31" x14ac:dyDescent="0.25">
      <c r="A1628" s="106">
        <v>1622</v>
      </c>
      <c r="B1628" s="106"/>
      <c r="C1628" s="110"/>
      <c r="D1628" s="110" t="s">
        <v>580</v>
      </c>
      <c r="E1628" s="32" t="s">
        <v>1907</v>
      </c>
      <c r="F1628" s="13">
        <v>11797</v>
      </c>
      <c r="G1628" s="106">
        <v>33628.186000000002</v>
      </c>
      <c r="H1628" s="106">
        <v>4192.0950000000003</v>
      </c>
      <c r="I1628" s="106" t="s">
        <v>1999</v>
      </c>
      <c r="J1628" s="32"/>
      <c r="K1628" s="32"/>
      <c r="L1628" s="32"/>
      <c r="M1628" s="106">
        <v>4192.0950000000003</v>
      </c>
      <c r="N1628" s="32"/>
      <c r="O1628" s="32"/>
      <c r="P1628" s="32"/>
      <c r="Q1628" s="32">
        <v>10</v>
      </c>
      <c r="R1628" s="32">
        <f t="shared" ref="R1628:R1631" si="2079">M1628/100*Q1628</f>
        <v>419.20950000000005</v>
      </c>
      <c r="S1628" s="32">
        <f t="shared" ref="S1628:S1631" si="2080">M1628-R1628-W1628</f>
        <v>291.83269342500034</v>
      </c>
      <c r="T1628" s="32"/>
      <c r="U1628" s="32"/>
      <c r="V1628" s="32"/>
      <c r="W1628" s="32">
        <f t="shared" ref="W1628:W1631" si="2081">M1628*0.9*0.92265</f>
        <v>3481.052806575</v>
      </c>
      <c r="X1628" s="32"/>
      <c r="Y1628" s="32"/>
      <c r="Z1628" s="32"/>
      <c r="AA1628" s="32">
        <f t="shared" ref="AA1628:AA1631" si="2082">W1628*0.33</f>
        <v>1148.74742616975</v>
      </c>
      <c r="AB1628" s="32"/>
      <c r="AC1628" s="32"/>
      <c r="AD1628" s="32"/>
      <c r="AE1628" s="32"/>
    </row>
    <row r="1629" spans="1:31" x14ac:dyDescent="0.25">
      <c r="A1629" s="106">
        <v>1623</v>
      </c>
      <c r="B1629" s="106"/>
      <c r="C1629" s="110"/>
      <c r="D1629" s="110" t="s">
        <v>458</v>
      </c>
      <c r="E1629" s="32" t="s">
        <v>1575</v>
      </c>
      <c r="F1629" s="13">
        <v>10</v>
      </c>
      <c r="G1629" s="106">
        <v>26.645</v>
      </c>
      <c r="H1629" s="106">
        <v>3.625</v>
      </c>
      <c r="I1629" s="106" t="s">
        <v>1999</v>
      </c>
      <c r="J1629" s="32"/>
      <c r="K1629" s="32"/>
      <c r="L1629" s="32"/>
      <c r="M1629" s="106">
        <v>3.625</v>
      </c>
      <c r="N1629" s="32"/>
      <c r="O1629" s="32"/>
      <c r="P1629" s="32"/>
      <c r="Q1629" s="32">
        <v>10</v>
      </c>
      <c r="R1629" s="32">
        <f t="shared" si="2079"/>
        <v>0.36249999999999999</v>
      </c>
      <c r="S1629" s="32">
        <f t="shared" si="2080"/>
        <v>0.25235437499999991</v>
      </c>
      <c r="T1629" s="32"/>
      <c r="U1629" s="32"/>
      <c r="V1629" s="32"/>
      <c r="W1629" s="32">
        <f t="shared" si="2081"/>
        <v>3.0101456250000003</v>
      </c>
      <c r="X1629" s="32"/>
      <c r="Y1629" s="32"/>
      <c r="Z1629" s="32"/>
      <c r="AA1629" s="32">
        <f t="shared" si="2082"/>
        <v>0.99334805625000011</v>
      </c>
      <c r="AB1629" s="32"/>
      <c r="AC1629" s="32"/>
      <c r="AD1629" s="32"/>
      <c r="AE1629" s="32"/>
    </row>
    <row r="1630" spans="1:31" x14ac:dyDescent="0.25">
      <c r="A1630" s="106">
        <v>1624</v>
      </c>
      <c r="B1630" s="106"/>
      <c r="C1630" s="110"/>
      <c r="D1630" s="110" t="s">
        <v>454</v>
      </c>
      <c r="E1630" s="32" t="s">
        <v>824</v>
      </c>
      <c r="F1630" s="13">
        <v>394</v>
      </c>
      <c r="G1630" s="106">
        <v>1049.8129999999999</v>
      </c>
      <c r="H1630" s="106">
        <v>142.82500000000002</v>
      </c>
      <c r="I1630" s="106" t="s">
        <v>1999</v>
      </c>
      <c r="J1630" s="32"/>
      <c r="K1630" s="32"/>
      <c r="L1630" s="32"/>
      <c r="M1630" s="106">
        <v>142.82500000000002</v>
      </c>
      <c r="N1630" s="32"/>
      <c r="O1630" s="32"/>
      <c r="P1630" s="32"/>
      <c r="Q1630" s="32">
        <v>10</v>
      </c>
      <c r="R1630" s="32">
        <f t="shared" si="2079"/>
        <v>14.282500000000002</v>
      </c>
      <c r="S1630" s="32">
        <f t="shared" si="2080"/>
        <v>9.9427623750000009</v>
      </c>
      <c r="T1630" s="32"/>
      <c r="U1630" s="32"/>
      <c r="V1630" s="32"/>
      <c r="W1630" s="32">
        <f t="shared" si="2081"/>
        <v>118.59973762500002</v>
      </c>
      <c r="X1630" s="32"/>
      <c r="Y1630" s="32"/>
      <c r="Z1630" s="32"/>
      <c r="AA1630" s="32">
        <f t="shared" si="2082"/>
        <v>39.137913416250008</v>
      </c>
      <c r="AB1630" s="32"/>
      <c r="AC1630" s="32"/>
      <c r="AD1630" s="32"/>
      <c r="AE1630" s="32"/>
    </row>
    <row r="1631" spans="1:31" x14ac:dyDescent="0.25">
      <c r="A1631" s="106">
        <v>1625</v>
      </c>
      <c r="B1631" s="106"/>
      <c r="C1631" s="110"/>
      <c r="D1631" s="110" t="s">
        <v>454</v>
      </c>
      <c r="E1631" s="32" t="s">
        <v>1112</v>
      </c>
      <c r="F1631" s="13">
        <v>336</v>
      </c>
      <c r="G1631" s="106">
        <v>895.27199999999993</v>
      </c>
      <c r="H1631" s="106">
        <v>121.8</v>
      </c>
      <c r="I1631" s="106" t="s">
        <v>1999</v>
      </c>
      <c r="J1631" s="32"/>
      <c r="K1631" s="32"/>
      <c r="L1631" s="32"/>
      <c r="M1631" s="106">
        <v>121.8</v>
      </c>
      <c r="N1631" s="32"/>
      <c r="O1631" s="32"/>
      <c r="P1631" s="32"/>
      <c r="Q1631" s="32">
        <v>10</v>
      </c>
      <c r="R1631" s="32">
        <f t="shared" si="2079"/>
        <v>12.18</v>
      </c>
      <c r="S1631" s="32">
        <f t="shared" si="2080"/>
        <v>8.4791069999999991</v>
      </c>
      <c r="T1631" s="32"/>
      <c r="U1631" s="32"/>
      <c r="V1631" s="32"/>
      <c r="W1631" s="32">
        <f t="shared" si="2081"/>
        <v>101.14089300000001</v>
      </c>
      <c r="X1631" s="32"/>
      <c r="Y1631" s="32"/>
      <c r="Z1631" s="32"/>
      <c r="AA1631" s="32">
        <f t="shared" si="2082"/>
        <v>33.376494690000001</v>
      </c>
      <c r="AB1631" s="32"/>
      <c r="AC1631" s="32"/>
      <c r="AD1631" s="32"/>
      <c r="AE1631" s="32"/>
    </row>
    <row r="1632" spans="1:31" x14ac:dyDescent="0.25">
      <c r="A1632" s="106">
        <v>1626</v>
      </c>
      <c r="B1632" s="106"/>
      <c r="C1632" s="110" t="s">
        <v>348</v>
      </c>
      <c r="D1632" s="110"/>
      <c r="E1632" s="106"/>
      <c r="F1632" s="13">
        <v>268</v>
      </c>
      <c r="G1632" s="106">
        <v>714.0859999999999</v>
      </c>
      <c r="H1632" s="106">
        <v>97.15</v>
      </c>
      <c r="I1632" s="106" t="s">
        <v>1999</v>
      </c>
      <c r="J1632" s="32"/>
      <c r="K1632" s="32"/>
      <c r="L1632" s="32"/>
      <c r="M1632" s="32">
        <f t="shared" ref="M1632" si="2083">SUM(M1633:M1635)</f>
        <v>97.15</v>
      </c>
      <c r="N1632" s="32"/>
      <c r="O1632" s="32"/>
      <c r="P1632" s="32"/>
      <c r="Q1632" s="32"/>
      <c r="R1632" s="32">
        <f t="shared" ref="R1632" si="2084">SUM(R1633:R1635)</f>
        <v>9.7149999999999999</v>
      </c>
      <c r="S1632" s="32">
        <f t="shared" ref="S1632" si="2085">SUM(S1633:S1635)</f>
        <v>6.7630972500000004</v>
      </c>
      <c r="T1632" s="32"/>
      <c r="U1632" s="32"/>
      <c r="V1632" s="32"/>
      <c r="W1632" s="32">
        <f t="shared" ref="W1632:AA1632" si="2086">SUM(W1633:W1635)</f>
        <v>80.671902750000001</v>
      </c>
      <c r="X1632" s="32"/>
      <c r="Y1632" s="32"/>
      <c r="Z1632" s="32"/>
      <c r="AA1632" s="32">
        <f t="shared" si="2086"/>
        <v>26.621727907500002</v>
      </c>
      <c r="AB1632" s="32"/>
      <c r="AC1632" s="32"/>
      <c r="AD1632" s="32"/>
      <c r="AE1632" s="32"/>
    </row>
    <row r="1633" spans="1:31" ht="15.75" customHeight="1" x14ac:dyDescent="0.25">
      <c r="A1633" s="106">
        <v>1627</v>
      </c>
      <c r="B1633" s="106"/>
      <c r="C1633" s="110"/>
      <c r="D1633" s="110" t="s">
        <v>531</v>
      </c>
      <c r="E1633" s="32" t="s">
        <v>1113</v>
      </c>
      <c r="F1633" s="13">
        <v>210</v>
      </c>
      <c r="G1633" s="106">
        <v>559.54499999999996</v>
      </c>
      <c r="H1633" s="106">
        <v>76.125</v>
      </c>
      <c r="I1633" s="106" t="s">
        <v>1999</v>
      </c>
      <c r="J1633" s="32"/>
      <c r="K1633" s="32"/>
      <c r="L1633" s="32"/>
      <c r="M1633" s="106">
        <v>76.125</v>
      </c>
      <c r="N1633" s="32"/>
      <c r="O1633" s="32"/>
      <c r="P1633" s="32"/>
      <c r="Q1633" s="32">
        <v>10</v>
      </c>
      <c r="R1633" s="32">
        <f t="shared" ref="R1633:R1635" si="2087">M1633/100*Q1633</f>
        <v>7.6124999999999998</v>
      </c>
      <c r="S1633" s="32">
        <f t="shared" ref="S1633:S1635" si="2088">M1633-R1633-W1633</f>
        <v>5.2994418749999994</v>
      </c>
      <c r="T1633" s="32"/>
      <c r="U1633" s="32"/>
      <c r="V1633" s="32"/>
      <c r="W1633" s="32">
        <f t="shared" ref="W1633:W1635" si="2089">M1633*0.9*0.92265</f>
        <v>63.213058125000003</v>
      </c>
      <c r="X1633" s="32"/>
      <c r="Y1633" s="32"/>
      <c r="Z1633" s="32"/>
      <c r="AA1633" s="32">
        <f t="shared" ref="AA1633:AA1635" si="2090">W1633*0.33</f>
        <v>20.860309181250003</v>
      </c>
      <c r="AB1633" s="32"/>
      <c r="AC1633" s="32"/>
      <c r="AD1633" s="32"/>
      <c r="AE1633" s="32"/>
    </row>
    <row r="1634" spans="1:31" x14ac:dyDescent="0.25">
      <c r="A1634" s="106">
        <v>1628</v>
      </c>
      <c r="B1634" s="106"/>
      <c r="C1634" s="110"/>
      <c r="D1634" s="110" t="s">
        <v>454</v>
      </c>
      <c r="E1634" s="32" t="s">
        <v>1084</v>
      </c>
      <c r="F1634" s="13">
        <v>1</v>
      </c>
      <c r="G1634" s="106">
        <v>2.6644999999999994</v>
      </c>
      <c r="H1634" s="106">
        <v>0.36250000000000004</v>
      </c>
      <c r="I1634" s="106" t="s">
        <v>1999</v>
      </c>
      <c r="J1634" s="32"/>
      <c r="K1634" s="32"/>
      <c r="L1634" s="32"/>
      <c r="M1634" s="106">
        <v>0.36250000000000004</v>
      </c>
      <c r="N1634" s="32"/>
      <c r="O1634" s="32"/>
      <c r="P1634" s="32"/>
      <c r="Q1634" s="32">
        <v>10</v>
      </c>
      <c r="R1634" s="32">
        <f t="shared" si="2087"/>
        <v>3.6250000000000004E-2</v>
      </c>
      <c r="S1634" s="32">
        <f t="shared" si="2088"/>
        <v>2.5235437500000013E-2</v>
      </c>
      <c r="T1634" s="32"/>
      <c r="U1634" s="32"/>
      <c r="V1634" s="32"/>
      <c r="W1634" s="32">
        <f t="shared" si="2089"/>
        <v>0.30101456250000003</v>
      </c>
      <c r="X1634" s="32"/>
      <c r="Y1634" s="32"/>
      <c r="Z1634" s="32"/>
      <c r="AA1634" s="32">
        <f t="shared" si="2090"/>
        <v>9.9334805625000008E-2</v>
      </c>
      <c r="AB1634" s="32"/>
      <c r="AC1634" s="32"/>
      <c r="AD1634" s="32"/>
      <c r="AE1634" s="32"/>
    </row>
    <row r="1635" spans="1:31" x14ac:dyDescent="0.25">
      <c r="A1635" s="106">
        <v>1629</v>
      </c>
      <c r="B1635" s="106"/>
      <c r="C1635" s="110"/>
      <c r="D1635" s="110" t="s">
        <v>453</v>
      </c>
      <c r="E1635" s="32" t="s">
        <v>1576</v>
      </c>
      <c r="F1635" s="13">
        <v>57</v>
      </c>
      <c r="G1635" s="106">
        <v>151.87649999999999</v>
      </c>
      <c r="H1635" s="106">
        <v>20.662500000000001</v>
      </c>
      <c r="I1635" s="106" t="s">
        <v>1999</v>
      </c>
      <c r="J1635" s="32"/>
      <c r="K1635" s="32"/>
      <c r="L1635" s="32"/>
      <c r="M1635" s="106">
        <v>20.662500000000001</v>
      </c>
      <c r="N1635" s="32"/>
      <c r="O1635" s="32"/>
      <c r="P1635" s="32"/>
      <c r="Q1635" s="32">
        <v>10</v>
      </c>
      <c r="R1635" s="32">
        <f t="shared" si="2087"/>
        <v>2.0662500000000001</v>
      </c>
      <c r="S1635" s="32">
        <f t="shared" si="2088"/>
        <v>1.4384199375000009</v>
      </c>
      <c r="T1635" s="32"/>
      <c r="U1635" s="32"/>
      <c r="V1635" s="32"/>
      <c r="W1635" s="32">
        <f t="shared" si="2089"/>
        <v>17.1578300625</v>
      </c>
      <c r="X1635" s="32"/>
      <c r="Y1635" s="32"/>
      <c r="Z1635" s="32"/>
      <c r="AA1635" s="32">
        <f t="shared" si="2090"/>
        <v>5.6620839206250002</v>
      </c>
      <c r="AB1635" s="32"/>
      <c r="AC1635" s="32"/>
      <c r="AD1635" s="32"/>
      <c r="AE1635" s="32"/>
    </row>
    <row r="1636" spans="1:31" ht="15.75" customHeight="1" x14ac:dyDescent="0.25">
      <c r="A1636" s="106">
        <v>1630</v>
      </c>
      <c r="B1636" s="106"/>
      <c r="C1636" s="110" t="s">
        <v>349</v>
      </c>
      <c r="D1636" s="110"/>
      <c r="E1636" s="110"/>
      <c r="F1636" s="13">
        <v>648</v>
      </c>
      <c r="G1636" s="106">
        <v>1726.5959999999998</v>
      </c>
      <c r="H1636" s="106">
        <v>234.90000000000003</v>
      </c>
      <c r="I1636" s="106" t="s">
        <v>1999</v>
      </c>
      <c r="J1636" s="32"/>
      <c r="K1636" s="32"/>
      <c r="L1636" s="32"/>
      <c r="M1636" s="32">
        <f t="shared" ref="M1636" si="2091">SUM(M1637:M1639)</f>
        <v>234.90000000000003</v>
      </c>
      <c r="N1636" s="32"/>
      <c r="O1636" s="32"/>
      <c r="P1636" s="32"/>
      <c r="Q1636" s="32"/>
      <c r="R1636" s="32">
        <f t="shared" ref="R1636" si="2092">SUM(R1637:R1639)</f>
        <v>23.490000000000002</v>
      </c>
      <c r="S1636" s="32">
        <f t="shared" ref="S1636" si="2093">SUM(S1637:S1639)</f>
        <v>16.352563499999981</v>
      </c>
      <c r="T1636" s="32"/>
      <c r="U1636" s="32"/>
      <c r="V1636" s="32"/>
      <c r="W1636" s="32">
        <f t="shared" ref="W1636:AA1636" si="2094">SUM(W1637:W1639)</f>
        <v>195.05743650000002</v>
      </c>
      <c r="X1636" s="32"/>
      <c r="Y1636" s="32"/>
      <c r="Z1636" s="32"/>
      <c r="AA1636" s="32">
        <f t="shared" si="2094"/>
        <v>64.36895404500001</v>
      </c>
      <c r="AB1636" s="32"/>
      <c r="AC1636" s="32"/>
      <c r="AD1636" s="32"/>
      <c r="AE1636" s="32"/>
    </row>
    <row r="1637" spans="1:31" x14ac:dyDescent="0.25">
      <c r="A1637" s="106">
        <v>1631</v>
      </c>
      <c r="B1637" s="106"/>
      <c r="C1637" s="110"/>
      <c r="D1637" s="110" t="s">
        <v>580</v>
      </c>
      <c r="E1637" s="32" t="s">
        <v>1908</v>
      </c>
      <c r="F1637" s="13">
        <v>490</v>
      </c>
      <c r="G1637" s="106">
        <v>1305.6049999999998</v>
      </c>
      <c r="H1637" s="106">
        <v>177.62500000000003</v>
      </c>
      <c r="I1637" s="106" t="s">
        <v>1999</v>
      </c>
      <c r="J1637" s="32"/>
      <c r="K1637" s="32"/>
      <c r="L1637" s="32"/>
      <c r="M1637" s="106">
        <v>177.62500000000003</v>
      </c>
      <c r="N1637" s="32"/>
      <c r="O1637" s="32"/>
      <c r="P1637" s="32"/>
      <c r="Q1637" s="32">
        <v>10</v>
      </c>
      <c r="R1637" s="32">
        <f t="shared" ref="R1637:R1639" si="2095">M1637/100*Q1637</f>
        <v>17.762500000000003</v>
      </c>
      <c r="S1637" s="32">
        <f t="shared" ref="S1637:S1639" si="2096">M1637-R1637-W1637</f>
        <v>12.365364374999984</v>
      </c>
      <c r="T1637" s="32"/>
      <c r="U1637" s="32"/>
      <c r="V1637" s="32"/>
      <c r="W1637" s="32">
        <f t="shared" ref="W1637:W1639" si="2097">M1637*0.9*0.92265</f>
        <v>147.49713562500003</v>
      </c>
      <c r="X1637" s="32"/>
      <c r="Y1637" s="32"/>
      <c r="Z1637" s="32"/>
      <c r="AA1637" s="32">
        <f t="shared" ref="AA1637:AA1639" si="2098">W1637*0.33</f>
        <v>48.674054756250008</v>
      </c>
      <c r="AB1637" s="32"/>
      <c r="AC1637" s="32"/>
      <c r="AD1637" s="32"/>
      <c r="AE1637" s="32"/>
    </row>
    <row r="1638" spans="1:31" x14ac:dyDescent="0.25">
      <c r="A1638" s="106">
        <v>1632</v>
      </c>
      <c r="B1638" s="106"/>
      <c r="C1638" s="110"/>
      <c r="D1638" s="110" t="s">
        <v>454</v>
      </c>
      <c r="E1638" s="32" t="s">
        <v>1114</v>
      </c>
      <c r="F1638" s="13">
        <v>157</v>
      </c>
      <c r="G1638" s="106">
        <v>418.32650000000001</v>
      </c>
      <c r="H1638" s="106">
        <v>56.912500000000001</v>
      </c>
      <c r="I1638" s="106" t="s">
        <v>1999</v>
      </c>
      <c r="J1638" s="32"/>
      <c r="K1638" s="32"/>
      <c r="L1638" s="32"/>
      <c r="M1638" s="106">
        <v>56.912500000000001</v>
      </c>
      <c r="N1638" s="32"/>
      <c r="O1638" s="32"/>
      <c r="P1638" s="32"/>
      <c r="Q1638" s="32">
        <v>10</v>
      </c>
      <c r="R1638" s="32">
        <f t="shared" si="2095"/>
        <v>5.6912500000000001</v>
      </c>
      <c r="S1638" s="32">
        <f t="shared" si="2096"/>
        <v>3.9619636874999955</v>
      </c>
      <c r="T1638" s="32"/>
      <c r="U1638" s="32"/>
      <c r="V1638" s="32"/>
      <c r="W1638" s="32">
        <f t="shared" si="2097"/>
        <v>47.259286312500002</v>
      </c>
      <c r="X1638" s="32"/>
      <c r="Y1638" s="32"/>
      <c r="Z1638" s="32"/>
      <c r="AA1638" s="32">
        <f t="shared" si="2098"/>
        <v>15.595564483125001</v>
      </c>
      <c r="AB1638" s="32"/>
      <c r="AC1638" s="32"/>
      <c r="AD1638" s="32"/>
      <c r="AE1638" s="32"/>
    </row>
    <row r="1639" spans="1:31" x14ac:dyDescent="0.25">
      <c r="A1639" s="106">
        <v>1633</v>
      </c>
      <c r="B1639" s="106"/>
      <c r="C1639" s="110"/>
      <c r="D1639" s="110" t="s">
        <v>454</v>
      </c>
      <c r="E1639" s="32" t="s">
        <v>1115</v>
      </c>
      <c r="F1639" s="13">
        <v>1</v>
      </c>
      <c r="G1639" s="106">
        <v>2.6644999999999994</v>
      </c>
      <c r="H1639" s="106">
        <v>0.36250000000000004</v>
      </c>
      <c r="I1639" s="106" t="s">
        <v>1999</v>
      </c>
      <c r="J1639" s="32"/>
      <c r="K1639" s="32"/>
      <c r="L1639" s="32"/>
      <c r="M1639" s="106">
        <v>0.36250000000000004</v>
      </c>
      <c r="N1639" s="32"/>
      <c r="O1639" s="32"/>
      <c r="P1639" s="32"/>
      <c r="Q1639" s="32">
        <v>10</v>
      </c>
      <c r="R1639" s="32">
        <f t="shared" si="2095"/>
        <v>3.6250000000000004E-2</v>
      </c>
      <c r="S1639" s="32">
        <f t="shared" si="2096"/>
        <v>2.5235437500000013E-2</v>
      </c>
      <c r="T1639" s="32"/>
      <c r="U1639" s="32"/>
      <c r="V1639" s="32"/>
      <c r="W1639" s="32">
        <f t="shared" si="2097"/>
        <v>0.30101456250000003</v>
      </c>
      <c r="X1639" s="32"/>
      <c r="Y1639" s="32"/>
      <c r="Z1639" s="32"/>
      <c r="AA1639" s="32">
        <f t="shared" si="2098"/>
        <v>9.9334805625000008E-2</v>
      </c>
      <c r="AB1639" s="32"/>
      <c r="AC1639" s="32"/>
      <c r="AD1639" s="32"/>
      <c r="AE1639" s="32"/>
    </row>
    <row r="1640" spans="1:31" x14ac:dyDescent="0.25">
      <c r="A1640" s="106">
        <v>1634</v>
      </c>
      <c r="B1640" s="106"/>
      <c r="C1640" s="110" t="s">
        <v>350</v>
      </c>
      <c r="D1640" s="110"/>
      <c r="E1640" s="110"/>
      <c r="F1640" s="13">
        <v>547</v>
      </c>
      <c r="G1640" s="106">
        <v>1457.4815000000001</v>
      </c>
      <c r="H1640" s="106">
        <v>198.28750000000002</v>
      </c>
      <c r="I1640" s="106" t="s">
        <v>1999</v>
      </c>
      <c r="J1640" s="32"/>
      <c r="K1640" s="32"/>
      <c r="L1640" s="32"/>
      <c r="M1640" s="32">
        <f t="shared" ref="M1640" si="2099">SUM(M1641:M1643)</f>
        <v>198.28750000000002</v>
      </c>
      <c r="N1640" s="32"/>
      <c r="O1640" s="32"/>
      <c r="P1640" s="32"/>
      <c r="Q1640" s="32"/>
      <c r="R1640" s="32">
        <f t="shared" ref="R1640" si="2100">SUM(R1641:R1643)</f>
        <v>19.828749999999999</v>
      </c>
      <c r="S1640" s="32">
        <f t="shared" ref="S1640" si="2101">SUM(S1641:S1643)</f>
        <v>13.803784312500012</v>
      </c>
      <c r="T1640" s="32"/>
      <c r="U1640" s="32"/>
      <c r="V1640" s="32"/>
      <c r="W1640" s="32">
        <f t="shared" ref="W1640:AA1640" si="2102">SUM(W1641:W1643)</f>
        <v>164.65496568749998</v>
      </c>
      <c r="X1640" s="32"/>
      <c r="Y1640" s="32"/>
      <c r="Z1640" s="32"/>
      <c r="AA1640" s="32">
        <f t="shared" si="2102"/>
        <v>54.336138676875002</v>
      </c>
      <c r="AB1640" s="32"/>
      <c r="AC1640" s="32"/>
      <c r="AD1640" s="32"/>
      <c r="AE1640" s="32"/>
    </row>
    <row r="1641" spans="1:31" x14ac:dyDescent="0.25">
      <c r="A1641" s="106">
        <v>1635</v>
      </c>
      <c r="B1641" s="106"/>
      <c r="C1641" s="110"/>
      <c r="D1641" s="110" t="s">
        <v>580</v>
      </c>
      <c r="E1641" s="32" t="s">
        <v>1909</v>
      </c>
      <c r="F1641" s="13">
        <v>418</v>
      </c>
      <c r="G1641" s="106">
        <v>1113.761</v>
      </c>
      <c r="H1641" s="106">
        <v>151.52500000000001</v>
      </c>
      <c r="I1641" s="106" t="s">
        <v>1999</v>
      </c>
      <c r="J1641" s="32"/>
      <c r="K1641" s="32"/>
      <c r="L1641" s="32"/>
      <c r="M1641" s="106">
        <v>151.52500000000001</v>
      </c>
      <c r="N1641" s="32"/>
      <c r="O1641" s="32"/>
      <c r="P1641" s="32"/>
      <c r="Q1641" s="32">
        <v>10</v>
      </c>
      <c r="R1641" s="32">
        <f t="shared" ref="R1641:R1643" si="2103">M1641/100*Q1641</f>
        <v>15.1525</v>
      </c>
      <c r="S1641" s="32">
        <f t="shared" ref="S1641:S1643" si="2104">M1641-R1641-W1641</f>
        <v>10.548412875000011</v>
      </c>
      <c r="T1641" s="32"/>
      <c r="U1641" s="32"/>
      <c r="V1641" s="32"/>
      <c r="W1641" s="32">
        <f t="shared" ref="W1641:W1643" si="2105">M1641*0.9*0.92265</f>
        <v>125.82408712499999</v>
      </c>
      <c r="X1641" s="32"/>
      <c r="Y1641" s="32"/>
      <c r="Z1641" s="32"/>
      <c r="AA1641" s="32">
        <f t="shared" ref="AA1641:AA1643" si="2106">W1641*0.33</f>
        <v>41.521948751250001</v>
      </c>
      <c r="AB1641" s="32"/>
      <c r="AC1641" s="32"/>
      <c r="AD1641" s="32"/>
      <c r="AE1641" s="32"/>
    </row>
    <row r="1642" spans="1:31" x14ac:dyDescent="0.25">
      <c r="A1642" s="106">
        <v>1636</v>
      </c>
      <c r="B1642" s="106"/>
      <c r="C1642" s="110"/>
      <c r="D1642" s="110" t="s">
        <v>454</v>
      </c>
      <c r="E1642" s="32" t="s">
        <v>686</v>
      </c>
      <c r="F1642" s="13">
        <v>128</v>
      </c>
      <c r="G1642" s="106">
        <v>341.05599999999993</v>
      </c>
      <c r="H1642" s="106">
        <v>46.400000000000006</v>
      </c>
      <c r="I1642" s="106" t="s">
        <v>1999</v>
      </c>
      <c r="J1642" s="32"/>
      <c r="K1642" s="32"/>
      <c r="L1642" s="32"/>
      <c r="M1642" s="106">
        <v>46.400000000000006</v>
      </c>
      <c r="N1642" s="32"/>
      <c r="O1642" s="32"/>
      <c r="P1642" s="32"/>
      <c r="Q1642" s="32">
        <v>10</v>
      </c>
      <c r="R1642" s="32">
        <f t="shared" si="2103"/>
        <v>4.6400000000000006</v>
      </c>
      <c r="S1642" s="32">
        <f t="shared" si="2104"/>
        <v>3.2301360000000017</v>
      </c>
      <c r="T1642" s="32"/>
      <c r="U1642" s="32"/>
      <c r="V1642" s="32"/>
      <c r="W1642" s="32">
        <f t="shared" si="2105"/>
        <v>38.529864000000003</v>
      </c>
      <c r="X1642" s="32"/>
      <c r="Y1642" s="32"/>
      <c r="Z1642" s="32"/>
      <c r="AA1642" s="32">
        <f t="shared" si="2106"/>
        <v>12.714855120000001</v>
      </c>
      <c r="AB1642" s="32"/>
      <c r="AC1642" s="32"/>
      <c r="AD1642" s="32"/>
      <c r="AE1642" s="32"/>
    </row>
    <row r="1643" spans="1:31" x14ac:dyDescent="0.25">
      <c r="A1643" s="106">
        <v>1637</v>
      </c>
      <c r="B1643" s="106"/>
      <c r="C1643" s="110"/>
      <c r="D1643" s="110" t="s">
        <v>453</v>
      </c>
      <c r="E1643" s="32" t="s">
        <v>1577</v>
      </c>
      <c r="F1643" s="13">
        <v>1</v>
      </c>
      <c r="G1643" s="106">
        <v>2.6644999999999994</v>
      </c>
      <c r="H1643" s="106">
        <v>0.36250000000000004</v>
      </c>
      <c r="I1643" s="106" t="s">
        <v>1999</v>
      </c>
      <c r="J1643" s="32"/>
      <c r="K1643" s="32"/>
      <c r="L1643" s="32"/>
      <c r="M1643" s="106">
        <v>0.36250000000000004</v>
      </c>
      <c r="N1643" s="32"/>
      <c r="O1643" s="32"/>
      <c r="P1643" s="32"/>
      <c r="Q1643" s="32">
        <v>10</v>
      </c>
      <c r="R1643" s="32">
        <f t="shared" si="2103"/>
        <v>3.6250000000000004E-2</v>
      </c>
      <c r="S1643" s="32">
        <f t="shared" si="2104"/>
        <v>2.5235437500000013E-2</v>
      </c>
      <c r="T1643" s="32"/>
      <c r="U1643" s="32"/>
      <c r="V1643" s="32"/>
      <c r="W1643" s="32">
        <f t="shared" si="2105"/>
        <v>0.30101456250000003</v>
      </c>
      <c r="X1643" s="32"/>
      <c r="Y1643" s="32"/>
      <c r="Z1643" s="32"/>
      <c r="AA1643" s="32">
        <f t="shared" si="2106"/>
        <v>9.9334805625000008E-2</v>
      </c>
      <c r="AB1643" s="32"/>
      <c r="AC1643" s="32"/>
      <c r="AD1643" s="32"/>
      <c r="AE1643" s="32"/>
    </row>
    <row r="1644" spans="1:31" x14ac:dyDescent="0.25">
      <c r="A1644" s="106">
        <v>1638</v>
      </c>
      <c r="B1644" s="106"/>
      <c r="C1644" s="110" t="s">
        <v>351</v>
      </c>
      <c r="D1644" s="110"/>
      <c r="E1644" s="110"/>
      <c r="F1644" s="13">
        <v>2985</v>
      </c>
      <c r="G1644" s="106">
        <v>8248.3269999999993</v>
      </c>
      <c r="H1644" s="106">
        <v>1120.1460000000002</v>
      </c>
      <c r="I1644" s="106" t="s">
        <v>1999</v>
      </c>
      <c r="J1644" s="32"/>
      <c r="K1644" s="32"/>
      <c r="L1644" s="32"/>
      <c r="M1644" s="32">
        <f t="shared" ref="M1644" si="2107">SUM(M1645:M1647)</f>
        <v>1120.1460000000002</v>
      </c>
      <c r="N1644" s="32"/>
      <c r="O1644" s="32"/>
      <c r="P1644" s="32"/>
      <c r="Q1644" s="32"/>
      <c r="R1644" s="32">
        <f t="shared" ref="R1644" si="2108">SUM(R1645:R1647)</f>
        <v>112.01460000000002</v>
      </c>
      <c r="S1644" s="32">
        <f t="shared" ref="S1644" si="2109">SUM(S1645:S1647)</f>
        <v>77.978963790000094</v>
      </c>
      <c r="T1644" s="32"/>
      <c r="U1644" s="32"/>
      <c r="V1644" s="32"/>
      <c r="W1644" s="32">
        <f t="shared" ref="W1644:AA1644" si="2110">SUM(W1645:W1647)</f>
        <v>930.15243621000002</v>
      </c>
      <c r="X1644" s="32"/>
      <c r="Y1644" s="32"/>
      <c r="Z1644" s="32"/>
      <c r="AA1644" s="32">
        <f t="shared" si="2110"/>
        <v>306.95030394930001</v>
      </c>
      <c r="AB1644" s="32"/>
      <c r="AC1644" s="32"/>
      <c r="AD1644" s="32"/>
      <c r="AE1644" s="32"/>
    </row>
    <row r="1645" spans="1:31" x14ac:dyDescent="0.25">
      <c r="A1645" s="106">
        <v>1639</v>
      </c>
      <c r="B1645" s="106"/>
      <c r="C1645" s="110"/>
      <c r="D1645" s="110" t="s">
        <v>580</v>
      </c>
      <c r="E1645" s="32" t="s">
        <v>1910</v>
      </c>
      <c r="F1645" s="13">
        <v>2821</v>
      </c>
      <c r="G1645" s="106">
        <v>7811.3489999999993</v>
      </c>
      <c r="H1645" s="106">
        <v>1060.6960000000001</v>
      </c>
      <c r="I1645" s="106" t="s">
        <v>1999</v>
      </c>
      <c r="J1645" s="32"/>
      <c r="K1645" s="32"/>
      <c r="L1645" s="32"/>
      <c r="M1645" s="106">
        <v>1060.6960000000001</v>
      </c>
      <c r="N1645" s="32"/>
      <c r="O1645" s="32"/>
      <c r="P1645" s="32"/>
      <c r="Q1645" s="32">
        <v>10</v>
      </c>
      <c r="R1645" s="32">
        <f t="shared" ref="R1645:R1647" si="2111">M1645/100*Q1645</f>
        <v>106.06960000000001</v>
      </c>
      <c r="S1645" s="32">
        <f t="shared" ref="S1645:S1647" si="2112">M1645-R1645-W1645</f>
        <v>73.840352040000084</v>
      </c>
      <c r="T1645" s="32"/>
      <c r="U1645" s="32"/>
      <c r="V1645" s="32"/>
      <c r="W1645" s="32">
        <f t="shared" ref="W1645:W1647" si="2113">M1645*0.9*0.92265</f>
        <v>880.78604796000002</v>
      </c>
      <c r="X1645" s="32"/>
      <c r="Y1645" s="32"/>
      <c r="Z1645" s="32"/>
      <c r="AA1645" s="32">
        <f t="shared" ref="AA1645:AA1647" si="2114">W1645*0.33</f>
        <v>290.65939582679999</v>
      </c>
      <c r="AB1645" s="32"/>
      <c r="AC1645" s="32"/>
      <c r="AD1645" s="32"/>
      <c r="AE1645" s="32"/>
    </row>
    <row r="1646" spans="1:31" x14ac:dyDescent="0.25">
      <c r="A1646" s="106">
        <v>1640</v>
      </c>
      <c r="B1646" s="106"/>
      <c r="C1646" s="110"/>
      <c r="D1646" s="110" t="s">
        <v>454</v>
      </c>
      <c r="E1646" s="32" t="s">
        <v>1116</v>
      </c>
      <c r="F1646" s="13">
        <v>161</v>
      </c>
      <c r="G1646" s="106">
        <v>428.98449999999997</v>
      </c>
      <c r="H1646" s="106">
        <v>58.362500000000004</v>
      </c>
      <c r="I1646" s="106" t="s">
        <v>1999</v>
      </c>
      <c r="J1646" s="32"/>
      <c r="K1646" s="32"/>
      <c r="L1646" s="32"/>
      <c r="M1646" s="106">
        <v>58.362500000000004</v>
      </c>
      <c r="N1646" s="32"/>
      <c r="O1646" s="32"/>
      <c r="P1646" s="32"/>
      <c r="Q1646" s="32">
        <v>10</v>
      </c>
      <c r="R1646" s="32">
        <f t="shared" si="2111"/>
        <v>5.8362500000000006</v>
      </c>
      <c r="S1646" s="32">
        <f t="shared" si="2112"/>
        <v>4.0629054374999996</v>
      </c>
      <c r="T1646" s="32"/>
      <c r="U1646" s="32"/>
      <c r="V1646" s="32"/>
      <c r="W1646" s="32">
        <f t="shared" si="2113"/>
        <v>48.463344562500005</v>
      </c>
      <c r="X1646" s="32"/>
      <c r="Y1646" s="32"/>
      <c r="Z1646" s="32"/>
      <c r="AA1646" s="32">
        <f t="shared" si="2114"/>
        <v>15.992903705625002</v>
      </c>
      <c r="AB1646" s="32"/>
      <c r="AC1646" s="32"/>
      <c r="AD1646" s="32"/>
      <c r="AE1646" s="32"/>
    </row>
    <row r="1647" spans="1:31" x14ac:dyDescent="0.25">
      <c r="A1647" s="106">
        <v>1641</v>
      </c>
      <c r="B1647" s="106"/>
      <c r="C1647" s="110"/>
      <c r="D1647" s="110" t="s">
        <v>453</v>
      </c>
      <c r="E1647" s="32" t="s">
        <v>1578</v>
      </c>
      <c r="F1647" s="13">
        <v>3</v>
      </c>
      <c r="G1647" s="106">
        <v>7.9935</v>
      </c>
      <c r="H1647" s="106">
        <v>1.0874999999999999</v>
      </c>
      <c r="I1647" s="106" t="s">
        <v>1999</v>
      </c>
      <c r="J1647" s="32"/>
      <c r="K1647" s="32"/>
      <c r="L1647" s="32"/>
      <c r="M1647" s="106">
        <v>1.0874999999999999</v>
      </c>
      <c r="N1647" s="32"/>
      <c r="O1647" s="32"/>
      <c r="P1647" s="32"/>
      <c r="Q1647" s="32">
        <v>10</v>
      </c>
      <c r="R1647" s="32">
        <f t="shared" si="2111"/>
        <v>0.10874999999999999</v>
      </c>
      <c r="S1647" s="32">
        <f t="shared" si="2112"/>
        <v>7.5706312500000039E-2</v>
      </c>
      <c r="T1647" s="32"/>
      <c r="U1647" s="32"/>
      <c r="V1647" s="32"/>
      <c r="W1647" s="32">
        <f t="shared" si="2113"/>
        <v>0.90304368749999986</v>
      </c>
      <c r="X1647" s="32"/>
      <c r="Y1647" s="32"/>
      <c r="Z1647" s="32"/>
      <c r="AA1647" s="32">
        <f t="shared" si="2114"/>
        <v>0.29800441687499996</v>
      </c>
      <c r="AB1647" s="32"/>
      <c r="AC1647" s="32"/>
      <c r="AD1647" s="32"/>
      <c r="AE1647" s="32"/>
    </row>
    <row r="1648" spans="1:31" x14ac:dyDescent="0.25">
      <c r="A1648" s="106">
        <v>1642</v>
      </c>
      <c r="B1648" s="106"/>
      <c r="C1648" s="110" t="s">
        <v>352</v>
      </c>
      <c r="D1648" s="110"/>
      <c r="E1648" s="110"/>
      <c r="F1648" s="13">
        <v>9247</v>
      </c>
      <c r="G1648" s="106">
        <v>26407.8295</v>
      </c>
      <c r="H1648" s="106">
        <v>3556.3995</v>
      </c>
      <c r="I1648" s="106" t="s">
        <v>1999</v>
      </c>
      <c r="J1648" s="32"/>
      <c r="K1648" s="32"/>
      <c r="L1648" s="32"/>
      <c r="M1648" s="32">
        <f t="shared" ref="M1648" si="2115">SUM(M1649:M1650)</f>
        <v>3556.3995</v>
      </c>
      <c r="N1648" s="32"/>
      <c r="O1648" s="32"/>
      <c r="P1648" s="32"/>
      <c r="Q1648" s="32"/>
      <c r="R1648" s="32">
        <f t="shared" ref="R1648" si="2116">SUM(R1649:R1650)</f>
        <v>355.63995</v>
      </c>
      <c r="S1648" s="32">
        <f t="shared" ref="S1648" si="2117">SUM(S1649:S1650)</f>
        <v>247.57875119250019</v>
      </c>
      <c r="T1648" s="32"/>
      <c r="U1648" s="32"/>
      <c r="V1648" s="32"/>
      <c r="W1648" s="32">
        <f t="shared" ref="W1648:AA1648" si="2118">SUM(W1649:W1650)</f>
        <v>2953.1807988074997</v>
      </c>
      <c r="X1648" s="32"/>
      <c r="Y1648" s="32"/>
      <c r="Z1648" s="32"/>
      <c r="AA1648" s="32">
        <f t="shared" si="2118"/>
        <v>974.54966360647484</v>
      </c>
      <c r="AB1648" s="32"/>
      <c r="AC1648" s="32"/>
      <c r="AD1648" s="32"/>
      <c r="AE1648" s="32"/>
    </row>
    <row r="1649" spans="1:31" x14ac:dyDescent="0.25">
      <c r="A1649" s="106">
        <v>1643</v>
      </c>
      <c r="B1649" s="106"/>
      <c r="C1649" s="110"/>
      <c r="D1649" s="110" t="s">
        <v>580</v>
      </c>
      <c r="E1649" s="32" t="s">
        <v>1911</v>
      </c>
      <c r="F1649" s="13">
        <v>8942</v>
      </c>
      <c r="G1649" s="106">
        <v>25595.156999999999</v>
      </c>
      <c r="H1649" s="106">
        <v>3445.837</v>
      </c>
      <c r="I1649" s="106" t="s">
        <v>1999</v>
      </c>
      <c r="J1649" s="32"/>
      <c r="K1649" s="32"/>
      <c r="L1649" s="32"/>
      <c r="M1649" s="106">
        <v>3445.837</v>
      </c>
      <c r="N1649" s="32"/>
      <c r="O1649" s="32"/>
      <c r="P1649" s="32"/>
      <c r="Q1649" s="32">
        <v>10</v>
      </c>
      <c r="R1649" s="32">
        <f t="shared" ref="R1649:R1650" si="2119">M1649/100*Q1649</f>
        <v>344.58370000000002</v>
      </c>
      <c r="S1649" s="32">
        <f t="shared" ref="S1649:S1650" si="2120">M1649-R1649-W1649</f>
        <v>239.88194275500018</v>
      </c>
      <c r="T1649" s="32"/>
      <c r="U1649" s="32"/>
      <c r="V1649" s="32"/>
      <c r="W1649" s="32">
        <f t="shared" ref="W1649:W1650" si="2121">M1649*0.9*0.92265</f>
        <v>2861.3713572449997</v>
      </c>
      <c r="X1649" s="32"/>
      <c r="Y1649" s="32"/>
      <c r="Z1649" s="32"/>
      <c r="AA1649" s="32">
        <f t="shared" ref="AA1649:AA1650" si="2122">W1649*0.33</f>
        <v>944.25254789084988</v>
      </c>
      <c r="AB1649" s="32"/>
      <c r="AC1649" s="32"/>
      <c r="AD1649" s="32"/>
      <c r="AE1649" s="32"/>
    </row>
    <row r="1650" spans="1:31" x14ac:dyDescent="0.25">
      <c r="A1650" s="106">
        <v>1644</v>
      </c>
      <c r="B1650" s="106"/>
      <c r="C1650" s="110"/>
      <c r="D1650" s="110" t="s">
        <v>453</v>
      </c>
      <c r="E1650" s="32" t="s">
        <v>1579</v>
      </c>
      <c r="F1650" s="13">
        <v>305</v>
      </c>
      <c r="G1650" s="106">
        <v>812.6724999999999</v>
      </c>
      <c r="H1650" s="106">
        <v>110.56250000000001</v>
      </c>
      <c r="I1650" s="106" t="s">
        <v>1999</v>
      </c>
      <c r="J1650" s="32"/>
      <c r="K1650" s="32"/>
      <c r="L1650" s="32"/>
      <c r="M1650" s="106">
        <v>110.56250000000001</v>
      </c>
      <c r="N1650" s="32"/>
      <c r="O1650" s="32"/>
      <c r="P1650" s="32"/>
      <c r="Q1650" s="32">
        <v>10</v>
      </c>
      <c r="R1650" s="32">
        <f t="shared" si="2119"/>
        <v>11.05625</v>
      </c>
      <c r="S1650" s="32">
        <f t="shared" si="2120"/>
        <v>7.6968084375000103</v>
      </c>
      <c r="T1650" s="32"/>
      <c r="U1650" s="32"/>
      <c r="V1650" s="32"/>
      <c r="W1650" s="32">
        <f t="shared" si="2121"/>
        <v>91.809441562499998</v>
      </c>
      <c r="X1650" s="32"/>
      <c r="Y1650" s="32"/>
      <c r="Z1650" s="32"/>
      <c r="AA1650" s="32">
        <f t="shared" si="2122"/>
        <v>30.297115715625001</v>
      </c>
      <c r="AB1650" s="32"/>
      <c r="AC1650" s="32"/>
      <c r="AD1650" s="32"/>
      <c r="AE1650" s="32"/>
    </row>
    <row r="1651" spans="1:31" x14ac:dyDescent="0.25">
      <c r="A1651" s="106">
        <v>1645</v>
      </c>
      <c r="B1651" s="106"/>
      <c r="C1651" s="110" t="s">
        <v>353</v>
      </c>
      <c r="D1651" s="110"/>
      <c r="E1651" s="110"/>
      <c r="F1651" s="13">
        <v>240</v>
      </c>
      <c r="G1651" s="106">
        <v>639.48</v>
      </c>
      <c r="H1651" s="106">
        <v>87</v>
      </c>
      <c r="I1651" s="106" t="s">
        <v>1999</v>
      </c>
      <c r="J1651" s="32"/>
      <c r="K1651" s="32"/>
      <c r="L1651" s="32"/>
      <c r="M1651" s="32">
        <f t="shared" ref="M1651" si="2123">SUM(M1652:M1656)</f>
        <v>87</v>
      </c>
      <c r="N1651" s="32"/>
      <c r="O1651" s="32"/>
      <c r="P1651" s="32"/>
      <c r="Q1651" s="32"/>
      <c r="R1651" s="32">
        <f t="shared" ref="R1651" si="2124">SUM(R1652:R1656)</f>
        <v>8.6999999999999993</v>
      </c>
      <c r="S1651" s="32">
        <f t="shared" ref="S1651" si="2125">SUM(S1652:S1656)</f>
        <v>6.0565049999999969</v>
      </c>
      <c r="T1651" s="32"/>
      <c r="U1651" s="32"/>
      <c r="V1651" s="32"/>
      <c r="W1651" s="32">
        <f t="shared" ref="W1651:AA1651" si="2126">SUM(W1652:W1656)</f>
        <v>72.243494999999996</v>
      </c>
      <c r="X1651" s="32"/>
      <c r="Y1651" s="32"/>
      <c r="Z1651" s="32"/>
      <c r="AA1651" s="32">
        <f t="shared" si="2126"/>
        <v>23.840353350000001</v>
      </c>
      <c r="AB1651" s="32"/>
      <c r="AC1651" s="32"/>
      <c r="AD1651" s="32"/>
      <c r="AE1651" s="32"/>
    </row>
    <row r="1652" spans="1:31" x14ac:dyDescent="0.25">
      <c r="A1652" s="106">
        <v>1646</v>
      </c>
      <c r="B1652" s="106"/>
      <c r="C1652" s="110"/>
      <c r="D1652" s="110" t="s">
        <v>580</v>
      </c>
      <c r="E1652" s="32" t="s">
        <v>1912</v>
      </c>
      <c r="F1652" s="13">
        <v>107</v>
      </c>
      <c r="G1652" s="106">
        <v>285.10149999999999</v>
      </c>
      <c r="H1652" s="106">
        <v>38.787500000000001</v>
      </c>
      <c r="I1652" s="106" t="s">
        <v>1999</v>
      </c>
      <c r="J1652" s="32"/>
      <c r="K1652" s="32"/>
      <c r="L1652" s="32"/>
      <c r="M1652" s="106">
        <v>38.787500000000001</v>
      </c>
      <c r="N1652" s="32"/>
      <c r="O1652" s="32"/>
      <c r="P1652" s="32"/>
      <c r="Q1652" s="32">
        <v>10</v>
      </c>
      <c r="R1652" s="32">
        <f t="shared" ref="R1652:R1656" si="2127">M1652/100*Q1652</f>
        <v>3.8787500000000001</v>
      </c>
      <c r="S1652" s="32">
        <f t="shared" ref="S1652:S1656" si="2128">M1652-R1652-W1652</f>
        <v>2.7001918124999946</v>
      </c>
      <c r="T1652" s="32"/>
      <c r="U1652" s="32"/>
      <c r="V1652" s="32"/>
      <c r="W1652" s="32">
        <f t="shared" ref="W1652:W1656" si="2129">M1652*0.9*0.92265</f>
        <v>32.208558187500003</v>
      </c>
      <c r="X1652" s="32"/>
      <c r="Y1652" s="32"/>
      <c r="Z1652" s="32"/>
      <c r="AA1652" s="32">
        <f t="shared" ref="AA1652:AA1656" si="2130">W1652*0.33</f>
        <v>10.628824201875002</v>
      </c>
      <c r="AB1652" s="32"/>
      <c r="AC1652" s="32"/>
      <c r="AD1652" s="32"/>
      <c r="AE1652" s="32"/>
    </row>
    <row r="1653" spans="1:31" x14ac:dyDescent="0.25">
      <c r="A1653" s="106">
        <v>1647</v>
      </c>
      <c r="B1653" s="106"/>
      <c r="C1653" s="110"/>
      <c r="D1653" s="110" t="s">
        <v>454</v>
      </c>
      <c r="E1653" s="32" t="s">
        <v>1117</v>
      </c>
      <c r="F1653" s="13">
        <v>39</v>
      </c>
      <c r="G1653" s="106">
        <v>103.91549999999999</v>
      </c>
      <c r="H1653" s="106">
        <v>14.137500000000001</v>
      </c>
      <c r="I1653" s="106" t="s">
        <v>1999</v>
      </c>
      <c r="J1653" s="32"/>
      <c r="K1653" s="32"/>
      <c r="L1653" s="32"/>
      <c r="M1653" s="106">
        <v>14.137500000000001</v>
      </c>
      <c r="N1653" s="32"/>
      <c r="O1653" s="32"/>
      <c r="P1653" s="32"/>
      <c r="Q1653" s="32">
        <v>10</v>
      </c>
      <c r="R1653" s="32">
        <f t="shared" si="2127"/>
        <v>1.4137500000000001</v>
      </c>
      <c r="S1653" s="32">
        <f t="shared" si="2128"/>
        <v>0.9841820625000004</v>
      </c>
      <c r="T1653" s="32"/>
      <c r="U1653" s="32"/>
      <c r="V1653" s="32"/>
      <c r="W1653" s="32">
        <f t="shared" si="2129"/>
        <v>11.7395679375</v>
      </c>
      <c r="X1653" s="32"/>
      <c r="Y1653" s="32"/>
      <c r="Z1653" s="32"/>
      <c r="AA1653" s="32">
        <f t="shared" si="2130"/>
        <v>3.8740574193750001</v>
      </c>
      <c r="AB1653" s="32"/>
      <c r="AC1653" s="32"/>
      <c r="AD1653" s="32"/>
      <c r="AE1653" s="32"/>
    </row>
    <row r="1654" spans="1:31" x14ac:dyDescent="0.25">
      <c r="A1654" s="106">
        <v>1648</v>
      </c>
      <c r="B1654" s="106"/>
      <c r="C1654" s="110"/>
      <c r="D1654" s="110" t="s">
        <v>454</v>
      </c>
      <c r="E1654" s="32" t="s">
        <v>1118</v>
      </c>
      <c r="F1654" s="13">
        <v>19</v>
      </c>
      <c r="G1654" s="106">
        <v>50.625499999999995</v>
      </c>
      <c r="H1654" s="106">
        <v>6.8875000000000011</v>
      </c>
      <c r="I1654" s="106" t="s">
        <v>1999</v>
      </c>
      <c r="J1654" s="32"/>
      <c r="K1654" s="32"/>
      <c r="L1654" s="32"/>
      <c r="M1654" s="106">
        <v>6.8875000000000011</v>
      </c>
      <c r="N1654" s="32"/>
      <c r="O1654" s="32"/>
      <c r="P1654" s="32"/>
      <c r="Q1654" s="32">
        <v>10</v>
      </c>
      <c r="R1654" s="32">
        <f t="shared" si="2127"/>
        <v>0.68875000000000008</v>
      </c>
      <c r="S1654" s="32">
        <f t="shared" si="2128"/>
        <v>0.47947331250000058</v>
      </c>
      <c r="T1654" s="32"/>
      <c r="U1654" s="32"/>
      <c r="V1654" s="32"/>
      <c r="W1654" s="32">
        <f t="shared" si="2129"/>
        <v>5.7192766875000007</v>
      </c>
      <c r="X1654" s="32"/>
      <c r="Y1654" s="32"/>
      <c r="Z1654" s="32"/>
      <c r="AA1654" s="32">
        <f t="shared" si="2130"/>
        <v>1.8873613068750004</v>
      </c>
      <c r="AB1654" s="32"/>
      <c r="AC1654" s="32"/>
      <c r="AD1654" s="32"/>
      <c r="AE1654" s="32"/>
    </row>
    <row r="1655" spans="1:31" x14ac:dyDescent="0.25">
      <c r="A1655" s="106">
        <v>1649</v>
      </c>
      <c r="B1655" s="106"/>
      <c r="C1655" s="110"/>
      <c r="D1655" s="110" t="s">
        <v>454</v>
      </c>
      <c r="E1655" s="32" t="s">
        <v>1119</v>
      </c>
      <c r="F1655" s="13">
        <v>7</v>
      </c>
      <c r="G1655" s="106">
        <v>18.651499999999999</v>
      </c>
      <c r="H1655" s="106">
        <v>2.5375000000000001</v>
      </c>
      <c r="I1655" s="106" t="s">
        <v>1999</v>
      </c>
      <c r="J1655" s="32"/>
      <c r="K1655" s="32"/>
      <c r="L1655" s="32"/>
      <c r="M1655" s="106">
        <v>2.5375000000000001</v>
      </c>
      <c r="N1655" s="32"/>
      <c r="O1655" s="32"/>
      <c r="P1655" s="32"/>
      <c r="Q1655" s="32">
        <v>10</v>
      </c>
      <c r="R1655" s="32">
        <f t="shared" si="2127"/>
        <v>0.25375000000000003</v>
      </c>
      <c r="S1655" s="32">
        <f t="shared" si="2128"/>
        <v>0.17664806249999998</v>
      </c>
      <c r="T1655" s="32"/>
      <c r="U1655" s="32"/>
      <c r="V1655" s="32"/>
      <c r="W1655" s="32">
        <f t="shared" si="2129"/>
        <v>2.1071019375</v>
      </c>
      <c r="X1655" s="32"/>
      <c r="Y1655" s="32"/>
      <c r="Z1655" s="32"/>
      <c r="AA1655" s="32">
        <f t="shared" si="2130"/>
        <v>0.69534363937499999</v>
      </c>
      <c r="AB1655" s="32"/>
      <c r="AC1655" s="32"/>
      <c r="AD1655" s="32"/>
      <c r="AE1655" s="32"/>
    </row>
    <row r="1656" spans="1:31" x14ac:dyDescent="0.25">
      <c r="A1656" s="106">
        <v>1650</v>
      </c>
      <c r="B1656" s="106"/>
      <c r="C1656" s="110"/>
      <c r="D1656" s="110" t="s">
        <v>454</v>
      </c>
      <c r="E1656" s="32" t="s">
        <v>1120</v>
      </c>
      <c r="F1656" s="13">
        <v>68</v>
      </c>
      <c r="G1656" s="106">
        <v>181.18600000000001</v>
      </c>
      <c r="H1656" s="106">
        <v>24.65</v>
      </c>
      <c r="I1656" s="106" t="s">
        <v>1999</v>
      </c>
      <c r="J1656" s="32"/>
      <c r="K1656" s="32"/>
      <c r="L1656" s="32"/>
      <c r="M1656" s="106">
        <v>24.65</v>
      </c>
      <c r="N1656" s="32"/>
      <c r="O1656" s="32"/>
      <c r="P1656" s="32"/>
      <c r="Q1656" s="32">
        <v>10</v>
      </c>
      <c r="R1656" s="32">
        <f t="shared" si="2127"/>
        <v>2.4649999999999999</v>
      </c>
      <c r="S1656" s="32">
        <f t="shared" si="2128"/>
        <v>1.7160097500000013</v>
      </c>
      <c r="T1656" s="32"/>
      <c r="U1656" s="32"/>
      <c r="V1656" s="32"/>
      <c r="W1656" s="32">
        <f t="shared" si="2129"/>
        <v>20.468990249999997</v>
      </c>
      <c r="X1656" s="32"/>
      <c r="Y1656" s="32"/>
      <c r="Z1656" s="32"/>
      <c r="AA1656" s="32">
        <f t="shared" si="2130"/>
        <v>6.7547667824999991</v>
      </c>
      <c r="AB1656" s="32"/>
      <c r="AC1656" s="32"/>
      <c r="AD1656" s="32"/>
      <c r="AE1656" s="32"/>
    </row>
    <row r="1657" spans="1:31" ht="65.25" customHeight="1" x14ac:dyDescent="0.25">
      <c r="A1657" s="106">
        <v>1651</v>
      </c>
      <c r="B1657" s="106"/>
      <c r="C1657" s="107" t="s">
        <v>354</v>
      </c>
      <c r="D1657" s="107"/>
      <c r="E1657" s="107"/>
      <c r="F1657" s="89">
        <v>24078</v>
      </c>
      <c r="G1657" s="108">
        <v>65196.497000000003</v>
      </c>
      <c r="H1657" s="108">
        <v>8710.1129999999976</v>
      </c>
      <c r="I1657" s="106" t="s">
        <v>1999</v>
      </c>
      <c r="J1657" s="32"/>
      <c r="K1657" s="32"/>
      <c r="L1657" s="32"/>
      <c r="M1657" s="109">
        <f t="shared" ref="M1657" si="2131">M1658+M1660+M1663+M1667+M1672+M1678+M1683+M1688+M1692+M1696+M1700+M1707+M1712+M1715+M1717+M1722+M1724+M1727+M1729+M1731+M1733+M1736+M1741+M1746+M1749+M1755+M1760</f>
        <v>8710.1129999999976</v>
      </c>
      <c r="N1657" s="32" t="s">
        <v>2108</v>
      </c>
      <c r="O1657" s="32" t="s">
        <v>2098</v>
      </c>
      <c r="P1657" s="32" t="s">
        <v>2099</v>
      </c>
      <c r="Q1657" s="32"/>
      <c r="R1657" s="109">
        <f t="shared" ref="R1657" si="2132">R1658+R1660+R1663+R1667+R1672+R1678+R1683+R1688+R1692+R1696+R1700+R1707+R1712+R1715+R1717+R1722+R1724+R1727+R1729+R1731+R1733+R1736+R1741+R1746+R1749+R1755+R1760</f>
        <v>1742.0225999999996</v>
      </c>
      <c r="S1657" s="109">
        <f t="shared" ref="S1657" si="2133">S1658+S1660+S1663+S1667+S1672+S1678+S1683+S1688+S1692+S1696+S1700+S1707+S1712+S1715+S1717+S1722+S1724+S1727+S1729+S1731+S1733+S1736+S1741+S1746+S1749+S1755+S1760</f>
        <v>0</v>
      </c>
      <c r="T1657" s="109"/>
      <c r="U1657" s="109"/>
      <c r="V1657" s="109"/>
      <c r="W1657" s="109">
        <f t="shared" ref="W1657:AA1657" si="2134">W1658+W1660+W1663+W1667+W1672+W1678+W1683+W1688+W1692+W1696+W1700+W1707+W1712+W1715+W1717+W1722+W1724+W1727+W1729+W1731+W1733+W1736+W1741+W1746+W1749+W1755+W1760</f>
        <v>0</v>
      </c>
      <c r="X1657" s="109"/>
      <c r="Y1657" s="109"/>
      <c r="Z1657" s="109"/>
      <c r="AA1657" s="109">
        <f t="shared" si="2134"/>
        <v>6968.0903999999982</v>
      </c>
      <c r="AB1657" s="32" t="s">
        <v>2095</v>
      </c>
      <c r="AC1657" s="32" t="s">
        <v>2098</v>
      </c>
      <c r="AD1657" s="32" t="s">
        <v>2030</v>
      </c>
      <c r="AE1657" s="32" t="s">
        <v>2099</v>
      </c>
    </row>
    <row r="1658" spans="1:31" ht="17.25" customHeight="1" x14ac:dyDescent="0.25">
      <c r="A1658" s="106">
        <v>1652</v>
      </c>
      <c r="B1658" s="106"/>
      <c r="C1658" s="110" t="s">
        <v>355</v>
      </c>
      <c r="D1658" s="110"/>
      <c r="E1658" s="110"/>
      <c r="F1658" s="13">
        <v>7609</v>
      </c>
      <c r="G1658" s="106">
        <v>21322.673999999999</v>
      </c>
      <c r="H1658" s="106">
        <v>2762.2092499999999</v>
      </c>
      <c r="I1658" s="106" t="s">
        <v>1999</v>
      </c>
      <c r="J1658" s="32"/>
      <c r="K1658" s="32"/>
      <c r="L1658" s="32"/>
      <c r="M1658" s="32">
        <f t="shared" ref="M1658" si="2135">SUM(M1659)</f>
        <v>2762.2092499999999</v>
      </c>
      <c r="N1658" s="32"/>
      <c r="O1658" s="32"/>
      <c r="P1658" s="32"/>
      <c r="Q1658" s="32"/>
      <c r="R1658" s="32">
        <f t="shared" ref="R1658" si="2136">SUM(R1659)</f>
        <v>552.44184999999993</v>
      </c>
      <c r="S1658" s="32">
        <f t="shared" ref="S1658" si="2137">SUM(S1659)</f>
        <v>0</v>
      </c>
      <c r="T1658" s="32"/>
      <c r="U1658" s="32"/>
      <c r="V1658" s="32"/>
      <c r="W1658" s="32">
        <f t="shared" ref="W1658:AA1658" si="2138">SUM(W1659)</f>
        <v>0</v>
      </c>
      <c r="X1658" s="32"/>
      <c r="Y1658" s="32"/>
      <c r="Z1658" s="32"/>
      <c r="AA1658" s="32">
        <f t="shared" si="2138"/>
        <v>2209.7673999999997</v>
      </c>
      <c r="AB1658" s="32"/>
      <c r="AC1658" s="32"/>
      <c r="AD1658" s="32"/>
      <c r="AE1658" s="32"/>
    </row>
    <row r="1659" spans="1:31" x14ac:dyDescent="0.25">
      <c r="A1659" s="106">
        <v>1653</v>
      </c>
      <c r="B1659" s="106"/>
      <c r="C1659" s="110"/>
      <c r="D1659" s="110" t="s">
        <v>463</v>
      </c>
      <c r="E1659" s="110" t="s">
        <v>575</v>
      </c>
      <c r="F1659" s="13">
        <v>7609</v>
      </c>
      <c r="G1659" s="106">
        <v>21322.673999999999</v>
      </c>
      <c r="H1659" s="106">
        <v>2762.2092499999999</v>
      </c>
      <c r="I1659" s="106" t="s">
        <v>1999</v>
      </c>
      <c r="J1659" s="32"/>
      <c r="K1659" s="32"/>
      <c r="L1659" s="32"/>
      <c r="M1659" s="106">
        <v>2762.2092499999999</v>
      </c>
      <c r="N1659" s="32"/>
      <c r="O1659" s="32"/>
      <c r="P1659" s="32"/>
      <c r="Q1659" s="32">
        <v>20</v>
      </c>
      <c r="R1659" s="32">
        <f>M1659/100*Q1659</f>
        <v>552.44184999999993</v>
      </c>
      <c r="S1659" s="32"/>
      <c r="T1659" s="32"/>
      <c r="U1659" s="32"/>
      <c r="V1659" s="32"/>
      <c r="W1659" s="32"/>
      <c r="X1659" s="32"/>
      <c r="Y1659" s="32"/>
      <c r="Z1659" s="32"/>
      <c r="AA1659" s="32">
        <f>M1659-R1659</f>
        <v>2209.7673999999997</v>
      </c>
      <c r="AB1659" s="32"/>
      <c r="AC1659" s="32"/>
      <c r="AD1659" s="32"/>
      <c r="AE1659" s="32"/>
    </row>
    <row r="1660" spans="1:31" x14ac:dyDescent="0.25">
      <c r="A1660" s="106">
        <v>1654</v>
      </c>
      <c r="B1660" s="106"/>
      <c r="C1660" s="110" t="s">
        <v>356</v>
      </c>
      <c r="D1660" s="110"/>
      <c r="E1660" s="110"/>
      <c r="F1660" s="13">
        <v>701</v>
      </c>
      <c r="G1660" s="106">
        <v>1867.8144999999997</v>
      </c>
      <c r="H1660" s="106">
        <v>254.11250000000001</v>
      </c>
      <c r="I1660" s="106" t="s">
        <v>1999</v>
      </c>
      <c r="J1660" s="32"/>
      <c r="K1660" s="32"/>
      <c r="L1660" s="32"/>
      <c r="M1660" s="32">
        <f t="shared" ref="M1660" si="2139">SUM(M1661:M1662)</f>
        <v>254.11250000000001</v>
      </c>
      <c r="N1660" s="32"/>
      <c r="O1660" s="32"/>
      <c r="P1660" s="32"/>
      <c r="Q1660" s="32"/>
      <c r="R1660" s="32">
        <f t="shared" ref="R1660" si="2140">SUM(R1661:R1662)</f>
        <v>50.822500000000005</v>
      </c>
      <c r="S1660" s="32">
        <f t="shared" ref="S1660" si="2141">SUM(S1661:S1662)</f>
        <v>0</v>
      </c>
      <c r="T1660" s="32"/>
      <c r="U1660" s="32"/>
      <c r="V1660" s="32"/>
      <c r="W1660" s="32">
        <f t="shared" ref="W1660:AA1660" si="2142">SUM(W1661:W1662)</f>
        <v>0</v>
      </c>
      <c r="X1660" s="32"/>
      <c r="Y1660" s="32"/>
      <c r="Z1660" s="32"/>
      <c r="AA1660" s="32">
        <f t="shared" si="2142"/>
        <v>203.29000000000002</v>
      </c>
      <c r="AB1660" s="32"/>
      <c r="AC1660" s="32"/>
      <c r="AD1660" s="32"/>
      <c r="AE1660" s="32"/>
    </row>
    <row r="1661" spans="1:31" x14ac:dyDescent="0.25">
      <c r="A1661" s="106">
        <v>1655</v>
      </c>
      <c r="B1661" s="106"/>
      <c r="C1661" s="110"/>
      <c r="D1661" s="110" t="s">
        <v>580</v>
      </c>
      <c r="E1661" s="32" t="s">
        <v>1913</v>
      </c>
      <c r="F1661" s="13">
        <v>569</v>
      </c>
      <c r="G1661" s="106">
        <v>1516.1004999999998</v>
      </c>
      <c r="H1661" s="106">
        <v>206.26250000000002</v>
      </c>
      <c r="I1661" s="106" t="s">
        <v>1999</v>
      </c>
      <c r="J1661" s="32"/>
      <c r="K1661" s="32"/>
      <c r="L1661" s="32"/>
      <c r="M1661" s="106">
        <v>206.26250000000002</v>
      </c>
      <c r="N1661" s="32"/>
      <c r="O1661" s="32"/>
      <c r="P1661" s="32"/>
      <c r="Q1661" s="32">
        <v>20</v>
      </c>
      <c r="R1661" s="32">
        <f t="shared" ref="R1661:R1662" si="2143">M1661/100*Q1661</f>
        <v>41.252500000000005</v>
      </c>
      <c r="S1661" s="32"/>
      <c r="T1661" s="32"/>
      <c r="U1661" s="32"/>
      <c r="V1661" s="32"/>
      <c r="W1661" s="32"/>
      <c r="X1661" s="32"/>
      <c r="Y1661" s="32"/>
      <c r="Z1661" s="32"/>
      <c r="AA1661" s="32">
        <f t="shared" ref="AA1661:AA1662" si="2144">M1661-R1661</f>
        <v>165.01000000000002</v>
      </c>
      <c r="AB1661" s="32"/>
      <c r="AC1661" s="32"/>
      <c r="AD1661" s="32"/>
      <c r="AE1661" s="32"/>
    </row>
    <row r="1662" spans="1:31" x14ac:dyDescent="0.25">
      <c r="A1662" s="106">
        <v>1656</v>
      </c>
      <c r="B1662" s="106"/>
      <c r="C1662" s="110"/>
      <c r="D1662" s="110" t="s">
        <v>454</v>
      </c>
      <c r="E1662" s="32" t="s">
        <v>1121</v>
      </c>
      <c r="F1662" s="13">
        <v>132</v>
      </c>
      <c r="G1662" s="106">
        <v>351.714</v>
      </c>
      <c r="H1662" s="106">
        <v>47.849999999999994</v>
      </c>
      <c r="I1662" s="106" t="s">
        <v>1999</v>
      </c>
      <c r="J1662" s="32"/>
      <c r="K1662" s="32"/>
      <c r="L1662" s="32"/>
      <c r="M1662" s="106">
        <v>47.849999999999994</v>
      </c>
      <c r="N1662" s="32"/>
      <c r="O1662" s="32"/>
      <c r="P1662" s="32"/>
      <c r="Q1662" s="32">
        <v>20</v>
      </c>
      <c r="R1662" s="32">
        <f t="shared" si="2143"/>
        <v>9.5699999999999985</v>
      </c>
      <c r="S1662" s="32"/>
      <c r="T1662" s="32"/>
      <c r="U1662" s="32"/>
      <c r="V1662" s="32"/>
      <c r="W1662" s="32"/>
      <c r="X1662" s="32"/>
      <c r="Y1662" s="32"/>
      <c r="Z1662" s="32"/>
      <c r="AA1662" s="32">
        <f t="shared" si="2144"/>
        <v>38.279999999999994</v>
      </c>
      <c r="AB1662" s="32"/>
      <c r="AC1662" s="32"/>
      <c r="AD1662" s="32"/>
      <c r="AE1662" s="32"/>
    </row>
    <row r="1663" spans="1:31" x14ac:dyDescent="0.25">
      <c r="A1663" s="106">
        <v>1657</v>
      </c>
      <c r="B1663" s="106"/>
      <c r="C1663" s="110" t="s">
        <v>357</v>
      </c>
      <c r="D1663" s="110"/>
      <c r="E1663" s="106"/>
      <c r="F1663" s="13">
        <v>612</v>
      </c>
      <c r="G1663" s="106">
        <v>1630.674</v>
      </c>
      <c r="H1663" s="106">
        <v>221.85000000000002</v>
      </c>
      <c r="I1663" s="106" t="s">
        <v>1999</v>
      </c>
      <c r="J1663" s="32"/>
      <c r="K1663" s="32"/>
      <c r="L1663" s="32"/>
      <c r="M1663" s="32">
        <f t="shared" ref="M1663" si="2145">SUM(M1664:M1666)</f>
        <v>221.85000000000002</v>
      </c>
      <c r="N1663" s="32"/>
      <c r="O1663" s="32"/>
      <c r="P1663" s="32"/>
      <c r="Q1663" s="32"/>
      <c r="R1663" s="32">
        <f t="shared" ref="R1663" si="2146">SUM(R1664:R1666)</f>
        <v>44.370000000000005</v>
      </c>
      <c r="S1663" s="32">
        <f t="shared" ref="S1663" si="2147">SUM(S1664:S1666)</f>
        <v>0</v>
      </c>
      <c r="T1663" s="32"/>
      <c r="U1663" s="32"/>
      <c r="V1663" s="32"/>
      <c r="W1663" s="32">
        <f t="shared" ref="W1663:AA1663" si="2148">SUM(W1664:W1666)</f>
        <v>0</v>
      </c>
      <c r="X1663" s="32"/>
      <c r="Y1663" s="32"/>
      <c r="Z1663" s="32"/>
      <c r="AA1663" s="32">
        <f t="shared" si="2148"/>
        <v>177.48000000000002</v>
      </c>
      <c r="AB1663" s="32"/>
      <c r="AC1663" s="32"/>
      <c r="AD1663" s="32"/>
      <c r="AE1663" s="32"/>
    </row>
    <row r="1664" spans="1:31" x14ac:dyDescent="0.25">
      <c r="A1664" s="106">
        <v>1658</v>
      </c>
      <c r="B1664" s="106"/>
      <c r="C1664" s="110"/>
      <c r="D1664" s="110" t="s">
        <v>580</v>
      </c>
      <c r="E1664" s="32" t="s">
        <v>1914</v>
      </c>
      <c r="F1664" s="13">
        <v>232</v>
      </c>
      <c r="G1664" s="106">
        <v>618.16399999999999</v>
      </c>
      <c r="H1664" s="106">
        <v>84.100000000000009</v>
      </c>
      <c r="I1664" s="106" t="s">
        <v>1999</v>
      </c>
      <c r="J1664" s="32"/>
      <c r="K1664" s="32"/>
      <c r="L1664" s="32"/>
      <c r="M1664" s="106">
        <v>84.100000000000009</v>
      </c>
      <c r="N1664" s="32"/>
      <c r="O1664" s="32"/>
      <c r="P1664" s="32"/>
      <c r="Q1664" s="32">
        <v>20</v>
      </c>
      <c r="R1664" s="32">
        <f t="shared" ref="R1664:R1666" si="2149">M1664/100*Q1664</f>
        <v>16.82</v>
      </c>
      <c r="S1664" s="32"/>
      <c r="T1664" s="32"/>
      <c r="U1664" s="32"/>
      <c r="V1664" s="32"/>
      <c r="W1664" s="32"/>
      <c r="X1664" s="32"/>
      <c r="Y1664" s="32"/>
      <c r="Z1664" s="32"/>
      <c r="AA1664" s="32">
        <f t="shared" ref="AA1664:AA1666" si="2150">M1664-R1664</f>
        <v>67.28</v>
      </c>
      <c r="AB1664" s="32"/>
      <c r="AC1664" s="32"/>
      <c r="AD1664" s="32"/>
      <c r="AE1664" s="32"/>
    </row>
    <row r="1665" spans="1:31" x14ac:dyDescent="0.25">
      <c r="A1665" s="106">
        <v>1659</v>
      </c>
      <c r="B1665" s="106"/>
      <c r="C1665" s="110"/>
      <c r="D1665" s="110" t="s">
        <v>453</v>
      </c>
      <c r="E1665" s="32" t="s">
        <v>1580</v>
      </c>
      <c r="F1665" s="13">
        <v>104</v>
      </c>
      <c r="G1665" s="106">
        <v>277.10799999999995</v>
      </c>
      <c r="H1665" s="106">
        <v>37.700000000000003</v>
      </c>
      <c r="I1665" s="106" t="s">
        <v>1999</v>
      </c>
      <c r="J1665" s="32"/>
      <c r="K1665" s="32"/>
      <c r="L1665" s="32"/>
      <c r="M1665" s="106">
        <v>37.700000000000003</v>
      </c>
      <c r="N1665" s="32"/>
      <c r="O1665" s="32"/>
      <c r="P1665" s="32"/>
      <c r="Q1665" s="32">
        <v>20</v>
      </c>
      <c r="R1665" s="32">
        <f t="shared" si="2149"/>
        <v>7.54</v>
      </c>
      <c r="S1665" s="32"/>
      <c r="T1665" s="32"/>
      <c r="U1665" s="32"/>
      <c r="V1665" s="32"/>
      <c r="W1665" s="32"/>
      <c r="X1665" s="32"/>
      <c r="Y1665" s="32"/>
      <c r="Z1665" s="32"/>
      <c r="AA1665" s="32">
        <f t="shared" si="2150"/>
        <v>30.160000000000004</v>
      </c>
      <c r="AB1665" s="32"/>
      <c r="AC1665" s="32"/>
      <c r="AD1665" s="32"/>
      <c r="AE1665" s="32"/>
    </row>
    <row r="1666" spans="1:31" x14ac:dyDescent="0.25">
      <c r="A1666" s="106">
        <v>1660</v>
      </c>
      <c r="B1666" s="106"/>
      <c r="C1666" s="110"/>
      <c r="D1666" s="110" t="s">
        <v>453</v>
      </c>
      <c r="E1666" s="32" t="s">
        <v>1581</v>
      </c>
      <c r="F1666" s="13">
        <v>276</v>
      </c>
      <c r="G1666" s="106">
        <v>735.40199999999993</v>
      </c>
      <c r="H1666" s="106">
        <v>100.05000000000001</v>
      </c>
      <c r="I1666" s="106" t="s">
        <v>1999</v>
      </c>
      <c r="J1666" s="32"/>
      <c r="K1666" s="32"/>
      <c r="L1666" s="32"/>
      <c r="M1666" s="106">
        <v>100.05000000000001</v>
      </c>
      <c r="N1666" s="32"/>
      <c r="O1666" s="32"/>
      <c r="P1666" s="32"/>
      <c r="Q1666" s="32">
        <v>20</v>
      </c>
      <c r="R1666" s="32">
        <f t="shared" si="2149"/>
        <v>20.010000000000005</v>
      </c>
      <c r="S1666" s="32"/>
      <c r="T1666" s="32"/>
      <c r="U1666" s="32"/>
      <c r="V1666" s="32"/>
      <c r="W1666" s="32"/>
      <c r="X1666" s="32"/>
      <c r="Y1666" s="32"/>
      <c r="Z1666" s="32"/>
      <c r="AA1666" s="32">
        <f t="shared" si="2150"/>
        <v>80.040000000000006</v>
      </c>
      <c r="AB1666" s="32"/>
      <c r="AC1666" s="32"/>
      <c r="AD1666" s="32"/>
      <c r="AE1666" s="32"/>
    </row>
    <row r="1667" spans="1:31" x14ac:dyDescent="0.25">
      <c r="A1667" s="106">
        <v>1661</v>
      </c>
      <c r="B1667" s="106"/>
      <c r="C1667" s="110" t="s">
        <v>358</v>
      </c>
      <c r="D1667" s="110"/>
      <c r="E1667" s="106"/>
      <c r="F1667" s="13">
        <v>393</v>
      </c>
      <c r="G1667" s="106">
        <v>1047.1484999999998</v>
      </c>
      <c r="H1667" s="106">
        <v>142.46250000000001</v>
      </c>
      <c r="I1667" s="106" t="s">
        <v>1999</v>
      </c>
      <c r="J1667" s="32"/>
      <c r="K1667" s="32"/>
      <c r="L1667" s="32"/>
      <c r="M1667" s="32">
        <f t="shared" ref="M1667" si="2151">SUM(M1668:M1671)</f>
        <v>142.46250000000001</v>
      </c>
      <c r="N1667" s="32"/>
      <c r="O1667" s="32"/>
      <c r="P1667" s="32"/>
      <c r="Q1667" s="32"/>
      <c r="R1667" s="32">
        <f t="shared" ref="R1667" si="2152">SUM(R1668:R1671)</f>
        <v>28.4925</v>
      </c>
      <c r="S1667" s="32">
        <f t="shared" ref="S1667" si="2153">SUM(S1668:S1671)</f>
        <v>0</v>
      </c>
      <c r="T1667" s="32"/>
      <c r="U1667" s="32"/>
      <c r="V1667" s="32"/>
      <c r="W1667" s="32">
        <f t="shared" ref="W1667:AA1667" si="2154">SUM(W1668:W1671)</f>
        <v>0</v>
      </c>
      <c r="X1667" s="32"/>
      <c r="Y1667" s="32"/>
      <c r="Z1667" s="32"/>
      <c r="AA1667" s="32">
        <f t="shared" si="2154"/>
        <v>113.97000000000003</v>
      </c>
      <c r="AB1667" s="32"/>
      <c r="AC1667" s="32"/>
      <c r="AD1667" s="32"/>
      <c r="AE1667" s="32"/>
    </row>
    <row r="1668" spans="1:31" x14ac:dyDescent="0.25">
      <c r="A1668" s="106">
        <v>1662</v>
      </c>
      <c r="B1668" s="106"/>
      <c r="C1668" s="110"/>
      <c r="D1668" s="110" t="s">
        <v>580</v>
      </c>
      <c r="E1668" s="32" t="s">
        <v>1915</v>
      </c>
      <c r="F1668" s="13">
        <v>218</v>
      </c>
      <c r="G1668" s="106">
        <v>580.86099999999999</v>
      </c>
      <c r="H1668" s="106">
        <v>79.025000000000006</v>
      </c>
      <c r="I1668" s="106" t="s">
        <v>1999</v>
      </c>
      <c r="J1668" s="32"/>
      <c r="K1668" s="32"/>
      <c r="L1668" s="32"/>
      <c r="M1668" s="106">
        <v>79.025000000000006</v>
      </c>
      <c r="N1668" s="32"/>
      <c r="O1668" s="32"/>
      <c r="P1668" s="32"/>
      <c r="Q1668" s="32">
        <v>20</v>
      </c>
      <c r="R1668" s="32">
        <f t="shared" ref="R1668:R1671" si="2155">M1668/100*Q1668</f>
        <v>15.805</v>
      </c>
      <c r="S1668" s="32"/>
      <c r="T1668" s="32"/>
      <c r="U1668" s="32"/>
      <c r="V1668" s="32"/>
      <c r="W1668" s="32"/>
      <c r="X1668" s="32"/>
      <c r="Y1668" s="32"/>
      <c r="Z1668" s="32"/>
      <c r="AA1668" s="32">
        <f t="shared" ref="AA1668:AA1671" si="2156">M1668-R1668</f>
        <v>63.220000000000006</v>
      </c>
      <c r="AB1668" s="32"/>
      <c r="AC1668" s="32"/>
      <c r="AD1668" s="32"/>
      <c r="AE1668" s="32"/>
    </row>
    <row r="1669" spans="1:31" x14ac:dyDescent="0.25">
      <c r="A1669" s="106">
        <v>1663</v>
      </c>
      <c r="B1669" s="106"/>
      <c r="C1669" s="110"/>
      <c r="D1669" s="110" t="s">
        <v>454</v>
      </c>
      <c r="E1669" s="32" t="s">
        <v>1122</v>
      </c>
      <c r="F1669" s="13">
        <v>34</v>
      </c>
      <c r="G1669" s="106">
        <v>90.593000000000004</v>
      </c>
      <c r="H1669" s="106">
        <v>12.324999999999999</v>
      </c>
      <c r="I1669" s="106" t="s">
        <v>1999</v>
      </c>
      <c r="J1669" s="32"/>
      <c r="K1669" s="32"/>
      <c r="L1669" s="32"/>
      <c r="M1669" s="106">
        <v>12.324999999999999</v>
      </c>
      <c r="N1669" s="32"/>
      <c r="O1669" s="32"/>
      <c r="P1669" s="32"/>
      <c r="Q1669" s="32">
        <v>20</v>
      </c>
      <c r="R1669" s="32">
        <f t="shared" si="2155"/>
        <v>2.4649999999999999</v>
      </c>
      <c r="S1669" s="32"/>
      <c r="T1669" s="32"/>
      <c r="U1669" s="32"/>
      <c r="V1669" s="32"/>
      <c r="W1669" s="32"/>
      <c r="X1669" s="32"/>
      <c r="Y1669" s="32"/>
      <c r="Z1669" s="32"/>
      <c r="AA1669" s="32">
        <f t="shared" si="2156"/>
        <v>9.86</v>
      </c>
      <c r="AB1669" s="32"/>
      <c r="AC1669" s="32"/>
      <c r="AD1669" s="32"/>
      <c r="AE1669" s="32"/>
    </row>
    <row r="1670" spans="1:31" x14ac:dyDescent="0.25">
      <c r="A1670" s="106">
        <v>1664</v>
      </c>
      <c r="B1670" s="106"/>
      <c r="C1670" s="110"/>
      <c r="D1670" s="110" t="s">
        <v>454</v>
      </c>
      <c r="E1670" s="32" t="s">
        <v>1123</v>
      </c>
      <c r="F1670" s="13">
        <v>81</v>
      </c>
      <c r="G1670" s="106">
        <v>215.82449999999997</v>
      </c>
      <c r="H1670" s="106">
        <v>29.362500000000001</v>
      </c>
      <c r="I1670" s="106" t="s">
        <v>1999</v>
      </c>
      <c r="J1670" s="32"/>
      <c r="K1670" s="32"/>
      <c r="L1670" s="32"/>
      <c r="M1670" s="106">
        <v>29.362500000000001</v>
      </c>
      <c r="N1670" s="32"/>
      <c r="O1670" s="32"/>
      <c r="P1670" s="32"/>
      <c r="Q1670" s="32">
        <v>20</v>
      </c>
      <c r="R1670" s="32">
        <f t="shared" si="2155"/>
        <v>5.8725000000000005</v>
      </c>
      <c r="S1670" s="32"/>
      <c r="T1670" s="32"/>
      <c r="U1670" s="32"/>
      <c r="V1670" s="32"/>
      <c r="W1670" s="32"/>
      <c r="X1670" s="32"/>
      <c r="Y1670" s="32"/>
      <c r="Z1670" s="32"/>
      <c r="AA1670" s="32">
        <f t="shared" si="2156"/>
        <v>23.490000000000002</v>
      </c>
      <c r="AB1670" s="32"/>
      <c r="AC1670" s="32"/>
      <c r="AD1670" s="32"/>
      <c r="AE1670" s="32"/>
    </row>
    <row r="1671" spans="1:31" x14ac:dyDescent="0.25">
      <c r="A1671" s="106">
        <v>1665</v>
      </c>
      <c r="B1671" s="106"/>
      <c r="C1671" s="110"/>
      <c r="D1671" s="110" t="s">
        <v>453</v>
      </c>
      <c r="E1671" s="32" t="s">
        <v>1582</v>
      </c>
      <c r="F1671" s="13">
        <v>60</v>
      </c>
      <c r="G1671" s="106">
        <v>159.86999999999998</v>
      </c>
      <c r="H1671" s="106">
        <v>21.75</v>
      </c>
      <c r="I1671" s="106" t="s">
        <v>1999</v>
      </c>
      <c r="J1671" s="32"/>
      <c r="K1671" s="32"/>
      <c r="L1671" s="32"/>
      <c r="M1671" s="106">
        <v>21.75</v>
      </c>
      <c r="N1671" s="32"/>
      <c r="O1671" s="32"/>
      <c r="P1671" s="32"/>
      <c r="Q1671" s="32">
        <v>20</v>
      </c>
      <c r="R1671" s="32">
        <f t="shared" si="2155"/>
        <v>4.3499999999999996</v>
      </c>
      <c r="S1671" s="32"/>
      <c r="T1671" s="32"/>
      <c r="U1671" s="32"/>
      <c r="V1671" s="32"/>
      <c r="W1671" s="32"/>
      <c r="X1671" s="32"/>
      <c r="Y1671" s="32"/>
      <c r="Z1671" s="32"/>
      <c r="AA1671" s="32">
        <f t="shared" si="2156"/>
        <v>17.399999999999999</v>
      </c>
      <c r="AB1671" s="32"/>
      <c r="AC1671" s="32"/>
      <c r="AD1671" s="32"/>
      <c r="AE1671" s="32"/>
    </row>
    <row r="1672" spans="1:31" x14ac:dyDescent="0.25">
      <c r="A1672" s="106">
        <v>1666</v>
      </c>
      <c r="B1672" s="106"/>
      <c r="C1672" s="110" t="s">
        <v>359</v>
      </c>
      <c r="D1672" s="110"/>
      <c r="E1672" s="106"/>
      <c r="F1672" s="13">
        <v>1052</v>
      </c>
      <c r="G1672" s="106">
        <v>2803.0539999999996</v>
      </c>
      <c r="H1672" s="106">
        <v>381.35</v>
      </c>
      <c r="I1672" s="106" t="s">
        <v>1999</v>
      </c>
      <c r="J1672" s="32"/>
      <c r="K1672" s="32"/>
      <c r="L1672" s="32"/>
      <c r="M1672" s="32">
        <f t="shared" ref="M1672" si="2157">SUM(M1673:M1677)</f>
        <v>381.35</v>
      </c>
      <c r="N1672" s="32"/>
      <c r="O1672" s="32"/>
      <c r="P1672" s="32"/>
      <c r="Q1672" s="32"/>
      <c r="R1672" s="32">
        <f t="shared" ref="R1672" si="2158">SUM(R1673:R1677)</f>
        <v>76.27</v>
      </c>
      <c r="S1672" s="32">
        <f t="shared" ref="S1672" si="2159">SUM(S1673:S1677)</f>
        <v>0</v>
      </c>
      <c r="T1672" s="32"/>
      <c r="U1672" s="32"/>
      <c r="V1672" s="32"/>
      <c r="W1672" s="32">
        <f t="shared" ref="W1672:AA1672" si="2160">SUM(W1673:W1677)</f>
        <v>0</v>
      </c>
      <c r="X1672" s="32"/>
      <c r="Y1672" s="32"/>
      <c r="Z1672" s="32"/>
      <c r="AA1672" s="32">
        <f t="shared" si="2160"/>
        <v>305.08</v>
      </c>
      <c r="AB1672" s="32"/>
      <c r="AC1672" s="32"/>
      <c r="AD1672" s="32"/>
      <c r="AE1672" s="32"/>
    </row>
    <row r="1673" spans="1:31" x14ac:dyDescent="0.25">
      <c r="A1673" s="106">
        <v>1667</v>
      </c>
      <c r="B1673" s="106"/>
      <c r="C1673" s="110"/>
      <c r="D1673" s="110" t="s">
        <v>580</v>
      </c>
      <c r="E1673" s="32" t="s">
        <v>1916</v>
      </c>
      <c r="F1673" s="13">
        <v>559</v>
      </c>
      <c r="G1673" s="106">
        <v>1489.4555</v>
      </c>
      <c r="H1673" s="106">
        <v>202.63750000000002</v>
      </c>
      <c r="I1673" s="106" t="s">
        <v>1999</v>
      </c>
      <c r="J1673" s="32"/>
      <c r="K1673" s="32"/>
      <c r="L1673" s="32"/>
      <c r="M1673" s="106">
        <v>202.63750000000002</v>
      </c>
      <c r="N1673" s="32"/>
      <c r="O1673" s="32"/>
      <c r="P1673" s="32"/>
      <c r="Q1673" s="32">
        <v>20</v>
      </c>
      <c r="R1673" s="32">
        <f t="shared" ref="R1673:R1677" si="2161">M1673/100*Q1673</f>
        <v>40.527500000000003</v>
      </c>
      <c r="S1673" s="32"/>
      <c r="T1673" s="32"/>
      <c r="U1673" s="32"/>
      <c r="V1673" s="32"/>
      <c r="W1673" s="32"/>
      <c r="X1673" s="32"/>
      <c r="Y1673" s="32"/>
      <c r="Z1673" s="32"/>
      <c r="AA1673" s="32">
        <f t="shared" ref="AA1673:AA1677" si="2162">M1673-R1673</f>
        <v>162.11000000000001</v>
      </c>
      <c r="AB1673" s="32"/>
      <c r="AC1673" s="32"/>
      <c r="AD1673" s="32"/>
      <c r="AE1673" s="32"/>
    </row>
    <row r="1674" spans="1:31" x14ac:dyDescent="0.25">
      <c r="A1674" s="106">
        <v>1668</v>
      </c>
      <c r="B1674" s="106"/>
      <c r="C1674" s="110"/>
      <c r="D1674" s="110" t="s">
        <v>453</v>
      </c>
      <c r="E1674" s="32" t="s">
        <v>1583</v>
      </c>
      <c r="F1674" s="13">
        <v>274</v>
      </c>
      <c r="G1674" s="106">
        <v>730.07299999999998</v>
      </c>
      <c r="H1674" s="106">
        <v>99.325000000000003</v>
      </c>
      <c r="I1674" s="106" t="s">
        <v>1999</v>
      </c>
      <c r="J1674" s="32"/>
      <c r="K1674" s="32"/>
      <c r="L1674" s="32"/>
      <c r="M1674" s="106">
        <v>99.325000000000003</v>
      </c>
      <c r="N1674" s="32"/>
      <c r="O1674" s="32"/>
      <c r="P1674" s="32"/>
      <c r="Q1674" s="32">
        <v>20</v>
      </c>
      <c r="R1674" s="32">
        <f t="shared" si="2161"/>
        <v>19.865000000000002</v>
      </c>
      <c r="S1674" s="32"/>
      <c r="T1674" s="32"/>
      <c r="U1674" s="32"/>
      <c r="V1674" s="32"/>
      <c r="W1674" s="32"/>
      <c r="X1674" s="32"/>
      <c r="Y1674" s="32"/>
      <c r="Z1674" s="32"/>
      <c r="AA1674" s="32">
        <f t="shared" si="2162"/>
        <v>79.460000000000008</v>
      </c>
      <c r="AB1674" s="32"/>
      <c r="AC1674" s="32"/>
      <c r="AD1674" s="32"/>
      <c r="AE1674" s="32"/>
    </row>
    <row r="1675" spans="1:31" x14ac:dyDescent="0.25">
      <c r="A1675" s="106">
        <v>1669</v>
      </c>
      <c r="B1675" s="106"/>
      <c r="C1675" s="110"/>
      <c r="D1675" s="110" t="s">
        <v>458</v>
      </c>
      <c r="E1675" s="32" t="s">
        <v>1463</v>
      </c>
      <c r="F1675" s="13">
        <v>1</v>
      </c>
      <c r="G1675" s="106">
        <v>2.6644999999999994</v>
      </c>
      <c r="H1675" s="106">
        <v>0.36250000000000004</v>
      </c>
      <c r="I1675" s="106" t="s">
        <v>1999</v>
      </c>
      <c r="J1675" s="32"/>
      <c r="K1675" s="32"/>
      <c r="L1675" s="32"/>
      <c r="M1675" s="106">
        <v>0.36250000000000004</v>
      </c>
      <c r="N1675" s="32"/>
      <c r="O1675" s="32"/>
      <c r="P1675" s="32"/>
      <c r="Q1675" s="32">
        <v>20</v>
      </c>
      <c r="R1675" s="32">
        <f t="shared" si="2161"/>
        <v>7.2500000000000009E-2</v>
      </c>
      <c r="S1675" s="32"/>
      <c r="T1675" s="32"/>
      <c r="U1675" s="32"/>
      <c r="V1675" s="32"/>
      <c r="W1675" s="32"/>
      <c r="X1675" s="32"/>
      <c r="Y1675" s="32"/>
      <c r="Z1675" s="32"/>
      <c r="AA1675" s="32">
        <f t="shared" si="2162"/>
        <v>0.29000000000000004</v>
      </c>
      <c r="AB1675" s="32"/>
      <c r="AC1675" s="32"/>
      <c r="AD1675" s="32"/>
      <c r="AE1675" s="32"/>
    </row>
    <row r="1676" spans="1:31" x14ac:dyDescent="0.25">
      <c r="A1676" s="106">
        <v>1670</v>
      </c>
      <c r="B1676" s="106"/>
      <c r="C1676" s="110"/>
      <c r="D1676" s="110" t="s">
        <v>454</v>
      </c>
      <c r="E1676" s="32" t="s">
        <v>1124</v>
      </c>
      <c r="F1676" s="13">
        <v>124</v>
      </c>
      <c r="G1676" s="106">
        <v>330.39799999999991</v>
      </c>
      <c r="H1676" s="106">
        <v>44.95</v>
      </c>
      <c r="I1676" s="106" t="s">
        <v>1999</v>
      </c>
      <c r="J1676" s="32"/>
      <c r="K1676" s="32"/>
      <c r="L1676" s="32"/>
      <c r="M1676" s="106">
        <v>44.95</v>
      </c>
      <c r="N1676" s="32"/>
      <c r="O1676" s="32"/>
      <c r="P1676" s="32"/>
      <c r="Q1676" s="32">
        <v>20</v>
      </c>
      <c r="R1676" s="32">
        <f t="shared" si="2161"/>
        <v>8.99</v>
      </c>
      <c r="S1676" s="32"/>
      <c r="T1676" s="32"/>
      <c r="U1676" s="32"/>
      <c r="V1676" s="32"/>
      <c r="W1676" s="32"/>
      <c r="X1676" s="32"/>
      <c r="Y1676" s="32"/>
      <c r="Z1676" s="32"/>
      <c r="AA1676" s="32">
        <f t="shared" si="2162"/>
        <v>35.96</v>
      </c>
      <c r="AB1676" s="32"/>
      <c r="AC1676" s="32"/>
      <c r="AD1676" s="32"/>
      <c r="AE1676" s="32"/>
    </row>
    <row r="1677" spans="1:31" x14ac:dyDescent="0.25">
      <c r="A1677" s="106">
        <v>1671</v>
      </c>
      <c r="B1677" s="106"/>
      <c r="C1677" s="110"/>
      <c r="D1677" s="110" t="s">
        <v>454</v>
      </c>
      <c r="E1677" s="32" t="s">
        <v>1125</v>
      </c>
      <c r="F1677" s="13">
        <v>94</v>
      </c>
      <c r="G1677" s="106">
        <v>250.46299999999999</v>
      </c>
      <c r="H1677" s="106">
        <v>34.075000000000003</v>
      </c>
      <c r="I1677" s="106" t="s">
        <v>1999</v>
      </c>
      <c r="J1677" s="32"/>
      <c r="K1677" s="32"/>
      <c r="L1677" s="32"/>
      <c r="M1677" s="106">
        <v>34.075000000000003</v>
      </c>
      <c r="N1677" s="32"/>
      <c r="O1677" s="32"/>
      <c r="P1677" s="32"/>
      <c r="Q1677" s="32">
        <v>20</v>
      </c>
      <c r="R1677" s="32">
        <f t="shared" si="2161"/>
        <v>6.8150000000000013</v>
      </c>
      <c r="S1677" s="32"/>
      <c r="T1677" s="32"/>
      <c r="U1677" s="32"/>
      <c r="V1677" s="32"/>
      <c r="W1677" s="32"/>
      <c r="X1677" s="32"/>
      <c r="Y1677" s="32"/>
      <c r="Z1677" s="32"/>
      <c r="AA1677" s="32">
        <f t="shared" si="2162"/>
        <v>27.26</v>
      </c>
      <c r="AB1677" s="32"/>
      <c r="AC1677" s="32"/>
      <c r="AD1677" s="32"/>
      <c r="AE1677" s="32"/>
    </row>
    <row r="1678" spans="1:31" x14ac:dyDescent="0.25">
      <c r="A1678" s="106">
        <v>1672</v>
      </c>
      <c r="B1678" s="106"/>
      <c r="C1678" s="110" t="s">
        <v>360</v>
      </c>
      <c r="D1678" s="110"/>
      <c r="E1678" s="106"/>
      <c r="F1678" s="13">
        <v>966</v>
      </c>
      <c r="G1678" s="106">
        <v>2573.9069999999997</v>
      </c>
      <c r="H1678" s="106">
        <v>350.17500000000001</v>
      </c>
      <c r="I1678" s="106" t="s">
        <v>1999</v>
      </c>
      <c r="J1678" s="32"/>
      <c r="K1678" s="32"/>
      <c r="L1678" s="32"/>
      <c r="M1678" s="32">
        <f t="shared" ref="M1678" si="2163">SUM(M1679:M1682)</f>
        <v>350.17500000000001</v>
      </c>
      <c r="N1678" s="32"/>
      <c r="O1678" s="32"/>
      <c r="P1678" s="32"/>
      <c r="Q1678" s="32"/>
      <c r="R1678" s="32">
        <f t="shared" ref="R1678" si="2164">SUM(R1679:R1682)</f>
        <v>70.034999999999997</v>
      </c>
      <c r="S1678" s="32">
        <f t="shared" ref="S1678" si="2165">SUM(S1679:S1682)</f>
        <v>0</v>
      </c>
      <c r="T1678" s="32"/>
      <c r="U1678" s="32"/>
      <c r="V1678" s="32"/>
      <c r="W1678" s="32">
        <f t="shared" ref="W1678:AA1678" si="2166">SUM(W1679:W1682)</f>
        <v>0</v>
      </c>
      <c r="X1678" s="32"/>
      <c r="Y1678" s="32"/>
      <c r="Z1678" s="32"/>
      <c r="AA1678" s="32">
        <f t="shared" si="2166"/>
        <v>280.14</v>
      </c>
      <c r="AB1678" s="32"/>
      <c r="AC1678" s="32"/>
      <c r="AD1678" s="32"/>
      <c r="AE1678" s="32"/>
    </row>
    <row r="1679" spans="1:31" x14ac:dyDescent="0.25">
      <c r="A1679" s="106">
        <v>1673</v>
      </c>
      <c r="B1679" s="106"/>
      <c r="C1679" s="110"/>
      <c r="D1679" s="110" t="s">
        <v>580</v>
      </c>
      <c r="E1679" s="32" t="s">
        <v>1917</v>
      </c>
      <c r="F1679" s="13">
        <v>729</v>
      </c>
      <c r="G1679" s="106">
        <v>1942.4204999999997</v>
      </c>
      <c r="H1679" s="106">
        <v>264.26249999999999</v>
      </c>
      <c r="I1679" s="106" t="s">
        <v>1999</v>
      </c>
      <c r="J1679" s="32"/>
      <c r="K1679" s="32"/>
      <c r="L1679" s="32"/>
      <c r="M1679" s="106">
        <v>264.26249999999999</v>
      </c>
      <c r="N1679" s="32"/>
      <c r="O1679" s="32"/>
      <c r="P1679" s="32"/>
      <c r="Q1679" s="32">
        <v>20</v>
      </c>
      <c r="R1679" s="32">
        <f t="shared" ref="R1679:R1682" si="2167">M1679/100*Q1679</f>
        <v>52.852499999999992</v>
      </c>
      <c r="S1679" s="32"/>
      <c r="T1679" s="32"/>
      <c r="U1679" s="32"/>
      <c r="V1679" s="32"/>
      <c r="W1679" s="32"/>
      <c r="X1679" s="32"/>
      <c r="Y1679" s="32"/>
      <c r="Z1679" s="32"/>
      <c r="AA1679" s="32">
        <f t="shared" ref="AA1679:AA1682" si="2168">M1679-R1679</f>
        <v>211.41</v>
      </c>
      <c r="AB1679" s="32"/>
      <c r="AC1679" s="32"/>
      <c r="AD1679" s="32"/>
      <c r="AE1679" s="32"/>
    </row>
    <row r="1680" spans="1:31" x14ac:dyDescent="0.25">
      <c r="A1680" s="106">
        <v>1674</v>
      </c>
      <c r="B1680" s="106"/>
      <c r="C1680" s="110"/>
      <c r="D1680" s="110" t="s">
        <v>458</v>
      </c>
      <c r="E1680" s="32" t="s">
        <v>1141</v>
      </c>
      <c r="F1680" s="13">
        <v>6</v>
      </c>
      <c r="G1680" s="106">
        <v>15.987</v>
      </c>
      <c r="H1680" s="106">
        <v>2.1749999999999998</v>
      </c>
      <c r="I1680" s="106" t="s">
        <v>1999</v>
      </c>
      <c r="J1680" s="32"/>
      <c r="K1680" s="32"/>
      <c r="L1680" s="32"/>
      <c r="M1680" s="106">
        <v>2.1749999999999998</v>
      </c>
      <c r="N1680" s="32"/>
      <c r="O1680" s="32"/>
      <c r="P1680" s="32"/>
      <c r="Q1680" s="32">
        <v>20</v>
      </c>
      <c r="R1680" s="32">
        <f t="shared" si="2167"/>
        <v>0.43499999999999994</v>
      </c>
      <c r="S1680" s="32"/>
      <c r="T1680" s="32"/>
      <c r="U1680" s="32"/>
      <c r="V1680" s="32"/>
      <c r="W1680" s="32"/>
      <c r="X1680" s="32"/>
      <c r="Y1680" s="32"/>
      <c r="Z1680" s="32"/>
      <c r="AA1680" s="32">
        <f t="shared" si="2168"/>
        <v>1.7399999999999998</v>
      </c>
      <c r="AB1680" s="32"/>
      <c r="AC1680" s="32"/>
      <c r="AD1680" s="32"/>
      <c r="AE1680" s="32"/>
    </row>
    <row r="1681" spans="1:31" x14ac:dyDescent="0.25">
      <c r="A1681" s="106">
        <v>1675</v>
      </c>
      <c r="B1681" s="106"/>
      <c r="C1681" s="110"/>
      <c r="D1681" s="110" t="s">
        <v>454</v>
      </c>
      <c r="E1681" s="32" t="s">
        <v>1126</v>
      </c>
      <c r="F1681" s="13">
        <v>171</v>
      </c>
      <c r="G1681" s="106">
        <v>455.62950000000001</v>
      </c>
      <c r="H1681" s="106">
        <v>61.987500000000004</v>
      </c>
      <c r="I1681" s="106" t="s">
        <v>1999</v>
      </c>
      <c r="J1681" s="32"/>
      <c r="K1681" s="32"/>
      <c r="L1681" s="32"/>
      <c r="M1681" s="106">
        <v>61.987500000000004</v>
      </c>
      <c r="N1681" s="32"/>
      <c r="O1681" s="32"/>
      <c r="P1681" s="32"/>
      <c r="Q1681" s="32">
        <v>20</v>
      </c>
      <c r="R1681" s="32">
        <f t="shared" si="2167"/>
        <v>12.397500000000001</v>
      </c>
      <c r="S1681" s="32"/>
      <c r="T1681" s="32"/>
      <c r="U1681" s="32"/>
      <c r="V1681" s="32"/>
      <c r="W1681" s="32"/>
      <c r="X1681" s="32"/>
      <c r="Y1681" s="32"/>
      <c r="Z1681" s="32"/>
      <c r="AA1681" s="32">
        <f t="shared" si="2168"/>
        <v>49.59</v>
      </c>
      <c r="AB1681" s="32"/>
      <c r="AC1681" s="32"/>
      <c r="AD1681" s="32"/>
      <c r="AE1681" s="32"/>
    </row>
    <row r="1682" spans="1:31" x14ac:dyDescent="0.25">
      <c r="A1682" s="106">
        <v>1676</v>
      </c>
      <c r="B1682" s="106"/>
      <c r="C1682" s="110"/>
      <c r="D1682" s="110" t="s">
        <v>453</v>
      </c>
      <c r="E1682" s="32" t="s">
        <v>1584</v>
      </c>
      <c r="F1682" s="13">
        <v>60</v>
      </c>
      <c r="G1682" s="106">
        <v>159.86999999999998</v>
      </c>
      <c r="H1682" s="106">
        <v>21.75</v>
      </c>
      <c r="I1682" s="106" t="s">
        <v>1999</v>
      </c>
      <c r="J1682" s="32"/>
      <c r="K1682" s="32"/>
      <c r="L1682" s="32"/>
      <c r="M1682" s="106">
        <v>21.75</v>
      </c>
      <c r="N1682" s="32"/>
      <c r="O1682" s="32"/>
      <c r="P1682" s="32"/>
      <c r="Q1682" s="32">
        <v>20</v>
      </c>
      <c r="R1682" s="32">
        <f t="shared" si="2167"/>
        <v>4.3499999999999996</v>
      </c>
      <c r="S1682" s="32"/>
      <c r="T1682" s="32"/>
      <c r="U1682" s="32"/>
      <c r="V1682" s="32"/>
      <c r="W1682" s="32"/>
      <c r="X1682" s="32"/>
      <c r="Y1682" s="32"/>
      <c r="Z1682" s="32"/>
      <c r="AA1682" s="32">
        <f t="shared" si="2168"/>
        <v>17.399999999999999</v>
      </c>
      <c r="AB1682" s="32"/>
      <c r="AC1682" s="32"/>
      <c r="AD1682" s="32"/>
      <c r="AE1682" s="32"/>
    </row>
    <row r="1683" spans="1:31" x14ac:dyDescent="0.25">
      <c r="A1683" s="106">
        <v>1677</v>
      </c>
      <c r="B1683" s="106"/>
      <c r="C1683" s="110" t="s">
        <v>361</v>
      </c>
      <c r="D1683" s="110"/>
      <c r="E1683" s="106"/>
      <c r="F1683" s="13">
        <v>360</v>
      </c>
      <c r="G1683" s="106">
        <v>951.75</v>
      </c>
      <c r="H1683" s="106">
        <v>127.75500000000001</v>
      </c>
      <c r="I1683" s="106" t="s">
        <v>1999</v>
      </c>
      <c r="J1683" s="32"/>
      <c r="K1683" s="32"/>
      <c r="L1683" s="32"/>
      <c r="M1683" s="32">
        <f t="shared" ref="M1683" si="2169">SUM(M1684:M1687)</f>
        <v>127.75500000000001</v>
      </c>
      <c r="N1683" s="32"/>
      <c r="O1683" s="32"/>
      <c r="P1683" s="32"/>
      <c r="Q1683" s="32"/>
      <c r="R1683" s="32">
        <f t="shared" ref="R1683" si="2170">SUM(R1684:R1687)</f>
        <v>25.551000000000002</v>
      </c>
      <c r="S1683" s="32">
        <f t="shared" ref="S1683" si="2171">SUM(S1684:S1687)</f>
        <v>0</v>
      </c>
      <c r="T1683" s="32"/>
      <c r="U1683" s="32"/>
      <c r="V1683" s="32"/>
      <c r="W1683" s="32">
        <f t="shared" ref="W1683:AA1683" si="2172">SUM(W1684:W1687)</f>
        <v>0</v>
      </c>
      <c r="X1683" s="32"/>
      <c r="Y1683" s="32"/>
      <c r="Z1683" s="32"/>
      <c r="AA1683" s="32">
        <f t="shared" si="2172"/>
        <v>102.20400000000001</v>
      </c>
      <c r="AB1683" s="32"/>
      <c r="AC1683" s="32"/>
      <c r="AD1683" s="32"/>
      <c r="AE1683" s="32"/>
    </row>
    <row r="1684" spans="1:31" x14ac:dyDescent="0.25">
      <c r="A1684" s="106">
        <v>1678</v>
      </c>
      <c r="B1684" s="106"/>
      <c r="C1684" s="110"/>
      <c r="D1684" s="110" t="s">
        <v>580</v>
      </c>
      <c r="E1684" s="32" t="s">
        <v>1918</v>
      </c>
      <c r="F1684" s="13">
        <v>163</v>
      </c>
      <c r="G1684" s="106">
        <v>426.84350000000001</v>
      </c>
      <c r="H1684" s="106">
        <v>56.342500000000001</v>
      </c>
      <c r="I1684" s="106" t="s">
        <v>1999</v>
      </c>
      <c r="J1684" s="32"/>
      <c r="K1684" s="32"/>
      <c r="L1684" s="32"/>
      <c r="M1684" s="106">
        <v>56.342500000000001</v>
      </c>
      <c r="N1684" s="32"/>
      <c r="O1684" s="32"/>
      <c r="P1684" s="32"/>
      <c r="Q1684" s="32">
        <v>20</v>
      </c>
      <c r="R1684" s="32">
        <f t="shared" ref="R1684:R1687" si="2173">M1684/100*Q1684</f>
        <v>11.268500000000001</v>
      </c>
      <c r="S1684" s="32"/>
      <c r="T1684" s="32"/>
      <c r="U1684" s="32"/>
      <c r="V1684" s="32"/>
      <c r="W1684" s="32"/>
      <c r="X1684" s="32"/>
      <c r="Y1684" s="32"/>
      <c r="Z1684" s="32"/>
      <c r="AA1684" s="32">
        <f t="shared" ref="AA1684:AA1687" si="2174">M1684-R1684</f>
        <v>45.073999999999998</v>
      </c>
      <c r="AB1684" s="32"/>
      <c r="AC1684" s="32"/>
      <c r="AD1684" s="32"/>
      <c r="AE1684" s="32"/>
    </row>
    <row r="1685" spans="1:31" x14ac:dyDescent="0.25">
      <c r="A1685" s="106">
        <v>1679</v>
      </c>
      <c r="B1685" s="106"/>
      <c r="C1685" s="110"/>
      <c r="D1685" s="110" t="s">
        <v>454</v>
      </c>
      <c r="E1685" s="32" t="s">
        <v>1127</v>
      </c>
      <c r="F1685" s="13">
        <v>47</v>
      </c>
      <c r="G1685" s="106">
        <v>125.2315</v>
      </c>
      <c r="H1685" s="106">
        <v>17.037500000000001</v>
      </c>
      <c r="I1685" s="106" t="s">
        <v>1999</v>
      </c>
      <c r="J1685" s="32"/>
      <c r="K1685" s="32"/>
      <c r="L1685" s="32"/>
      <c r="M1685" s="106">
        <v>17.037500000000001</v>
      </c>
      <c r="N1685" s="32"/>
      <c r="O1685" s="32"/>
      <c r="P1685" s="32"/>
      <c r="Q1685" s="32">
        <v>20</v>
      </c>
      <c r="R1685" s="32">
        <f t="shared" si="2173"/>
        <v>3.4075000000000006</v>
      </c>
      <c r="S1685" s="32"/>
      <c r="T1685" s="32"/>
      <c r="U1685" s="32"/>
      <c r="V1685" s="32"/>
      <c r="W1685" s="32"/>
      <c r="X1685" s="32"/>
      <c r="Y1685" s="32"/>
      <c r="Z1685" s="32"/>
      <c r="AA1685" s="32">
        <f t="shared" si="2174"/>
        <v>13.63</v>
      </c>
      <c r="AB1685" s="32"/>
      <c r="AC1685" s="32"/>
      <c r="AD1685" s="32"/>
      <c r="AE1685" s="32"/>
    </row>
    <row r="1686" spans="1:31" x14ac:dyDescent="0.25">
      <c r="A1686" s="106">
        <v>1680</v>
      </c>
      <c r="B1686" s="106"/>
      <c r="C1686" s="110"/>
      <c r="D1686" s="110" t="s">
        <v>454</v>
      </c>
      <c r="E1686" s="32" t="s">
        <v>1128</v>
      </c>
      <c r="F1686" s="13">
        <v>111</v>
      </c>
      <c r="G1686" s="106">
        <v>295.7595</v>
      </c>
      <c r="H1686" s="106">
        <v>40.237500000000004</v>
      </c>
      <c r="I1686" s="106" t="s">
        <v>1999</v>
      </c>
      <c r="J1686" s="32"/>
      <c r="K1686" s="32"/>
      <c r="L1686" s="32"/>
      <c r="M1686" s="106">
        <v>40.237500000000004</v>
      </c>
      <c r="N1686" s="32"/>
      <c r="O1686" s="32"/>
      <c r="P1686" s="32"/>
      <c r="Q1686" s="32">
        <v>20</v>
      </c>
      <c r="R1686" s="32">
        <f t="shared" si="2173"/>
        <v>8.0475000000000012</v>
      </c>
      <c r="S1686" s="32"/>
      <c r="T1686" s="32"/>
      <c r="U1686" s="32"/>
      <c r="V1686" s="32"/>
      <c r="W1686" s="32"/>
      <c r="X1686" s="32"/>
      <c r="Y1686" s="32"/>
      <c r="Z1686" s="32"/>
      <c r="AA1686" s="32">
        <f t="shared" si="2174"/>
        <v>32.190000000000005</v>
      </c>
      <c r="AB1686" s="32"/>
      <c r="AC1686" s="32"/>
      <c r="AD1686" s="32"/>
      <c r="AE1686" s="32"/>
    </row>
    <row r="1687" spans="1:31" x14ac:dyDescent="0.25">
      <c r="A1687" s="106">
        <v>1681</v>
      </c>
      <c r="B1687" s="106"/>
      <c r="C1687" s="110"/>
      <c r="D1687" s="110" t="s">
        <v>454</v>
      </c>
      <c r="E1687" s="32" t="s">
        <v>1129</v>
      </c>
      <c r="F1687" s="13">
        <v>39</v>
      </c>
      <c r="G1687" s="106">
        <v>103.91549999999999</v>
      </c>
      <c r="H1687" s="106">
        <v>14.137500000000001</v>
      </c>
      <c r="I1687" s="106" t="s">
        <v>1999</v>
      </c>
      <c r="J1687" s="32"/>
      <c r="K1687" s="32"/>
      <c r="L1687" s="32"/>
      <c r="M1687" s="106">
        <v>14.137500000000001</v>
      </c>
      <c r="N1687" s="32"/>
      <c r="O1687" s="32"/>
      <c r="P1687" s="32"/>
      <c r="Q1687" s="32">
        <v>20</v>
      </c>
      <c r="R1687" s="32">
        <f t="shared" si="2173"/>
        <v>2.8275000000000001</v>
      </c>
      <c r="S1687" s="32"/>
      <c r="T1687" s="32"/>
      <c r="U1687" s="32"/>
      <c r="V1687" s="32"/>
      <c r="W1687" s="32"/>
      <c r="X1687" s="32"/>
      <c r="Y1687" s="32"/>
      <c r="Z1687" s="32"/>
      <c r="AA1687" s="32">
        <f t="shared" si="2174"/>
        <v>11.31</v>
      </c>
      <c r="AB1687" s="32"/>
      <c r="AC1687" s="32"/>
      <c r="AD1687" s="32"/>
      <c r="AE1687" s="32"/>
    </row>
    <row r="1688" spans="1:31" x14ac:dyDescent="0.25">
      <c r="A1688" s="106">
        <v>1682</v>
      </c>
      <c r="B1688" s="106"/>
      <c r="C1688" s="110" t="s">
        <v>362</v>
      </c>
      <c r="D1688" s="110"/>
      <c r="E1688" s="106"/>
      <c r="F1688" s="13">
        <v>627</v>
      </c>
      <c r="G1688" s="106">
        <v>1670.6414999999997</v>
      </c>
      <c r="H1688" s="106">
        <v>227.28749999999999</v>
      </c>
      <c r="I1688" s="106" t="s">
        <v>1999</v>
      </c>
      <c r="J1688" s="32"/>
      <c r="K1688" s="32"/>
      <c r="L1688" s="32"/>
      <c r="M1688" s="32">
        <f t="shared" ref="M1688" si="2175">SUM(M1689:M1691)</f>
        <v>227.28749999999999</v>
      </c>
      <c r="N1688" s="32"/>
      <c r="O1688" s="32"/>
      <c r="P1688" s="32"/>
      <c r="Q1688" s="32"/>
      <c r="R1688" s="32">
        <f t="shared" ref="R1688" si="2176">SUM(R1689:R1691)</f>
        <v>45.45750000000001</v>
      </c>
      <c r="S1688" s="32">
        <f t="shared" ref="S1688" si="2177">SUM(S1689:S1691)</f>
        <v>0</v>
      </c>
      <c r="T1688" s="32"/>
      <c r="U1688" s="32"/>
      <c r="V1688" s="32"/>
      <c r="W1688" s="32">
        <f t="shared" ref="W1688:AA1688" si="2178">SUM(W1689:W1691)</f>
        <v>0</v>
      </c>
      <c r="X1688" s="32"/>
      <c r="Y1688" s="32"/>
      <c r="Z1688" s="32"/>
      <c r="AA1688" s="32">
        <f t="shared" si="2178"/>
        <v>181.83000000000004</v>
      </c>
      <c r="AB1688" s="32"/>
      <c r="AC1688" s="32"/>
      <c r="AD1688" s="32"/>
      <c r="AE1688" s="32"/>
    </row>
    <row r="1689" spans="1:31" x14ac:dyDescent="0.25">
      <c r="A1689" s="106">
        <v>1683</v>
      </c>
      <c r="B1689" s="106"/>
      <c r="C1689" s="110"/>
      <c r="D1689" s="110" t="s">
        <v>580</v>
      </c>
      <c r="E1689" s="32" t="s">
        <v>1919</v>
      </c>
      <c r="F1689" s="13">
        <v>259</v>
      </c>
      <c r="G1689" s="106">
        <v>690.10550000000001</v>
      </c>
      <c r="H1689" s="106">
        <v>93.887500000000003</v>
      </c>
      <c r="I1689" s="106" t="s">
        <v>1999</v>
      </c>
      <c r="J1689" s="32"/>
      <c r="K1689" s="32"/>
      <c r="L1689" s="32"/>
      <c r="M1689" s="106">
        <v>93.887500000000003</v>
      </c>
      <c r="N1689" s="32"/>
      <c r="O1689" s="32"/>
      <c r="P1689" s="32"/>
      <c r="Q1689" s="32">
        <v>20</v>
      </c>
      <c r="R1689" s="32">
        <f t="shared" ref="R1689:R1691" si="2179">M1689/100*Q1689</f>
        <v>18.7775</v>
      </c>
      <c r="S1689" s="32"/>
      <c r="T1689" s="32"/>
      <c r="U1689" s="32"/>
      <c r="V1689" s="32"/>
      <c r="W1689" s="32"/>
      <c r="X1689" s="32"/>
      <c r="Y1689" s="32"/>
      <c r="Z1689" s="32"/>
      <c r="AA1689" s="32">
        <f t="shared" ref="AA1689:AA1691" si="2180">M1689-R1689</f>
        <v>75.11</v>
      </c>
      <c r="AB1689" s="32"/>
      <c r="AC1689" s="32"/>
      <c r="AD1689" s="32"/>
      <c r="AE1689" s="32"/>
    </row>
    <row r="1690" spans="1:31" x14ac:dyDescent="0.25">
      <c r="A1690" s="106">
        <v>1684</v>
      </c>
      <c r="B1690" s="106"/>
      <c r="C1690" s="110"/>
      <c r="D1690" s="110" t="s">
        <v>453</v>
      </c>
      <c r="E1690" s="32" t="s">
        <v>1585</v>
      </c>
      <c r="F1690" s="13">
        <v>206</v>
      </c>
      <c r="G1690" s="106">
        <v>548.88699999999994</v>
      </c>
      <c r="H1690" s="106">
        <v>74.675000000000011</v>
      </c>
      <c r="I1690" s="106" t="s">
        <v>1999</v>
      </c>
      <c r="J1690" s="32"/>
      <c r="K1690" s="32"/>
      <c r="L1690" s="32"/>
      <c r="M1690" s="106">
        <v>74.675000000000011</v>
      </c>
      <c r="N1690" s="32"/>
      <c r="O1690" s="32"/>
      <c r="P1690" s="32"/>
      <c r="Q1690" s="32">
        <v>20</v>
      </c>
      <c r="R1690" s="32">
        <f t="shared" si="2179"/>
        <v>14.935000000000002</v>
      </c>
      <c r="S1690" s="32"/>
      <c r="T1690" s="32"/>
      <c r="U1690" s="32"/>
      <c r="V1690" s="32"/>
      <c r="W1690" s="32"/>
      <c r="X1690" s="32"/>
      <c r="Y1690" s="32"/>
      <c r="Z1690" s="32"/>
      <c r="AA1690" s="32">
        <f t="shared" si="2180"/>
        <v>59.740000000000009</v>
      </c>
      <c r="AB1690" s="32"/>
      <c r="AC1690" s="32"/>
      <c r="AD1690" s="32"/>
      <c r="AE1690" s="32"/>
    </row>
    <row r="1691" spans="1:31" x14ac:dyDescent="0.25">
      <c r="A1691" s="106">
        <v>1685</v>
      </c>
      <c r="B1691" s="106"/>
      <c r="C1691" s="110"/>
      <c r="D1691" s="110" t="s">
        <v>454</v>
      </c>
      <c r="E1691" s="32" t="s">
        <v>1130</v>
      </c>
      <c r="F1691" s="13">
        <v>162</v>
      </c>
      <c r="G1691" s="106">
        <v>431.64899999999994</v>
      </c>
      <c r="H1691" s="106">
        <v>58.725000000000001</v>
      </c>
      <c r="I1691" s="106" t="s">
        <v>1999</v>
      </c>
      <c r="J1691" s="32"/>
      <c r="K1691" s="32"/>
      <c r="L1691" s="32"/>
      <c r="M1691" s="106">
        <v>58.725000000000001</v>
      </c>
      <c r="N1691" s="32"/>
      <c r="O1691" s="32"/>
      <c r="P1691" s="32"/>
      <c r="Q1691" s="32">
        <v>20</v>
      </c>
      <c r="R1691" s="32">
        <f t="shared" si="2179"/>
        <v>11.745000000000001</v>
      </c>
      <c r="S1691" s="32"/>
      <c r="T1691" s="32"/>
      <c r="U1691" s="32"/>
      <c r="V1691" s="32"/>
      <c r="W1691" s="32"/>
      <c r="X1691" s="32"/>
      <c r="Y1691" s="32"/>
      <c r="Z1691" s="32"/>
      <c r="AA1691" s="32">
        <f t="shared" si="2180"/>
        <v>46.980000000000004</v>
      </c>
      <c r="AB1691" s="32"/>
      <c r="AC1691" s="32"/>
      <c r="AD1691" s="32"/>
      <c r="AE1691" s="32"/>
    </row>
    <row r="1692" spans="1:31" x14ac:dyDescent="0.25">
      <c r="A1692" s="106">
        <v>1686</v>
      </c>
      <c r="B1692" s="106"/>
      <c r="C1692" s="110" t="s">
        <v>363</v>
      </c>
      <c r="D1692" s="110"/>
      <c r="E1692" s="106"/>
      <c r="F1692" s="13">
        <v>418</v>
      </c>
      <c r="G1692" s="106">
        <v>1113.761</v>
      </c>
      <c r="H1692" s="106">
        <v>151.52500000000001</v>
      </c>
      <c r="I1692" s="106" t="s">
        <v>1999</v>
      </c>
      <c r="J1692" s="32"/>
      <c r="K1692" s="32"/>
      <c r="L1692" s="32"/>
      <c r="M1692" s="32">
        <f t="shared" ref="M1692" si="2181">SUM(M1693:M1695)</f>
        <v>151.52500000000001</v>
      </c>
      <c r="N1692" s="32"/>
      <c r="O1692" s="32"/>
      <c r="P1692" s="32"/>
      <c r="Q1692" s="32"/>
      <c r="R1692" s="32">
        <f t="shared" ref="R1692" si="2182">SUM(R1693:R1695)</f>
        <v>30.305</v>
      </c>
      <c r="S1692" s="32">
        <f t="shared" ref="S1692" si="2183">SUM(S1693:S1695)</f>
        <v>0</v>
      </c>
      <c r="T1692" s="32"/>
      <c r="U1692" s="32"/>
      <c r="V1692" s="32"/>
      <c r="W1692" s="32">
        <f t="shared" ref="W1692:AA1692" si="2184">SUM(W1693:W1695)</f>
        <v>0</v>
      </c>
      <c r="X1692" s="32"/>
      <c r="Y1692" s="32"/>
      <c r="Z1692" s="32"/>
      <c r="AA1692" s="32">
        <f t="shared" si="2184"/>
        <v>121.22</v>
      </c>
      <c r="AB1692" s="32"/>
      <c r="AC1692" s="32"/>
      <c r="AD1692" s="32"/>
      <c r="AE1692" s="32"/>
    </row>
    <row r="1693" spans="1:31" x14ac:dyDescent="0.25">
      <c r="A1693" s="106">
        <v>1687</v>
      </c>
      <c r="B1693" s="106"/>
      <c r="C1693" s="110"/>
      <c r="D1693" s="110" t="s">
        <v>580</v>
      </c>
      <c r="E1693" s="32" t="s">
        <v>1920</v>
      </c>
      <c r="F1693" s="13">
        <v>178</v>
      </c>
      <c r="G1693" s="106">
        <v>474.28099999999995</v>
      </c>
      <c r="H1693" s="106">
        <v>64.525000000000006</v>
      </c>
      <c r="I1693" s="106" t="s">
        <v>1999</v>
      </c>
      <c r="J1693" s="32"/>
      <c r="K1693" s="32"/>
      <c r="L1693" s="32"/>
      <c r="M1693" s="106">
        <v>64.525000000000006</v>
      </c>
      <c r="N1693" s="32"/>
      <c r="O1693" s="32"/>
      <c r="P1693" s="32"/>
      <c r="Q1693" s="32">
        <v>20</v>
      </c>
      <c r="R1693" s="32">
        <f t="shared" ref="R1693:R1695" si="2185">M1693/100*Q1693</f>
        <v>12.905000000000001</v>
      </c>
      <c r="S1693" s="32"/>
      <c r="T1693" s="32"/>
      <c r="U1693" s="32"/>
      <c r="V1693" s="32"/>
      <c r="W1693" s="32"/>
      <c r="X1693" s="32"/>
      <c r="Y1693" s="32"/>
      <c r="Z1693" s="32"/>
      <c r="AA1693" s="32">
        <f t="shared" ref="AA1693:AA1695" si="2186">M1693-R1693</f>
        <v>51.620000000000005</v>
      </c>
      <c r="AB1693" s="32"/>
      <c r="AC1693" s="32"/>
      <c r="AD1693" s="32"/>
      <c r="AE1693" s="32"/>
    </row>
    <row r="1694" spans="1:31" x14ac:dyDescent="0.25">
      <c r="A1694" s="106">
        <v>1688</v>
      </c>
      <c r="B1694" s="106"/>
      <c r="C1694" s="110"/>
      <c r="D1694" s="110" t="s">
        <v>458</v>
      </c>
      <c r="E1694" s="32" t="s">
        <v>1586</v>
      </c>
      <c r="F1694" s="13">
        <v>130</v>
      </c>
      <c r="G1694" s="106">
        <v>346.38499999999999</v>
      </c>
      <c r="H1694" s="106">
        <v>47.125</v>
      </c>
      <c r="I1694" s="106" t="s">
        <v>1999</v>
      </c>
      <c r="J1694" s="32"/>
      <c r="K1694" s="32"/>
      <c r="L1694" s="32"/>
      <c r="M1694" s="106">
        <v>47.125</v>
      </c>
      <c r="N1694" s="32"/>
      <c r="O1694" s="32"/>
      <c r="P1694" s="32"/>
      <c r="Q1694" s="32">
        <v>20</v>
      </c>
      <c r="R1694" s="32">
        <f t="shared" si="2185"/>
        <v>9.4250000000000007</v>
      </c>
      <c r="S1694" s="32"/>
      <c r="T1694" s="32"/>
      <c r="U1694" s="32"/>
      <c r="V1694" s="32"/>
      <c r="W1694" s="32"/>
      <c r="X1694" s="32"/>
      <c r="Y1694" s="32"/>
      <c r="Z1694" s="32"/>
      <c r="AA1694" s="32">
        <f t="shared" si="2186"/>
        <v>37.700000000000003</v>
      </c>
      <c r="AB1694" s="32"/>
      <c r="AC1694" s="32"/>
      <c r="AD1694" s="32"/>
      <c r="AE1694" s="32"/>
    </row>
    <row r="1695" spans="1:31" x14ac:dyDescent="0.25">
      <c r="A1695" s="106">
        <v>1689</v>
      </c>
      <c r="B1695" s="106"/>
      <c r="C1695" s="110"/>
      <c r="D1695" s="110" t="s">
        <v>453</v>
      </c>
      <c r="E1695" s="32" t="s">
        <v>1587</v>
      </c>
      <c r="F1695" s="13">
        <v>110</v>
      </c>
      <c r="G1695" s="106">
        <v>293.09499999999997</v>
      </c>
      <c r="H1695" s="106">
        <v>39.875</v>
      </c>
      <c r="I1695" s="106" t="s">
        <v>1999</v>
      </c>
      <c r="J1695" s="32"/>
      <c r="K1695" s="32"/>
      <c r="L1695" s="32"/>
      <c r="M1695" s="106">
        <v>39.875</v>
      </c>
      <c r="N1695" s="32"/>
      <c r="O1695" s="32"/>
      <c r="P1695" s="32"/>
      <c r="Q1695" s="32">
        <v>20</v>
      </c>
      <c r="R1695" s="32">
        <f t="shared" si="2185"/>
        <v>7.9749999999999996</v>
      </c>
      <c r="S1695" s="32"/>
      <c r="T1695" s="32"/>
      <c r="U1695" s="32"/>
      <c r="V1695" s="32"/>
      <c r="W1695" s="32"/>
      <c r="X1695" s="32"/>
      <c r="Y1695" s="32"/>
      <c r="Z1695" s="32"/>
      <c r="AA1695" s="32">
        <f t="shared" si="2186"/>
        <v>31.9</v>
      </c>
      <c r="AB1695" s="32"/>
      <c r="AC1695" s="32"/>
      <c r="AD1695" s="32"/>
      <c r="AE1695" s="32"/>
    </row>
    <row r="1696" spans="1:31" x14ac:dyDescent="0.25">
      <c r="A1696" s="106">
        <v>1690</v>
      </c>
      <c r="B1696" s="106"/>
      <c r="C1696" s="110" t="s">
        <v>364</v>
      </c>
      <c r="D1696" s="110"/>
      <c r="E1696" s="106"/>
      <c r="F1696" s="13">
        <v>272</v>
      </c>
      <c r="G1696" s="106">
        <v>724.74400000000003</v>
      </c>
      <c r="H1696" s="106">
        <v>98.600000000000009</v>
      </c>
      <c r="I1696" s="106" t="s">
        <v>1999</v>
      </c>
      <c r="J1696" s="32"/>
      <c r="K1696" s="32"/>
      <c r="L1696" s="32"/>
      <c r="M1696" s="32">
        <f t="shared" ref="M1696" si="2187">SUM(M1697:M1699)</f>
        <v>98.600000000000009</v>
      </c>
      <c r="N1696" s="32"/>
      <c r="O1696" s="32"/>
      <c r="P1696" s="32"/>
      <c r="Q1696" s="32"/>
      <c r="R1696" s="32">
        <f t="shared" ref="R1696" si="2188">SUM(R1697:R1699)</f>
        <v>19.720000000000002</v>
      </c>
      <c r="S1696" s="32">
        <f t="shared" ref="S1696" si="2189">SUM(S1697:S1699)</f>
        <v>0</v>
      </c>
      <c r="T1696" s="32"/>
      <c r="U1696" s="32"/>
      <c r="V1696" s="32"/>
      <c r="W1696" s="32">
        <f t="shared" ref="W1696:AA1696" si="2190">SUM(W1697:W1699)</f>
        <v>0</v>
      </c>
      <c r="X1696" s="32"/>
      <c r="Y1696" s="32"/>
      <c r="Z1696" s="32"/>
      <c r="AA1696" s="32">
        <f t="shared" si="2190"/>
        <v>78.88000000000001</v>
      </c>
      <c r="AB1696" s="32"/>
      <c r="AC1696" s="32"/>
      <c r="AD1696" s="32"/>
      <c r="AE1696" s="32"/>
    </row>
    <row r="1697" spans="1:31" x14ac:dyDescent="0.25">
      <c r="A1697" s="106">
        <v>1691</v>
      </c>
      <c r="B1697" s="106"/>
      <c r="C1697" s="110"/>
      <c r="D1697" s="110" t="s">
        <v>580</v>
      </c>
      <c r="E1697" s="32" t="s">
        <v>1921</v>
      </c>
      <c r="F1697" s="13">
        <v>230</v>
      </c>
      <c r="G1697" s="106">
        <v>612.83500000000004</v>
      </c>
      <c r="H1697" s="106">
        <v>83.375</v>
      </c>
      <c r="I1697" s="106" t="s">
        <v>1999</v>
      </c>
      <c r="J1697" s="32"/>
      <c r="K1697" s="32"/>
      <c r="L1697" s="32"/>
      <c r="M1697" s="106">
        <v>83.375</v>
      </c>
      <c r="N1697" s="32"/>
      <c r="O1697" s="32"/>
      <c r="P1697" s="32"/>
      <c r="Q1697" s="32">
        <v>20</v>
      </c>
      <c r="R1697" s="32">
        <f t="shared" ref="R1697:R1699" si="2191">M1697/100*Q1697</f>
        <v>16.675000000000001</v>
      </c>
      <c r="S1697" s="32"/>
      <c r="T1697" s="32"/>
      <c r="U1697" s="32"/>
      <c r="V1697" s="32"/>
      <c r="W1697" s="32"/>
      <c r="X1697" s="32"/>
      <c r="Y1697" s="32"/>
      <c r="Z1697" s="32"/>
      <c r="AA1697" s="32">
        <f t="shared" ref="AA1697:AA1699" si="2192">M1697-R1697</f>
        <v>66.7</v>
      </c>
      <c r="AB1697" s="32"/>
      <c r="AC1697" s="32"/>
      <c r="AD1697" s="32"/>
      <c r="AE1697" s="32"/>
    </row>
    <row r="1698" spans="1:31" x14ac:dyDescent="0.25">
      <c r="A1698" s="106">
        <v>1692</v>
      </c>
      <c r="B1698" s="106"/>
      <c r="C1698" s="110"/>
      <c r="D1698" s="110" t="s">
        <v>458</v>
      </c>
      <c r="E1698" s="32" t="s">
        <v>1588</v>
      </c>
      <c r="F1698" s="13">
        <v>28</v>
      </c>
      <c r="G1698" s="106">
        <v>74.605999999999995</v>
      </c>
      <c r="H1698" s="106">
        <v>10.15</v>
      </c>
      <c r="I1698" s="106" t="s">
        <v>1999</v>
      </c>
      <c r="J1698" s="32"/>
      <c r="K1698" s="32"/>
      <c r="L1698" s="32"/>
      <c r="M1698" s="106">
        <v>10.15</v>
      </c>
      <c r="N1698" s="32"/>
      <c r="O1698" s="32"/>
      <c r="P1698" s="32"/>
      <c r="Q1698" s="32">
        <v>20</v>
      </c>
      <c r="R1698" s="32">
        <f t="shared" si="2191"/>
        <v>2.0300000000000002</v>
      </c>
      <c r="S1698" s="32"/>
      <c r="T1698" s="32"/>
      <c r="U1698" s="32"/>
      <c r="V1698" s="32"/>
      <c r="W1698" s="32"/>
      <c r="X1698" s="32"/>
      <c r="Y1698" s="32"/>
      <c r="Z1698" s="32"/>
      <c r="AA1698" s="32">
        <f t="shared" si="2192"/>
        <v>8.120000000000001</v>
      </c>
      <c r="AB1698" s="32"/>
      <c r="AC1698" s="32"/>
      <c r="AD1698" s="32"/>
      <c r="AE1698" s="32"/>
    </row>
    <row r="1699" spans="1:31" x14ac:dyDescent="0.25">
      <c r="A1699" s="106">
        <v>1693</v>
      </c>
      <c r="B1699" s="106"/>
      <c r="C1699" s="110"/>
      <c r="D1699" s="110" t="s">
        <v>454</v>
      </c>
      <c r="E1699" s="32" t="s">
        <v>1131</v>
      </c>
      <c r="F1699" s="13">
        <v>14</v>
      </c>
      <c r="G1699" s="106">
        <v>37.302999999999997</v>
      </c>
      <c r="H1699" s="106">
        <v>5.0750000000000002</v>
      </c>
      <c r="I1699" s="106" t="s">
        <v>1999</v>
      </c>
      <c r="J1699" s="32"/>
      <c r="K1699" s="32"/>
      <c r="L1699" s="32"/>
      <c r="M1699" s="106">
        <v>5.0750000000000002</v>
      </c>
      <c r="N1699" s="32"/>
      <c r="O1699" s="32"/>
      <c r="P1699" s="32"/>
      <c r="Q1699" s="32">
        <v>20</v>
      </c>
      <c r="R1699" s="32">
        <f t="shared" si="2191"/>
        <v>1.0150000000000001</v>
      </c>
      <c r="S1699" s="32"/>
      <c r="T1699" s="32"/>
      <c r="U1699" s="32"/>
      <c r="V1699" s="32"/>
      <c r="W1699" s="32"/>
      <c r="X1699" s="32"/>
      <c r="Y1699" s="32"/>
      <c r="Z1699" s="32"/>
      <c r="AA1699" s="32">
        <f t="shared" si="2192"/>
        <v>4.0600000000000005</v>
      </c>
      <c r="AB1699" s="32"/>
      <c r="AC1699" s="32"/>
      <c r="AD1699" s="32"/>
      <c r="AE1699" s="32"/>
    </row>
    <row r="1700" spans="1:31" ht="15.75" customHeight="1" x14ac:dyDescent="0.25">
      <c r="A1700" s="106">
        <v>1694</v>
      </c>
      <c r="B1700" s="106"/>
      <c r="C1700" s="110" t="s">
        <v>365</v>
      </c>
      <c r="D1700" s="110"/>
      <c r="E1700" s="106"/>
      <c r="F1700" s="13">
        <v>485</v>
      </c>
      <c r="G1700" s="106">
        <v>1292.2825</v>
      </c>
      <c r="H1700" s="106">
        <v>175.81250000000003</v>
      </c>
      <c r="I1700" s="106" t="s">
        <v>1999</v>
      </c>
      <c r="J1700" s="32"/>
      <c r="K1700" s="32"/>
      <c r="L1700" s="32"/>
      <c r="M1700" s="32">
        <f t="shared" ref="M1700" si="2193">SUM(M1701:M1706)</f>
        <v>175.81250000000003</v>
      </c>
      <c r="N1700" s="32"/>
      <c r="O1700" s="32"/>
      <c r="P1700" s="32"/>
      <c r="Q1700" s="32"/>
      <c r="R1700" s="32">
        <f t="shared" ref="R1700" si="2194">SUM(R1701:R1706)</f>
        <v>35.162499999999994</v>
      </c>
      <c r="S1700" s="32">
        <f t="shared" ref="S1700" si="2195">SUM(S1701:S1706)</f>
        <v>0</v>
      </c>
      <c r="T1700" s="32"/>
      <c r="U1700" s="32"/>
      <c r="V1700" s="32"/>
      <c r="W1700" s="32">
        <f t="shared" ref="W1700:AA1700" si="2196">SUM(W1701:W1706)</f>
        <v>0</v>
      </c>
      <c r="X1700" s="32"/>
      <c r="Y1700" s="32"/>
      <c r="Z1700" s="32"/>
      <c r="AA1700" s="32">
        <f t="shared" si="2196"/>
        <v>140.64999999999998</v>
      </c>
      <c r="AB1700" s="32"/>
      <c r="AC1700" s="32"/>
      <c r="AD1700" s="32"/>
      <c r="AE1700" s="32"/>
    </row>
    <row r="1701" spans="1:31" x14ac:dyDescent="0.25">
      <c r="A1701" s="106">
        <v>1695</v>
      </c>
      <c r="B1701" s="106"/>
      <c r="C1701" s="110"/>
      <c r="D1701" s="110" t="s">
        <v>580</v>
      </c>
      <c r="E1701" s="32" t="s">
        <v>1922</v>
      </c>
      <c r="F1701" s="13">
        <v>207</v>
      </c>
      <c r="G1701" s="106">
        <v>551.55150000000003</v>
      </c>
      <c r="H1701" s="106">
        <v>75.037499999999994</v>
      </c>
      <c r="I1701" s="106" t="s">
        <v>1999</v>
      </c>
      <c r="J1701" s="32"/>
      <c r="K1701" s="32"/>
      <c r="L1701" s="32"/>
      <c r="M1701" s="106">
        <v>75.037499999999994</v>
      </c>
      <c r="N1701" s="32"/>
      <c r="O1701" s="32"/>
      <c r="P1701" s="32"/>
      <c r="Q1701" s="32">
        <v>20</v>
      </c>
      <c r="R1701" s="32">
        <f t="shared" ref="R1701:R1706" si="2197">M1701/100*Q1701</f>
        <v>15.007499999999999</v>
      </c>
      <c r="S1701" s="32"/>
      <c r="T1701" s="32"/>
      <c r="U1701" s="32"/>
      <c r="V1701" s="32"/>
      <c r="W1701" s="32"/>
      <c r="X1701" s="32"/>
      <c r="Y1701" s="32"/>
      <c r="Z1701" s="32"/>
      <c r="AA1701" s="32">
        <f t="shared" ref="AA1701:AA1706" si="2198">M1701-R1701</f>
        <v>60.029999999999994</v>
      </c>
      <c r="AB1701" s="32"/>
      <c r="AC1701" s="32"/>
      <c r="AD1701" s="32"/>
      <c r="AE1701" s="32"/>
    </row>
    <row r="1702" spans="1:31" x14ac:dyDescent="0.25">
      <c r="A1702" s="106">
        <v>1696</v>
      </c>
      <c r="B1702" s="106"/>
      <c r="C1702" s="110"/>
      <c r="D1702" s="110" t="s">
        <v>454</v>
      </c>
      <c r="E1702" s="32" t="s">
        <v>1132</v>
      </c>
      <c r="F1702" s="13">
        <v>76</v>
      </c>
      <c r="G1702" s="106">
        <v>202.50199999999998</v>
      </c>
      <c r="H1702" s="106">
        <v>27.550000000000004</v>
      </c>
      <c r="I1702" s="106" t="s">
        <v>1999</v>
      </c>
      <c r="J1702" s="32"/>
      <c r="K1702" s="32"/>
      <c r="L1702" s="32"/>
      <c r="M1702" s="106">
        <v>27.550000000000004</v>
      </c>
      <c r="N1702" s="32"/>
      <c r="O1702" s="32"/>
      <c r="P1702" s="32"/>
      <c r="Q1702" s="32">
        <v>20</v>
      </c>
      <c r="R1702" s="32">
        <f t="shared" si="2197"/>
        <v>5.5100000000000007</v>
      </c>
      <c r="S1702" s="32"/>
      <c r="T1702" s="32"/>
      <c r="U1702" s="32"/>
      <c r="V1702" s="32"/>
      <c r="W1702" s="32"/>
      <c r="X1702" s="32"/>
      <c r="Y1702" s="32"/>
      <c r="Z1702" s="32"/>
      <c r="AA1702" s="32">
        <f t="shared" si="2198"/>
        <v>22.040000000000003</v>
      </c>
      <c r="AB1702" s="32"/>
      <c r="AC1702" s="32"/>
      <c r="AD1702" s="32"/>
      <c r="AE1702" s="32"/>
    </row>
    <row r="1703" spans="1:31" x14ac:dyDescent="0.25">
      <c r="A1703" s="106">
        <v>1697</v>
      </c>
      <c r="B1703" s="106"/>
      <c r="C1703" s="110"/>
      <c r="D1703" s="110" t="s">
        <v>454</v>
      </c>
      <c r="E1703" s="32" t="s">
        <v>1133</v>
      </c>
      <c r="F1703" s="13">
        <v>6</v>
      </c>
      <c r="G1703" s="106">
        <v>15.987</v>
      </c>
      <c r="H1703" s="106">
        <v>2.1749999999999998</v>
      </c>
      <c r="I1703" s="106" t="s">
        <v>1999</v>
      </c>
      <c r="J1703" s="32"/>
      <c r="K1703" s="32"/>
      <c r="L1703" s="32"/>
      <c r="M1703" s="106">
        <v>2.1749999999999998</v>
      </c>
      <c r="N1703" s="32"/>
      <c r="O1703" s="32"/>
      <c r="P1703" s="32"/>
      <c r="Q1703" s="32">
        <v>20</v>
      </c>
      <c r="R1703" s="32">
        <f t="shared" si="2197"/>
        <v>0.43499999999999994</v>
      </c>
      <c r="S1703" s="32"/>
      <c r="T1703" s="32"/>
      <c r="U1703" s="32"/>
      <c r="V1703" s="32"/>
      <c r="W1703" s="32"/>
      <c r="X1703" s="32"/>
      <c r="Y1703" s="32"/>
      <c r="Z1703" s="32"/>
      <c r="AA1703" s="32">
        <f t="shared" si="2198"/>
        <v>1.7399999999999998</v>
      </c>
      <c r="AB1703" s="32"/>
      <c r="AC1703" s="32"/>
      <c r="AD1703" s="32"/>
      <c r="AE1703" s="32"/>
    </row>
    <row r="1704" spans="1:31" x14ac:dyDescent="0.25">
      <c r="A1704" s="106">
        <v>1698</v>
      </c>
      <c r="B1704" s="106"/>
      <c r="C1704" s="110"/>
      <c r="D1704" s="110" t="s">
        <v>454</v>
      </c>
      <c r="E1704" s="32" t="s">
        <v>1134</v>
      </c>
      <c r="F1704" s="13">
        <v>127</v>
      </c>
      <c r="G1704" s="106">
        <v>338.39150000000001</v>
      </c>
      <c r="H1704" s="106">
        <v>46.037500000000001</v>
      </c>
      <c r="I1704" s="106" t="s">
        <v>1999</v>
      </c>
      <c r="J1704" s="32"/>
      <c r="K1704" s="32"/>
      <c r="L1704" s="32"/>
      <c r="M1704" s="106">
        <v>46.037500000000001</v>
      </c>
      <c r="N1704" s="32"/>
      <c r="O1704" s="32"/>
      <c r="P1704" s="32"/>
      <c r="Q1704" s="32">
        <v>20</v>
      </c>
      <c r="R1704" s="32">
        <f t="shared" si="2197"/>
        <v>9.2075000000000014</v>
      </c>
      <c r="S1704" s="32"/>
      <c r="T1704" s="32"/>
      <c r="U1704" s="32"/>
      <c r="V1704" s="32"/>
      <c r="W1704" s="32"/>
      <c r="X1704" s="32"/>
      <c r="Y1704" s="32"/>
      <c r="Z1704" s="32"/>
      <c r="AA1704" s="32">
        <f t="shared" si="2198"/>
        <v>36.83</v>
      </c>
      <c r="AB1704" s="32"/>
      <c r="AC1704" s="32"/>
      <c r="AD1704" s="32"/>
      <c r="AE1704" s="32"/>
    </row>
    <row r="1705" spans="1:31" x14ac:dyDescent="0.25">
      <c r="A1705" s="106">
        <v>1699</v>
      </c>
      <c r="B1705" s="106"/>
      <c r="C1705" s="110"/>
      <c r="D1705" s="110" t="s">
        <v>454</v>
      </c>
      <c r="E1705" s="32" t="s">
        <v>1135</v>
      </c>
      <c r="F1705" s="13">
        <v>6</v>
      </c>
      <c r="G1705" s="106">
        <v>15.987</v>
      </c>
      <c r="H1705" s="106">
        <v>2.1749999999999998</v>
      </c>
      <c r="I1705" s="106" t="s">
        <v>1999</v>
      </c>
      <c r="J1705" s="32"/>
      <c r="K1705" s="32"/>
      <c r="L1705" s="32"/>
      <c r="M1705" s="106">
        <v>2.1749999999999998</v>
      </c>
      <c r="N1705" s="32"/>
      <c r="O1705" s="32"/>
      <c r="P1705" s="32"/>
      <c r="Q1705" s="32">
        <v>20</v>
      </c>
      <c r="R1705" s="32">
        <f t="shared" si="2197"/>
        <v>0.43499999999999994</v>
      </c>
      <c r="S1705" s="32"/>
      <c r="T1705" s="32"/>
      <c r="U1705" s="32"/>
      <c r="V1705" s="32"/>
      <c r="W1705" s="32"/>
      <c r="X1705" s="32"/>
      <c r="Y1705" s="32"/>
      <c r="Z1705" s="32"/>
      <c r="AA1705" s="32">
        <f t="shared" si="2198"/>
        <v>1.7399999999999998</v>
      </c>
      <c r="AB1705" s="32"/>
      <c r="AC1705" s="32"/>
      <c r="AD1705" s="32"/>
      <c r="AE1705" s="32"/>
    </row>
    <row r="1706" spans="1:31" x14ac:dyDescent="0.25">
      <c r="A1706" s="106">
        <v>1700</v>
      </c>
      <c r="B1706" s="106"/>
      <c r="C1706" s="110"/>
      <c r="D1706" s="110" t="s">
        <v>453</v>
      </c>
      <c r="E1706" s="32" t="s">
        <v>1589</v>
      </c>
      <c r="F1706" s="13">
        <v>63</v>
      </c>
      <c r="G1706" s="106">
        <v>167.86349999999999</v>
      </c>
      <c r="H1706" s="106">
        <v>22.837500000000002</v>
      </c>
      <c r="I1706" s="106" t="s">
        <v>1999</v>
      </c>
      <c r="J1706" s="32"/>
      <c r="K1706" s="32"/>
      <c r="L1706" s="32"/>
      <c r="M1706" s="106">
        <v>22.837500000000002</v>
      </c>
      <c r="N1706" s="32"/>
      <c r="O1706" s="32"/>
      <c r="P1706" s="32"/>
      <c r="Q1706" s="32">
        <v>20</v>
      </c>
      <c r="R1706" s="32">
        <f t="shared" si="2197"/>
        <v>4.5675000000000008</v>
      </c>
      <c r="S1706" s="32"/>
      <c r="T1706" s="32"/>
      <c r="U1706" s="32"/>
      <c r="V1706" s="32"/>
      <c r="W1706" s="32"/>
      <c r="X1706" s="32"/>
      <c r="Y1706" s="32"/>
      <c r="Z1706" s="32"/>
      <c r="AA1706" s="32">
        <f t="shared" si="2198"/>
        <v>18.270000000000003</v>
      </c>
      <c r="AB1706" s="32"/>
      <c r="AC1706" s="32"/>
      <c r="AD1706" s="32"/>
      <c r="AE1706" s="32"/>
    </row>
    <row r="1707" spans="1:31" x14ac:dyDescent="0.25">
      <c r="A1707" s="106">
        <v>1701</v>
      </c>
      <c r="B1707" s="106"/>
      <c r="C1707" s="110" t="s">
        <v>366</v>
      </c>
      <c r="D1707" s="110"/>
      <c r="E1707" s="106"/>
      <c r="F1707" s="13">
        <v>553</v>
      </c>
      <c r="G1707" s="106">
        <v>1473.4684999999997</v>
      </c>
      <c r="H1707" s="106">
        <v>200.46250000000001</v>
      </c>
      <c r="I1707" s="106" t="s">
        <v>1999</v>
      </c>
      <c r="J1707" s="32"/>
      <c r="K1707" s="32"/>
      <c r="L1707" s="32"/>
      <c r="M1707" s="32">
        <f t="shared" ref="M1707" si="2199">SUM(M1708:M1711)</f>
        <v>200.46250000000001</v>
      </c>
      <c r="N1707" s="32"/>
      <c r="O1707" s="32"/>
      <c r="P1707" s="32"/>
      <c r="Q1707" s="32"/>
      <c r="R1707" s="32">
        <f t="shared" ref="R1707" si="2200">SUM(R1708:R1711)</f>
        <v>40.092500000000001</v>
      </c>
      <c r="S1707" s="32">
        <f t="shared" ref="S1707" si="2201">SUM(S1708:S1711)</f>
        <v>0</v>
      </c>
      <c r="T1707" s="32"/>
      <c r="U1707" s="32"/>
      <c r="V1707" s="32"/>
      <c r="W1707" s="32">
        <f t="shared" ref="W1707:AA1707" si="2202">SUM(W1708:W1711)</f>
        <v>0</v>
      </c>
      <c r="X1707" s="32"/>
      <c r="Y1707" s="32"/>
      <c r="Z1707" s="32"/>
      <c r="AA1707" s="32">
        <f t="shared" si="2202"/>
        <v>160.37</v>
      </c>
      <c r="AB1707" s="32"/>
      <c r="AC1707" s="32"/>
      <c r="AD1707" s="32"/>
      <c r="AE1707" s="32"/>
    </row>
    <row r="1708" spans="1:31" x14ac:dyDescent="0.25">
      <c r="A1708" s="106">
        <v>1702</v>
      </c>
      <c r="B1708" s="106"/>
      <c r="C1708" s="110"/>
      <c r="D1708" s="110" t="s">
        <v>580</v>
      </c>
      <c r="E1708" s="32" t="s">
        <v>981</v>
      </c>
      <c r="F1708" s="13">
        <v>436</v>
      </c>
      <c r="G1708" s="106">
        <v>1161.722</v>
      </c>
      <c r="H1708" s="106">
        <v>158.05000000000001</v>
      </c>
      <c r="I1708" s="106" t="s">
        <v>1999</v>
      </c>
      <c r="J1708" s="32"/>
      <c r="K1708" s="32"/>
      <c r="L1708" s="32"/>
      <c r="M1708" s="106">
        <v>158.05000000000001</v>
      </c>
      <c r="N1708" s="32"/>
      <c r="O1708" s="32"/>
      <c r="P1708" s="32"/>
      <c r="Q1708" s="32">
        <v>20</v>
      </c>
      <c r="R1708" s="32">
        <f t="shared" ref="R1708:R1711" si="2203">M1708/100*Q1708</f>
        <v>31.61</v>
      </c>
      <c r="S1708" s="32"/>
      <c r="T1708" s="32"/>
      <c r="U1708" s="32"/>
      <c r="V1708" s="32"/>
      <c r="W1708" s="32"/>
      <c r="X1708" s="32"/>
      <c r="Y1708" s="32"/>
      <c r="Z1708" s="32"/>
      <c r="AA1708" s="32">
        <f t="shared" ref="AA1708:AA1711" si="2204">M1708-R1708</f>
        <v>126.44000000000001</v>
      </c>
      <c r="AB1708" s="32"/>
      <c r="AC1708" s="32"/>
      <c r="AD1708" s="32"/>
      <c r="AE1708" s="32"/>
    </row>
    <row r="1709" spans="1:31" x14ac:dyDescent="0.25">
      <c r="A1709" s="106">
        <v>1703</v>
      </c>
      <c r="B1709" s="106"/>
      <c r="C1709" s="110"/>
      <c r="D1709" s="110" t="s">
        <v>453</v>
      </c>
      <c r="E1709" s="32" t="s">
        <v>1590</v>
      </c>
      <c r="F1709" s="13">
        <v>45</v>
      </c>
      <c r="G1709" s="106">
        <v>119.9025</v>
      </c>
      <c r="H1709" s="106">
        <v>16.3125</v>
      </c>
      <c r="I1709" s="106" t="s">
        <v>1999</v>
      </c>
      <c r="J1709" s="32"/>
      <c r="K1709" s="32"/>
      <c r="L1709" s="32"/>
      <c r="M1709" s="106">
        <v>16.3125</v>
      </c>
      <c r="N1709" s="32"/>
      <c r="O1709" s="32"/>
      <c r="P1709" s="32"/>
      <c r="Q1709" s="32">
        <v>20</v>
      </c>
      <c r="R1709" s="32">
        <f t="shared" si="2203"/>
        <v>3.2624999999999997</v>
      </c>
      <c r="S1709" s="32"/>
      <c r="T1709" s="32"/>
      <c r="U1709" s="32"/>
      <c r="V1709" s="32"/>
      <c r="W1709" s="32"/>
      <c r="X1709" s="32"/>
      <c r="Y1709" s="32"/>
      <c r="Z1709" s="32"/>
      <c r="AA1709" s="32">
        <f t="shared" si="2204"/>
        <v>13.05</v>
      </c>
      <c r="AB1709" s="32"/>
      <c r="AC1709" s="32"/>
      <c r="AD1709" s="32"/>
      <c r="AE1709" s="32"/>
    </row>
    <row r="1710" spans="1:31" x14ac:dyDescent="0.25">
      <c r="A1710" s="106">
        <v>1704</v>
      </c>
      <c r="B1710" s="106"/>
      <c r="C1710" s="110"/>
      <c r="D1710" s="110" t="s">
        <v>454</v>
      </c>
      <c r="E1710" s="32" t="s">
        <v>1136</v>
      </c>
      <c r="F1710" s="13">
        <v>4</v>
      </c>
      <c r="G1710" s="106">
        <v>10.657999999999998</v>
      </c>
      <c r="H1710" s="106">
        <v>1.4500000000000002</v>
      </c>
      <c r="I1710" s="106" t="s">
        <v>1999</v>
      </c>
      <c r="J1710" s="32"/>
      <c r="K1710" s="32"/>
      <c r="L1710" s="32"/>
      <c r="M1710" s="106">
        <v>1.4500000000000002</v>
      </c>
      <c r="N1710" s="32"/>
      <c r="O1710" s="32"/>
      <c r="P1710" s="32"/>
      <c r="Q1710" s="32">
        <v>20</v>
      </c>
      <c r="R1710" s="32">
        <f t="shared" si="2203"/>
        <v>0.29000000000000004</v>
      </c>
      <c r="S1710" s="32"/>
      <c r="T1710" s="32"/>
      <c r="U1710" s="32"/>
      <c r="V1710" s="32"/>
      <c r="W1710" s="32"/>
      <c r="X1710" s="32"/>
      <c r="Y1710" s="32"/>
      <c r="Z1710" s="32"/>
      <c r="AA1710" s="32">
        <f t="shared" si="2204"/>
        <v>1.1600000000000001</v>
      </c>
      <c r="AB1710" s="32"/>
      <c r="AC1710" s="32"/>
      <c r="AD1710" s="32"/>
      <c r="AE1710" s="32"/>
    </row>
    <row r="1711" spans="1:31" x14ac:dyDescent="0.25">
      <c r="A1711" s="106">
        <v>1705</v>
      </c>
      <c r="B1711" s="106"/>
      <c r="C1711" s="110"/>
      <c r="D1711" s="110" t="s">
        <v>453</v>
      </c>
      <c r="E1711" s="32" t="s">
        <v>1591</v>
      </c>
      <c r="F1711" s="13">
        <v>68</v>
      </c>
      <c r="G1711" s="106">
        <v>181.18600000000001</v>
      </c>
      <c r="H1711" s="106">
        <v>24.65</v>
      </c>
      <c r="I1711" s="106" t="s">
        <v>1999</v>
      </c>
      <c r="J1711" s="32"/>
      <c r="K1711" s="32"/>
      <c r="L1711" s="32"/>
      <c r="M1711" s="106">
        <v>24.65</v>
      </c>
      <c r="N1711" s="32"/>
      <c r="O1711" s="32"/>
      <c r="P1711" s="32"/>
      <c r="Q1711" s="32">
        <v>20</v>
      </c>
      <c r="R1711" s="32">
        <f t="shared" si="2203"/>
        <v>4.93</v>
      </c>
      <c r="S1711" s="32"/>
      <c r="T1711" s="32"/>
      <c r="U1711" s="32"/>
      <c r="V1711" s="32"/>
      <c r="W1711" s="32"/>
      <c r="X1711" s="32"/>
      <c r="Y1711" s="32"/>
      <c r="Z1711" s="32"/>
      <c r="AA1711" s="32">
        <f t="shared" si="2204"/>
        <v>19.72</v>
      </c>
      <c r="AB1711" s="32"/>
      <c r="AC1711" s="32"/>
      <c r="AD1711" s="32"/>
      <c r="AE1711" s="32"/>
    </row>
    <row r="1712" spans="1:31" x14ac:dyDescent="0.25">
      <c r="A1712" s="106">
        <v>1706</v>
      </c>
      <c r="B1712" s="106"/>
      <c r="C1712" s="110" t="s">
        <v>367</v>
      </c>
      <c r="D1712" s="110"/>
      <c r="E1712" s="106"/>
      <c r="F1712" s="13">
        <v>960</v>
      </c>
      <c r="G1712" s="106">
        <v>2531.2749999999996</v>
      </c>
      <c r="H1712" s="106">
        <v>344.375</v>
      </c>
      <c r="I1712" s="106" t="s">
        <v>1999</v>
      </c>
      <c r="J1712" s="32"/>
      <c r="K1712" s="32"/>
      <c r="L1712" s="32"/>
      <c r="M1712" s="32">
        <f t="shared" ref="M1712" si="2205">SUM(M1713:M1714)</f>
        <v>344.375</v>
      </c>
      <c r="N1712" s="32"/>
      <c r="O1712" s="32"/>
      <c r="P1712" s="32"/>
      <c r="Q1712" s="32"/>
      <c r="R1712" s="32">
        <f t="shared" ref="R1712" si="2206">SUM(R1713:R1714)</f>
        <v>68.875</v>
      </c>
      <c r="S1712" s="32">
        <f t="shared" ref="S1712" si="2207">SUM(S1713:S1714)</f>
        <v>0</v>
      </c>
      <c r="T1712" s="32"/>
      <c r="U1712" s="32"/>
      <c r="V1712" s="32"/>
      <c r="W1712" s="32">
        <f t="shared" ref="W1712:AA1712" si="2208">SUM(W1713:W1714)</f>
        <v>0</v>
      </c>
      <c r="X1712" s="32"/>
      <c r="Y1712" s="32"/>
      <c r="Z1712" s="32"/>
      <c r="AA1712" s="32">
        <f t="shared" si="2208"/>
        <v>275.5</v>
      </c>
      <c r="AB1712" s="32"/>
      <c r="AC1712" s="32"/>
      <c r="AD1712" s="32"/>
      <c r="AE1712" s="32"/>
    </row>
    <row r="1713" spans="1:31" x14ac:dyDescent="0.25">
      <c r="A1713" s="106">
        <v>1707</v>
      </c>
      <c r="B1713" s="106"/>
      <c r="C1713" s="110"/>
      <c r="D1713" s="110" t="s">
        <v>580</v>
      </c>
      <c r="E1713" s="32" t="s">
        <v>1923</v>
      </c>
      <c r="F1713" s="13">
        <v>835</v>
      </c>
      <c r="G1713" s="106">
        <v>2224.8574999999996</v>
      </c>
      <c r="H1713" s="106">
        <v>302.6875</v>
      </c>
      <c r="I1713" s="106" t="s">
        <v>1999</v>
      </c>
      <c r="J1713" s="32"/>
      <c r="K1713" s="32"/>
      <c r="L1713" s="32"/>
      <c r="M1713" s="106">
        <v>302.6875</v>
      </c>
      <c r="N1713" s="32"/>
      <c r="O1713" s="32"/>
      <c r="P1713" s="32"/>
      <c r="Q1713" s="32">
        <v>20</v>
      </c>
      <c r="R1713" s="32">
        <f t="shared" ref="R1713:R1714" si="2209">M1713/100*Q1713</f>
        <v>60.537500000000001</v>
      </c>
      <c r="S1713" s="32"/>
      <c r="T1713" s="32"/>
      <c r="U1713" s="32"/>
      <c r="V1713" s="32"/>
      <c r="W1713" s="32"/>
      <c r="X1713" s="32"/>
      <c r="Y1713" s="32"/>
      <c r="Z1713" s="32"/>
      <c r="AA1713" s="32">
        <f t="shared" ref="AA1713:AA1714" si="2210">M1713-R1713</f>
        <v>242.15</v>
      </c>
      <c r="AB1713" s="32"/>
      <c r="AC1713" s="32"/>
      <c r="AD1713" s="32"/>
      <c r="AE1713" s="32"/>
    </row>
    <row r="1714" spans="1:31" x14ac:dyDescent="0.25">
      <c r="A1714" s="106">
        <v>1708</v>
      </c>
      <c r="B1714" s="106"/>
      <c r="C1714" s="110"/>
      <c r="D1714" s="110" t="s">
        <v>454</v>
      </c>
      <c r="E1714" s="32" t="s">
        <v>1137</v>
      </c>
      <c r="F1714" s="13">
        <v>115</v>
      </c>
      <c r="G1714" s="106">
        <v>306.41750000000002</v>
      </c>
      <c r="H1714" s="106">
        <v>41.6875</v>
      </c>
      <c r="I1714" s="106" t="s">
        <v>1999</v>
      </c>
      <c r="J1714" s="32"/>
      <c r="K1714" s="32"/>
      <c r="L1714" s="32"/>
      <c r="M1714" s="106">
        <v>41.6875</v>
      </c>
      <c r="N1714" s="32"/>
      <c r="O1714" s="32"/>
      <c r="P1714" s="32"/>
      <c r="Q1714" s="32">
        <v>20</v>
      </c>
      <c r="R1714" s="32">
        <f t="shared" si="2209"/>
        <v>8.3375000000000004</v>
      </c>
      <c r="S1714" s="32"/>
      <c r="T1714" s="32"/>
      <c r="U1714" s="32"/>
      <c r="V1714" s="32"/>
      <c r="W1714" s="32"/>
      <c r="X1714" s="32"/>
      <c r="Y1714" s="32"/>
      <c r="Z1714" s="32"/>
      <c r="AA1714" s="32">
        <f t="shared" si="2210"/>
        <v>33.35</v>
      </c>
      <c r="AB1714" s="32"/>
      <c r="AC1714" s="32"/>
      <c r="AD1714" s="32"/>
      <c r="AE1714" s="32"/>
    </row>
    <row r="1715" spans="1:31" x14ac:dyDescent="0.25">
      <c r="A1715" s="106">
        <v>1709</v>
      </c>
      <c r="B1715" s="106"/>
      <c r="C1715" s="110" t="s">
        <v>368</v>
      </c>
      <c r="D1715" s="110"/>
      <c r="E1715" s="106"/>
      <c r="F1715" s="13">
        <v>460</v>
      </c>
      <c r="G1715" s="106">
        <v>1225.67</v>
      </c>
      <c r="H1715" s="106">
        <v>166.75</v>
      </c>
      <c r="I1715" s="106" t="s">
        <v>1999</v>
      </c>
      <c r="J1715" s="32"/>
      <c r="K1715" s="32"/>
      <c r="L1715" s="32"/>
      <c r="M1715" s="32">
        <f t="shared" ref="M1715" si="2211">SUM(M1716)</f>
        <v>166.75</v>
      </c>
      <c r="N1715" s="32"/>
      <c r="O1715" s="32"/>
      <c r="P1715" s="32"/>
      <c r="Q1715" s="32"/>
      <c r="R1715" s="32">
        <f t="shared" ref="R1715" si="2212">SUM(R1716)</f>
        <v>33.35</v>
      </c>
      <c r="S1715" s="32">
        <f t="shared" ref="S1715" si="2213">SUM(S1716)</f>
        <v>0</v>
      </c>
      <c r="T1715" s="32"/>
      <c r="U1715" s="32"/>
      <c r="V1715" s="32"/>
      <c r="W1715" s="32">
        <f t="shared" ref="W1715:AA1715" si="2214">SUM(W1716)</f>
        <v>0</v>
      </c>
      <c r="X1715" s="32"/>
      <c r="Y1715" s="32"/>
      <c r="Z1715" s="32"/>
      <c r="AA1715" s="32">
        <f t="shared" si="2214"/>
        <v>133.4</v>
      </c>
      <c r="AB1715" s="32"/>
      <c r="AC1715" s="32"/>
      <c r="AD1715" s="32"/>
      <c r="AE1715" s="32"/>
    </row>
    <row r="1716" spans="1:31" x14ac:dyDescent="0.25">
      <c r="A1716" s="106">
        <v>1710</v>
      </c>
      <c r="B1716" s="106"/>
      <c r="C1716" s="110"/>
      <c r="D1716" s="110" t="s">
        <v>580</v>
      </c>
      <c r="E1716" s="32" t="s">
        <v>1924</v>
      </c>
      <c r="F1716" s="13">
        <v>460</v>
      </c>
      <c r="G1716" s="106">
        <v>1225.67</v>
      </c>
      <c r="H1716" s="106">
        <v>166.75</v>
      </c>
      <c r="I1716" s="106" t="s">
        <v>1999</v>
      </c>
      <c r="J1716" s="32"/>
      <c r="K1716" s="32"/>
      <c r="L1716" s="32"/>
      <c r="M1716" s="106">
        <v>166.75</v>
      </c>
      <c r="N1716" s="32"/>
      <c r="O1716" s="32"/>
      <c r="P1716" s="32"/>
      <c r="Q1716" s="32">
        <v>20</v>
      </c>
      <c r="R1716" s="32">
        <f>M1716/100*Q1716</f>
        <v>33.35</v>
      </c>
      <c r="S1716" s="32"/>
      <c r="T1716" s="32"/>
      <c r="U1716" s="32"/>
      <c r="V1716" s="32"/>
      <c r="W1716" s="32"/>
      <c r="X1716" s="32"/>
      <c r="Y1716" s="32"/>
      <c r="Z1716" s="32"/>
      <c r="AA1716" s="32">
        <f>M1716-R1716</f>
        <v>133.4</v>
      </c>
      <c r="AB1716" s="32"/>
      <c r="AC1716" s="32"/>
      <c r="AD1716" s="32"/>
      <c r="AE1716" s="32"/>
    </row>
    <row r="1717" spans="1:31" x14ac:dyDescent="0.25">
      <c r="A1717" s="106">
        <v>1711</v>
      </c>
      <c r="B1717" s="106"/>
      <c r="C1717" s="110" t="s">
        <v>369</v>
      </c>
      <c r="D1717" s="110"/>
      <c r="E1717" s="106"/>
      <c r="F1717" s="13">
        <v>1882</v>
      </c>
      <c r="G1717" s="106">
        <v>5121.1790000000001</v>
      </c>
      <c r="H1717" s="106">
        <v>695.99500000000012</v>
      </c>
      <c r="I1717" s="106" t="s">
        <v>1999</v>
      </c>
      <c r="J1717" s="32"/>
      <c r="K1717" s="32"/>
      <c r="L1717" s="32"/>
      <c r="M1717" s="32">
        <f t="shared" ref="M1717" si="2215">SUM(M1718:M1721)</f>
        <v>695.99500000000012</v>
      </c>
      <c r="N1717" s="32"/>
      <c r="O1717" s="32"/>
      <c r="P1717" s="32"/>
      <c r="Q1717" s="32"/>
      <c r="R1717" s="32">
        <f t="shared" ref="R1717" si="2216">SUM(R1718:R1721)</f>
        <v>139.19900000000001</v>
      </c>
      <c r="S1717" s="32">
        <f t="shared" ref="S1717" si="2217">SUM(S1718:S1721)</f>
        <v>0</v>
      </c>
      <c r="T1717" s="32"/>
      <c r="U1717" s="32"/>
      <c r="V1717" s="32"/>
      <c r="W1717" s="32">
        <f t="shared" ref="W1717:AA1717" si="2218">SUM(W1718:W1721)</f>
        <v>0</v>
      </c>
      <c r="X1717" s="32"/>
      <c r="Y1717" s="32"/>
      <c r="Z1717" s="32"/>
      <c r="AA1717" s="32">
        <f t="shared" si="2218"/>
        <v>556.79600000000005</v>
      </c>
      <c r="AB1717" s="32"/>
      <c r="AC1717" s="32"/>
      <c r="AD1717" s="32"/>
      <c r="AE1717" s="32"/>
    </row>
    <row r="1718" spans="1:31" x14ac:dyDescent="0.25">
      <c r="A1718" s="106">
        <v>1712</v>
      </c>
      <c r="B1718" s="106"/>
      <c r="C1718" s="110"/>
      <c r="D1718" s="110" t="s">
        <v>580</v>
      </c>
      <c r="E1718" s="32" t="s">
        <v>1925</v>
      </c>
      <c r="F1718" s="13">
        <v>1020</v>
      </c>
      <c r="G1718" s="106">
        <v>2824.3799999999997</v>
      </c>
      <c r="H1718" s="106">
        <v>383.52000000000004</v>
      </c>
      <c r="I1718" s="106" t="s">
        <v>1999</v>
      </c>
      <c r="J1718" s="32"/>
      <c r="K1718" s="32"/>
      <c r="L1718" s="32"/>
      <c r="M1718" s="106">
        <v>383.52000000000004</v>
      </c>
      <c r="N1718" s="32"/>
      <c r="O1718" s="32"/>
      <c r="P1718" s="32"/>
      <c r="Q1718" s="32">
        <v>20</v>
      </c>
      <c r="R1718" s="32">
        <f t="shared" ref="R1718:R1721" si="2219">M1718/100*Q1718</f>
        <v>76.704000000000008</v>
      </c>
      <c r="S1718" s="32"/>
      <c r="T1718" s="32"/>
      <c r="U1718" s="32"/>
      <c r="V1718" s="32"/>
      <c r="W1718" s="32"/>
      <c r="X1718" s="32"/>
      <c r="Y1718" s="32"/>
      <c r="Z1718" s="32"/>
      <c r="AA1718" s="32">
        <f t="shared" ref="AA1718:AA1721" si="2220">M1718-R1718</f>
        <v>306.81600000000003</v>
      </c>
      <c r="AB1718" s="32"/>
      <c r="AC1718" s="32"/>
      <c r="AD1718" s="32"/>
      <c r="AE1718" s="32"/>
    </row>
    <row r="1719" spans="1:31" x14ac:dyDescent="0.25">
      <c r="A1719" s="106">
        <v>1713</v>
      </c>
      <c r="B1719" s="106"/>
      <c r="C1719" s="110"/>
      <c r="D1719" s="110" t="s">
        <v>453</v>
      </c>
      <c r="E1719" s="32" t="s">
        <v>1592</v>
      </c>
      <c r="F1719" s="13">
        <v>231</v>
      </c>
      <c r="G1719" s="106">
        <v>615.4994999999999</v>
      </c>
      <c r="H1719" s="106">
        <v>83.737499999999997</v>
      </c>
      <c r="I1719" s="106" t="s">
        <v>1999</v>
      </c>
      <c r="J1719" s="32"/>
      <c r="K1719" s="32"/>
      <c r="L1719" s="32"/>
      <c r="M1719" s="106">
        <v>83.737499999999997</v>
      </c>
      <c r="N1719" s="32"/>
      <c r="O1719" s="32"/>
      <c r="P1719" s="32"/>
      <c r="Q1719" s="32">
        <v>20</v>
      </c>
      <c r="R1719" s="32">
        <f t="shared" si="2219"/>
        <v>16.747499999999999</v>
      </c>
      <c r="S1719" s="32"/>
      <c r="T1719" s="32"/>
      <c r="U1719" s="32"/>
      <c r="V1719" s="32"/>
      <c r="W1719" s="32"/>
      <c r="X1719" s="32"/>
      <c r="Y1719" s="32"/>
      <c r="Z1719" s="32"/>
      <c r="AA1719" s="32">
        <f t="shared" si="2220"/>
        <v>66.989999999999995</v>
      </c>
      <c r="AB1719" s="32"/>
      <c r="AC1719" s="32"/>
      <c r="AD1719" s="32"/>
      <c r="AE1719" s="32"/>
    </row>
    <row r="1720" spans="1:31" x14ac:dyDescent="0.25">
      <c r="A1720" s="106">
        <v>1714</v>
      </c>
      <c r="B1720" s="106"/>
      <c r="C1720" s="110"/>
      <c r="D1720" s="110" t="s">
        <v>454</v>
      </c>
      <c r="E1720" s="32" t="s">
        <v>1138</v>
      </c>
      <c r="F1720" s="13">
        <v>42</v>
      </c>
      <c r="G1720" s="106">
        <v>111.90899999999999</v>
      </c>
      <c r="H1720" s="106">
        <v>15.225</v>
      </c>
      <c r="I1720" s="106" t="s">
        <v>1999</v>
      </c>
      <c r="J1720" s="32"/>
      <c r="K1720" s="32"/>
      <c r="L1720" s="32"/>
      <c r="M1720" s="106">
        <v>15.225</v>
      </c>
      <c r="N1720" s="32"/>
      <c r="O1720" s="32"/>
      <c r="P1720" s="32"/>
      <c r="Q1720" s="32">
        <v>20</v>
      </c>
      <c r="R1720" s="32">
        <f t="shared" si="2219"/>
        <v>3.0449999999999999</v>
      </c>
      <c r="S1720" s="32"/>
      <c r="T1720" s="32"/>
      <c r="U1720" s="32"/>
      <c r="V1720" s="32"/>
      <c r="W1720" s="32"/>
      <c r="X1720" s="32"/>
      <c r="Y1720" s="32"/>
      <c r="Z1720" s="32"/>
      <c r="AA1720" s="32">
        <f t="shared" si="2220"/>
        <v>12.18</v>
      </c>
      <c r="AB1720" s="32"/>
      <c r="AC1720" s="32"/>
      <c r="AD1720" s="32"/>
      <c r="AE1720" s="32"/>
    </row>
    <row r="1721" spans="1:31" x14ac:dyDescent="0.25">
      <c r="A1721" s="106">
        <v>1715</v>
      </c>
      <c r="B1721" s="106"/>
      <c r="C1721" s="110"/>
      <c r="D1721" s="110" t="s">
        <v>454</v>
      </c>
      <c r="E1721" s="32" t="s">
        <v>1139</v>
      </c>
      <c r="F1721" s="13">
        <v>589</v>
      </c>
      <c r="G1721" s="106">
        <v>1569.3905</v>
      </c>
      <c r="H1721" s="106">
        <v>213.51250000000002</v>
      </c>
      <c r="I1721" s="106" t="s">
        <v>1999</v>
      </c>
      <c r="J1721" s="32"/>
      <c r="K1721" s="32"/>
      <c r="L1721" s="32"/>
      <c r="M1721" s="106">
        <v>213.51250000000002</v>
      </c>
      <c r="N1721" s="32"/>
      <c r="O1721" s="32"/>
      <c r="P1721" s="32"/>
      <c r="Q1721" s="32">
        <v>20</v>
      </c>
      <c r="R1721" s="32">
        <f t="shared" si="2219"/>
        <v>42.702500000000008</v>
      </c>
      <c r="S1721" s="32"/>
      <c r="T1721" s="32"/>
      <c r="U1721" s="32"/>
      <c r="V1721" s="32"/>
      <c r="W1721" s="32"/>
      <c r="X1721" s="32"/>
      <c r="Y1721" s="32"/>
      <c r="Z1721" s="32"/>
      <c r="AA1721" s="32">
        <f t="shared" si="2220"/>
        <v>170.81</v>
      </c>
      <c r="AB1721" s="32"/>
      <c r="AC1721" s="32"/>
      <c r="AD1721" s="32"/>
      <c r="AE1721" s="32"/>
    </row>
    <row r="1722" spans="1:31" x14ac:dyDescent="0.25">
      <c r="A1722" s="106">
        <v>1716</v>
      </c>
      <c r="B1722" s="106"/>
      <c r="C1722" s="110" t="s">
        <v>370</v>
      </c>
      <c r="D1722" s="110"/>
      <c r="E1722" s="106"/>
      <c r="F1722" s="13">
        <v>604</v>
      </c>
      <c r="G1722" s="106">
        <v>1529.0554999999999</v>
      </c>
      <c r="H1722" s="106">
        <v>189.44125000000003</v>
      </c>
      <c r="I1722" s="106" t="s">
        <v>1999</v>
      </c>
      <c r="J1722" s="32"/>
      <c r="K1722" s="32"/>
      <c r="L1722" s="32"/>
      <c r="M1722" s="32">
        <f t="shared" ref="M1722" si="2221">SUM(M1723)</f>
        <v>189.44125000000003</v>
      </c>
      <c r="N1722" s="32"/>
      <c r="O1722" s="32"/>
      <c r="P1722" s="32"/>
      <c r="Q1722" s="32"/>
      <c r="R1722" s="32">
        <f t="shared" ref="R1722" si="2222">SUM(R1723)</f>
        <v>37.888250000000006</v>
      </c>
      <c r="S1722" s="32">
        <f t="shared" ref="S1722" si="2223">SUM(S1723)</f>
        <v>0</v>
      </c>
      <c r="T1722" s="32"/>
      <c r="U1722" s="32"/>
      <c r="V1722" s="32"/>
      <c r="W1722" s="32">
        <f t="shared" ref="W1722:AA1722" si="2224">SUM(W1723)</f>
        <v>0</v>
      </c>
      <c r="X1722" s="32"/>
      <c r="Y1722" s="32"/>
      <c r="Z1722" s="32"/>
      <c r="AA1722" s="32">
        <f t="shared" si="2224"/>
        <v>151.55300000000003</v>
      </c>
      <c r="AB1722" s="32"/>
      <c r="AC1722" s="32"/>
      <c r="AD1722" s="32"/>
      <c r="AE1722" s="32"/>
    </row>
    <row r="1723" spans="1:31" x14ac:dyDescent="0.25">
      <c r="A1723" s="106">
        <v>1717</v>
      </c>
      <c r="B1723" s="106"/>
      <c r="C1723" s="110"/>
      <c r="D1723" s="110" t="s">
        <v>580</v>
      </c>
      <c r="E1723" s="32" t="s">
        <v>1241</v>
      </c>
      <c r="F1723" s="13">
        <v>604</v>
      </c>
      <c r="G1723" s="106">
        <v>1529.0554999999999</v>
      </c>
      <c r="H1723" s="106">
        <v>189.44125000000003</v>
      </c>
      <c r="I1723" s="106" t="s">
        <v>1999</v>
      </c>
      <c r="J1723" s="32"/>
      <c r="K1723" s="32"/>
      <c r="L1723" s="32"/>
      <c r="M1723" s="106">
        <v>189.44125000000003</v>
      </c>
      <c r="N1723" s="32"/>
      <c r="O1723" s="32"/>
      <c r="P1723" s="32"/>
      <c r="Q1723" s="32">
        <v>20</v>
      </c>
      <c r="R1723" s="32">
        <f>M1723/100*Q1723</f>
        <v>37.888250000000006</v>
      </c>
      <c r="S1723" s="32"/>
      <c r="T1723" s="32"/>
      <c r="U1723" s="32"/>
      <c r="V1723" s="32"/>
      <c r="W1723" s="32"/>
      <c r="X1723" s="32"/>
      <c r="Y1723" s="32"/>
      <c r="Z1723" s="32"/>
      <c r="AA1723" s="32">
        <f>M1723-R1723</f>
        <v>151.55300000000003</v>
      </c>
      <c r="AB1723" s="32"/>
      <c r="AC1723" s="32"/>
      <c r="AD1723" s="32"/>
      <c r="AE1723" s="32"/>
    </row>
    <row r="1724" spans="1:31" x14ac:dyDescent="0.25">
      <c r="A1724" s="106">
        <v>1718</v>
      </c>
      <c r="B1724" s="106"/>
      <c r="C1724" s="110" t="s">
        <v>371</v>
      </c>
      <c r="D1724" s="110"/>
      <c r="E1724" s="106"/>
      <c r="F1724" s="13">
        <v>988</v>
      </c>
      <c r="G1724" s="106">
        <v>2632.5259999999998</v>
      </c>
      <c r="H1724" s="106">
        <v>358.15</v>
      </c>
      <c r="I1724" s="106" t="s">
        <v>1999</v>
      </c>
      <c r="J1724" s="32"/>
      <c r="K1724" s="32"/>
      <c r="L1724" s="32"/>
      <c r="M1724" s="32">
        <f t="shared" ref="M1724" si="2225">SUM(M1725:M1726)</f>
        <v>358.15</v>
      </c>
      <c r="N1724" s="32"/>
      <c r="O1724" s="32"/>
      <c r="P1724" s="32"/>
      <c r="Q1724" s="32"/>
      <c r="R1724" s="32">
        <f t="shared" ref="R1724" si="2226">SUM(R1725:R1726)</f>
        <v>71.63</v>
      </c>
      <c r="S1724" s="32">
        <f t="shared" ref="S1724" si="2227">SUM(S1725:S1726)</f>
        <v>0</v>
      </c>
      <c r="T1724" s="32"/>
      <c r="U1724" s="32"/>
      <c r="V1724" s="32"/>
      <c r="W1724" s="32">
        <f t="shared" ref="W1724:AA1724" si="2228">SUM(W1725:W1726)</f>
        <v>0</v>
      </c>
      <c r="X1724" s="32"/>
      <c r="Y1724" s="32"/>
      <c r="Z1724" s="32"/>
      <c r="AA1724" s="32">
        <f t="shared" si="2228"/>
        <v>286.52</v>
      </c>
      <c r="AB1724" s="32"/>
      <c r="AC1724" s="32"/>
      <c r="AD1724" s="32"/>
      <c r="AE1724" s="32"/>
    </row>
    <row r="1725" spans="1:31" x14ac:dyDescent="0.25">
      <c r="A1725" s="106">
        <v>1719</v>
      </c>
      <c r="B1725" s="106"/>
      <c r="C1725" s="110"/>
      <c r="D1725" s="110" t="s">
        <v>580</v>
      </c>
      <c r="E1725" s="32" t="s">
        <v>1926</v>
      </c>
      <c r="F1725" s="13">
        <v>493</v>
      </c>
      <c r="G1725" s="106">
        <v>1313.5984999999998</v>
      </c>
      <c r="H1725" s="106">
        <v>178.71250000000001</v>
      </c>
      <c r="I1725" s="106" t="s">
        <v>1999</v>
      </c>
      <c r="J1725" s="32"/>
      <c r="K1725" s="32"/>
      <c r="L1725" s="32"/>
      <c r="M1725" s="106">
        <v>178.71250000000001</v>
      </c>
      <c r="N1725" s="32"/>
      <c r="O1725" s="32"/>
      <c r="P1725" s="32"/>
      <c r="Q1725" s="32">
        <v>20</v>
      </c>
      <c r="R1725" s="32">
        <f t="shared" ref="R1725:R1726" si="2229">M1725/100*Q1725</f>
        <v>35.7425</v>
      </c>
      <c r="S1725" s="32"/>
      <c r="T1725" s="32"/>
      <c r="U1725" s="32"/>
      <c r="V1725" s="32"/>
      <c r="W1725" s="32"/>
      <c r="X1725" s="32"/>
      <c r="Y1725" s="32"/>
      <c r="Z1725" s="32"/>
      <c r="AA1725" s="32">
        <f t="shared" ref="AA1725:AA1726" si="2230">M1725-R1725</f>
        <v>142.97</v>
      </c>
      <c r="AB1725" s="32"/>
      <c r="AC1725" s="32"/>
      <c r="AD1725" s="32"/>
      <c r="AE1725" s="32"/>
    </row>
    <row r="1726" spans="1:31" x14ac:dyDescent="0.25">
      <c r="A1726" s="106">
        <v>1720</v>
      </c>
      <c r="B1726" s="106"/>
      <c r="C1726" s="110"/>
      <c r="D1726" s="110" t="s">
        <v>453</v>
      </c>
      <c r="E1726" s="32" t="s">
        <v>1593</v>
      </c>
      <c r="F1726" s="13">
        <v>495</v>
      </c>
      <c r="G1726" s="106">
        <v>1318.9274999999998</v>
      </c>
      <c r="H1726" s="106">
        <v>179.4375</v>
      </c>
      <c r="I1726" s="106" t="s">
        <v>1999</v>
      </c>
      <c r="J1726" s="32"/>
      <c r="K1726" s="32"/>
      <c r="L1726" s="32"/>
      <c r="M1726" s="106">
        <v>179.4375</v>
      </c>
      <c r="N1726" s="32"/>
      <c r="O1726" s="32"/>
      <c r="P1726" s="32"/>
      <c r="Q1726" s="32">
        <v>20</v>
      </c>
      <c r="R1726" s="32">
        <f t="shared" si="2229"/>
        <v>35.887500000000003</v>
      </c>
      <c r="S1726" s="32"/>
      <c r="T1726" s="32"/>
      <c r="U1726" s="32"/>
      <c r="V1726" s="32"/>
      <c r="W1726" s="32"/>
      <c r="X1726" s="32"/>
      <c r="Y1726" s="32"/>
      <c r="Z1726" s="32"/>
      <c r="AA1726" s="32">
        <f t="shared" si="2230"/>
        <v>143.55000000000001</v>
      </c>
      <c r="AB1726" s="32"/>
      <c r="AC1726" s="32"/>
      <c r="AD1726" s="32"/>
      <c r="AE1726" s="32"/>
    </row>
    <row r="1727" spans="1:31" x14ac:dyDescent="0.25">
      <c r="A1727" s="106">
        <v>1721</v>
      </c>
      <c r="B1727" s="106"/>
      <c r="C1727" s="110" t="s">
        <v>372</v>
      </c>
      <c r="D1727" s="110"/>
      <c r="E1727" s="106"/>
      <c r="F1727" s="13">
        <v>676</v>
      </c>
      <c r="G1727" s="106">
        <v>1801.202</v>
      </c>
      <c r="H1727" s="106">
        <v>245.05</v>
      </c>
      <c r="I1727" s="106" t="s">
        <v>1999</v>
      </c>
      <c r="J1727" s="32"/>
      <c r="K1727" s="32"/>
      <c r="L1727" s="32"/>
      <c r="M1727" s="32">
        <f t="shared" ref="M1727" si="2231">SUM(M1728)</f>
        <v>245.05</v>
      </c>
      <c r="N1727" s="32"/>
      <c r="O1727" s="32"/>
      <c r="P1727" s="32"/>
      <c r="Q1727" s="32"/>
      <c r="R1727" s="32">
        <f t="shared" ref="R1727" si="2232">SUM(R1728)</f>
        <v>49.01</v>
      </c>
      <c r="S1727" s="32">
        <f t="shared" ref="S1727" si="2233">SUM(S1728)</f>
        <v>0</v>
      </c>
      <c r="T1727" s="32"/>
      <c r="U1727" s="32"/>
      <c r="V1727" s="32"/>
      <c r="W1727" s="32">
        <f t="shared" ref="W1727:AA1727" si="2234">SUM(W1728)</f>
        <v>0</v>
      </c>
      <c r="X1727" s="32"/>
      <c r="Y1727" s="32"/>
      <c r="Z1727" s="32"/>
      <c r="AA1727" s="32">
        <f t="shared" si="2234"/>
        <v>196.04000000000002</v>
      </c>
      <c r="AB1727" s="32"/>
      <c r="AC1727" s="32"/>
      <c r="AD1727" s="32"/>
      <c r="AE1727" s="32"/>
    </row>
    <row r="1728" spans="1:31" x14ac:dyDescent="0.25">
      <c r="A1728" s="106">
        <v>1722</v>
      </c>
      <c r="B1728" s="106"/>
      <c r="C1728" s="110"/>
      <c r="D1728" s="110" t="s">
        <v>580</v>
      </c>
      <c r="E1728" s="32" t="s">
        <v>1927</v>
      </c>
      <c r="F1728" s="13">
        <v>676</v>
      </c>
      <c r="G1728" s="106">
        <v>1801.202</v>
      </c>
      <c r="H1728" s="106">
        <v>245.05</v>
      </c>
      <c r="I1728" s="106" t="s">
        <v>1999</v>
      </c>
      <c r="J1728" s="32"/>
      <c r="K1728" s="32"/>
      <c r="L1728" s="32"/>
      <c r="M1728" s="106">
        <v>245.05</v>
      </c>
      <c r="N1728" s="32"/>
      <c r="O1728" s="32"/>
      <c r="P1728" s="32"/>
      <c r="Q1728" s="32">
        <v>20</v>
      </c>
      <c r="R1728" s="32">
        <f>M1728/100*Q1728</f>
        <v>49.01</v>
      </c>
      <c r="S1728" s="32"/>
      <c r="T1728" s="32"/>
      <c r="U1728" s="32"/>
      <c r="V1728" s="32"/>
      <c r="W1728" s="32"/>
      <c r="X1728" s="32"/>
      <c r="Y1728" s="32"/>
      <c r="Z1728" s="32"/>
      <c r="AA1728" s="32">
        <f>M1728-R1728</f>
        <v>196.04000000000002</v>
      </c>
      <c r="AB1728" s="32"/>
      <c r="AC1728" s="32"/>
      <c r="AD1728" s="32"/>
      <c r="AE1728" s="32"/>
    </row>
    <row r="1729" spans="1:31" x14ac:dyDescent="0.25">
      <c r="A1729" s="106">
        <v>1723</v>
      </c>
      <c r="B1729" s="106"/>
      <c r="C1729" s="110" t="s">
        <v>373</v>
      </c>
      <c r="D1729" s="110"/>
      <c r="E1729" s="106"/>
      <c r="F1729" s="13">
        <v>758</v>
      </c>
      <c r="G1729" s="106">
        <v>2019.6909999999998</v>
      </c>
      <c r="H1729" s="106">
        <v>274.77500000000003</v>
      </c>
      <c r="I1729" s="106" t="s">
        <v>1999</v>
      </c>
      <c r="J1729" s="32"/>
      <c r="K1729" s="32"/>
      <c r="L1729" s="32"/>
      <c r="M1729" s="32">
        <f t="shared" ref="M1729" si="2235">SUM(M1730)</f>
        <v>274.77500000000003</v>
      </c>
      <c r="N1729" s="32"/>
      <c r="O1729" s="32"/>
      <c r="P1729" s="32"/>
      <c r="Q1729" s="32"/>
      <c r="R1729" s="32">
        <f t="shared" ref="R1729" si="2236">SUM(R1730)</f>
        <v>54.955000000000005</v>
      </c>
      <c r="S1729" s="32">
        <f t="shared" ref="S1729" si="2237">SUM(S1730)</f>
        <v>0</v>
      </c>
      <c r="T1729" s="32"/>
      <c r="U1729" s="32"/>
      <c r="V1729" s="32"/>
      <c r="W1729" s="32">
        <f t="shared" ref="W1729:AA1729" si="2238">SUM(W1730)</f>
        <v>0</v>
      </c>
      <c r="X1729" s="32"/>
      <c r="Y1729" s="32"/>
      <c r="Z1729" s="32"/>
      <c r="AA1729" s="32">
        <f t="shared" si="2238"/>
        <v>219.82000000000002</v>
      </c>
      <c r="AB1729" s="32"/>
      <c r="AC1729" s="32"/>
      <c r="AD1729" s="32"/>
      <c r="AE1729" s="32"/>
    </row>
    <row r="1730" spans="1:31" ht="31.5" x14ac:dyDescent="0.25">
      <c r="A1730" s="106">
        <v>1724</v>
      </c>
      <c r="B1730" s="106"/>
      <c r="C1730" s="110"/>
      <c r="D1730" s="110" t="s">
        <v>531</v>
      </c>
      <c r="E1730" s="32" t="s">
        <v>643</v>
      </c>
      <c r="F1730" s="13">
        <v>758</v>
      </c>
      <c r="G1730" s="106">
        <v>2019.6909999999998</v>
      </c>
      <c r="H1730" s="106">
        <v>274.77500000000003</v>
      </c>
      <c r="I1730" s="106" t="s">
        <v>1999</v>
      </c>
      <c r="J1730" s="32"/>
      <c r="K1730" s="32"/>
      <c r="L1730" s="32"/>
      <c r="M1730" s="106">
        <v>274.77500000000003</v>
      </c>
      <c r="N1730" s="32"/>
      <c r="O1730" s="32"/>
      <c r="P1730" s="32"/>
      <c r="Q1730" s="32">
        <v>20</v>
      </c>
      <c r="R1730" s="32">
        <f>M1730/100*Q1730</f>
        <v>54.955000000000005</v>
      </c>
      <c r="S1730" s="32"/>
      <c r="T1730" s="32"/>
      <c r="U1730" s="32"/>
      <c r="V1730" s="32"/>
      <c r="W1730" s="32"/>
      <c r="X1730" s="32"/>
      <c r="Y1730" s="32"/>
      <c r="Z1730" s="32"/>
      <c r="AA1730" s="32">
        <f>M1730-R1730</f>
        <v>219.82000000000002</v>
      </c>
      <c r="AB1730" s="32"/>
      <c r="AC1730" s="32"/>
      <c r="AD1730" s="32"/>
      <c r="AE1730" s="32"/>
    </row>
    <row r="1731" spans="1:31" x14ac:dyDescent="0.25">
      <c r="A1731" s="106">
        <v>1725</v>
      </c>
      <c r="B1731" s="106"/>
      <c r="C1731" s="110" t="s">
        <v>374</v>
      </c>
      <c r="D1731" s="110"/>
      <c r="E1731" s="106"/>
      <c r="F1731" s="13">
        <v>374</v>
      </c>
      <c r="G1731" s="106">
        <v>996.52299999999991</v>
      </c>
      <c r="H1731" s="106">
        <v>135.57500000000002</v>
      </c>
      <c r="I1731" s="106" t="s">
        <v>1999</v>
      </c>
      <c r="J1731" s="32"/>
      <c r="K1731" s="32"/>
      <c r="L1731" s="32"/>
      <c r="M1731" s="32">
        <f t="shared" ref="M1731" si="2239">SUM(M1732)</f>
        <v>135.57500000000002</v>
      </c>
      <c r="N1731" s="32"/>
      <c r="O1731" s="32"/>
      <c r="P1731" s="32"/>
      <c r="Q1731" s="32"/>
      <c r="R1731" s="32">
        <f t="shared" ref="R1731" si="2240">SUM(R1732)</f>
        <v>27.115000000000006</v>
      </c>
      <c r="S1731" s="32">
        <f t="shared" ref="S1731" si="2241">SUM(S1732)</f>
        <v>0</v>
      </c>
      <c r="T1731" s="32"/>
      <c r="U1731" s="32"/>
      <c r="V1731" s="32"/>
      <c r="W1731" s="32">
        <f t="shared" ref="W1731:AA1731" si="2242">SUM(W1732)</f>
        <v>0</v>
      </c>
      <c r="X1731" s="32"/>
      <c r="Y1731" s="32"/>
      <c r="Z1731" s="32"/>
      <c r="AA1731" s="32">
        <f t="shared" si="2242"/>
        <v>108.46000000000001</v>
      </c>
      <c r="AB1731" s="32"/>
      <c r="AC1731" s="32"/>
      <c r="AD1731" s="32"/>
      <c r="AE1731" s="32"/>
    </row>
    <row r="1732" spans="1:31" x14ac:dyDescent="0.25">
      <c r="A1732" s="106">
        <v>1726</v>
      </c>
      <c r="B1732" s="106"/>
      <c r="C1732" s="110"/>
      <c r="D1732" s="110" t="s">
        <v>580</v>
      </c>
      <c r="E1732" s="32" t="s">
        <v>1928</v>
      </c>
      <c r="F1732" s="13">
        <v>374</v>
      </c>
      <c r="G1732" s="106">
        <v>996.52299999999991</v>
      </c>
      <c r="H1732" s="106">
        <v>135.57500000000002</v>
      </c>
      <c r="I1732" s="106" t="s">
        <v>1999</v>
      </c>
      <c r="J1732" s="32"/>
      <c r="K1732" s="32"/>
      <c r="L1732" s="32"/>
      <c r="M1732" s="106">
        <v>135.57500000000002</v>
      </c>
      <c r="N1732" s="32"/>
      <c r="O1732" s="32"/>
      <c r="P1732" s="32"/>
      <c r="Q1732" s="32">
        <v>20</v>
      </c>
      <c r="R1732" s="32">
        <f>M1732/100*Q1732</f>
        <v>27.115000000000006</v>
      </c>
      <c r="S1732" s="32"/>
      <c r="T1732" s="32"/>
      <c r="U1732" s="32"/>
      <c r="V1732" s="32"/>
      <c r="W1732" s="32"/>
      <c r="X1732" s="32"/>
      <c r="Y1732" s="32"/>
      <c r="Z1732" s="32"/>
      <c r="AA1732" s="32">
        <f>M1732-R1732</f>
        <v>108.46000000000001</v>
      </c>
      <c r="AB1732" s="32"/>
      <c r="AC1732" s="32"/>
      <c r="AD1732" s="32"/>
      <c r="AE1732" s="32"/>
    </row>
    <row r="1733" spans="1:31" x14ac:dyDescent="0.25">
      <c r="A1733" s="106">
        <v>1727</v>
      </c>
      <c r="B1733" s="106"/>
      <c r="C1733" s="110" t="s">
        <v>375</v>
      </c>
      <c r="D1733" s="110"/>
      <c r="E1733" s="106"/>
      <c r="F1733" s="13">
        <v>458</v>
      </c>
      <c r="G1733" s="106">
        <v>1220.3409999999999</v>
      </c>
      <c r="H1733" s="106">
        <v>166.02500000000001</v>
      </c>
      <c r="I1733" s="106" t="s">
        <v>1999</v>
      </c>
      <c r="J1733" s="32"/>
      <c r="K1733" s="32"/>
      <c r="L1733" s="32"/>
      <c r="M1733" s="32">
        <f t="shared" ref="M1733" si="2243">SUM(M1734:M1735)</f>
        <v>166.02500000000001</v>
      </c>
      <c r="N1733" s="32"/>
      <c r="O1733" s="32"/>
      <c r="P1733" s="32"/>
      <c r="Q1733" s="32"/>
      <c r="R1733" s="32">
        <f t="shared" ref="R1733" si="2244">SUM(R1734:R1735)</f>
        <v>33.204999999999998</v>
      </c>
      <c r="S1733" s="32">
        <f t="shared" ref="S1733" si="2245">SUM(S1734:S1735)</f>
        <v>0</v>
      </c>
      <c r="T1733" s="32"/>
      <c r="U1733" s="32"/>
      <c r="V1733" s="32"/>
      <c r="W1733" s="32">
        <f t="shared" ref="W1733:AA1733" si="2246">SUM(W1734:W1735)</f>
        <v>0</v>
      </c>
      <c r="X1733" s="32"/>
      <c r="Y1733" s="32"/>
      <c r="Z1733" s="32"/>
      <c r="AA1733" s="32">
        <f t="shared" si="2246"/>
        <v>132.82</v>
      </c>
      <c r="AB1733" s="32"/>
      <c r="AC1733" s="32"/>
      <c r="AD1733" s="32"/>
      <c r="AE1733" s="32"/>
    </row>
    <row r="1734" spans="1:31" x14ac:dyDescent="0.25">
      <c r="A1734" s="106">
        <v>1728</v>
      </c>
      <c r="B1734" s="106"/>
      <c r="C1734" s="110"/>
      <c r="D1734" s="110" t="s">
        <v>580</v>
      </c>
      <c r="E1734" s="32" t="s">
        <v>1929</v>
      </c>
      <c r="F1734" s="13">
        <v>385</v>
      </c>
      <c r="G1734" s="106">
        <v>1025.8325</v>
      </c>
      <c r="H1734" s="106">
        <v>139.5625</v>
      </c>
      <c r="I1734" s="106" t="s">
        <v>1999</v>
      </c>
      <c r="J1734" s="32"/>
      <c r="K1734" s="32"/>
      <c r="L1734" s="32"/>
      <c r="M1734" s="106">
        <v>139.5625</v>
      </c>
      <c r="N1734" s="32"/>
      <c r="O1734" s="32"/>
      <c r="P1734" s="32"/>
      <c r="Q1734" s="32">
        <v>20</v>
      </c>
      <c r="R1734" s="32">
        <f t="shared" ref="R1734:R1735" si="2247">M1734/100*Q1734</f>
        <v>27.912499999999998</v>
      </c>
      <c r="S1734" s="32"/>
      <c r="T1734" s="32"/>
      <c r="U1734" s="32"/>
      <c r="V1734" s="32"/>
      <c r="W1734" s="32"/>
      <c r="X1734" s="32"/>
      <c r="Y1734" s="32"/>
      <c r="Z1734" s="32"/>
      <c r="AA1734" s="32">
        <f t="shared" ref="AA1734:AA1735" si="2248">M1734-R1734</f>
        <v>111.65</v>
      </c>
      <c r="AB1734" s="32"/>
      <c r="AC1734" s="32"/>
      <c r="AD1734" s="32"/>
      <c r="AE1734" s="32"/>
    </row>
    <row r="1735" spans="1:31" x14ac:dyDescent="0.25">
      <c r="A1735" s="106">
        <v>1729</v>
      </c>
      <c r="B1735" s="106"/>
      <c r="C1735" s="110"/>
      <c r="D1735" s="110" t="s">
        <v>453</v>
      </c>
      <c r="E1735" s="32" t="s">
        <v>1594</v>
      </c>
      <c r="F1735" s="13">
        <v>73</v>
      </c>
      <c r="G1735" s="106">
        <v>194.5085</v>
      </c>
      <c r="H1735" s="106">
        <v>26.462500000000002</v>
      </c>
      <c r="I1735" s="106" t="s">
        <v>1999</v>
      </c>
      <c r="J1735" s="32"/>
      <c r="K1735" s="32"/>
      <c r="L1735" s="32"/>
      <c r="M1735" s="106">
        <v>26.462500000000002</v>
      </c>
      <c r="N1735" s="32"/>
      <c r="O1735" s="32"/>
      <c r="P1735" s="32"/>
      <c r="Q1735" s="32">
        <v>20</v>
      </c>
      <c r="R1735" s="32">
        <f t="shared" si="2247"/>
        <v>5.2925000000000004</v>
      </c>
      <c r="S1735" s="32"/>
      <c r="T1735" s="32"/>
      <c r="U1735" s="32"/>
      <c r="V1735" s="32"/>
      <c r="W1735" s="32"/>
      <c r="X1735" s="32"/>
      <c r="Y1735" s="32"/>
      <c r="Z1735" s="32"/>
      <c r="AA1735" s="32">
        <f t="shared" si="2248"/>
        <v>21.17</v>
      </c>
      <c r="AB1735" s="32"/>
      <c r="AC1735" s="32"/>
      <c r="AD1735" s="32"/>
      <c r="AE1735" s="32"/>
    </row>
    <row r="1736" spans="1:31" x14ac:dyDescent="0.25">
      <c r="A1736" s="106">
        <v>1730</v>
      </c>
      <c r="B1736" s="106"/>
      <c r="C1736" s="110" t="s">
        <v>376</v>
      </c>
      <c r="D1736" s="110"/>
      <c r="E1736" s="106"/>
      <c r="F1736" s="13">
        <v>484</v>
      </c>
      <c r="G1736" s="106">
        <v>1289.6180000000002</v>
      </c>
      <c r="H1736" s="106">
        <v>175.45000000000002</v>
      </c>
      <c r="I1736" s="106" t="s">
        <v>1999</v>
      </c>
      <c r="J1736" s="32"/>
      <c r="K1736" s="32"/>
      <c r="L1736" s="32"/>
      <c r="M1736" s="32">
        <f t="shared" ref="M1736" si="2249">SUM(M1737:M1740)</f>
        <v>175.45000000000002</v>
      </c>
      <c r="N1736" s="32"/>
      <c r="O1736" s="32"/>
      <c r="P1736" s="32"/>
      <c r="Q1736" s="32"/>
      <c r="R1736" s="32">
        <f t="shared" ref="R1736" si="2250">SUM(R1737:R1740)</f>
        <v>35.089999999999996</v>
      </c>
      <c r="S1736" s="32">
        <f t="shared" ref="S1736" si="2251">SUM(S1737:S1740)</f>
        <v>0</v>
      </c>
      <c r="T1736" s="32"/>
      <c r="U1736" s="32"/>
      <c r="V1736" s="32"/>
      <c r="W1736" s="32">
        <f t="shared" ref="W1736:AA1736" si="2252">SUM(W1737:W1740)</f>
        <v>0</v>
      </c>
      <c r="X1736" s="32"/>
      <c r="Y1736" s="32"/>
      <c r="Z1736" s="32"/>
      <c r="AA1736" s="32">
        <f t="shared" si="2252"/>
        <v>140.35999999999999</v>
      </c>
      <c r="AB1736" s="32"/>
      <c r="AC1736" s="32"/>
      <c r="AD1736" s="32"/>
      <c r="AE1736" s="32"/>
    </row>
    <row r="1737" spans="1:31" x14ac:dyDescent="0.25">
      <c r="A1737" s="106">
        <v>1731</v>
      </c>
      <c r="B1737" s="106"/>
      <c r="C1737" s="110"/>
      <c r="D1737" s="110" t="s">
        <v>580</v>
      </c>
      <c r="E1737" s="32" t="s">
        <v>1930</v>
      </c>
      <c r="F1737" s="13">
        <v>250</v>
      </c>
      <c r="G1737" s="106">
        <v>666.125</v>
      </c>
      <c r="H1737" s="106">
        <v>90.625</v>
      </c>
      <c r="I1737" s="106" t="s">
        <v>1999</v>
      </c>
      <c r="J1737" s="32"/>
      <c r="K1737" s="32"/>
      <c r="L1737" s="32"/>
      <c r="M1737" s="106">
        <v>90.625</v>
      </c>
      <c r="N1737" s="32"/>
      <c r="O1737" s="32"/>
      <c r="P1737" s="32"/>
      <c r="Q1737" s="32">
        <v>20</v>
      </c>
      <c r="R1737" s="32">
        <f t="shared" ref="R1737:R1740" si="2253">M1737/100*Q1737</f>
        <v>18.125</v>
      </c>
      <c r="S1737" s="32"/>
      <c r="T1737" s="32"/>
      <c r="U1737" s="32"/>
      <c r="V1737" s="32"/>
      <c r="W1737" s="32"/>
      <c r="X1737" s="32"/>
      <c r="Y1737" s="32"/>
      <c r="Z1737" s="32"/>
      <c r="AA1737" s="32">
        <f t="shared" ref="AA1737:AA1740" si="2254">M1737-R1737</f>
        <v>72.5</v>
      </c>
      <c r="AB1737" s="32"/>
      <c r="AC1737" s="32"/>
      <c r="AD1737" s="32"/>
      <c r="AE1737" s="32"/>
    </row>
    <row r="1738" spans="1:31" x14ac:dyDescent="0.25">
      <c r="A1738" s="106">
        <v>1732</v>
      </c>
      <c r="B1738" s="106"/>
      <c r="C1738" s="110"/>
      <c r="D1738" s="110" t="s">
        <v>453</v>
      </c>
      <c r="E1738" s="32" t="s">
        <v>1595</v>
      </c>
      <c r="F1738" s="13">
        <v>176</v>
      </c>
      <c r="G1738" s="106">
        <v>468.952</v>
      </c>
      <c r="H1738" s="106">
        <v>63.8</v>
      </c>
      <c r="I1738" s="106" t="s">
        <v>1999</v>
      </c>
      <c r="J1738" s="32"/>
      <c r="K1738" s="32"/>
      <c r="L1738" s="32"/>
      <c r="M1738" s="106">
        <v>63.8</v>
      </c>
      <c r="N1738" s="32"/>
      <c r="O1738" s="32"/>
      <c r="P1738" s="32"/>
      <c r="Q1738" s="32">
        <v>20</v>
      </c>
      <c r="R1738" s="32">
        <f t="shared" si="2253"/>
        <v>12.76</v>
      </c>
      <c r="S1738" s="32"/>
      <c r="T1738" s="32"/>
      <c r="U1738" s="32"/>
      <c r="V1738" s="32"/>
      <c r="W1738" s="32"/>
      <c r="X1738" s="32"/>
      <c r="Y1738" s="32"/>
      <c r="Z1738" s="32"/>
      <c r="AA1738" s="32">
        <f t="shared" si="2254"/>
        <v>51.04</v>
      </c>
      <c r="AB1738" s="32"/>
      <c r="AC1738" s="32"/>
      <c r="AD1738" s="32"/>
      <c r="AE1738" s="32"/>
    </row>
    <row r="1739" spans="1:31" x14ac:dyDescent="0.25">
      <c r="A1739" s="106">
        <v>1733</v>
      </c>
      <c r="B1739" s="106"/>
      <c r="C1739" s="110"/>
      <c r="D1739" s="110" t="s">
        <v>454</v>
      </c>
      <c r="E1739" s="32" t="s">
        <v>645</v>
      </c>
      <c r="F1739" s="13">
        <v>57</v>
      </c>
      <c r="G1739" s="106">
        <v>151.87649999999999</v>
      </c>
      <c r="H1739" s="106">
        <v>20.662500000000001</v>
      </c>
      <c r="I1739" s="106" t="s">
        <v>1999</v>
      </c>
      <c r="J1739" s="32"/>
      <c r="K1739" s="32"/>
      <c r="L1739" s="32"/>
      <c r="M1739" s="106">
        <v>20.662500000000001</v>
      </c>
      <c r="N1739" s="32"/>
      <c r="O1739" s="32"/>
      <c r="P1739" s="32"/>
      <c r="Q1739" s="32">
        <v>20</v>
      </c>
      <c r="R1739" s="32">
        <f t="shared" si="2253"/>
        <v>4.1325000000000003</v>
      </c>
      <c r="S1739" s="32"/>
      <c r="T1739" s="32"/>
      <c r="U1739" s="32"/>
      <c r="V1739" s="32"/>
      <c r="W1739" s="32"/>
      <c r="X1739" s="32"/>
      <c r="Y1739" s="32"/>
      <c r="Z1739" s="32"/>
      <c r="AA1739" s="32">
        <f t="shared" si="2254"/>
        <v>16.53</v>
      </c>
      <c r="AB1739" s="32"/>
      <c r="AC1739" s="32"/>
      <c r="AD1739" s="32"/>
      <c r="AE1739" s="32"/>
    </row>
    <row r="1740" spans="1:31" x14ac:dyDescent="0.25">
      <c r="A1740" s="106">
        <v>1734</v>
      </c>
      <c r="B1740" s="106"/>
      <c r="C1740" s="110"/>
      <c r="D1740" s="110" t="s">
        <v>454</v>
      </c>
      <c r="E1740" s="32" t="s">
        <v>1088</v>
      </c>
      <c r="F1740" s="13">
        <v>1</v>
      </c>
      <c r="G1740" s="106">
        <v>2.6644999999999994</v>
      </c>
      <c r="H1740" s="106">
        <v>0.36250000000000004</v>
      </c>
      <c r="I1740" s="106" t="s">
        <v>1999</v>
      </c>
      <c r="J1740" s="32"/>
      <c r="K1740" s="32"/>
      <c r="L1740" s="32"/>
      <c r="M1740" s="106">
        <v>0.36250000000000004</v>
      </c>
      <c r="N1740" s="32"/>
      <c r="O1740" s="32"/>
      <c r="P1740" s="32"/>
      <c r="Q1740" s="32">
        <v>20</v>
      </c>
      <c r="R1740" s="32">
        <f t="shared" si="2253"/>
        <v>7.2500000000000009E-2</v>
      </c>
      <c r="S1740" s="32"/>
      <c r="T1740" s="32"/>
      <c r="U1740" s="32"/>
      <c r="V1740" s="32"/>
      <c r="W1740" s="32"/>
      <c r="X1740" s="32"/>
      <c r="Y1740" s="32"/>
      <c r="Z1740" s="32"/>
      <c r="AA1740" s="32">
        <f t="shared" si="2254"/>
        <v>0.29000000000000004</v>
      </c>
      <c r="AB1740" s="32"/>
      <c r="AC1740" s="32"/>
      <c r="AD1740" s="32"/>
      <c r="AE1740" s="32"/>
    </row>
    <row r="1741" spans="1:31" x14ac:dyDescent="0.25">
      <c r="A1741" s="106">
        <v>1735</v>
      </c>
      <c r="B1741" s="106"/>
      <c r="C1741" s="110" t="s">
        <v>377</v>
      </c>
      <c r="D1741" s="110"/>
      <c r="E1741" s="110"/>
      <c r="F1741" s="13">
        <v>428</v>
      </c>
      <c r="G1741" s="106">
        <v>1140.4059999999999</v>
      </c>
      <c r="H1741" s="106">
        <v>155.15</v>
      </c>
      <c r="I1741" s="106" t="s">
        <v>1999</v>
      </c>
      <c r="J1741" s="32"/>
      <c r="K1741" s="32"/>
      <c r="L1741" s="32"/>
      <c r="M1741" s="32">
        <f t="shared" ref="M1741" si="2255">SUM(M1742:M1745)</f>
        <v>155.15</v>
      </c>
      <c r="N1741" s="32"/>
      <c r="O1741" s="32"/>
      <c r="P1741" s="32"/>
      <c r="Q1741" s="32"/>
      <c r="R1741" s="32">
        <f t="shared" ref="R1741" si="2256">SUM(R1742:R1745)</f>
        <v>31.03</v>
      </c>
      <c r="S1741" s="32">
        <f t="shared" ref="S1741" si="2257">SUM(S1742:S1745)</f>
        <v>0</v>
      </c>
      <c r="T1741" s="32"/>
      <c r="U1741" s="32"/>
      <c r="V1741" s="32"/>
      <c r="W1741" s="32">
        <f t="shared" ref="W1741:AA1741" si="2258">SUM(W1742:W1745)</f>
        <v>0</v>
      </c>
      <c r="X1741" s="32"/>
      <c r="Y1741" s="32"/>
      <c r="Z1741" s="32"/>
      <c r="AA1741" s="32">
        <f t="shared" si="2258"/>
        <v>124.12</v>
      </c>
      <c r="AB1741" s="32"/>
      <c r="AC1741" s="32"/>
      <c r="AD1741" s="32"/>
      <c r="AE1741" s="32"/>
    </row>
    <row r="1742" spans="1:31" x14ac:dyDescent="0.25">
      <c r="A1742" s="106">
        <v>1736</v>
      </c>
      <c r="B1742" s="106"/>
      <c r="C1742" s="110"/>
      <c r="D1742" s="110" t="s">
        <v>580</v>
      </c>
      <c r="E1742" s="32" t="s">
        <v>1931</v>
      </c>
      <c r="F1742" s="13">
        <v>172</v>
      </c>
      <c r="G1742" s="106">
        <v>458.29399999999993</v>
      </c>
      <c r="H1742" s="106">
        <v>62.350000000000009</v>
      </c>
      <c r="I1742" s="106" t="s">
        <v>1999</v>
      </c>
      <c r="J1742" s="32"/>
      <c r="K1742" s="32"/>
      <c r="L1742" s="32"/>
      <c r="M1742" s="106">
        <v>62.350000000000009</v>
      </c>
      <c r="N1742" s="32"/>
      <c r="O1742" s="32"/>
      <c r="P1742" s="32"/>
      <c r="Q1742" s="32">
        <v>20</v>
      </c>
      <c r="R1742" s="32">
        <f t="shared" ref="R1742:R1745" si="2259">M1742/100*Q1742</f>
        <v>12.47</v>
      </c>
      <c r="S1742" s="32"/>
      <c r="T1742" s="32"/>
      <c r="U1742" s="32"/>
      <c r="V1742" s="32"/>
      <c r="W1742" s="32"/>
      <c r="X1742" s="32"/>
      <c r="Y1742" s="32"/>
      <c r="Z1742" s="32"/>
      <c r="AA1742" s="32">
        <f t="shared" ref="AA1742:AA1745" si="2260">M1742-R1742</f>
        <v>49.88000000000001</v>
      </c>
      <c r="AB1742" s="32"/>
      <c r="AC1742" s="32"/>
      <c r="AD1742" s="32"/>
      <c r="AE1742" s="32"/>
    </row>
    <row r="1743" spans="1:31" x14ac:dyDescent="0.25">
      <c r="A1743" s="106">
        <v>1737</v>
      </c>
      <c r="B1743" s="106"/>
      <c r="C1743" s="110"/>
      <c r="D1743" s="110" t="s">
        <v>453</v>
      </c>
      <c r="E1743" s="32" t="s">
        <v>1596</v>
      </c>
      <c r="F1743" s="13">
        <v>91</v>
      </c>
      <c r="G1743" s="106">
        <v>242.46949999999998</v>
      </c>
      <c r="H1743" s="106">
        <v>32.987499999999997</v>
      </c>
      <c r="I1743" s="106" t="s">
        <v>1999</v>
      </c>
      <c r="J1743" s="32"/>
      <c r="K1743" s="32"/>
      <c r="L1743" s="32"/>
      <c r="M1743" s="106">
        <v>32.987499999999997</v>
      </c>
      <c r="N1743" s="32"/>
      <c r="O1743" s="32"/>
      <c r="P1743" s="32"/>
      <c r="Q1743" s="32">
        <v>20</v>
      </c>
      <c r="R1743" s="32">
        <f t="shared" si="2259"/>
        <v>6.5974999999999993</v>
      </c>
      <c r="S1743" s="32"/>
      <c r="T1743" s="32"/>
      <c r="U1743" s="32"/>
      <c r="V1743" s="32"/>
      <c r="W1743" s="32"/>
      <c r="X1743" s="32"/>
      <c r="Y1743" s="32"/>
      <c r="Z1743" s="32"/>
      <c r="AA1743" s="32">
        <f t="shared" si="2260"/>
        <v>26.389999999999997</v>
      </c>
      <c r="AB1743" s="32"/>
      <c r="AC1743" s="32"/>
      <c r="AD1743" s="32"/>
      <c r="AE1743" s="32"/>
    </row>
    <row r="1744" spans="1:31" x14ac:dyDescent="0.25">
      <c r="A1744" s="106">
        <v>1738</v>
      </c>
      <c r="B1744" s="106"/>
      <c r="C1744" s="110"/>
      <c r="D1744" s="110" t="s">
        <v>453</v>
      </c>
      <c r="E1744" s="32" t="s">
        <v>1202</v>
      </c>
      <c r="F1744" s="13">
        <v>98</v>
      </c>
      <c r="G1744" s="106">
        <v>261.12099999999998</v>
      </c>
      <c r="H1744" s="106">
        <v>35.524999999999999</v>
      </c>
      <c r="I1744" s="106" t="s">
        <v>1999</v>
      </c>
      <c r="J1744" s="32"/>
      <c r="K1744" s="32"/>
      <c r="L1744" s="32"/>
      <c r="M1744" s="106">
        <v>35.524999999999999</v>
      </c>
      <c r="N1744" s="32"/>
      <c r="O1744" s="32"/>
      <c r="P1744" s="32"/>
      <c r="Q1744" s="32">
        <v>20</v>
      </c>
      <c r="R1744" s="32">
        <f t="shared" si="2259"/>
        <v>7.1050000000000004</v>
      </c>
      <c r="S1744" s="32"/>
      <c r="T1744" s="32"/>
      <c r="U1744" s="32"/>
      <c r="V1744" s="32"/>
      <c r="W1744" s="32"/>
      <c r="X1744" s="32"/>
      <c r="Y1744" s="32"/>
      <c r="Z1744" s="32"/>
      <c r="AA1744" s="32">
        <f t="shared" si="2260"/>
        <v>28.419999999999998</v>
      </c>
      <c r="AB1744" s="32"/>
      <c r="AC1744" s="32"/>
      <c r="AD1744" s="32"/>
      <c r="AE1744" s="32"/>
    </row>
    <row r="1745" spans="1:31" x14ac:dyDescent="0.25">
      <c r="A1745" s="106">
        <v>1739</v>
      </c>
      <c r="B1745" s="106"/>
      <c r="C1745" s="110"/>
      <c r="D1745" s="110" t="s">
        <v>453</v>
      </c>
      <c r="E1745" s="32" t="s">
        <v>1597</v>
      </c>
      <c r="F1745" s="13">
        <v>67</v>
      </c>
      <c r="G1745" s="106">
        <v>178.5215</v>
      </c>
      <c r="H1745" s="106">
        <v>24.287499999999998</v>
      </c>
      <c r="I1745" s="106" t="s">
        <v>1999</v>
      </c>
      <c r="J1745" s="32"/>
      <c r="K1745" s="32"/>
      <c r="L1745" s="32"/>
      <c r="M1745" s="106">
        <v>24.287499999999998</v>
      </c>
      <c r="N1745" s="32"/>
      <c r="O1745" s="32"/>
      <c r="P1745" s="32"/>
      <c r="Q1745" s="32">
        <v>20</v>
      </c>
      <c r="R1745" s="32">
        <f t="shared" si="2259"/>
        <v>4.8574999999999999</v>
      </c>
      <c r="S1745" s="32"/>
      <c r="T1745" s="32"/>
      <c r="U1745" s="32"/>
      <c r="V1745" s="32"/>
      <c r="W1745" s="32"/>
      <c r="X1745" s="32"/>
      <c r="Y1745" s="32"/>
      <c r="Z1745" s="32"/>
      <c r="AA1745" s="32">
        <f t="shared" si="2260"/>
        <v>19.43</v>
      </c>
      <c r="AB1745" s="32"/>
      <c r="AC1745" s="32"/>
      <c r="AD1745" s="32"/>
      <c r="AE1745" s="32"/>
    </row>
    <row r="1746" spans="1:31" x14ac:dyDescent="0.25">
      <c r="A1746" s="106">
        <v>1740</v>
      </c>
      <c r="B1746" s="106"/>
      <c r="C1746" s="110" t="s">
        <v>378</v>
      </c>
      <c r="D1746" s="110"/>
      <c r="E1746" s="110"/>
      <c r="F1746" s="13">
        <v>303</v>
      </c>
      <c r="G1746" s="106">
        <v>807.34349999999995</v>
      </c>
      <c r="H1746" s="106">
        <v>109.83750000000001</v>
      </c>
      <c r="I1746" s="106" t="s">
        <v>1999</v>
      </c>
      <c r="J1746" s="32"/>
      <c r="K1746" s="32"/>
      <c r="L1746" s="32"/>
      <c r="M1746" s="32">
        <f t="shared" ref="M1746" si="2261">SUM(M1747:M1748)</f>
        <v>109.83750000000001</v>
      </c>
      <c r="N1746" s="32"/>
      <c r="O1746" s="32"/>
      <c r="P1746" s="32"/>
      <c r="Q1746" s="32"/>
      <c r="R1746" s="32">
        <f t="shared" ref="R1746" si="2262">SUM(R1747:R1748)</f>
        <v>21.967500000000001</v>
      </c>
      <c r="S1746" s="32">
        <f t="shared" ref="S1746" si="2263">SUM(S1747:S1748)</f>
        <v>0</v>
      </c>
      <c r="T1746" s="32"/>
      <c r="U1746" s="32"/>
      <c r="V1746" s="32"/>
      <c r="W1746" s="32">
        <f t="shared" ref="W1746:AA1746" si="2264">SUM(W1747:W1748)</f>
        <v>0</v>
      </c>
      <c r="X1746" s="32"/>
      <c r="Y1746" s="32"/>
      <c r="Z1746" s="32"/>
      <c r="AA1746" s="32">
        <f t="shared" si="2264"/>
        <v>87.87</v>
      </c>
      <c r="AB1746" s="32"/>
      <c r="AC1746" s="32"/>
      <c r="AD1746" s="32"/>
      <c r="AE1746" s="32"/>
    </row>
    <row r="1747" spans="1:31" x14ac:dyDescent="0.25">
      <c r="A1747" s="106">
        <v>1741</v>
      </c>
      <c r="B1747" s="106"/>
      <c r="C1747" s="110"/>
      <c r="D1747" s="110" t="s">
        <v>580</v>
      </c>
      <c r="E1747" s="32" t="s">
        <v>1932</v>
      </c>
      <c r="F1747" s="13">
        <v>187</v>
      </c>
      <c r="G1747" s="106">
        <v>498.26149999999996</v>
      </c>
      <c r="H1747" s="106">
        <v>67.787500000000009</v>
      </c>
      <c r="I1747" s="106" t="s">
        <v>1999</v>
      </c>
      <c r="J1747" s="32"/>
      <c r="K1747" s="32"/>
      <c r="L1747" s="32"/>
      <c r="M1747" s="106">
        <v>67.787500000000009</v>
      </c>
      <c r="N1747" s="32"/>
      <c r="O1747" s="32"/>
      <c r="P1747" s="32"/>
      <c r="Q1747" s="32">
        <v>20</v>
      </c>
      <c r="R1747" s="32">
        <f t="shared" ref="R1747:R1748" si="2265">M1747/100*Q1747</f>
        <v>13.557500000000003</v>
      </c>
      <c r="S1747" s="32"/>
      <c r="T1747" s="32"/>
      <c r="U1747" s="32"/>
      <c r="V1747" s="32"/>
      <c r="W1747" s="32"/>
      <c r="X1747" s="32"/>
      <c r="Y1747" s="32"/>
      <c r="Z1747" s="32"/>
      <c r="AA1747" s="32">
        <f t="shared" ref="AA1747:AA1748" si="2266">M1747-R1747</f>
        <v>54.230000000000004</v>
      </c>
      <c r="AB1747" s="32"/>
      <c r="AC1747" s="32"/>
      <c r="AD1747" s="32"/>
      <c r="AE1747" s="32"/>
    </row>
    <row r="1748" spans="1:31" x14ac:dyDescent="0.25">
      <c r="A1748" s="106">
        <v>1742</v>
      </c>
      <c r="B1748" s="106"/>
      <c r="C1748" s="110"/>
      <c r="D1748" s="110" t="s">
        <v>454</v>
      </c>
      <c r="E1748" s="32" t="s">
        <v>1140</v>
      </c>
      <c r="F1748" s="13">
        <v>116</v>
      </c>
      <c r="G1748" s="106">
        <v>309.08199999999999</v>
      </c>
      <c r="H1748" s="106">
        <v>42.050000000000004</v>
      </c>
      <c r="I1748" s="106" t="s">
        <v>1999</v>
      </c>
      <c r="J1748" s="32"/>
      <c r="K1748" s="32"/>
      <c r="L1748" s="32"/>
      <c r="M1748" s="106">
        <v>42.050000000000004</v>
      </c>
      <c r="N1748" s="32"/>
      <c r="O1748" s="32"/>
      <c r="P1748" s="32"/>
      <c r="Q1748" s="32">
        <v>20</v>
      </c>
      <c r="R1748" s="32">
        <f t="shared" si="2265"/>
        <v>8.41</v>
      </c>
      <c r="S1748" s="32"/>
      <c r="T1748" s="32"/>
      <c r="U1748" s="32"/>
      <c r="V1748" s="32"/>
      <c r="W1748" s="32"/>
      <c r="X1748" s="32"/>
      <c r="Y1748" s="32"/>
      <c r="Z1748" s="32"/>
      <c r="AA1748" s="32">
        <f t="shared" si="2266"/>
        <v>33.64</v>
      </c>
      <c r="AB1748" s="32"/>
      <c r="AC1748" s="32"/>
      <c r="AD1748" s="32"/>
      <c r="AE1748" s="32"/>
    </row>
    <row r="1749" spans="1:31" x14ac:dyDescent="0.25">
      <c r="A1749" s="106">
        <v>1743</v>
      </c>
      <c r="B1749" s="106"/>
      <c r="C1749" s="110" t="s">
        <v>379</v>
      </c>
      <c r="D1749" s="110"/>
      <c r="E1749" s="110"/>
      <c r="F1749" s="13">
        <v>466</v>
      </c>
      <c r="G1749" s="106">
        <v>1241.6569999999999</v>
      </c>
      <c r="H1749" s="106">
        <v>168.92500000000001</v>
      </c>
      <c r="I1749" s="106" t="s">
        <v>1999</v>
      </c>
      <c r="J1749" s="32"/>
      <c r="K1749" s="32"/>
      <c r="L1749" s="32"/>
      <c r="M1749" s="32">
        <f t="shared" ref="M1749" si="2267">SUM(M1750:M1754)</f>
        <v>168.92500000000001</v>
      </c>
      <c r="N1749" s="32"/>
      <c r="O1749" s="32"/>
      <c r="P1749" s="32"/>
      <c r="Q1749" s="32"/>
      <c r="R1749" s="32">
        <f t="shared" ref="R1749" si="2268">SUM(R1750:R1754)</f>
        <v>33.784999999999997</v>
      </c>
      <c r="S1749" s="32">
        <f t="shared" ref="S1749" si="2269">SUM(S1750:S1754)</f>
        <v>0</v>
      </c>
      <c r="T1749" s="32"/>
      <c r="U1749" s="32"/>
      <c r="V1749" s="32"/>
      <c r="W1749" s="32">
        <f t="shared" ref="W1749:AA1749" si="2270">SUM(W1750:W1754)</f>
        <v>0</v>
      </c>
      <c r="X1749" s="32"/>
      <c r="Y1749" s="32"/>
      <c r="Z1749" s="32"/>
      <c r="AA1749" s="32">
        <f t="shared" si="2270"/>
        <v>135.14000000000001</v>
      </c>
      <c r="AB1749" s="32"/>
      <c r="AC1749" s="32"/>
      <c r="AD1749" s="32"/>
      <c r="AE1749" s="32"/>
    </row>
    <row r="1750" spans="1:31" x14ac:dyDescent="0.25">
      <c r="A1750" s="106">
        <v>1744</v>
      </c>
      <c r="B1750" s="106"/>
      <c r="C1750" s="110"/>
      <c r="D1750" s="110" t="s">
        <v>580</v>
      </c>
      <c r="E1750" s="32" t="s">
        <v>1933</v>
      </c>
      <c r="F1750" s="13">
        <v>278</v>
      </c>
      <c r="G1750" s="106">
        <v>740.73099999999999</v>
      </c>
      <c r="H1750" s="106">
        <v>100.77500000000001</v>
      </c>
      <c r="I1750" s="106" t="s">
        <v>1999</v>
      </c>
      <c r="J1750" s="32"/>
      <c r="K1750" s="32"/>
      <c r="L1750" s="32"/>
      <c r="M1750" s="106">
        <v>100.77500000000001</v>
      </c>
      <c r="N1750" s="32"/>
      <c r="O1750" s="32"/>
      <c r="P1750" s="32"/>
      <c r="Q1750" s="32">
        <v>20</v>
      </c>
      <c r="R1750" s="32">
        <f t="shared" ref="R1750:R1754" si="2271">M1750/100*Q1750</f>
        <v>20.155000000000001</v>
      </c>
      <c r="S1750" s="32"/>
      <c r="T1750" s="32"/>
      <c r="U1750" s="32"/>
      <c r="V1750" s="32"/>
      <c r="W1750" s="32"/>
      <c r="X1750" s="32"/>
      <c r="Y1750" s="32"/>
      <c r="Z1750" s="32"/>
      <c r="AA1750" s="32">
        <f t="shared" ref="AA1750:AA1754" si="2272">M1750-R1750</f>
        <v>80.62</v>
      </c>
      <c r="AB1750" s="32"/>
      <c r="AC1750" s="32"/>
      <c r="AD1750" s="32"/>
      <c r="AE1750" s="32"/>
    </row>
    <row r="1751" spans="1:31" x14ac:dyDescent="0.25">
      <c r="A1751" s="106">
        <v>1745</v>
      </c>
      <c r="B1751" s="106"/>
      <c r="C1751" s="110"/>
      <c r="D1751" s="110" t="s">
        <v>453</v>
      </c>
      <c r="E1751" s="32" t="s">
        <v>1089</v>
      </c>
      <c r="F1751" s="13">
        <v>43</v>
      </c>
      <c r="G1751" s="106">
        <v>114.57349999999998</v>
      </c>
      <c r="H1751" s="106">
        <v>15.587500000000002</v>
      </c>
      <c r="I1751" s="106" t="s">
        <v>1999</v>
      </c>
      <c r="J1751" s="32"/>
      <c r="K1751" s="32"/>
      <c r="L1751" s="32"/>
      <c r="M1751" s="106">
        <v>15.587500000000002</v>
      </c>
      <c r="N1751" s="32"/>
      <c r="O1751" s="32"/>
      <c r="P1751" s="32"/>
      <c r="Q1751" s="32">
        <v>20</v>
      </c>
      <c r="R1751" s="32">
        <f t="shared" si="2271"/>
        <v>3.1175000000000002</v>
      </c>
      <c r="S1751" s="32"/>
      <c r="T1751" s="32"/>
      <c r="U1751" s="32"/>
      <c r="V1751" s="32"/>
      <c r="W1751" s="32"/>
      <c r="X1751" s="32"/>
      <c r="Y1751" s="32"/>
      <c r="Z1751" s="32"/>
      <c r="AA1751" s="32">
        <f t="shared" si="2272"/>
        <v>12.470000000000002</v>
      </c>
      <c r="AB1751" s="32"/>
      <c r="AC1751" s="32"/>
      <c r="AD1751" s="32"/>
      <c r="AE1751" s="32"/>
    </row>
    <row r="1752" spans="1:31" x14ac:dyDescent="0.25">
      <c r="A1752" s="106">
        <v>1746</v>
      </c>
      <c r="B1752" s="106"/>
      <c r="C1752" s="110"/>
      <c r="D1752" s="110" t="s">
        <v>454</v>
      </c>
      <c r="E1752" s="32" t="s">
        <v>925</v>
      </c>
      <c r="F1752" s="13">
        <v>2</v>
      </c>
      <c r="G1752" s="106">
        <v>5.3289999999999988</v>
      </c>
      <c r="H1752" s="106">
        <v>0.72500000000000009</v>
      </c>
      <c r="I1752" s="106" t="s">
        <v>1999</v>
      </c>
      <c r="J1752" s="32"/>
      <c r="K1752" s="32"/>
      <c r="L1752" s="32"/>
      <c r="M1752" s="106">
        <v>0.72500000000000009</v>
      </c>
      <c r="N1752" s="32"/>
      <c r="O1752" s="32"/>
      <c r="P1752" s="32"/>
      <c r="Q1752" s="32">
        <v>20</v>
      </c>
      <c r="R1752" s="32">
        <f t="shared" si="2271"/>
        <v>0.14500000000000002</v>
      </c>
      <c r="S1752" s="32"/>
      <c r="T1752" s="32"/>
      <c r="U1752" s="32"/>
      <c r="V1752" s="32"/>
      <c r="W1752" s="32"/>
      <c r="X1752" s="32"/>
      <c r="Y1752" s="32"/>
      <c r="Z1752" s="32"/>
      <c r="AA1752" s="32">
        <f t="shared" si="2272"/>
        <v>0.58000000000000007</v>
      </c>
      <c r="AB1752" s="32"/>
      <c r="AC1752" s="32"/>
      <c r="AD1752" s="32"/>
      <c r="AE1752" s="32"/>
    </row>
    <row r="1753" spans="1:31" x14ac:dyDescent="0.25">
      <c r="A1753" s="106">
        <v>1747</v>
      </c>
      <c r="B1753" s="106"/>
      <c r="C1753" s="110"/>
      <c r="D1753" s="110" t="s">
        <v>454</v>
      </c>
      <c r="E1753" s="32" t="s">
        <v>1087</v>
      </c>
      <c r="F1753" s="13">
        <v>0</v>
      </c>
      <c r="G1753" s="106">
        <v>0</v>
      </c>
      <c r="H1753" s="106">
        <v>0</v>
      </c>
      <c r="I1753" s="106" t="s">
        <v>1999</v>
      </c>
      <c r="J1753" s="32"/>
      <c r="K1753" s="32"/>
      <c r="L1753" s="32"/>
      <c r="M1753" s="106">
        <v>0</v>
      </c>
      <c r="N1753" s="32"/>
      <c r="O1753" s="32"/>
      <c r="P1753" s="32"/>
      <c r="Q1753" s="32">
        <v>20</v>
      </c>
      <c r="R1753" s="32">
        <f t="shared" si="2271"/>
        <v>0</v>
      </c>
      <c r="S1753" s="32"/>
      <c r="T1753" s="32"/>
      <c r="U1753" s="32"/>
      <c r="V1753" s="32"/>
      <c r="W1753" s="32"/>
      <c r="X1753" s="32"/>
      <c r="Y1753" s="32"/>
      <c r="Z1753" s="32"/>
      <c r="AA1753" s="32">
        <f>H1753-R1753-S1753</f>
        <v>0</v>
      </c>
      <c r="AB1753" s="32"/>
      <c r="AC1753" s="32"/>
      <c r="AD1753" s="32"/>
      <c r="AE1753" s="32"/>
    </row>
    <row r="1754" spans="1:31" x14ac:dyDescent="0.25">
      <c r="A1754" s="106">
        <v>1748</v>
      </c>
      <c r="B1754" s="106"/>
      <c r="C1754" s="110"/>
      <c r="D1754" s="110" t="s">
        <v>454</v>
      </c>
      <c r="E1754" s="32" t="s">
        <v>1142</v>
      </c>
      <c r="F1754" s="13">
        <v>143</v>
      </c>
      <c r="G1754" s="106">
        <v>381.02349999999996</v>
      </c>
      <c r="H1754" s="106">
        <v>51.837500000000006</v>
      </c>
      <c r="I1754" s="106" t="s">
        <v>1999</v>
      </c>
      <c r="J1754" s="32"/>
      <c r="K1754" s="32"/>
      <c r="L1754" s="32"/>
      <c r="M1754" s="106">
        <v>51.837500000000006</v>
      </c>
      <c r="N1754" s="32"/>
      <c r="O1754" s="32"/>
      <c r="P1754" s="32"/>
      <c r="Q1754" s="32">
        <v>20</v>
      </c>
      <c r="R1754" s="32">
        <f t="shared" si="2271"/>
        <v>10.3675</v>
      </c>
      <c r="S1754" s="32"/>
      <c r="T1754" s="32"/>
      <c r="U1754" s="32"/>
      <c r="V1754" s="32"/>
      <c r="W1754" s="32"/>
      <c r="X1754" s="32"/>
      <c r="Y1754" s="32"/>
      <c r="Z1754" s="32"/>
      <c r="AA1754" s="32">
        <f t="shared" si="2272"/>
        <v>41.470000000000006</v>
      </c>
      <c r="AB1754" s="32"/>
      <c r="AC1754" s="32"/>
      <c r="AD1754" s="32"/>
      <c r="AE1754" s="32"/>
    </row>
    <row r="1755" spans="1:31" x14ac:dyDescent="0.25">
      <c r="A1755" s="106">
        <v>1749</v>
      </c>
      <c r="B1755" s="106"/>
      <c r="C1755" s="110" t="s">
        <v>380</v>
      </c>
      <c r="D1755" s="110"/>
      <c r="E1755" s="110"/>
      <c r="F1755" s="13">
        <v>389</v>
      </c>
      <c r="G1755" s="106">
        <v>1036.4904999999999</v>
      </c>
      <c r="H1755" s="106">
        <v>141.01249999999999</v>
      </c>
      <c r="I1755" s="106" t="s">
        <v>1999</v>
      </c>
      <c r="J1755" s="32"/>
      <c r="K1755" s="32"/>
      <c r="L1755" s="32"/>
      <c r="M1755" s="32">
        <f t="shared" ref="M1755" si="2273">SUM(M1756:M1759)</f>
        <v>141.01249999999999</v>
      </c>
      <c r="N1755" s="32"/>
      <c r="O1755" s="32"/>
      <c r="P1755" s="32"/>
      <c r="Q1755" s="32"/>
      <c r="R1755" s="32">
        <f t="shared" ref="R1755" si="2274">SUM(R1756:R1759)</f>
        <v>28.202500000000001</v>
      </c>
      <c r="S1755" s="32">
        <f t="shared" ref="S1755" si="2275">SUM(S1756:S1759)</f>
        <v>0</v>
      </c>
      <c r="T1755" s="32"/>
      <c r="U1755" s="32"/>
      <c r="V1755" s="32"/>
      <c r="W1755" s="32">
        <f t="shared" ref="W1755:AA1755" si="2276">SUM(W1756:W1759)</f>
        <v>0</v>
      </c>
      <c r="X1755" s="32"/>
      <c r="Y1755" s="32"/>
      <c r="Z1755" s="32"/>
      <c r="AA1755" s="32">
        <f t="shared" si="2276"/>
        <v>112.81</v>
      </c>
      <c r="AB1755" s="32"/>
      <c r="AC1755" s="32"/>
      <c r="AD1755" s="32"/>
      <c r="AE1755" s="32"/>
    </row>
    <row r="1756" spans="1:31" x14ac:dyDescent="0.25">
      <c r="A1756" s="106">
        <v>1750</v>
      </c>
      <c r="B1756" s="106"/>
      <c r="C1756" s="110"/>
      <c r="D1756" s="110" t="s">
        <v>580</v>
      </c>
      <c r="E1756" s="32" t="s">
        <v>1934</v>
      </c>
      <c r="F1756" s="13">
        <v>193</v>
      </c>
      <c r="G1756" s="106">
        <v>514.24849999999992</v>
      </c>
      <c r="H1756" s="106">
        <v>69.962500000000006</v>
      </c>
      <c r="I1756" s="106" t="s">
        <v>1999</v>
      </c>
      <c r="J1756" s="32"/>
      <c r="K1756" s="32"/>
      <c r="L1756" s="32"/>
      <c r="M1756" s="106">
        <v>69.962500000000006</v>
      </c>
      <c r="N1756" s="32"/>
      <c r="O1756" s="32"/>
      <c r="P1756" s="32"/>
      <c r="Q1756" s="32">
        <v>20</v>
      </c>
      <c r="R1756" s="32">
        <f t="shared" ref="R1756:R1759" si="2277">M1756/100*Q1756</f>
        <v>13.992500000000001</v>
      </c>
      <c r="S1756" s="32"/>
      <c r="T1756" s="32"/>
      <c r="U1756" s="32"/>
      <c r="V1756" s="32"/>
      <c r="W1756" s="32"/>
      <c r="X1756" s="32"/>
      <c r="Y1756" s="32"/>
      <c r="Z1756" s="32"/>
      <c r="AA1756" s="32">
        <f t="shared" ref="AA1756:AA1759" si="2278">M1756-R1756</f>
        <v>55.970000000000006</v>
      </c>
      <c r="AB1756" s="32"/>
      <c r="AC1756" s="32"/>
      <c r="AD1756" s="32"/>
      <c r="AE1756" s="32"/>
    </row>
    <row r="1757" spans="1:31" x14ac:dyDescent="0.25">
      <c r="A1757" s="106">
        <v>1751</v>
      </c>
      <c r="B1757" s="106"/>
      <c r="C1757" s="110"/>
      <c r="D1757" s="110" t="s">
        <v>454</v>
      </c>
      <c r="E1757" s="32" t="s">
        <v>1143</v>
      </c>
      <c r="F1757" s="13">
        <v>121</v>
      </c>
      <c r="G1757" s="106">
        <v>322.40449999999998</v>
      </c>
      <c r="H1757" s="106">
        <v>43.862499999999997</v>
      </c>
      <c r="I1757" s="106" t="s">
        <v>1999</v>
      </c>
      <c r="J1757" s="32"/>
      <c r="K1757" s="32"/>
      <c r="L1757" s="32"/>
      <c r="M1757" s="106">
        <v>43.862499999999997</v>
      </c>
      <c r="N1757" s="32"/>
      <c r="O1757" s="32"/>
      <c r="P1757" s="32"/>
      <c r="Q1757" s="32">
        <v>20</v>
      </c>
      <c r="R1757" s="32">
        <f t="shared" si="2277"/>
        <v>8.7724999999999991</v>
      </c>
      <c r="S1757" s="32"/>
      <c r="T1757" s="32"/>
      <c r="U1757" s="32"/>
      <c r="V1757" s="32"/>
      <c r="W1757" s="32"/>
      <c r="X1757" s="32"/>
      <c r="Y1757" s="32"/>
      <c r="Z1757" s="32"/>
      <c r="AA1757" s="32">
        <f t="shared" si="2278"/>
        <v>35.089999999999996</v>
      </c>
      <c r="AB1757" s="32"/>
      <c r="AC1757" s="32"/>
      <c r="AD1757" s="32"/>
      <c r="AE1757" s="32"/>
    </row>
    <row r="1758" spans="1:31" x14ac:dyDescent="0.25">
      <c r="A1758" s="106">
        <v>1752</v>
      </c>
      <c r="B1758" s="106"/>
      <c r="C1758" s="110"/>
      <c r="D1758" s="110" t="s">
        <v>454</v>
      </c>
      <c r="E1758" s="32" t="s">
        <v>1144</v>
      </c>
      <c r="F1758" s="13">
        <v>6</v>
      </c>
      <c r="G1758" s="106">
        <v>15.987</v>
      </c>
      <c r="H1758" s="106">
        <v>2.1749999999999998</v>
      </c>
      <c r="I1758" s="106" t="s">
        <v>1999</v>
      </c>
      <c r="J1758" s="32"/>
      <c r="K1758" s="32"/>
      <c r="L1758" s="32"/>
      <c r="M1758" s="106">
        <v>2.1749999999999998</v>
      </c>
      <c r="N1758" s="32"/>
      <c r="O1758" s="32"/>
      <c r="P1758" s="32"/>
      <c r="Q1758" s="32">
        <v>20</v>
      </c>
      <c r="R1758" s="32">
        <f t="shared" si="2277"/>
        <v>0.43499999999999994</v>
      </c>
      <c r="S1758" s="32"/>
      <c r="T1758" s="32"/>
      <c r="U1758" s="32"/>
      <c r="V1758" s="32"/>
      <c r="W1758" s="32"/>
      <c r="X1758" s="32"/>
      <c r="Y1758" s="32"/>
      <c r="Z1758" s="32"/>
      <c r="AA1758" s="32">
        <f t="shared" si="2278"/>
        <v>1.7399999999999998</v>
      </c>
      <c r="AB1758" s="32"/>
      <c r="AC1758" s="32"/>
      <c r="AD1758" s="32"/>
      <c r="AE1758" s="32"/>
    </row>
    <row r="1759" spans="1:31" x14ac:dyDescent="0.25">
      <c r="A1759" s="106">
        <v>1753</v>
      </c>
      <c r="B1759" s="106"/>
      <c r="C1759" s="110"/>
      <c r="D1759" s="110" t="s">
        <v>454</v>
      </c>
      <c r="E1759" s="32" t="s">
        <v>1145</v>
      </c>
      <c r="F1759" s="13">
        <v>69</v>
      </c>
      <c r="G1759" s="106">
        <v>183.85049999999998</v>
      </c>
      <c r="H1759" s="106">
        <v>25.012500000000003</v>
      </c>
      <c r="I1759" s="106" t="s">
        <v>1999</v>
      </c>
      <c r="J1759" s="32"/>
      <c r="K1759" s="32"/>
      <c r="L1759" s="32"/>
      <c r="M1759" s="106">
        <v>25.012500000000003</v>
      </c>
      <c r="N1759" s="32"/>
      <c r="O1759" s="32"/>
      <c r="P1759" s="32"/>
      <c r="Q1759" s="32">
        <v>20</v>
      </c>
      <c r="R1759" s="32">
        <f t="shared" si="2277"/>
        <v>5.0025000000000013</v>
      </c>
      <c r="S1759" s="32"/>
      <c r="T1759" s="32"/>
      <c r="U1759" s="32"/>
      <c r="V1759" s="32"/>
      <c r="W1759" s="32"/>
      <c r="X1759" s="32"/>
      <c r="Y1759" s="32"/>
      <c r="Z1759" s="32"/>
      <c r="AA1759" s="32">
        <f t="shared" si="2278"/>
        <v>20.010000000000002</v>
      </c>
      <c r="AB1759" s="32"/>
      <c r="AC1759" s="32"/>
      <c r="AD1759" s="32"/>
      <c r="AE1759" s="32"/>
    </row>
    <row r="1760" spans="1:31" x14ac:dyDescent="0.25">
      <c r="A1760" s="106">
        <v>1754</v>
      </c>
      <c r="B1760" s="106"/>
      <c r="C1760" s="110" t="s">
        <v>381</v>
      </c>
      <c r="D1760" s="110"/>
      <c r="E1760" s="110"/>
      <c r="F1760" s="13">
        <v>800</v>
      </c>
      <c r="G1760" s="106">
        <v>2131.6</v>
      </c>
      <c r="H1760" s="106">
        <v>290.00000000000006</v>
      </c>
      <c r="I1760" s="106" t="s">
        <v>1999</v>
      </c>
      <c r="J1760" s="32"/>
      <c r="K1760" s="32"/>
      <c r="L1760" s="32"/>
      <c r="M1760" s="32">
        <f t="shared" ref="M1760" si="2279">SUM(M1761:M1762)</f>
        <v>290.00000000000006</v>
      </c>
      <c r="N1760" s="32"/>
      <c r="O1760" s="32"/>
      <c r="P1760" s="32"/>
      <c r="Q1760" s="32"/>
      <c r="R1760" s="32">
        <f t="shared" ref="R1760" si="2280">SUM(R1761:R1762)</f>
        <v>58.000000000000014</v>
      </c>
      <c r="S1760" s="32">
        <f t="shared" ref="S1760" si="2281">SUM(S1761:S1762)</f>
        <v>0</v>
      </c>
      <c r="T1760" s="32"/>
      <c r="U1760" s="32"/>
      <c r="V1760" s="32"/>
      <c r="W1760" s="32">
        <f t="shared" ref="W1760:AA1760" si="2282">SUM(W1761:W1762)</f>
        <v>0</v>
      </c>
      <c r="X1760" s="32"/>
      <c r="Y1760" s="32"/>
      <c r="Z1760" s="32"/>
      <c r="AA1760" s="32">
        <f t="shared" si="2282"/>
        <v>232.00000000000006</v>
      </c>
      <c r="AB1760" s="32"/>
      <c r="AC1760" s="32"/>
      <c r="AD1760" s="32"/>
      <c r="AE1760" s="32"/>
    </row>
    <row r="1761" spans="1:31" x14ac:dyDescent="0.25">
      <c r="A1761" s="106">
        <v>1755</v>
      </c>
      <c r="B1761" s="106"/>
      <c r="C1761" s="110"/>
      <c r="D1761" s="110" t="s">
        <v>580</v>
      </c>
      <c r="E1761" s="32" t="s">
        <v>1935</v>
      </c>
      <c r="F1761" s="13">
        <v>516</v>
      </c>
      <c r="G1761" s="106">
        <v>1374.8819999999998</v>
      </c>
      <c r="H1761" s="106">
        <v>187.05000000000004</v>
      </c>
      <c r="I1761" s="106" t="s">
        <v>1999</v>
      </c>
      <c r="J1761" s="32"/>
      <c r="K1761" s="32"/>
      <c r="L1761" s="32"/>
      <c r="M1761" s="106">
        <v>187.05000000000004</v>
      </c>
      <c r="N1761" s="32"/>
      <c r="O1761" s="32"/>
      <c r="P1761" s="32"/>
      <c r="Q1761" s="32">
        <v>20</v>
      </c>
      <c r="R1761" s="32">
        <f t="shared" ref="R1761:R1762" si="2283">M1761/100*Q1761</f>
        <v>37.410000000000011</v>
      </c>
      <c r="S1761" s="32"/>
      <c r="T1761" s="32"/>
      <c r="U1761" s="32"/>
      <c r="V1761" s="32"/>
      <c r="W1761" s="32"/>
      <c r="X1761" s="32"/>
      <c r="Y1761" s="32"/>
      <c r="Z1761" s="32"/>
      <c r="AA1761" s="32">
        <f t="shared" ref="AA1761:AA1762" si="2284">M1761-R1761</f>
        <v>149.64000000000004</v>
      </c>
      <c r="AB1761" s="32"/>
      <c r="AC1761" s="32"/>
      <c r="AD1761" s="32"/>
      <c r="AE1761" s="32"/>
    </row>
    <row r="1762" spans="1:31" x14ac:dyDescent="0.25">
      <c r="A1762" s="106">
        <v>1756</v>
      </c>
      <c r="B1762" s="106"/>
      <c r="C1762" s="110"/>
      <c r="D1762" s="110" t="s">
        <v>453</v>
      </c>
      <c r="E1762" s="32" t="s">
        <v>1086</v>
      </c>
      <c r="F1762" s="13">
        <v>284</v>
      </c>
      <c r="G1762" s="106">
        <v>756.71799999999996</v>
      </c>
      <c r="H1762" s="106">
        <v>102.95000000000002</v>
      </c>
      <c r="I1762" s="106" t="s">
        <v>1999</v>
      </c>
      <c r="J1762" s="32"/>
      <c r="K1762" s="32"/>
      <c r="L1762" s="32"/>
      <c r="M1762" s="106">
        <v>102.95000000000002</v>
      </c>
      <c r="N1762" s="32"/>
      <c r="O1762" s="32"/>
      <c r="P1762" s="32"/>
      <c r="Q1762" s="32">
        <v>20</v>
      </c>
      <c r="R1762" s="32">
        <f t="shared" si="2283"/>
        <v>20.590000000000003</v>
      </c>
      <c r="S1762" s="32"/>
      <c r="T1762" s="32"/>
      <c r="U1762" s="32"/>
      <c r="V1762" s="32"/>
      <c r="W1762" s="32"/>
      <c r="X1762" s="32"/>
      <c r="Y1762" s="32"/>
      <c r="Z1762" s="32"/>
      <c r="AA1762" s="32">
        <f t="shared" si="2284"/>
        <v>82.360000000000014</v>
      </c>
      <c r="AB1762" s="32"/>
      <c r="AC1762" s="32"/>
      <c r="AD1762" s="32"/>
      <c r="AE1762" s="32"/>
    </row>
    <row r="1763" spans="1:31" ht="66.75" customHeight="1" x14ac:dyDescent="0.25">
      <c r="A1763" s="106">
        <v>1757</v>
      </c>
      <c r="B1763" s="106"/>
      <c r="C1763" s="107" t="s">
        <v>382</v>
      </c>
      <c r="D1763" s="107"/>
      <c r="E1763" s="107"/>
      <c r="F1763" s="89">
        <v>30407</v>
      </c>
      <c r="G1763" s="108">
        <v>82983.227999999988</v>
      </c>
      <c r="H1763" s="108">
        <v>11014.346750000001</v>
      </c>
      <c r="I1763" s="106" t="s">
        <v>1999</v>
      </c>
      <c r="J1763" s="32" t="s">
        <v>2105</v>
      </c>
      <c r="K1763" s="32" t="s">
        <v>2110</v>
      </c>
      <c r="L1763" s="32" t="s">
        <v>2111</v>
      </c>
      <c r="M1763" s="109">
        <f>M1764+M1767+M1771+M1775+M1780+M1786+M1789+M1792+M1798+M1800+M1804+M1810+M1813+M1818+M1822+M1828+M1832+M1838+M1842+M1846</f>
        <v>11014.346750000001</v>
      </c>
      <c r="N1763" s="32" t="s">
        <v>2086</v>
      </c>
      <c r="O1763" s="32" t="s">
        <v>2087</v>
      </c>
      <c r="P1763" s="32" t="s">
        <v>2088</v>
      </c>
      <c r="Q1763" s="32"/>
      <c r="R1763" s="109">
        <f t="shared" ref="R1763:S1763" si="2285">R1764+R1767+R1771+R1775+R1780+R1786+R1789+R1792+R1798+R1800+R1804+R1810+R1813+R1818+R1822+R1828+R1832+R1838+R1842+R1846</f>
        <v>1101.434675</v>
      </c>
      <c r="S1763" s="109">
        <f t="shared" si="2285"/>
        <v>766.76374900124983</v>
      </c>
      <c r="T1763" s="32" t="s">
        <v>2090</v>
      </c>
      <c r="U1763" s="32" t="s">
        <v>2087</v>
      </c>
      <c r="V1763" s="32" t="s">
        <v>2088</v>
      </c>
      <c r="W1763" s="109">
        <f>W1764+W1767+W1771+W1775+W1780+W1786+W1789+W1792+W1798+W1800+W1804+W1810+W1813+W1818+W1822+W1828+W1832+W1838+W1842+W1846</f>
        <v>9146.148325998749</v>
      </c>
      <c r="X1763" s="32" t="s">
        <v>2092</v>
      </c>
      <c r="Y1763" s="32" t="s">
        <v>2093</v>
      </c>
      <c r="Z1763" s="32" t="s">
        <v>2094</v>
      </c>
      <c r="AA1763" s="109">
        <f>AA1764+AA1767+AA1771+AA1775+AA1780+AA1786+AA1789+AA1792+AA1798+AA1800+AA1804+AA1810+AA1813+AA1818+AA1822+AA1828+AA1832+AA1838+AA1842+AA1846</f>
        <v>3018.2289475795878</v>
      </c>
      <c r="AB1763" s="32" t="s">
        <v>2095</v>
      </c>
      <c r="AC1763" s="32" t="s">
        <v>2087</v>
      </c>
      <c r="AD1763" s="32" t="s">
        <v>2030</v>
      </c>
      <c r="AE1763" s="32" t="s">
        <v>2088</v>
      </c>
    </row>
    <row r="1764" spans="1:31" ht="22.5" customHeight="1" x14ac:dyDescent="0.25">
      <c r="A1764" s="106">
        <v>1758</v>
      </c>
      <c r="B1764" s="106"/>
      <c r="C1764" s="110" t="s">
        <v>383</v>
      </c>
      <c r="D1764" s="110"/>
      <c r="E1764" s="110"/>
      <c r="F1764" s="13">
        <v>9063</v>
      </c>
      <c r="G1764" s="106">
        <v>25579.779499999997</v>
      </c>
      <c r="H1764" s="106">
        <v>3363.9734999999996</v>
      </c>
      <c r="I1764" s="106" t="s">
        <v>1999</v>
      </c>
      <c r="J1764" s="32"/>
      <c r="K1764" s="32"/>
      <c r="L1764" s="32"/>
      <c r="M1764" s="32">
        <f t="shared" ref="M1764" si="2286">SUM(M1765:M1766)</f>
        <v>3363.9734999999996</v>
      </c>
      <c r="N1764" s="32"/>
      <c r="O1764" s="32"/>
      <c r="P1764" s="32"/>
      <c r="Q1764" s="32"/>
      <c r="R1764" s="32">
        <f t="shared" ref="R1764" si="2287">SUM(R1765:R1766)</f>
        <v>336.39735000000002</v>
      </c>
      <c r="S1764" s="32">
        <f t="shared" ref="S1764" si="2288">SUM(S1765:S1766)</f>
        <v>234.18301520249994</v>
      </c>
      <c r="T1764" s="32"/>
      <c r="U1764" s="32"/>
      <c r="V1764" s="32"/>
      <c r="W1764" s="32">
        <f t="shared" ref="W1764:AA1764" si="2289">SUM(W1765:W1766)</f>
        <v>2793.3931347974999</v>
      </c>
      <c r="X1764" s="32"/>
      <c r="Y1764" s="32"/>
      <c r="Z1764" s="32"/>
      <c r="AA1764" s="32">
        <f t="shared" si="2289"/>
        <v>921.81973448317501</v>
      </c>
      <c r="AB1764" s="32"/>
      <c r="AC1764" s="32"/>
      <c r="AD1764" s="32"/>
      <c r="AE1764" s="32"/>
    </row>
    <row r="1765" spans="1:31" x14ac:dyDescent="0.25">
      <c r="A1765" s="106">
        <v>1759</v>
      </c>
      <c r="B1765" s="106"/>
      <c r="C1765" s="110"/>
      <c r="D1765" s="110" t="s">
        <v>463</v>
      </c>
      <c r="E1765" s="110" t="s">
        <v>576</v>
      </c>
      <c r="F1765" s="13">
        <v>8944</v>
      </c>
      <c r="G1765" s="106">
        <v>25262.703999999998</v>
      </c>
      <c r="H1765" s="106">
        <v>3320.8359999999998</v>
      </c>
      <c r="I1765" s="106" t="s">
        <v>1999</v>
      </c>
      <c r="J1765" s="32"/>
      <c r="K1765" s="32"/>
      <c r="L1765" s="32"/>
      <c r="M1765" s="106">
        <v>3320.8359999999998</v>
      </c>
      <c r="N1765" s="32"/>
      <c r="O1765" s="32"/>
      <c r="P1765" s="32"/>
      <c r="Q1765" s="32">
        <v>10</v>
      </c>
      <c r="R1765" s="32">
        <f t="shared" ref="R1765:R1766" si="2290">M1765/100*Q1765</f>
        <v>332.08359999999999</v>
      </c>
      <c r="S1765" s="32">
        <f t="shared" ref="S1765:S1766" si="2291">M1765-R1765-W1765</f>
        <v>231.17999813999995</v>
      </c>
      <c r="T1765" s="32"/>
      <c r="U1765" s="32"/>
      <c r="V1765" s="32"/>
      <c r="W1765" s="32">
        <f t="shared" ref="W1765:W1766" si="2292">M1765*0.9*0.92265</f>
        <v>2757.5724018599999</v>
      </c>
      <c r="X1765" s="32"/>
      <c r="Y1765" s="32"/>
      <c r="Z1765" s="32"/>
      <c r="AA1765" s="32">
        <f t="shared" ref="AA1765:AA1766" si="2293">W1765*0.33</f>
        <v>909.99889261379997</v>
      </c>
      <c r="AB1765" s="32"/>
      <c r="AC1765" s="32"/>
      <c r="AD1765" s="32"/>
      <c r="AE1765" s="32"/>
    </row>
    <row r="1766" spans="1:31" x14ac:dyDescent="0.25">
      <c r="A1766" s="106">
        <v>1760</v>
      </c>
      <c r="B1766" s="106"/>
      <c r="C1766" s="110"/>
      <c r="D1766" s="110" t="s">
        <v>454</v>
      </c>
      <c r="E1766" s="110" t="s">
        <v>574</v>
      </c>
      <c r="F1766" s="13">
        <v>119</v>
      </c>
      <c r="G1766" s="106">
        <v>317.07549999999998</v>
      </c>
      <c r="H1766" s="106">
        <v>43.137500000000003</v>
      </c>
      <c r="I1766" s="106" t="s">
        <v>1999</v>
      </c>
      <c r="J1766" s="32"/>
      <c r="K1766" s="32"/>
      <c r="L1766" s="32"/>
      <c r="M1766" s="106">
        <v>43.137500000000003</v>
      </c>
      <c r="N1766" s="32"/>
      <c r="O1766" s="32"/>
      <c r="P1766" s="32"/>
      <c r="Q1766" s="32">
        <v>10</v>
      </c>
      <c r="R1766" s="32">
        <f t="shared" si="2290"/>
        <v>4.3137499999999998</v>
      </c>
      <c r="S1766" s="32">
        <f t="shared" si="2291"/>
        <v>3.0030170624999997</v>
      </c>
      <c r="T1766" s="32"/>
      <c r="U1766" s="32"/>
      <c r="V1766" s="32"/>
      <c r="W1766" s="32">
        <f t="shared" si="2292"/>
        <v>35.820732937500004</v>
      </c>
      <c r="X1766" s="32"/>
      <c r="Y1766" s="32"/>
      <c r="Z1766" s="32"/>
      <c r="AA1766" s="32">
        <f t="shared" si="2293"/>
        <v>11.820841869375002</v>
      </c>
      <c r="AB1766" s="32"/>
      <c r="AC1766" s="32"/>
      <c r="AD1766" s="32"/>
      <c r="AE1766" s="32"/>
    </row>
    <row r="1767" spans="1:31" ht="20.25" customHeight="1" x14ac:dyDescent="0.25">
      <c r="A1767" s="106">
        <v>1761</v>
      </c>
      <c r="B1767" s="106"/>
      <c r="C1767" s="110" t="s">
        <v>384</v>
      </c>
      <c r="D1767" s="110"/>
      <c r="E1767" s="110"/>
      <c r="F1767" s="13">
        <v>667</v>
      </c>
      <c r="G1767" s="106">
        <v>1777.2214999999999</v>
      </c>
      <c r="H1767" s="106">
        <v>241.78749999999999</v>
      </c>
      <c r="I1767" s="106" t="s">
        <v>1999</v>
      </c>
      <c r="J1767" s="32"/>
      <c r="K1767" s="32"/>
      <c r="L1767" s="32"/>
      <c r="M1767" s="32">
        <f t="shared" ref="M1767" si="2294">SUM(M1768:M1770)</f>
        <v>241.78749999999999</v>
      </c>
      <c r="N1767" s="32"/>
      <c r="O1767" s="32"/>
      <c r="P1767" s="32"/>
      <c r="Q1767" s="32"/>
      <c r="R1767" s="32">
        <f t="shared" ref="R1767" si="2295">SUM(R1768:R1770)</f>
        <v>24.178750000000001</v>
      </c>
      <c r="S1767" s="32">
        <f t="shared" ref="S1767" si="2296">SUM(S1768:S1770)</f>
        <v>16.8320368125</v>
      </c>
      <c r="T1767" s="32"/>
      <c r="U1767" s="32"/>
      <c r="V1767" s="32"/>
      <c r="W1767" s="32">
        <f t="shared" ref="W1767:AA1767" si="2297">SUM(W1768:W1770)</f>
        <v>200.77671318750001</v>
      </c>
      <c r="X1767" s="32"/>
      <c r="Y1767" s="32"/>
      <c r="Z1767" s="32"/>
      <c r="AA1767" s="32">
        <f t="shared" si="2297"/>
        <v>66.256315351875003</v>
      </c>
      <c r="AB1767" s="32"/>
      <c r="AC1767" s="32"/>
      <c r="AD1767" s="32"/>
      <c r="AE1767" s="32"/>
    </row>
    <row r="1768" spans="1:31" ht="15.75" customHeight="1" x14ac:dyDescent="0.25">
      <c r="A1768" s="106">
        <v>1762</v>
      </c>
      <c r="B1768" s="106"/>
      <c r="C1768" s="110"/>
      <c r="D1768" s="110" t="s">
        <v>531</v>
      </c>
      <c r="E1768" s="32" t="s">
        <v>1146</v>
      </c>
      <c r="F1768" s="13">
        <v>250</v>
      </c>
      <c r="G1768" s="106">
        <v>666.125</v>
      </c>
      <c r="H1768" s="106">
        <v>90.625</v>
      </c>
      <c r="I1768" s="106" t="s">
        <v>1999</v>
      </c>
      <c r="J1768" s="32"/>
      <c r="K1768" s="32"/>
      <c r="L1768" s="32"/>
      <c r="M1768" s="106">
        <v>90.625</v>
      </c>
      <c r="N1768" s="32"/>
      <c r="O1768" s="32"/>
      <c r="P1768" s="32"/>
      <c r="Q1768" s="32">
        <v>10</v>
      </c>
      <c r="R1768" s="32">
        <f t="shared" ref="R1768:R1770" si="2298">M1768/100*Q1768</f>
        <v>9.0625</v>
      </c>
      <c r="S1768" s="32">
        <f t="shared" ref="S1768:S1770" si="2299">M1768-R1768-W1768</f>
        <v>6.3088593749999973</v>
      </c>
      <c r="T1768" s="32"/>
      <c r="U1768" s="32"/>
      <c r="V1768" s="32"/>
      <c r="W1768" s="32">
        <f t="shared" ref="W1768:W1770" si="2300">M1768*0.9*0.92265</f>
        <v>75.253640625000003</v>
      </c>
      <c r="X1768" s="32"/>
      <c r="Y1768" s="32"/>
      <c r="Z1768" s="32"/>
      <c r="AA1768" s="32">
        <f t="shared" ref="AA1768:AA1770" si="2301">W1768*0.33</f>
        <v>24.83370140625</v>
      </c>
      <c r="AB1768" s="32"/>
      <c r="AC1768" s="32"/>
      <c r="AD1768" s="32"/>
      <c r="AE1768" s="32"/>
    </row>
    <row r="1769" spans="1:31" x14ac:dyDescent="0.25">
      <c r="A1769" s="106">
        <v>1763</v>
      </c>
      <c r="B1769" s="106"/>
      <c r="C1769" s="110"/>
      <c r="D1769" s="110" t="s">
        <v>453</v>
      </c>
      <c r="E1769" s="32" t="s">
        <v>1557</v>
      </c>
      <c r="F1769" s="13">
        <v>295</v>
      </c>
      <c r="G1769" s="106">
        <v>786.02749999999992</v>
      </c>
      <c r="H1769" s="106">
        <v>106.9375</v>
      </c>
      <c r="I1769" s="106" t="s">
        <v>1999</v>
      </c>
      <c r="J1769" s="32"/>
      <c r="K1769" s="32"/>
      <c r="L1769" s="32"/>
      <c r="M1769" s="106">
        <v>106.9375</v>
      </c>
      <c r="N1769" s="32"/>
      <c r="O1769" s="32"/>
      <c r="P1769" s="32"/>
      <c r="Q1769" s="32">
        <v>10</v>
      </c>
      <c r="R1769" s="32">
        <f t="shared" si="2298"/>
        <v>10.69375</v>
      </c>
      <c r="S1769" s="32">
        <f t="shared" si="2299"/>
        <v>7.4444540625000002</v>
      </c>
      <c r="T1769" s="32"/>
      <c r="U1769" s="32"/>
      <c r="V1769" s="32"/>
      <c r="W1769" s="32">
        <f t="shared" si="2300"/>
        <v>88.799295937500005</v>
      </c>
      <c r="X1769" s="32"/>
      <c r="Y1769" s="32"/>
      <c r="Z1769" s="32"/>
      <c r="AA1769" s="32">
        <f t="shared" si="2301"/>
        <v>29.303767659375005</v>
      </c>
      <c r="AB1769" s="32"/>
      <c r="AC1769" s="32"/>
      <c r="AD1769" s="32"/>
      <c r="AE1769" s="32"/>
    </row>
    <row r="1770" spans="1:31" x14ac:dyDescent="0.25">
      <c r="A1770" s="106">
        <v>1764</v>
      </c>
      <c r="B1770" s="106"/>
      <c r="C1770" s="110"/>
      <c r="D1770" s="110" t="s">
        <v>454</v>
      </c>
      <c r="E1770" s="32" t="s">
        <v>1147</v>
      </c>
      <c r="F1770" s="13">
        <v>122</v>
      </c>
      <c r="G1770" s="106">
        <v>325.06899999999996</v>
      </c>
      <c r="H1770" s="106">
        <v>44.225000000000001</v>
      </c>
      <c r="I1770" s="106" t="s">
        <v>1999</v>
      </c>
      <c r="J1770" s="32"/>
      <c r="K1770" s="32"/>
      <c r="L1770" s="32"/>
      <c r="M1770" s="106">
        <v>44.225000000000001</v>
      </c>
      <c r="N1770" s="32"/>
      <c r="O1770" s="32"/>
      <c r="P1770" s="32"/>
      <c r="Q1770" s="32">
        <v>10</v>
      </c>
      <c r="R1770" s="32">
        <f t="shared" si="2298"/>
        <v>4.4225000000000003</v>
      </c>
      <c r="S1770" s="32">
        <f t="shared" si="2299"/>
        <v>3.0787233750000027</v>
      </c>
      <c r="T1770" s="32"/>
      <c r="U1770" s="32"/>
      <c r="V1770" s="32"/>
      <c r="W1770" s="32">
        <f t="shared" si="2300"/>
        <v>36.723776624999999</v>
      </c>
      <c r="X1770" s="32"/>
      <c r="Y1770" s="32"/>
      <c r="Z1770" s="32"/>
      <c r="AA1770" s="32">
        <f t="shared" si="2301"/>
        <v>12.118846286250001</v>
      </c>
      <c r="AB1770" s="32"/>
      <c r="AC1770" s="32"/>
      <c r="AD1770" s="32"/>
      <c r="AE1770" s="32"/>
    </row>
    <row r="1771" spans="1:31" ht="19.5" customHeight="1" x14ac:dyDescent="0.25">
      <c r="A1771" s="106">
        <v>1765</v>
      </c>
      <c r="B1771" s="106"/>
      <c r="C1771" s="110" t="s">
        <v>385</v>
      </c>
      <c r="D1771" s="110"/>
      <c r="E1771" s="106"/>
      <c r="F1771" s="13">
        <v>837</v>
      </c>
      <c r="G1771" s="106">
        <v>2224.9989999999998</v>
      </c>
      <c r="H1771" s="106">
        <v>301.50625000000002</v>
      </c>
      <c r="I1771" s="106" t="s">
        <v>1999</v>
      </c>
      <c r="J1771" s="32"/>
      <c r="K1771" s="32"/>
      <c r="L1771" s="32"/>
      <c r="M1771" s="32">
        <f t="shared" ref="M1771" si="2302">SUM(M1772:M1774)</f>
        <v>301.50625000000002</v>
      </c>
      <c r="N1771" s="32"/>
      <c r="O1771" s="32"/>
      <c r="P1771" s="32"/>
      <c r="Q1771" s="32"/>
      <c r="R1771" s="32">
        <f t="shared" ref="R1771" si="2303">SUM(R1772:R1774)</f>
        <v>30.150625000000005</v>
      </c>
      <c r="S1771" s="32">
        <f t="shared" ref="S1771" si="2304">SUM(S1772:S1774)</f>
        <v>20.989357593749993</v>
      </c>
      <c r="T1771" s="32"/>
      <c r="U1771" s="32"/>
      <c r="V1771" s="32"/>
      <c r="W1771" s="32">
        <f t="shared" ref="W1771:AA1771" si="2305">SUM(W1772:W1774)</f>
        <v>250.36626740625002</v>
      </c>
      <c r="X1771" s="32"/>
      <c r="Y1771" s="32"/>
      <c r="Z1771" s="32"/>
      <c r="AA1771" s="32">
        <f t="shared" si="2305"/>
        <v>82.620868244062507</v>
      </c>
      <c r="AB1771" s="32"/>
      <c r="AC1771" s="32"/>
      <c r="AD1771" s="32"/>
      <c r="AE1771" s="32"/>
    </row>
    <row r="1772" spans="1:31" x14ac:dyDescent="0.25">
      <c r="A1772" s="106">
        <v>1766</v>
      </c>
      <c r="B1772" s="106"/>
      <c r="C1772" s="110"/>
      <c r="D1772" s="110" t="s">
        <v>580</v>
      </c>
      <c r="E1772" s="32" t="s">
        <v>1936</v>
      </c>
      <c r="F1772" s="13">
        <v>343</v>
      </c>
      <c r="G1772" s="106">
        <v>908.73599999999988</v>
      </c>
      <c r="H1772" s="106">
        <v>122.43125000000001</v>
      </c>
      <c r="I1772" s="106" t="s">
        <v>1999</v>
      </c>
      <c r="J1772" s="32"/>
      <c r="K1772" s="32"/>
      <c r="L1772" s="32"/>
      <c r="M1772" s="106">
        <v>122.43125000000001</v>
      </c>
      <c r="N1772" s="32"/>
      <c r="O1772" s="32"/>
      <c r="P1772" s="32"/>
      <c r="Q1772" s="32">
        <v>10</v>
      </c>
      <c r="R1772" s="32">
        <f t="shared" ref="R1772:R1774" si="2306">M1772/100*Q1772</f>
        <v>12.243125000000001</v>
      </c>
      <c r="S1772" s="32">
        <f t="shared" ref="S1772:S1774" si="2307">M1772-R1772-W1772</f>
        <v>8.5230514687499834</v>
      </c>
      <c r="T1772" s="32"/>
      <c r="U1772" s="32"/>
      <c r="V1772" s="32"/>
      <c r="W1772" s="32">
        <f t="shared" ref="W1772:W1774" si="2308">M1772*0.9*0.92265</f>
        <v>101.66507353125002</v>
      </c>
      <c r="X1772" s="32"/>
      <c r="Y1772" s="32"/>
      <c r="Z1772" s="32"/>
      <c r="AA1772" s="32">
        <f t="shared" ref="AA1772:AA1774" si="2309">W1772*0.33</f>
        <v>33.549474265312504</v>
      </c>
      <c r="AB1772" s="32"/>
      <c r="AC1772" s="32"/>
      <c r="AD1772" s="32"/>
      <c r="AE1772" s="32"/>
    </row>
    <row r="1773" spans="1:31" x14ac:dyDescent="0.25">
      <c r="A1773" s="106">
        <v>1767</v>
      </c>
      <c r="B1773" s="106"/>
      <c r="C1773" s="110"/>
      <c r="D1773" s="110" t="s">
        <v>454</v>
      </c>
      <c r="E1773" s="32" t="s">
        <v>1148</v>
      </c>
      <c r="F1773" s="13">
        <v>204</v>
      </c>
      <c r="G1773" s="106">
        <v>543.55799999999999</v>
      </c>
      <c r="H1773" s="106">
        <v>73.95</v>
      </c>
      <c r="I1773" s="106" t="s">
        <v>1999</v>
      </c>
      <c r="J1773" s="32"/>
      <c r="K1773" s="32"/>
      <c r="L1773" s="32"/>
      <c r="M1773" s="106">
        <v>73.95</v>
      </c>
      <c r="N1773" s="32"/>
      <c r="O1773" s="32"/>
      <c r="P1773" s="32"/>
      <c r="Q1773" s="32">
        <v>10</v>
      </c>
      <c r="R1773" s="32">
        <f t="shared" si="2306"/>
        <v>7.3950000000000005</v>
      </c>
      <c r="S1773" s="32">
        <f t="shared" si="2307"/>
        <v>5.1480292500000004</v>
      </c>
      <c r="T1773" s="32"/>
      <c r="U1773" s="32"/>
      <c r="V1773" s="32"/>
      <c r="W1773" s="32">
        <f t="shared" si="2308"/>
        <v>61.406970750000006</v>
      </c>
      <c r="X1773" s="32"/>
      <c r="Y1773" s="32"/>
      <c r="Z1773" s="32"/>
      <c r="AA1773" s="32">
        <f t="shared" si="2309"/>
        <v>20.264300347500004</v>
      </c>
      <c r="AB1773" s="32"/>
      <c r="AC1773" s="32"/>
      <c r="AD1773" s="32"/>
      <c r="AE1773" s="32"/>
    </row>
    <row r="1774" spans="1:31" x14ac:dyDescent="0.25">
      <c r="A1774" s="106">
        <v>1768</v>
      </c>
      <c r="B1774" s="106"/>
      <c r="C1774" s="110"/>
      <c r="D1774" s="110" t="s">
        <v>453</v>
      </c>
      <c r="E1774" s="32" t="s">
        <v>1598</v>
      </c>
      <c r="F1774" s="13">
        <v>290</v>
      </c>
      <c r="G1774" s="106">
        <v>772.70499999999981</v>
      </c>
      <c r="H1774" s="106">
        <v>105.12500000000001</v>
      </c>
      <c r="I1774" s="106" t="s">
        <v>1999</v>
      </c>
      <c r="J1774" s="32"/>
      <c r="K1774" s="32"/>
      <c r="L1774" s="32"/>
      <c r="M1774" s="106">
        <v>105.12500000000001</v>
      </c>
      <c r="N1774" s="32"/>
      <c r="O1774" s="32"/>
      <c r="P1774" s="32"/>
      <c r="Q1774" s="32">
        <v>10</v>
      </c>
      <c r="R1774" s="32">
        <f t="shared" si="2306"/>
        <v>10.512500000000003</v>
      </c>
      <c r="S1774" s="32">
        <f t="shared" si="2307"/>
        <v>7.3182768750000093</v>
      </c>
      <c r="T1774" s="32"/>
      <c r="U1774" s="32"/>
      <c r="V1774" s="32"/>
      <c r="W1774" s="32">
        <f t="shared" si="2308"/>
        <v>87.294223125000002</v>
      </c>
      <c r="X1774" s="32"/>
      <c r="Y1774" s="32"/>
      <c r="Z1774" s="32"/>
      <c r="AA1774" s="32">
        <f t="shared" si="2309"/>
        <v>28.807093631250002</v>
      </c>
      <c r="AB1774" s="32"/>
      <c r="AC1774" s="32"/>
      <c r="AD1774" s="32"/>
      <c r="AE1774" s="32"/>
    </row>
    <row r="1775" spans="1:31" ht="19.5" customHeight="1" x14ac:dyDescent="0.25">
      <c r="A1775" s="106">
        <v>1769</v>
      </c>
      <c r="B1775" s="106"/>
      <c r="C1775" s="110" t="s">
        <v>386</v>
      </c>
      <c r="D1775" s="110"/>
      <c r="E1775" s="106"/>
      <c r="F1775" s="13">
        <v>516</v>
      </c>
      <c r="G1775" s="106">
        <v>1374.8820000000001</v>
      </c>
      <c r="H1775" s="106">
        <v>187.05</v>
      </c>
      <c r="I1775" s="106" t="s">
        <v>1999</v>
      </c>
      <c r="J1775" s="32"/>
      <c r="K1775" s="32"/>
      <c r="L1775" s="32"/>
      <c r="M1775" s="32">
        <f t="shared" ref="M1775" si="2310">SUM(M1776:M1779)</f>
        <v>187.05</v>
      </c>
      <c r="N1775" s="32"/>
      <c r="O1775" s="32"/>
      <c r="P1775" s="32"/>
      <c r="Q1775" s="32"/>
      <c r="R1775" s="32">
        <f t="shared" ref="R1775" si="2311">SUM(R1776:R1779)</f>
        <v>18.705000000000002</v>
      </c>
      <c r="S1775" s="32">
        <f t="shared" ref="S1775" si="2312">SUM(S1776:S1779)</f>
        <v>13.021485750000004</v>
      </c>
      <c r="T1775" s="32"/>
      <c r="U1775" s="32"/>
      <c r="V1775" s="32"/>
      <c r="W1775" s="32">
        <f t="shared" ref="W1775:AA1775" si="2313">SUM(W1776:W1779)</f>
        <v>155.32351425000002</v>
      </c>
      <c r="X1775" s="32"/>
      <c r="Y1775" s="32"/>
      <c r="Z1775" s="32"/>
      <c r="AA1775" s="32">
        <f t="shared" si="2313"/>
        <v>51.256759702500005</v>
      </c>
      <c r="AB1775" s="32"/>
      <c r="AC1775" s="32"/>
      <c r="AD1775" s="32"/>
      <c r="AE1775" s="32"/>
    </row>
    <row r="1776" spans="1:31" x14ac:dyDescent="0.25">
      <c r="A1776" s="106">
        <v>1770</v>
      </c>
      <c r="B1776" s="106"/>
      <c r="C1776" s="110"/>
      <c r="D1776" s="110" t="s">
        <v>580</v>
      </c>
      <c r="E1776" s="32" t="s">
        <v>1937</v>
      </c>
      <c r="F1776" s="13">
        <v>142</v>
      </c>
      <c r="G1776" s="106">
        <v>378.35899999999998</v>
      </c>
      <c r="H1776" s="106">
        <v>51.475000000000009</v>
      </c>
      <c r="I1776" s="106" t="s">
        <v>1999</v>
      </c>
      <c r="J1776" s="32"/>
      <c r="K1776" s="32"/>
      <c r="L1776" s="32"/>
      <c r="M1776" s="106">
        <v>51.475000000000009</v>
      </c>
      <c r="N1776" s="32"/>
      <c r="O1776" s="32"/>
      <c r="P1776" s="32"/>
      <c r="Q1776" s="32">
        <v>10</v>
      </c>
      <c r="R1776" s="32">
        <f t="shared" ref="R1776:R1779" si="2314">M1776/100*Q1776</f>
        <v>5.1475000000000009</v>
      </c>
      <c r="S1776" s="32">
        <f t="shared" ref="S1776:S1779" si="2315">M1776-R1776-W1776</f>
        <v>3.5834321250000016</v>
      </c>
      <c r="T1776" s="32"/>
      <c r="U1776" s="32"/>
      <c r="V1776" s="32"/>
      <c r="W1776" s="32">
        <f t="shared" ref="W1776:W1779" si="2316">M1776*0.9*0.92265</f>
        <v>42.744067875000006</v>
      </c>
      <c r="X1776" s="32"/>
      <c r="Y1776" s="32"/>
      <c r="Z1776" s="32"/>
      <c r="AA1776" s="32">
        <f t="shared" ref="AA1776:AA1779" si="2317">W1776*0.33</f>
        <v>14.105542398750003</v>
      </c>
      <c r="AB1776" s="32"/>
      <c r="AC1776" s="32"/>
      <c r="AD1776" s="32"/>
      <c r="AE1776" s="32"/>
    </row>
    <row r="1777" spans="1:31" x14ac:dyDescent="0.25">
      <c r="A1777" s="106">
        <v>1771</v>
      </c>
      <c r="B1777" s="106"/>
      <c r="C1777" s="110"/>
      <c r="D1777" s="110" t="s">
        <v>453</v>
      </c>
      <c r="E1777" s="32" t="s">
        <v>1599</v>
      </c>
      <c r="F1777" s="13">
        <v>120</v>
      </c>
      <c r="G1777" s="106">
        <v>319.73999999999995</v>
      </c>
      <c r="H1777" s="106">
        <v>43.5</v>
      </c>
      <c r="I1777" s="106" t="s">
        <v>1999</v>
      </c>
      <c r="J1777" s="32"/>
      <c r="K1777" s="32"/>
      <c r="L1777" s="32"/>
      <c r="M1777" s="106">
        <v>43.5</v>
      </c>
      <c r="N1777" s="32"/>
      <c r="O1777" s="32"/>
      <c r="P1777" s="32"/>
      <c r="Q1777" s="32">
        <v>10</v>
      </c>
      <c r="R1777" s="32">
        <f t="shared" si="2314"/>
        <v>4.3499999999999996</v>
      </c>
      <c r="S1777" s="32">
        <f t="shared" si="2315"/>
        <v>3.0282525000000007</v>
      </c>
      <c r="T1777" s="32"/>
      <c r="U1777" s="32"/>
      <c r="V1777" s="32"/>
      <c r="W1777" s="32">
        <f t="shared" si="2316"/>
        <v>36.121747499999998</v>
      </c>
      <c r="X1777" s="32"/>
      <c r="Y1777" s="32"/>
      <c r="Z1777" s="32"/>
      <c r="AA1777" s="32">
        <f t="shared" si="2317"/>
        <v>11.920176675</v>
      </c>
      <c r="AB1777" s="32"/>
      <c r="AC1777" s="32"/>
      <c r="AD1777" s="32"/>
      <c r="AE1777" s="32"/>
    </row>
    <row r="1778" spans="1:31" x14ac:dyDescent="0.25">
      <c r="A1778" s="106">
        <v>1772</v>
      </c>
      <c r="B1778" s="106"/>
      <c r="C1778" s="110"/>
      <c r="D1778" s="110" t="s">
        <v>454</v>
      </c>
      <c r="E1778" s="32" t="s">
        <v>1149</v>
      </c>
      <c r="F1778" s="13">
        <v>175</v>
      </c>
      <c r="G1778" s="106">
        <v>466.28750000000002</v>
      </c>
      <c r="H1778" s="106">
        <v>63.4375</v>
      </c>
      <c r="I1778" s="106" t="s">
        <v>1999</v>
      </c>
      <c r="J1778" s="32"/>
      <c r="K1778" s="32"/>
      <c r="L1778" s="32"/>
      <c r="M1778" s="106">
        <v>63.4375</v>
      </c>
      <c r="N1778" s="32"/>
      <c r="O1778" s="32"/>
      <c r="P1778" s="32"/>
      <c r="Q1778" s="32">
        <v>10</v>
      </c>
      <c r="R1778" s="32">
        <f t="shared" si="2314"/>
        <v>6.34375</v>
      </c>
      <c r="S1778" s="32">
        <f t="shared" si="2315"/>
        <v>4.4162015624999995</v>
      </c>
      <c r="T1778" s="32"/>
      <c r="U1778" s="32"/>
      <c r="V1778" s="32"/>
      <c r="W1778" s="32">
        <f t="shared" si="2316"/>
        <v>52.6775484375</v>
      </c>
      <c r="X1778" s="32"/>
      <c r="Y1778" s="32"/>
      <c r="Z1778" s="32"/>
      <c r="AA1778" s="32">
        <f t="shared" si="2317"/>
        <v>17.383590984375001</v>
      </c>
      <c r="AB1778" s="32"/>
      <c r="AC1778" s="32"/>
      <c r="AD1778" s="32"/>
      <c r="AE1778" s="32"/>
    </row>
    <row r="1779" spans="1:31" x14ac:dyDescent="0.25">
      <c r="A1779" s="106">
        <v>1773</v>
      </c>
      <c r="B1779" s="106"/>
      <c r="C1779" s="110"/>
      <c r="D1779" s="110" t="s">
        <v>454</v>
      </c>
      <c r="E1779" s="32" t="s">
        <v>1150</v>
      </c>
      <c r="F1779" s="13">
        <v>79</v>
      </c>
      <c r="G1779" s="106">
        <v>210.49549999999999</v>
      </c>
      <c r="H1779" s="106">
        <v>28.637500000000003</v>
      </c>
      <c r="I1779" s="106" t="s">
        <v>1999</v>
      </c>
      <c r="J1779" s="32"/>
      <c r="K1779" s="32"/>
      <c r="L1779" s="32"/>
      <c r="M1779" s="106">
        <v>28.637500000000003</v>
      </c>
      <c r="N1779" s="32"/>
      <c r="O1779" s="32"/>
      <c r="P1779" s="32"/>
      <c r="Q1779" s="32">
        <v>10</v>
      </c>
      <c r="R1779" s="32">
        <f t="shared" si="2314"/>
        <v>2.8637500000000005</v>
      </c>
      <c r="S1779" s="32">
        <f t="shared" si="2315"/>
        <v>1.9935995625000018</v>
      </c>
      <c r="T1779" s="32"/>
      <c r="U1779" s="32"/>
      <c r="V1779" s="32"/>
      <c r="W1779" s="32">
        <f t="shared" si="2316"/>
        <v>23.780150437500001</v>
      </c>
      <c r="X1779" s="32"/>
      <c r="Y1779" s="32"/>
      <c r="Z1779" s="32"/>
      <c r="AA1779" s="32">
        <f t="shared" si="2317"/>
        <v>7.8474496443750006</v>
      </c>
      <c r="AB1779" s="32"/>
      <c r="AC1779" s="32"/>
      <c r="AD1779" s="32"/>
      <c r="AE1779" s="32"/>
    </row>
    <row r="1780" spans="1:31" ht="20.25" customHeight="1" x14ac:dyDescent="0.25">
      <c r="A1780" s="106">
        <v>1774</v>
      </c>
      <c r="B1780" s="106"/>
      <c r="C1780" s="110" t="s">
        <v>387</v>
      </c>
      <c r="D1780" s="110"/>
      <c r="E1780" s="106"/>
      <c r="F1780" s="13">
        <v>864</v>
      </c>
      <c r="G1780" s="106">
        <v>2302.1280000000002</v>
      </c>
      <c r="H1780" s="106">
        <v>313.20000000000005</v>
      </c>
      <c r="I1780" s="106" t="s">
        <v>1999</v>
      </c>
      <c r="J1780" s="32"/>
      <c r="K1780" s="32"/>
      <c r="L1780" s="32"/>
      <c r="M1780" s="32">
        <f t="shared" ref="M1780" si="2318">SUM(M1781:M1785)</f>
        <v>313.20000000000005</v>
      </c>
      <c r="N1780" s="32"/>
      <c r="O1780" s="32"/>
      <c r="P1780" s="32"/>
      <c r="Q1780" s="32"/>
      <c r="R1780" s="32">
        <f t="shared" ref="R1780" si="2319">SUM(R1781:R1785)</f>
        <v>31.320000000000004</v>
      </c>
      <c r="S1780" s="32">
        <f t="shared" ref="S1780" si="2320">SUM(S1781:S1785)</f>
        <v>21.803418000000008</v>
      </c>
      <c r="T1780" s="32"/>
      <c r="U1780" s="32"/>
      <c r="V1780" s="32"/>
      <c r="W1780" s="32">
        <f t="shared" ref="W1780:AA1780" si="2321">SUM(W1781:W1785)</f>
        <v>260.07658200000003</v>
      </c>
      <c r="X1780" s="32"/>
      <c r="Y1780" s="32"/>
      <c r="Z1780" s="32"/>
      <c r="AA1780" s="32">
        <f t="shared" si="2321"/>
        <v>85.825272060000017</v>
      </c>
      <c r="AB1780" s="32"/>
      <c r="AC1780" s="32"/>
      <c r="AD1780" s="32"/>
      <c r="AE1780" s="32"/>
    </row>
    <row r="1781" spans="1:31" x14ac:dyDescent="0.25">
      <c r="A1781" s="106">
        <v>1775</v>
      </c>
      <c r="B1781" s="106"/>
      <c r="C1781" s="110"/>
      <c r="D1781" s="110" t="s">
        <v>580</v>
      </c>
      <c r="E1781" s="32" t="s">
        <v>1938</v>
      </c>
      <c r="F1781" s="13">
        <v>372</v>
      </c>
      <c r="G1781" s="106">
        <v>991.19399999999996</v>
      </c>
      <c r="H1781" s="106">
        <v>134.85000000000002</v>
      </c>
      <c r="I1781" s="106" t="s">
        <v>1999</v>
      </c>
      <c r="J1781" s="32"/>
      <c r="K1781" s="32"/>
      <c r="L1781" s="32"/>
      <c r="M1781" s="106">
        <v>134.85000000000002</v>
      </c>
      <c r="N1781" s="32"/>
      <c r="O1781" s="32"/>
      <c r="P1781" s="32"/>
      <c r="Q1781" s="32">
        <v>10</v>
      </c>
      <c r="R1781" s="32">
        <f t="shared" ref="R1781:R1785" si="2322">M1781/100*Q1781</f>
        <v>13.485000000000003</v>
      </c>
      <c r="S1781" s="32">
        <f t="shared" ref="S1781:S1785" si="2323">M1781-R1781-W1781</f>
        <v>9.3875827500000071</v>
      </c>
      <c r="T1781" s="32"/>
      <c r="U1781" s="32"/>
      <c r="V1781" s="32"/>
      <c r="W1781" s="32">
        <f t="shared" ref="W1781:W1785" si="2324">M1781*0.9*0.92265</f>
        <v>111.97741725000002</v>
      </c>
      <c r="X1781" s="32"/>
      <c r="Y1781" s="32"/>
      <c r="Z1781" s="32"/>
      <c r="AA1781" s="32">
        <f t="shared" ref="AA1781:AA1785" si="2325">W1781*0.33</f>
        <v>36.952547692500005</v>
      </c>
      <c r="AB1781" s="32"/>
      <c r="AC1781" s="32"/>
      <c r="AD1781" s="32"/>
      <c r="AE1781" s="32"/>
    </row>
    <row r="1782" spans="1:31" x14ac:dyDescent="0.25">
      <c r="A1782" s="106">
        <v>1776</v>
      </c>
      <c r="B1782" s="106"/>
      <c r="C1782" s="110"/>
      <c r="D1782" s="110" t="s">
        <v>453</v>
      </c>
      <c r="E1782" s="32" t="s">
        <v>1600</v>
      </c>
      <c r="F1782" s="13">
        <v>277</v>
      </c>
      <c r="G1782" s="106">
        <v>738.06649999999991</v>
      </c>
      <c r="H1782" s="106">
        <v>100.41250000000001</v>
      </c>
      <c r="I1782" s="106" t="s">
        <v>1999</v>
      </c>
      <c r="J1782" s="32"/>
      <c r="K1782" s="32"/>
      <c r="L1782" s="32"/>
      <c r="M1782" s="106">
        <v>100.41250000000001</v>
      </c>
      <c r="N1782" s="32"/>
      <c r="O1782" s="32"/>
      <c r="P1782" s="32"/>
      <c r="Q1782" s="32">
        <v>10</v>
      </c>
      <c r="R1782" s="32">
        <f t="shared" si="2322"/>
        <v>10.041250000000002</v>
      </c>
      <c r="S1782" s="32">
        <f t="shared" si="2323"/>
        <v>6.9902161874999962</v>
      </c>
      <c r="T1782" s="32"/>
      <c r="U1782" s="32"/>
      <c r="V1782" s="32"/>
      <c r="W1782" s="32">
        <f t="shared" si="2324"/>
        <v>83.381033812500007</v>
      </c>
      <c r="X1782" s="32"/>
      <c r="Y1782" s="32"/>
      <c r="Z1782" s="32"/>
      <c r="AA1782" s="32">
        <f t="shared" si="2325"/>
        <v>27.515741158125003</v>
      </c>
      <c r="AB1782" s="32"/>
      <c r="AC1782" s="32"/>
      <c r="AD1782" s="32"/>
      <c r="AE1782" s="32"/>
    </row>
    <row r="1783" spans="1:31" x14ac:dyDescent="0.25">
      <c r="A1783" s="106">
        <v>1777</v>
      </c>
      <c r="B1783" s="106"/>
      <c r="C1783" s="110"/>
      <c r="D1783" s="110" t="s">
        <v>458</v>
      </c>
      <c r="E1783" s="32" t="s">
        <v>1601</v>
      </c>
      <c r="F1783" s="13">
        <v>7</v>
      </c>
      <c r="G1783" s="106">
        <v>18.651499999999999</v>
      </c>
      <c r="H1783" s="106">
        <v>2.5375000000000001</v>
      </c>
      <c r="I1783" s="106" t="s">
        <v>1999</v>
      </c>
      <c r="J1783" s="32"/>
      <c r="K1783" s="32"/>
      <c r="L1783" s="32"/>
      <c r="M1783" s="106">
        <v>2.5375000000000001</v>
      </c>
      <c r="N1783" s="32"/>
      <c r="O1783" s="32"/>
      <c r="P1783" s="32"/>
      <c r="Q1783" s="32">
        <v>10</v>
      </c>
      <c r="R1783" s="32">
        <f t="shared" si="2322"/>
        <v>0.25375000000000003</v>
      </c>
      <c r="S1783" s="32">
        <f t="shared" si="2323"/>
        <v>0.17664806249999998</v>
      </c>
      <c r="T1783" s="32"/>
      <c r="U1783" s="32"/>
      <c r="V1783" s="32"/>
      <c r="W1783" s="32">
        <f t="shared" si="2324"/>
        <v>2.1071019375</v>
      </c>
      <c r="X1783" s="32"/>
      <c r="Y1783" s="32"/>
      <c r="Z1783" s="32"/>
      <c r="AA1783" s="32">
        <f t="shared" si="2325"/>
        <v>0.69534363937499999</v>
      </c>
      <c r="AB1783" s="32"/>
      <c r="AC1783" s="32"/>
      <c r="AD1783" s="32"/>
      <c r="AE1783" s="32"/>
    </row>
    <row r="1784" spans="1:31" x14ac:dyDescent="0.25">
      <c r="A1784" s="106">
        <v>1778</v>
      </c>
      <c r="B1784" s="106"/>
      <c r="C1784" s="110"/>
      <c r="D1784" s="110" t="s">
        <v>454</v>
      </c>
      <c r="E1784" s="32" t="s">
        <v>1151</v>
      </c>
      <c r="F1784" s="13">
        <v>137</v>
      </c>
      <c r="G1784" s="106">
        <v>365.03649999999999</v>
      </c>
      <c r="H1784" s="106">
        <v>49.662500000000001</v>
      </c>
      <c r="I1784" s="106" t="s">
        <v>1999</v>
      </c>
      <c r="J1784" s="32"/>
      <c r="K1784" s="32"/>
      <c r="L1784" s="32"/>
      <c r="M1784" s="106">
        <v>49.662500000000001</v>
      </c>
      <c r="N1784" s="32"/>
      <c r="O1784" s="32"/>
      <c r="P1784" s="32"/>
      <c r="Q1784" s="32">
        <v>10</v>
      </c>
      <c r="R1784" s="32">
        <f t="shared" si="2322"/>
        <v>4.9662500000000005</v>
      </c>
      <c r="S1784" s="32">
        <f t="shared" si="2323"/>
        <v>3.4572549375000037</v>
      </c>
      <c r="T1784" s="32"/>
      <c r="U1784" s="32"/>
      <c r="V1784" s="32"/>
      <c r="W1784" s="32">
        <f t="shared" si="2324"/>
        <v>41.238995062499995</v>
      </c>
      <c r="X1784" s="32"/>
      <c r="Y1784" s="32"/>
      <c r="Z1784" s="32"/>
      <c r="AA1784" s="32">
        <f t="shared" si="2325"/>
        <v>13.608868370624998</v>
      </c>
      <c r="AB1784" s="32"/>
      <c r="AC1784" s="32"/>
      <c r="AD1784" s="32"/>
      <c r="AE1784" s="32"/>
    </row>
    <row r="1785" spans="1:31" x14ac:dyDescent="0.25">
      <c r="A1785" s="106">
        <v>1779</v>
      </c>
      <c r="B1785" s="106"/>
      <c r="C1785" s="110"/>
      <c r="D1785" s="110" t="s">
        <v>454</v>
      </c>
      <c r="E1785" s="32" t="s">
        <v>1152</v>
      </c>
      <c r="F1785" s="13">
        <v>71</v>
      </c>
      <c r="G1785" s="106">
        <v>189.17949999999999</v>
      </c>
      <c r="H1785" s="106">
        <v>25.737500000000004</v>
      </c>
      <c r="I1785" s="106" t="s">
        <v>1999</v>
      </c>
      <c r="J1785" s="32"/>
      <c r="K1785" s="32"/>
      <c r="L1785" s="32"/>
      <c r="M1785" s="106">
        <v>25.737500000000004</v>
      </c>
      <c r="N1785" s="32"/>
      <c r="O1785" s="32"/>
      <c r="P1785" s="32"/>
      <c r="Q1785" s="32">
        <v>10</v>
      </c>
      <c r="R1785" s="32">
        <f t="shared" si="2322"/>
        <v>2.5737500000000004</v>
      </c>
      <c r="S1785" s="32">
        <f t="shared" si="2323"/>
        <v>1.7917160625000008</v>
      </c>
      <c r="T1785" s="32"/>
      <c r="U1785" s="32"/>
      <c r="V1785" s="32"/>
      <c r="W1785" s="32">
        <f t="shared" si="2324"/>
        <v>21.372033937500003</v>
      </c>
      <c r="X1785" s="32"/>
      <c r="Y1785" s="32"/>
      <c r="Z1785" s="32"/>
      <c r="AA1785" s="32">
        <f t="shared" si="2325"/>
        <v>7.0527711993750017</v>
      </c>
      <c r="AB1785" s="32"/>
      <c r="AC1785" s="32"/>
      <c r="AD1785" s="32"/>
      <c r="AE1785" s="32"/>
    </row>
    <row r="1786" spans="1:31" ht="20.25" customHeight="1" x14ac:dyDescent="0.25">
      <c r="A1786" s="106">
        <v>1780</v>
      </c>
      <c r="B1786" s="106"/>
      <c r="C1786" s="110" t="s">
        <v>388</v>
      </c>
      <c r="D1786" s="110"/>
      <c r="E1786" s="106"/>
      <c r="F1786" s="13">
        <v>514</v>
      </c>
      <c r="G1786" s="106">
        <v>1369.5529999999999</v>
      </c>
      <c r="H1786" s="106">
        <v>186.32500000000002</v>
      </c>
      <c r="I1786" s="106" t="s">
        <v>1999</v>
      </c>
      <c r="J1786" s="32"/>
      <c r="K1786" s="32"/>
      <c r="L1786" s="32"/>
      <c r="M1786" s="32">
        <f t="shared" ref="M1786" si="2326">SUM(M1787:M1788)</f>
        <v>186.32500000000002</v>
      </c>
      <c r="N1786" s="32"/>
      <c r="O1786" s="32"/>
      <c r="P1786" s="32"/>
      <c r="Q1786" s="32"/>
      <c r="R1786" s="32">
        <f t="shared" ref="R1786" si="2327">SUM(R1787:R1788)</f>
        <v>18.632500000000004</v>
      </c>
      <c r="S1786" s="32">
        <f t="shared" ref="S1786" si="2328">SUM(S1787:S1788)</f>
        <v>12.971014875000009</v>
      </c>
      <c r="T1786" s="32"/>
      <c r="U1786" s="32"/>
      <c r="V1786" s="32"/>
      <c r="W1786" s="32">
        <f t="shared" ref="W1786:AA1786" si="2329">SUM(W1787:W1788)</f>
        <v>154.72148512500002</v>
      </c>
      <c r="X1786" s="32"/>
      <c r="Y1786" s="32"/>
      <c r="Z1786" s="32"/>
      <c r="AA1786" s="32">
        <f t="shared" si="2329"/>
        <v>51.058090091250001</v>
      </c>
      <c r="AB1786" s="32"/>
      <c r="AC1786" s="32"/>
      <c r="AD1786" s="32"/>
      <c r="AE1786" s="32"/>
    </row>
    <row r="1787" spans="1:31" x14ac:dyDescent="0.25">
      <c r="A1787" s="106">
        <v>1781</v>
      </c>
      <c r="B1787" s="106"/>
      <c r="C1787" s="110"/>
      <c r="D1787" s="110" t="s">
        <v>580</v>
      </c>
      <c r="E1787" s="32" t="s">
        <v>1939</v>
      </c>
      <c r="F1787" s="13">
        <v>327</v>
      </c>
      <c r="G1787" s="106">
        <v>871.29150000000004</v>
      </c>
      <c r="H1787" s="106">
        <v>118.53750000000001</v>
      </c>
      <c r="I1787" s="106" t="s">
        <v>1999</v>
      </c>
      <c r="J1787" s="32"/>
      <c r="K1787" s="32"/>
      <c r="L1787" s="32"/>
      <c r="M1787" s="106">
        <v>118.53750000000001</v>
      </c>
      <c r="N1787" s="32"/>
      <c r="O1787" s="32"/>
      <c r="P1787" s="32"/>
      <c r="Q1787" s="32">
        <v>10</v>
      </c>
      <c r="R1787" s="32">
        <f t="shared" ref="R1787:R1788" si="2330">M1787/100*Q1787</f>
        <v>11.853750000000002</v>
      </c>
      <c r="S1787" s="32">
        <f t="shared" ref="S1787:S1788" si="2331">M1787-R1787-W1787</f>
        <v>8.2519880625000042</v>
      </c>
      <c r="T1787" s="32"/>
      <c r="U1787" s="32"/>
      <c r="V1787" s="32"/>
      <c r="W1787" s="32">
        <f t="shared" ref="W1787:W1788" si="2332">M1787*0.9*0.92265</f>
        <v>98.431761937499999</v>
      </c>
      <c r="X1787" s="32"/>
      <c r="Y1787" s="32"/>
      <c r="Z1787" s="32"/>
      <c r="AA1787" s="32">
        <f t="shared" ref="AA1787:AA1788" si="2333">W1787*0.33</f>
        <v>32.482481439375</v>
      </c>
      <c r="AB1787" s="32"/>
      <c r="AC1787" s="32"/>
      <c r="AD1787" s="32"/>
      <c r="AE1787" s="32"/>
    </row>
    <row r="1788" spans="1:31" x14ac:dyDescent="0.25">
      <c r="A1788" s="106">
        <v>1782</v>
      </c>
      <c r="B1788" s="106"/>
      <c r="C1788" s="110"/>
      <c r="D1788" s="110" t="s">
        <v>453</v>
      </c>
      <c r="E1788" s="32" t="s">
        <v>1602</v>
      </c>
      <c r="F1788" s="13">
        <v>187</v>
      </c>
      <c r="G1788" s="106">
        <v>498.26149999999996</v>
      </c>
      <c r="H1788" s="106">
        <v>67.787500000000009</v>
      </c>
      <c r="I1788" s="106" t="s">
        <v>1999</v>
      </c>
      <c r="J1788" s="32"/>
      <c r="K1788" s="32"/>
      <c r="L1788" s="32"/>
      <c r="M1788" s="106">
        <v>67.787500000000009</v>
      </c>
      <c r="N1788" s="32"/>
      <c r="O1788" s="32"/>
      <c r="P1788" s="32"/>
      <c r="Q1788" s="32">
        <v>10</v>
      </c>
      <c r="R1788" s="32">
        <f t="shared" si="2330"/>
        <v>6.7787500000000014</v>
      </c>
      <c r="S1788" s="32">
        <f t="shared" si="2331"/>
        <v>4.7190268125000046</v>
      </c>
      <c r="T1788" s="32"/>
      <c r="U1788" s="32"/>
      <c r="V1788" s="32"/>
      <c r="W1788" s="32">
        <f t="shared" si="2332"/>
        <v>56.289723187500002</v>
      </c>
      <c r="X1788" s="32"/>
      <c r="Y1788" s="32"/>
      <c r="Z1788" s="32"/>
      <c r="AA1788" s="32">
        <f t="shared" si="2333"/>
        <v>18.575608651875001</v>
      </c>
      <c r="AB1788" s="32"/>
      <c r="AC1788" s="32"/>
      <c r="AD1788" s="32"/>
      <c r="AE1788" s="32"/>
    </row>
    <row r="1789" spans="1:31" ht="19.5" customHeight="1" x14ac:dyDescent="0.25">
      <c r="A1789" s="106">
        <v>1783</v>
      </c>
      <c r="B1789" s="106"/>
      <c r="C1789" s="110" t="s">
        <v>389</v>
      </c>
      <c r="D1789" s="110"/>
      <c r="E1789" s="106"/>
      <c r="F1789" s="13">
        <v>669</v>
      </c>
      <c r="G1789" s="106">
        <v>1782.5504999999998</v>
      </c>
      <c r="H1789" s="106">
        <v>242.51250000000002</v>
      </c>
      <c r="I1789" s="106" t="s">
        <v>1999</v>
      </c>
      <c r="J1789" s="32"/>
      <c r="K1789" s="32"/>
      <c r="L1789" s="32"/>
      <c r="M1789" s="32">
        <f t="shared" ref="M1789" si="2334">SUM(M1790:M1791)</f>
        <v>242.51250000000002</v>
      </c>
      <c r="N1789" s="32"/>
      <c r="O1789" s="32"/>
      <c r="P1789" s="32"/>
      <c r="Q1789" s="32"/>
      <c r="R1789" s="32">
        <f t="shared" ref="R1789" si="2335">SUM(R1790:R1791)</f>
        <v>24.251249999999999</v>
      </c>
      <c r="S1789" s="32">
        <f t="shared" ref="S1789" si="2336">SUM(S1790:S1791)</f>
        <v>16.882507687500009</v>
      </c>
      <c r="T1789" s="32"/>
      <c r="U1789" s="32"/>
      <c r="V1789" s="32"/>
      <c r="W1789" s="32">
        <f t="shared" ref="W1789:AA1789" si="2337">SUM(W1790:W1791)</f>
        <v>201.37874231250001</v>
      </c>
      <c r="X1789" s="32"/>
      <c r="Y1789" s="32"/>
      <c r="Z1789" s="32"/>
      <c r="AA1789" s="32">
        <f t="shared" si="2337"/>
        <v>66.454984963125014</v>
      </c>
      <c r="AB1789" s="32"/>
      <c r="AC1789" s="32"/>
      <c r="AD1789" s="32"/>
      <c r="AE1789" s="32"/>
    </row>
    <row r="1790" spans="1:31" x14ac:dyDescent="0.25">
      <c r="A1790" s="106">
        <v>1784</v>
      </c>
      <c r="B1790" s="106"/>
      <c r="C1790" s="110"/>
      <c r="D1790" s="110" t="s">
        <v>580</v>
      </c>
      <c r="E1790" s="32" t="s">
        <v>1940</v>
      </c>
      <c r="F1790" s="13">
        <v>368</v>
      </c>
      <c r="G1790" s="106">
        <v>980.53599999999983</v>
      </c>
      <c r="H1790" s="106">
        <v>133.4</v>
      </c>
      <c r="I1790" s="106" t="s">
        <v>1999</v>
      </c>
      <c r="J1790" s="32"/>
      <c r="K1790" s="32"/>
      <c r="L1790" s="32"/>
      <c r="M1790" s="106">
        <v>133.4</v>
      </c>
      <c r="N1790" s="32"/>
      <c r="O1790" s="32"/>
      <c r="P1790" s="32"/>
      <c r="Q1790" s="32">
        <v>10</v>
      </c>
      <c r="R1790" s="32">
        <f t="shared" ref="R1790:R1791" si="2338">M1790/100*Q1790</f>
        <v>13.34</v>
      </c>
      <c r="S1790" s="32">
        <f t="shared" ref="S1790:S1791" si="2339">M1790-R1790-W1790</f>
        <v>9.286641000000003</v>
      </c>
      <c r="T1790" s="32"/>
      <c r="U1790" s="32"/>
      <c r="V1790" s="32"/>
      <c r="W1790" s="32">
        <f t="shared" ref="W1790:W1791" si="2340">M1790*0.9*0.92265</f>
        <v>110.773359</v>
      </c>
      <c r="X1790" s="32"/>
      <c r="Y1790" s="32"/>
      <c r="Z1790" s="32"/>
      <c r="AA1790" s="32">
        <f t="shared" ref="AA1790:AA1791" si="2341">W1790*0.33</f>
        <v>36.555208470000004</v>
      </c>
      <c r="AB1790" s="32"/>
      <c r="AC1790" s="32"/>
      <c r="AD1790" s="32"/>
      <c r="AE1790" s="32"/>
    </row>
    <row r="1791" spans="1:31" x14ac:dyDescent="0.25">
      <c r="A1791" s="106">
        <v>1785</v>
      </c>
      <c r="B1791" s="106"/>
      <c r="C1791" s="110"/>
      <c r="D1791" s="110" t="s">
        <v>454</v>
      </c>
      <c r="E1791" s="32" t="s">
        <v>1153</v>
      </c>
      <c r="F1791" s="13">
        <v>301</v>
      </c>
      <c r="G1791" s="106">
        <v>802.0145</v>
      </c>
      <c r="H1791" s="106">
        <v>109.11250000000001</v>
      </c>
      <c r="I1791" s="106" t="s">
        <v>1999</v>
      </c>
      <c r="J1791" s="32"/>
      <c r="K1791" s="32"/>
      <c r="L1791" s="32"/>
      <c r="M1791" s="106">
        <v>109.11250000000001</v>
      </c>
      <c r="N1791" s="32"/>
      <c r="O1791" s="32"/>
      <c r="P1791" s="32"/>
      <c r="Q1791" s="32">
        <v>10</v>
      </c>
      <c r="R1791" s="32">
        <f t="shared" si="2338"/>
        <v>10.911250000000001</v>
      </c>
      <c r="S1791" s="32">
        <f t="shared" si="2339"/>
        <v>7.5958666875000063</v>
      </c>
      <c r="T1791" s="32"/>
      <c r="U1791" s="32"/>
      <c r="V1791" s="32"/>
      <c r="W1791" s="32">
        <f t="shared" si="2340"/>
        <v>90.60538331250001</v>
      </c>
      <c r="X1791" s="32"/>
      <c r="Y1791" s="32"/>
      <c r="Z1791" s="32"/>
      <c r="AA1791" s="32">
        <f t="shared" si="2341"/>
        <v>29.899776493125003</v>
      </c>
      <c r="AB1791" s="32"/>
      <c r="AC1791" s="32"/>
      <c r="AD1791" s="32"/>
      <c r="AE1791" s="32"/>
    </row>
    <row r="1792" spans="1:31" ht="21.75" customHeight="1" x14ac:dyDescent="0.25">
      <c r="A1792" s="106">
        <v>1786</v>
      </c>
      <c r="B1792" s="106"/>
      <c r="C1792" s="110" t="s">
        <v>390</v>
      </c>
      <c r="D1792" s="110"/>
      <c r="E1792" s="106"/>
      <c r="F1792" s="13">
        <v>1598</v>
      </c>
      <c r="G1792" s="106">
        <v>4249.1559999999999</v>
      </c>
      <c r="H1792" s="106">
        <v>576.07249999999999</v>
      </c>
      <c r="I1792" s="106" t="s">
        <v>1999</v>
      </c>
      <c r="J1792" s="32"/>
      <c r="K1792" s="32"/>
      <c r="L1792" s="32"/>
      <c r="M1792" s="32">
        <f t="shared" ref="M1792" si="2342">SUM(M1793:M1797)</f>
        <v>576.07249999999999</v>
      </c>
      <c r="N1792" s="32"/>
      <c r="O1792" s="32"/>
      <c r="P1792" s="32"/>
      <c r="Q1792" s="32"/>
      <c r="R1792" s="32">
        <f t="shared" ref="R1792" si="2343">SUM(R1793:R1797)</f>
        <v>57.607250000000001</v>
      </c>
      <c r="S1792" s="32">
        <f t="shared" ref="S1792" si="2344">SUM(S1793:S1797)</f>
        <v>40.103287087500028</v>
      </c>
      <c r="T1792" s="32"/>
      <c r="U1792" s="32"/>
      <c r="V1792" s="32"/>
      <c r="W1792" s="32">
        <f t="shared" ref="W1792:AA1792" si="2345">SUM(W1793:W1797)</f>
        <v>478.36196291250002</v>
      </c>
      <c r="X1792" s="32"/>
      <c r="Y1792" s="32"/>
      <c r="Z1792" s="32"/>
      <c r="AA1792" s="32">
        <f t="shared" si="2345"/>
        <v>157.85944776112504</v>
      </c>
      <c r="AB1792" s="32"/>
      <c r="AC1792" s="32"/>
      <c r="AD1792" s="32"/>
      <c r="AE1792" s="32"/>
    </row>
    <row r="1793" spans="1:31" x14ac:dyDescent="0.25">
      <c r="A1793" s="106">
        <v>1787</v>
      </c>
      <c r="B1793" s="106"/>
      <c r="C1793" s="110"/>
      <c r="D1793" s="110" t="s">
        <v>580</v>
      </c>
      <c r="E1793" s="32" t="s">
        <v>1941</v>
      </c>
      <c r="F1793" s="13">
        <v>405</v>
      </c>
      <c r="G1793" s="106">
        <v>1070.4075</v>
      </c>
      <c r="H1793" s="106">
        <v>143.61000000000001</v>
      </c>
      <c r="I1793" s="106" t="s">
        <v>1999</v>
      </c>
      <c r="J1793" s="32"/>
      <c r="K1793" s="32"/>
      <c r="L1793" s="32"/>
      <c r="M1793" s="106">
        <v>143.61000000000001</v>
      </c>
      <c r="N1793" s="32"/>
      <c r="O1793" s="32"/>
      <c r="P1793" s="32"/>
      <c r="Q1793" s="32">
        <v>10</v>
      </c>
      <c r="R1793" s="32">
        <f t="shared" ref="R1793:R1797" si="2346">M1793/100*Q1793</f>
        <v>14.361000000000001</v>
      </c>
      <c r="S1793" s="32">
        <f t="shared" ref="S1793:S1797" si="2347">M1793-R1793-W1793</f>
        <v>9.9974101500000074</v>
      </c>
      <c r="T1793" s="32"/>
      <c r="U1793" s="32"/>
      <c r="V1793" s="32"/>
      <c r="W1793" s="32">
        <f t="shared" ref="W1793:W1797" si="2348">M1793*0.9*0.92265</f>
        <v>119.25158985000002</v>
      </c>
      <c r="X1793" s="32"/>
      <c r="Y1793" s="32"/>
      <c r="Z1793" s="32"/>
      <c r="AA1793" s="32">
        <f t="shared" ref="AA1793:AA1797" si="2349">W1793*0.33</f>
        <v>39.353024650500011</v>
      </c>
      <c r="AB1793" s="32"/>
      <c r="AC1793" s="32"/>
      <c r="AD1793" s="32"/>
      <c r="AE1793" s="32"/>
    </row>
    <row r="1794" spans="1:31" x14ac:dyDescent="0.25">
      <c r="A1794" s="106">
        <v>1788</v>
      </c>
      <c r="B1794" s="106"/>
      <c r="C1794" s="110"/>
      <c r="D1794" s="110" t="s">
        <v>454</v>
      </c>
      <c r="E1794" s="32" t="s">
        <v>1154</v>
      </c>
      <c r="F1794" s="13">
        <v>481</v>
      </c>
      <c r="G1794" s="106">
        <v>1281.6244999999999</v>
      </c>
      <c r="H1794" s="106">
        <v>174.36250000000001</v>
      </c>
      <c r="I1794" s="106" t="s">
        <v>1999</v>
      </c>
      <c r="J1794" s="32"/>
      <c r="K1794" s="32"/>
      <c r="L1794" s="32"/>
      <c r="M1794" s="106">
        <v>174.36250000000001</v>
      </c>
      <c r="N1794" s="32"/>
      <c r="O1794" s="32"/>
      <c r="P1794" s="32"/>
      <c r="Q1794" s="32">
        <v>10</v>
      </c>
      <c r="R1794" s="32">
        <f t="shared" si="2346"/>
        <v>17.436250000000001</v>
      </c>
      <c r="S1794" s="32">
        <f t="shared" si="2347"/>
        <v>12.138245437500018</v>
      </c>
      <c r="T1794" s="32"/>
      <c r="U1794" s="32"/>
      <c r="V1794" s="32"/>
      <c r="W1794" s="32">
        <f t="shared" si="2348"/>
        <v>144.78800456249999</v>
      </c>
      <c r="X1794" s="32"/>
      <c r="Y1794" s="32"/>
      <c r="Z1794" s="32"/>
      <c r="AA1794" s="32">
        <f t="shared" si="2349"/>
        <v>47.780041505625</v>
      </c>
      <c r="AB1794" s="32"/>
      <c r="AC1794" s="32"/>
      <c r="AD1794" s="32"/>
      <c r="AE1794" s="32"/>
    </row>
    <row r="1795" spans="1:31" x14ac:dyDescent="0.25">
      <c r="A1795" s="106">
        <v>1789</v>
      </c>
      <c r="B1795" s="106"/>
      <c r="C1795" s="110"/>
      <c r="D1795" s="110" t="s">
        <v>453</v>
      </c>
      <c r="E1795" s="32" t="s">
        <v>853</v>
      </c>
      <c r="F1795" s="13">
        <v>326</v>
      </c>
      <c r="G1795" s="106">
        <v>868.62699999999995</v>
      </c>
      <c r="H1795" s="106">
        <v>118.17500000000001</v>
      </c>
      <c r="I1795" s="106" t="s">
        <v>1999</v>
      </c>
      <c r="J1795" s="32"/>
      <c r="K1795" s="32"/>
      <c r="L1795" s="32"/>
      <c r="M1795" s="106">
        <v>118.17500000000001</v>
      </c>
      <c r="N1795" s="32"/>
      <c r="O1795" s="32"/>
      <c r="P1795" s="32"/>
      <c r="Q1795" s="32">
        <v>10</v>
      </c>
      <c r="R1795" s="32">
        <f t="shared" si="2346"/>
        <v>11.817500000000001</v>
      </c>
      <c r="S1795" s="32">
        <f t="shared" si="2347"/>
        <v>8.2267526250000031</v>
      </c>
      <c r="T1795" s="32"/>
      <c r="U1795" s="32"/>
      <c r="V1795" s="32"/>
      <c r="W1795" s="32">
        <f t="shared" si="2348"/>
        <v>98.130747375000013</v>
      </c>
      <c r="X1795" s="32"/>
      <c r="Y1795" s="32"/>
      <c r="Z1795" s="32"/>
      <c r="AA1795" s="32">
        <f t="shared" si="2349"/>
        <v>32.383146633750009</v>
      </c>
      <c r="AB1795" s="32"/>
      <c r="AC1795" s="32"/>
      <c r="AD1795" s="32"/>
      <c r="AE1795" s="32"/>
    </row>
    <row r="1796" spans="1:31" x14ac:dyDescent="0.25">
      <c r="A1796" s="106">
        <v>1790</v>
      </c>
      <c r="B1796" s="106"/>
      <c r="C1796" s="110"/>
      <c r="D1796" s="110" t="s">
        <v>454</v>
      </c>
      <c r="E1796" s="32" t="s">
        <v>1155</v>
      </c>
      <c r="F1796" s="13">
        <v>189</v>
      </c>
      <c r="G1796" s="106">
        <v>503.59049999999996</v>
      </c>
      <c r="H1796" s="106">
        <v>68.512500000000003</v>
      </c>
      <c r="I1796" s="106" t="s">
        <v>1999</v>
      </c>
      <c r="J1796" s="32"/>
      <c r="K1796" s="32"/>
      <c r="L1796" s="32"/>
      <c r="M1796" s="106">
        <v>68.512500000000003</v>
      </c>
      <c r="N1796" s="32"/>
      <c r="O1796" s="32"/>
      <c r="P1796" s="32"/>
      <c r="Q1796" s="32">
        <v>10</v>
      </c>
      <c r="R1796" s="32">
        <f t="shared" si="2346"/>
        <v>6.8512500000000003</v>
      </c>
      <c r="S1796" s="32">
        <f t="shared" si="2347"/>
        <v>4.7694976874999995</v>
      </c>
      <c r="T1796" s="32"/>
      <c r="U1796" s="32"/>
      <c r="V1796" s="32"/>
      <c r="W1796" s="32">
        <f t="shared" si="2348"/>
        <v>56.891752312500003</v>
      </c>
      <c r="X1796" s="32"/>
      <c r="Y1796" s="32"/>
      <c r="Z1796" s="32"/>
      <c r="AA1796" s="32">
        <f t="shared" si="2349"/>
        <v>18.774278263125002</v>
      </c>
      <c r="AB1796" s="32"/>
      <c r="AC1796" s="32"/>
      <c r="AD1796" s="32"/>
      <c r="AE1796" s="32"/>
    </row>
    <row r="1797" spans="1:31" x14ac:dyDescent="0.25">
      <c r="A1797" s="106">
        <v>1791</v>
      </c>
      <c r="B1797" s="106"/>
      <c r="C1797" s="110"/>
      <c r="D1797" s="110" t="s">
        <v>454</v>
      </c>
      <c r="E1797" s="32" t="s">
        <v>1156</v>
      </c>
      <c r="F1797" s="13">
        <v>197</v>
      </c>
      <c r="G1797" s="106">
        <v>524.90649999999994</v>
      </c>
      <c r="H1797" s="106">
        <v>71.412500000000009</v>
      </c>
      <c r="I1797" s="106" t="s">
        <v>1999</v>
      </c>
      <c r="J1797" s="32"/>
      <c r="K1797" s="32"/>
      <c r="L1797" s="32"/>
      <c r="M1797" s="106">
        <v>71.412500000000009</v>
      </c>
      <c r="N1797" s="32"/>
      <c r="O1797" s="32"/>
      <c r="P1797" s="32"/>
      <c r="Q1797" s="32">
        <v>10</v>
      </c>
      <c r="R1797" s="32">
        <f t="shared" si="2346"/>
        <v>7.1412500000000012</v>
      </c>
      <c r="S1797" s="32">
        <f t="shared" si="2347"/>
        <v>4.9713811875000005</v>
      </c>
      <c r="T1797" s="32"/>
      <c r="U1797" s="32"/>
      <c r="V1797" s="32"/>
      <c r="W1797" s="32">
        <f t="shared" si="2348"/>
        <v>59.299868812500009</v>
      </c>
      <c r="X1797" s="32"/>
      <c r="Y1797" s="32"/>
      <c r="Z1797" s="32"/>
      <c r="AA1797" s="32">
        <f t="shared" si="2349"/>
        <v>19.568956708125004</v>
      </c>
      <c r="AB1797" s="32"/>
      <c r="AC1797" s="32"/>
      <c r="AD1797" s="32"/>
      <c r="AE1797" s="32"/>
    </row>
    <row r="1798" spans="1:31" ht="21.75" customHeight="1" x14ac:dyDescent="0.25">
      <c r="A1798" s="106">
        <v>1792</v>
      </c>
      <c r="B1798" s="106"/>
      <c r="C1798" s="110" t="s">
        <v>391</v>
      </c>
      <c r="D1798" s="110"/>
      <c r="E1798" s="106"/>
      <c r="F1798" s="13">
        <v>553</v>
      </c>
      <c r="G1798" s="106">
        <v>1473.4684999999999</v>
      </c>
      <c r="H1798" s="106">
        <v>200.46249999999998</v>
      </c>
      <c r="I1798" s="106" t="s">
        <v>1999</v>
      </c>
      <c r="J1798" s="32"/>
      <c r="K1798" s="32"/>
      <c r="L1798" s="32"/>
      <c r="M1798" s="32">
        <f t="shared" ref="M1798" si="2350">SUM(M1799)</f>
        <v>200.46249999999998</v>
      </c>
      <c r="N1798" s="32"/>
      <c r="O1798" s="32"/>
      <c r="P1798" s="32"/>
      <c r="Q1798" s="32"/>
      <c r="R1798" s="32">
        <f t="shared" ref="R1798" si="2351">SUM(R1799)</f>
        <v>20.046250000000001</v>
      </c>
      <c r="S1798" s="32">
        <f t="shared" ref="S1798" si="2352">SUM(S1799)</f>
        <v>13.955196937500006</v>
      </c>
      <c r="T1798" s="32"/>
      <c r="U1798" s="32"/>
      <c r="V1798" s="32"/>
      <c r="W1798" s="32">
        <f t="shared" ref="W1798:AA1798" si="2353">SUM(W1799)</f>
        <v>166.46105306249999</v>
      </c>
      <c r="X1798" s="32"/>
      <c r="Y1798" s="32"/>
      <c r="Z1798" s="32"/>
      <c r="AA1798" s="32">
        <f t="shared" si="2353"/>
        <v>54.932147510625001</v>
      </c>
      <c r="AB1798" s="32"/>
      <c r="AC1798" s="32"/>
      <c r="AD1798" s="32"/>
      <c r="AE1798" s="32"/>
    </row>
    <row r="1799" spans="1:31" ht="47.25" x14ac:dyDescent="0.25">
      <c r="A1799" s="106">
        <v>1793</v>
      </c>
      <c r="B1799" s="106"/>
      <c r="C1799" s="110"/>
      <c r="D1799" s="110" t="s">
        <v>581</v>
      </c>
      <c r="E1799" s="32" t="s">
        <v>1029</v>
      </c>
      <c r="F1799" s="13">
        <v>553</v>
      </c>
      <c r="G1799" s="106">
        <v>1473.4684999999999</v>
      </c>
      <c r="H1799" s="106">
        <v>200.46249999999998</v>
      </c>
      <c r="I1799" s="106" t="s">
        <v>1999</v>
      </c>
      <c r="J1799" s="32"/>
      <c r="K1799" s="32"/>
      <c r="L1799" s="32"/>
      <c r="M1799" s="106">
        <v>200.46249999999998</v>
      </c>
      <c r="N1799" s="32"/>
      <c r="O1799" s="32"/>
      <c r="P1799" s="32"/>
      <c r="Q1799" s="32">
        <v>10</v>
      </c>
      <c r="R1799" s="32">
        <f>M1799/100*Q1799</f>
        <v>20.046250000000001</v>
      </c>
      <c r="S1799" s="32">
        <f>M1799-R1799-W1799</f>
        <v>13.955196937500006</v>
      </c>
      <c r="T1799" s="32"/>
      <c r="U1799" s="32"/>
      <c r="V1799" s="32"/>
      <c r="W1799" s="32">
        <f>M1799*0.9*0.92265</f>
        <v>166.46105306249999</v>
      </c>
      <c r="X1799" s="32"/>
      <c r="Y1799" s="32"/>
      <c r="Z1799" s="32"/>
      <c r="AA1799" s="32">
        <f>W1799*0.33</f>
        <v>54.932147510625001</v>
      </c>
      <c r="AB1799" s="32"/>
      <c r="AC1799" s="32"/>
      <c r="AD1799" s="32"/>
      <c r="AE1799" s="32"/>
    </row>
    <row r="1800" spans="1:31" ht="24.75" customHeight="1" x14ac:dyDescent="0.25">
      <c r="A1800" s="106">
        <v>1794</v>
      </c>
      <c r="B1800" s="106"/>
      <c r="C1800" s="110" t="s">
        <v>392</v>
      </c>
      <c r="D1800" s="110"/>
      <c r="E1800" s="106"/>
      <c r="F1800" s="13">
        <v>876</v>
      </c>
      <c r="G1800" s="106">
        <v>2334.1019999999999</v>
      </c>
      <c r="H1800" s="106">
        <v>317.55</v>
      </c>
      <c r="I1800" s="106" t="s">
        <v>1999</v>
      </c>
      <c r="J1800" s="32"/>
      <c r="K1800" s="32"/>
      <c r="L1800" s="32"/>
      <c r="M1800" s="32">
        <f t="shared" ref="M1800" si="2354">SUM(M1801:M1803)</f>
        <v>317.55</v>
      </c>
      <c r="N1800" s="32"/>
      <c r="O1800" s="32"/>
      <c r="P1800" s="32"/>
      <c r="Q1800" s="32"/>
      <c r="R1800" s="32">
        <f t="shared" ref="R1800" si="2355">SUM(R1801:R1803)</f>
        <v>31.754999999999999</v>
      </c>
      <c r="S1800" s="32">
        <f t="shared" ref="S1800" si="2356">SUM(S1801:S1803)</f>
        <v>22.106243250000002</v>
      </c>
      <c r="T1800" s="32"/>
      <c r="U1800" s="32"/>
      <c r="V1800" s="32"/>
      <c r="W1800" s="32">
        <f t="shared" ref="W1800:AA1800" si="2357">SUM(W1801:W1803)</f>
        <v>263.68875675000004</v>
      </c>
      <c r="X1800" s="32"/>
      <c r="Y1800" s="32"/>
      <c r="Z1800" s="32"/>
      <c r="AA1800" s="32">
        <f t="shared" si="2357"/>
        <v>87.017289727500014</v>
      </c>
      <c r="AB1800" s="32"/>
      <c r="AC1800" s="32"/>
      <c r="AD1800" s="32"/>
      <c r="AE1800" s="32"/>
    </row>
    <row r="1801" spans="1:31" x14ac:dyDescent="0.25">
      <c r="A1801" s="106">
        <v>1795</v>
      </c>
      <c r="B1801" s="106"/>
      <c r="C1801" s="110"/>
      <c r="D1801" s="110" t="s">
        <v>580</v>
      </c>
      <c r="E1801" s="32" t="s">
        <v>1942</v>
      </c>
      <c r="F1801" s="13">
        <v>540</v>
      </c>
      <c r="G1801" s="106">
        <v>1438.83</v>
      </c>
      <c r="H1801" s="106">
        <v>195.75</v>
      </c>
      <c r="I1801" s="106" t="s">
        <v>1999</v>
      </c>
      <c r="J1801" s="32"/>
      <c r="K1801" s="32"/>
      <c r="L1801" s="32"/>
      <c r="M1801" s="106">
        <v>195.75</v>
      </c>
      <c r="N1801" s="32"/>
      <c r="O1801" s="32"/>
      <c r="P1801" s="32"/>
      <c r="Q1801" s="32">
        <v>10</v>
      </c>
      <c r="R1801" s="32">
        <f t="shared" ref="R1801:R1803" si="2358">M1801/100*Q1801</f>
        <v>19.574999999999999</v>
      </c>
      <c r="S1801" s="32">
        <f t="shared" ref="S1801:S1803" si="2359">M1801-R1801-W1801</f>
        <v>13.627136250000007</v>
      </c>
      <c r="T1801" s="32"/>
      <c r="U1801" s="32"/>
      <c r="V1801" s="32"/>
      <c r="W1801" s="32">
        <f t="shared" ref="W1801:W1803" si="2360">M1801*0.9*0.92265</f>
        <v>162.54786375</v>
      </c>
      <c r="X1801" s="32"/>
      <c r="Y1801" s="32"/>
      <c r="Z1801" s="32"/>
      <c r="AA1801" s="32">
        <f t="shared" ref="AA1801:AA1803" si="2361">W1801*0.33</f>
        <v>53.640795037500006</v>
      </c>
      <c r="AB1801" s="32"/>
      <c r="AC1801" s="32"/>
      <c r="AD1801" s="32"/>
      <c r="AE1801" s="32"/>
    </row>
    <row r="1802" spans="1:31" x14ac:dyDescent="0.25">
      <c r="A1802" s="106">
        <v>1796</v>
      </c>
      <c r="B1802" s="106"/>
      <c r="C1802" s="110"/>
      <c r="D1802" s="110" t="s">
        <v>453</v>
      </c>
      <c r="E1802" s="32" t="s">
        <v>1603</v>
      </c>
      <c r="F1802" s="13">
        <v>44</v>
      </c>
      <c r="G1802" s="106">
        <v>117.238</v>
      </c>
      <c r="H1802" s="106">
        <v>15.95</v>
      </c>
      <c r="I1802" s="106" t="s">
        <v>1999</v>
      </c>
      <c r="J1802" s="32"/>
      <c r="K1802" s="32"/>
      <c r="L1802" s="32"/>
      <c r="M1802" s="106">
        <v>15.95</v>
      </c>
      <c r="N1802" s="32"/>
      <c r="O1802" s="32"/>
      <c r="P1802" s="32"/>
      <c r="Q1802" s="32">
        <v>10</v>
      </c>
      <c r="R1802" s="32">
        <f t="shared" si="2358"/>
        <v>1.595</v>
      </c>
      <c r="S1802" s="32">
        <f t="shared" si="2359"/>
        <v>1.1103592499999984</v>
      </c>
      <c r="T1802" s="32"/>
      <c r="U1802" s="32"/>
      <c r="V1802" s="32"/>
      <c r="W1802" s="32">
        <f t="shared" si="2360"/>
        <v>13.24464075</v>
      </c>
      <c r="X1802" s="32"/>
      <c r="Y1802" s="32"/>
      <c r="Z1802" s="32"/>
      <c r="AA1802" s="32">
        <f t="shared" si="2361"/>
        <v>4.3707314474999999</v>
      </c>
      <c r="AB1802" s="32"/>
      <c r="AC1802" s="32"/>
      <c r="AD1802" s="32"/>
      <c r="AE1802" s="32"/>
    </row>
    <row r="1803" spans="1:31" x14ac:dyDescent="0.25">
      <c r="A1803" s="106">
        <v>1797</v>
      </c>
      <c r="B1803" s="106"/>
      <c r="C1803" s="110"/>
      <c r="D1803" s="110" t="s">
        <v>454</v>
      </c>
      <c r="E1803" s="32" t="s">
        <v>642</v>
      </c>
      <c r="F1803" s="13">
        <v>292</v>
      </c>
      <c r="G1803" s="106">
        <v>778.03399999999999</v>
      </c>
      <c r="H1803" s="106">
        <v>105.85000000000001</v>
      </c>
      <c r="I1803" s="106" t="s">
        <v>1999</v>
      </c>
      <c r="J1803" s="32"/>
      <c r="K1803" s="32"/>
      <c r="L1803" s="32"/>
      <c r="M1803" s="106">
        <v>105.85000000000001</v>
      </c>
      <c r="N1803" s="32"/>
      <c r="O1803" s="32"/>
      <c r="P1803" s="32"/>
      <c r="Q1803" s="32">
        <v>10</v>
      </c>
      <c r="R1803" s="32">
        <f t="shared" si="2358"/>
        <v>10.585000000000001</v>
      </c>
      <c r="S1803" s="32">
        <f t="shared" si="2359"/>
        <v>7.3687477499999972</v>
      </c>
      <c r="T1803" s="32"/>
      <c r="U1803" s="32"/>
      <c r="V1803" s="32"/>
      <c r="W1803" s="32">
        <f t="shared" si="2360"/>
        <v>87.896252250000018</v>
      </c>
      <c r="X1803" s="32"/>
      <c r="Y1803" s="32"/>
      <c r="Z1803" s="32"/>
      <c r="AA1803" s="32">
        <f t="shared" si="2361"/>
        <v>29.005763242500006</v>
      </c>
      <c r="AB1803" s="32"/>
      <c r="AC1803" s="32"/>
      <c r="AD1803" s="32"/>
      <c r="AE1803" s="32"/>
    </row>
    <row r="1804" spans="1:31" ht="21.75" customHeight="1" x14ac:dyDescent="0.25">
      <c r="A1804" s="106">
        <v>1798</v>
      </c>
      <c r="B1804" s="106"/>
      <c r="C1804" s="110" t="s">
        <v>393</v>
      </c>
      <c r="D1804" s="110"/>
      <c r="E1804" s="106"/>
      <c r="F1804" s="13">
        <v>704</v>
      </c>
      <c r="G1804" s="106">
        <v>1875.808</v>
      </c>
      <c r="H1804" s="106">
        <v>255.20000000000002</v>
      </c>
      <c r="I1804" s="106" t="s">
        <v>1999</v>
      </c>
      <c r="J1804" s="32"/>
      <c r="K1804" s="32"/>
      <c r="L1804" s="32"/>
      <c r="M1804" s="32">
        <f t="shared" ref="M1804" si="2362">SUM(M1805:M1809)</f>
        <v>255.20000000000002</v>
      </c>
      <c r="N1804" s="32"/>
      <c r="O1804" s="32"/>
      <c r="P1804" s="32"/>
      <c r="Q1804" s="32"/>
      <c r="R1804" s="32">
        <f t="shared" ref="R1804" si="2363">SUM(R1805:R1809)</f>
        <v>25.520000000000003</v>
      </c>
      <c r="S1804" s="32">
        <f t="shared" ref="S1804" si="2364">SUM(S1805:S1809)</f>
        <v>17.765748000000006</v>
      </c>
      <c r="T1804" s="32"/>
      <c r="U1804" s="32"/>
      <c r="V1804" s="32"/>
      <c r="W1804" s="32">
        <f t="shared" ref="W1804:AA1804" si="2365">SUM(W1805:W1809)</f>
        <v>211.91425200000003</v>
      </c>
      <c r="X1804" s="32"/>
      <c r="Y1804" s="32"/>
      <c r="Z1804" s="32"/>
      <c r="AA1804" s="32">
        <f t="shared" si="2365"/>
        <v>69.931703159999998</v>
      </c>
      <c r="AB1804" s="32"/>
      <c r="AC1804" s="32"/>
      <c r="AD1804" s="32"/>
      <c r="AE1804" s="32"/>
    </row>
    <row r="1805" spans="1:31" x14ac:dyDescent="0.25">
      <c r="A1805" s="106">
        <v>1799</v>
      </c>
      <c r="B1805" s="106"/>
      <c r="C1805" s="110"/>
      <c r="D1805" s="110" t="s">
        <v>580</v>
      </c>
      <c r="E1805" s="32" t="s">
        <v>1943</v>
      </c>
      <c r="F1805" s="13">
        <v>309</v>
      </c>
      <c r="G1805" s="106">
        <v>823.33049999999992</v>
      </c>
      <c r="H1805" s="106">
        <v>112.0125</v>
      </c>
      <c r="I1805" s="106" t="s">
        <v>1999</v>
      </c>
      <c r="J1805" s="32"/>
      <c r="K1805" s="32"/>
      <c r="L1805" s="32"/>
      <c r="M1805" s="106">
        <v>112.0125</v>
      </c>
      <c r="N1805" s="32"/>
      <c r="O1805" s="32"/>
      <c r="P1805" s="32"/>
      <c r="Q1805" s="32">
        <v>10</v>
      </c>
      <c r="R1805" s="32">
        <f t="shared" ref="R1805:R1809" si="2366">M1805/100*Q1805</f>
        <v>11.20125</v>
      </c>
      <c r="S1805" s="32">
        <f t="shared" ref="S1805:S1809" si="2367">M1805-R1805-W1805</f>
        <v>7.7977501875000002</v>
      </c>
      <c r="T1805" s="32"/>
      <c r="U1805" s="32"/>
      <c r="V1805" s="32"/>
      <c r="W1805" s="32">
        <f t="shared" ref="W1805:W1809" si="2368">M1805*0.9*0.92265</f>
        <v>93.013499812500001</v>
      </c>
      <c r="X1805" s="32"/>
      <c r="Y1805" s="32"/>
      <c r="Z1805" s="32"/>
      <c r="AA1805" s="32">
        <f t="shared" ref="AA1805:AA1809" si="2369">W1805*0.33</f>
        <v>30.694454938125002</v>
      </c>
      <c r="AB1805" s="32"/>
      <c r="AC1805" s="32"/>
      <c r="AD1805" s="32"/>
      <c r="AE1805" s="32"/>
    </row>
    <row r="1806" spans="1:31" x14ac:dyDescent="0.25">
      <c r="A1806" s="106">
        <v>1800</v>
      </c>
      <c r="B1806" s="106"/>
      <c r="C1806" s="110"/>
      <c r="D1806" s="110" t="s">
        <v>453</v>
      </c>
      <c r="E1806" s="32" t="s">
        <v>1604</v>
      </c>
      <c r="F1806" s="13">
        <v>112</v>
      </c>
      <c r="G1806" s="106">
        <v>298.42399999999998</v>
      </c>
      <c r="H1806" s="106">
        <v>40.6</v>
      </c>
      <c r="I1806" s="106" t="s">
        <v>1999</v>
      </c>
      <c r="J1806" s="32"/>
      <c r="K1806" s="32"/>
      <c r="L1806" s="32"/>
      <c r="M1806" s="106">
        <v>40.6</v>
      </c>
      <c r="N1806" s="32"/>
      <c r="O1806" s="32"/>
      <c r="P1806" s="32"/>
      <c r="Q1806" s="32">
        <v>10</v>
      </c>
      <c r="R1806" s="32">
        <f t="shared" si="2366"/>
        <v>4.0600000000000005</v>
      </c>
      <c r="S1806" s="32">
        <f t="shared" si="2367"/>
        <v>2.8263689999999997</v>
      </c>
      <c r="T1806" s="32"/>
      <c r="U1806" s="32"/>
      <c r="V1806" s="32"/>
      <c r="W1806" s="32">
        <f t="shared" si="2368"/>
        <v>33.713630999999999</v>
      </c>
      <c r="X1806" s="32"/>
      <c r="Y1806" s="32"/>
      <c r="Z1806" s="32"/>
      <c r="AA1806" s="32">
        <f t="shared" si="2369"/>
        <v>11.12549823</v>
      </c>
      <c r="AB1806" s="32"/>
      <c r="AC1806" s="32"/>
      <c r="AD1806" s="32"/>
      <c r="AE1806" s="32"/>
    </row>
    <row r="1807" spans="1:31" ht="31.5" x14ac:dyDescent="0.25">
      <c r="A1807" s="106">
        <v>1801</v>
      </c>
      <c r="B1807" s="106"/>
      <c r="C1807" s="110"/>
      <c r="D1807" s="110" t="s">
        <v>544</v>
      </c>
      <c r="E1807" s="32" t="s">
        <v>504</v>
      </c>
      <c r="F1807" s="13">
        <v>12</v>
      </c>
      <c r="G1807" s="106">
        <v>31.974</v>
      </c>
      <c r="H1807" s="106">
        <v>4.3499999999999996</v>
      </c>
      <c r="I1807" s="106" t="s">
        <v>1999</v>
      </c>
      <c r="J1807" s="32"/>
      <c r="K1807" s="32"/>
      <c r="L1807" s="32"/>
      <c r="M1807" s="106">
        <v>4.3499999999999996</v>
      </c>
      <c r="N1807" s="32"/>
      <c r="O1807" s="32"/>
      <c r="P1807" s="32"/>
      <c r="Q1807" s="32">
        <v>10</v>
      </c>
      <c r="R1807" s="32">
        <f t="shared" si="2366"/>
        <v>0.43499999999999994</v>
      </c>
      <c r="S1807" s="32">
        <f t="shared" si="2367"/>
        <v>0.30282525000000016</v>
      </c>
      <c r="T1807" s="32"/>
      <c r="U1807" s="32"/>
      <c r="V1807" s="32"/>
      <c r="W1807" s="32">
        <f t="shared" si="2368"/>
        <v>3.6121747499999994</v>
      </c>
      <c r="X1807" s="32"/>
      <c r="Y1807" s="32"/>
      <c r="Z1807" s="32"/>
      <c r="AA1807" s="32">
        <f t="shared" si="2369"/>
        <v>1.1920176674999998</v>
      </c>
      <c r="AB1807" s="32"/>
      <c r="AC1807" s="32"/>
      <c r="AD1807" s="32"/>
      <c r="AE1807" s="32"/>
    </row>
    <row r="1808" spans="1:31" x14ac:dyDescent="0.25">
      <c r="A1808" s="106">
        <v>1802</v>
      </c>
      <c r="B1808" s="106"/>
      <c r="C1808" s="110"/>
      <c r="D1808" s="110" t="s">
        <v>454</v>
      </c>
      <c r="E1808" s="32" t="s">
        <v>1157</v>
      </c>
      <c r="F1808" s="13">
        <v>218</v>
      </c>
      <c r="G1808" s="106">
        <v>580.86099999999999</v>
      </c>
      <c r="H1808" s="106">
        <v>79.025000000000006</v>
      </c>
      <c r="I1808" s="106" t="s">
        <v>1999</v>
      </c>
      <c r="J1808" s="32"/>
      <c r="K1808" s="32"/>
      <c r="L1808" s="32"/>
      <c r="M1808" s="106">
        <v>79.025000000000006</v>
      </c>
      <c r="N1808" s="32"/>
      <c r="O1808" s="32"/>
      <c r="P1808" s="32"/>
      <c r="Q1808" s="32">
        <v>10</v>
      </c>
      <c r="R1808" s="32">
        <f t="shared" si="2366"/>
        <v>7.9024999999999999</v>
      </c>
      <c r="S1808" s="32">
        <f t="shared" si="2367"/>
        <v>5.5013253750000075</v>
      </c>
      <c r="T1808" s="32"/>
      <c r="U1808" s="32"/>
      <c r="V1808" s="32"/>
      <c r="W1808" s="32">
        <f t="shared" si="2368"/>
        <v>65.621174624999995</v>
      </c>
      <c r="X1808" s="32"/>
      <c r="Y1808" s="32"/>
      <c r="Z1808" s="32"/>
      <c r="AA1808" s="32">
        <f t="shared" si="2369"/>
        <v>21.654987626249998</v>
      </c>
      <c r="AB1808" s="32"/>
      <c r="AC1808" s="32"/>
      <c r="AD1808" s="32"/>
      <c r="AE1808" s="32"/>
    </row>
    <row r="1809" spans="1:31" x14ac:dyDescent="0.25">
      <c r="A1809" s="106">
        <v>1803</v>
      </c>
      <c r="B1809" s="106"/>
      <c r="C1809" s="110"/>
      <c r="D1809" s="110" t="s">
        <v>454</v>
      </c>
      <c r="E1809" s="32" t="s">
        <v>1158</v>
      </c>
      <c r="F1809" s="13">
        <v>53</v>
      </c>
      <c r="G1809" s="106">
        <v>141.21850000000001</v>
      </c>
      <c r="H1809" s="106">
        <v>19.212500000000002</v>
      </c>
      <c r="I1809" s="106" t="s">
        <v>1999</v>
      </c>
      <c r="J1809" s="32"/>
      <c r="K1809" s="32"/>
      <c r="L1809" s="32"/>
      <c r="M1809" s="106">
        <v>19.212500000000002</v>
      </c>
      <c r="N1809" s="32"/>
      <c r="O1809" s="32"/>
      <c r="P1809" s="32"/>
      <c r="Q1809" s="32">
        <v>10</v>
      </c>
      <c r="R1809" s="32">
        <f t="shared" si="2366"/>
        <v>1.9212500000000001</v>
      </c>
      <c r="S1809" s="32">
        <f t="shared" si="2367"/>
        <v>1.3374781875000004</v>
      </c>
      <c r="T1809" s="32"/>
      <c r="U1809" s="32"/>
      <c r="V1809" s="32"/>
      <c r="W1809" s="32">
        <f t="shared" si="2368"/>
        <v>15.953771812500001</v>
      </c>
      <c r="X1809" s="32"/>
      <c r="Y1809" s="32"/>
      <c r="Z1809" s="32"/>
      <c r="AA1809" s="32">
        <f t="shared" si="2369"/>
        <v>5.2647446981250008</v>
      </c>
      <c r="AB1809" s="32"/>
      <c r="AC1809" s="32"/>
      <c r="AD1809" s="32"/>
      <c r="AE1809" s="32"/>
    </row>
    <row r="1810" spans="1:31" ht="20.25" customHeight="1" x14ac:dyDescent="0.25">
      <c r="A1810" s="106">
        <v>1804</v>
      </c>
      <c r="B1810" s="106"/>
      <c r="C1810" s="110" t="s">
        <v>394</v>
      </c>
      <c r="D1810" s="110"/>
      <c r="E1810" s="106"/>
      <c r="F1810" s="13">
        <v>1451</v>
      </c>
      <c r="G1810" s="106">
        <v>3863.0769999999993</v>
      </c>
      <c r="H1810" s="106">
        <v>524.84375</v>
      </c>
      <c r="I1810" s="106" t="s">
        <v>1999</v>
      </c>
      <c r="J1810" s="32"/>
      <c r="K1810" s="32"/>
      <c r="L1810" s="32"/>
      <c r="M1810" s="32">
        <f t="shared" ref="M1810" si="2370">SUM(M1811:M1812)</f>
        <v>524.84375</v>
      </c>
      <c r="N1810" s="32"/>
      <c r="O1810" s="32"/>
      <c r="P1810" s="32"/>
      <c r="Q1810" s="32"/>
      <c r="R1810" s="32">
        <f t="shared" ref="R1810" si="2371">SUM(R1811:R1812)</f>
        <v>52.484375</v>
      </c>
      <c r="S1810" s="32">
        <f t="shared" ref="S1810" si="2372">SUM(S1811:S1812)</f>
        <v>36.536997656249952</v>
      </c>
      <c r="T1810" s="32"/>
      <c r="U1810" s="32"/>
      <c r="V1810" s="32"/>
      <c r="W1810" s="32">
        <f t="shared" ref="W1810:AA1810" si="2373">SUM(W1811:W1812)</f>
        <v>435.82237734375002</v>
      </c>
      <c r="X1810" s="32"/>
      <c r="Y1810" s="32"/>
      <c r="Z1810" s="32"/>
      <c r="AA1810" s="32">
        <f t="shared" si="2373"/>
        <v>143.82138452343753</v>
      </c>
      <c r="AB1810" s="32"/>
      <c r="AC1810" s="32"/>
      <c r="AD1810" s="32"/>
      <c r="AE1810" s="32"/>
    </row>
    <row r="1811" spans="1:31" x14ac:dyDescent="0.25">
      <c r="A1811" s="106">
        <v>1805</v>
      </c>
      <c r="B1811" s="106"/>
      <c r="C1811" s="110"/>
      <c r="D1811" s="110" t="s">
        <v>465</v>
      </c>
      <c r="E1811" s="32" t="s">
        <v>1944</v>
      </c>
      <c r="F1811" s="13">
        <v>971</v>
      </c>
      <c r="G1811" s="106">
        <v>2584.1169999999997</v>
      </c>
      <c r="H1811" s="106">
        <v>350.84375</v>
      </c>
      <c r="I1811" s="106" t="s">
        <v>1999</v>
      </c>
      <c r="J1811" s="32"/>
      <c r="K1811" s="32"/>
      <c r="L1811" s="32"/>
      <c r="M1811" s="106">
        <v>350.84375</v>
      </c>
      <c r="N1811" s="32"/>
      <c r="O1811" s="32"/>
      <c r="P1811" s="32"/>
      <c r="Q1811" s="32">
        <v>10</v>
      </c>
      <c r="R1811" s="32">
        <f t="shared" ref="R1811:R1812" si="2374">M1811/100*Q1811</f>
        <v>35.084375000000001</v>
      </c>
      <c r="S1811" s="32">
        <f t="shared" ref="S1811:S1812" si="2375">M1811-R1811-W1811</f>
        <v>24.423987656249949</v>
      </c>
      <c r="T1811" s="32"/>
      <c r="U1811" s="32"/>
      <c r="V1811" s="32"/>
      <c r="W1811" s="32">
        <f t="shared" ref="W1811:W1812" si="2376">M1811*0.9*0.92265</f>
        <v>291.33538734375003</v>
      </c>
      <c r="X1811" s="32"/>
      <c r="Y1811" s="32"/>
      <c r="Z1811" s="32"/>
      <c r="AA1811" s="32">
        <f t="shared" ref="AA1811:AA1812" si="2377">W1811*0.33</f>
        <v>96.140677823437514</v>
      </c>
      <c r="AB1811" s="32"/>
      <c r="AC1811" s="32"/>
      <c r="AD1811" s="32"/>
      <c r="AE1811" s="32"/>
    </row>
    <row r="1812" spans="1:31" x14ac:dyDescent="0.25">
      <c r="A1812" s="106">
        <v>1806</v>
      </c>
      <c r="B1812" s="106"/>
      <c r="C1812" s="110"/>
      <c r="D1812" s="110" t="s">
        <v>453</v>
      </c>
      <c r="E1812" s="32" t="s">
        <v>1605</v>
      </c>
      <c r="F1812" s="13">
        <v>480</v>
      </c>
      <c r="G1812" s="106">
        <v>1278.9599999999998</v>
      </c>
      <c r="H1812" s="106">
        <v>174</v>
      </c>
      <c r="I1812" s="106" t="s">
        <v>1999</v>
      </c>
      <c r="J1812" s="32"/>
      <c r="K1812" s="32"/>
      <c r="L1812" s="32"/>
      <c r="M1812" s="106">
        <v>174</v>
      </c>
      <c r="N1812" s="32"/>
      <c r="O1812" s="32"/>
      <c r="P1812" s="32"/>
      <c r="Q1812" s="32">
        <v>10</v>
      </c>
      <c r="R1812" s="32">
        <f t="shared" si="2374"/>
        <v>17.399999999999999</v>
      </c>
      <c r="S1812" s="32">
        <f t="shared" si="2375"/>
        <v>12.113010000000003</v>
      </c>
      <c r="T1812" s="32"/>
      <c r="U1812" s="32"/>
      <c r="V1812" s="32"/>
      <c r="W1812" s="32">
        <f t="shared" si="2376"/>
        <v>144.48698999999999</v>
      </c>
      <c r="X1812" s="32"/>
      <c r="Y1812" s="32"/>
      <c r="Z1812" s="32"/>
      <c r="AA1812" s="32">
        <f t="shared" si="2377"/>
        <v>47.680706700000002</v>
      </c>
      <c r="AB1812" s="32"/>
      <c r="AC1812" s="32"/>
      <c r="AD1812" s="32"/>
      <c r="AE1812" s="32"/>
    </row>
    <row r="1813" spans="1:31" ht="21" customHeight="1" x14ac:dyDescent="0.25">
      <c r="A1813" s="106">
        <v>1807</v>
      </c>
      <c r="B1813" s="106"/>
      <c r="C1813" s="110" t="s">
        <v>395</v>
      </c>
      <c r="D1813" s="110"/>
      <c r="E1813" s="106"/>
      <c r="F1813" s="13">
        <v>591</v>
      </c>
      <c r="G1813" s="106">
        <v>1574.7194999999997</v>
      </c>
      <c r="H1813" s="106">
        <v>214.23750000000001</v>
      </c>
      <c r="I1813" s="106" t="s">
        <v>1999</v>
      </c>
      <c r="J1813" s="32"/>
      <c r="K1813" s="32"/>
      <c r="L1813" s="32"/>
      <c r="M1813" s="32">
        <f t="shared" ref="M1813" si="2378">SUM(M1814:M1817)</f>
        <v>214.23750000000001</v>
      </c>
      <c r="N1813" s="32"/>
      <c r="O1813" s="32"/>
      <c r="P1813" s="32"/>
      <c r="Q1813" s="32"/>
      <c r="R1813" s="32">
        <f t="shared" ref="R1813" si="2379">SUM(R1814:R1817)</f>
        <v>21.423750000000002</v>
      </c>
      <c r="S1813" s="32">
        <f t="shared" ref="S1813" si="2380">SUM(S1814:S1817)</f>
        <v>14.914143562500007</v>
      </c>
      <c r="T1813" s="32"/>
      <c r="U1813" s="32"/>
      <c r="V1813" s="32"/>
      <c r="W1813" s="32">
        <f t="shared" ref="W1813:AA1813" si="2381">SUM(W1814:W1817)</f>
        <v>177.89960643750001</v>
      </c>
      <c r="X1813" s="32"/>
      <c r="Y1813" s="32"/>
      <c r="Z1813" s="32"/>
      <c r="AA1813" s="32">
        <f t="shared" si="2381"/>
        <v>58.706870124375008</v>
      </c>
      <c r="AB1813" s="32"/>
      <c r="AC1813" s="32"/>
      <c r="AD1813" s="32"/>
      <c r="AE1813" s="32"/>
    </row>
    <row r="1814" spans="1:31" x14ac:dyDescent="0.25">
      <c r="A1814" s="106">
        <v>1808</v>
      </c>
      <c r="B1814" s="106"/>
      <c r="C1814" s="110"/>
      <c r="D1814" s="110" t="s">
        <v>580</v>
      </c>
      <c r="E1814" s="32" t="s">
        <v>1945</v>
      </c>
      <c r="F1814" s="13">
        <v>256</v>
      </c>
      <c r="G1814" s="106">
        <v>682.11199999999985</v>
      </c>
      <c r="H1814" s="106">
        <v>92.800000000000011</v>
      </c>
      <c r="I1814" s="106" t="s">
        <v>1999</v>
      </c>
      <c r="J1814" s="32"/>
      <c r="K1814" s="32"/>
      <c r="L1814" s="32"/>
      <c r="M1814" s="106">
        <v>92.800000000000011</v>
      </c>
      <c r="N1814" s="32"/>
      <c r="O1814" s="32"/>
      <c r="P1814" s="32"/>
      <c r="Q1814" s="32">
        <v>10</v>
      </c>
      <c r="R1814" s="32">
        <f t="shared" ref="R1814:R1817" si="2382">M1814/100*Q1814</f>
        <v>9.2800000000000011</v>
      </c>
      <c r="S1814" s="32">
        <f t="shared" ref="S1814:S1817" si="2383">M1814-R1814-W1814</f>
        <v>6.4602720000000033</v>
      </c>
      <c r="T1814" s="32"/>
      <c r="U1814" s="32"/>
      <c r="V1814" s="32"/>
      <c r="W1814" s="32">
        <f t="shared" ref="W1814:W1817" si="2384">M1814*0.9*0.92265</f>
        <v>77.059728000000007</v>
      </c>
      <c r="X1814" s="32"/>
      <c r="Y1814" s="32"/>
      <c r="Z1814" s="32"/>
      <c r="AA1814" s="32">
        <f t="shared" ref="AA1814:AA1817" si="2385">W1814*0.33</f>
        <v>25.429710240000002</v>
      </c>
      <c r="AB1814" s="32"/>
      <c r="AC1814" s="32"/>
      <c r="AD1814" s="32"/>
      <c r="AE1814" s="32"/>
    </row>
    <row r="1815" spans="1:31" x14ac:dyDescent="0.25">
      <c r="A1815" s="106">
        <v>1809</v>
      </c>
      <c r="B1815" s="106"/>
      <c r="C1815" s="110"/>
      <c r="D1815" s="110" t="s">
        <v>454</v>
      </c>
      <c r="E1815" s="32" t="s">
        <v>1159</v>
      </c>
      <c r="F1815" s="13">
        <v>16</v>
      </c>
      <c r="G1815" s="106">
        <v>42.631999999999991</v>
      </c>
      <c r="H1815" s="106">
        <v>5.8000000000000007</v>
      </c>
      <c r="I1815" s="106" t="s">
        <v>1999</v>
      </c>
      <c r="J1815" s="32"/>
      <c r="K1815" s="32"/>
      <c r="L1815" s="32"/>
      <c r="M1815" s="106">
        <v>5.8000000000000007</v>
      </c>
      <c r="N1815" s="32"/>
      <c r="O1815" s="32"/>
      <c r="P1815" s="32"/>
      <c r="Q1815" s="32">
        <v>10</v>
      </c>
      <c r="R1815" s="32">
        <f t="shared" si="2382"/>
        <v>0.58000000000000007</v>
      </c>
      <c r="S1815" s="32">
        <f t="shared" si="2383"/>
        <v>0.40376700000000021</v>
      </c>
      <c r="T1815" s="32"/>
      <c r="U1815" s="32"/>
      <c r="V1815" s="32"/>
      <c r="W1815" s="32">
        <f t="shared" si="2384"/>
        <v>4.8162330000000004</v>
      </c>
      <c r="X1815" s="32"/>
      <c r="Y1815" s="32"/>
      <c r="Z1815" s="32"/>
      <c r="AA1815" s="32">
        <f t="shared" si="2385"/>
        <v>1.5893568900000001</v>
      </c>
      <c r="AB1815" s="32"/>
      <c r="AC1815" s="32"/>
      <c r="AD1815" s="32"/>
      <c r="AE1815" s="32"/>
    </row>
    <row r="1816" spans="1:31" x14ac:dyDescent="0.25">
      <c r="A1816" s="106">
        <v>1810</v>
      </c>
      <c r="B1816" s="106"/>
      <c r="C1816" s="110"/>
      <c r="D1816" s="110" t="s">
        <v>453</v>
      </c>
      <c r="E1816" s="32" t="s">
        <v>1606</v>
      </c>
      <c r="F1816" s="13">
        <v>147</v>
      </c>
      <c r="G1816" s="106">
        <v>391.68149999999991</v>
      </c>
      <c r="H1816" s="106">
        <v>53.287500000000001</v>
      </c>
      <c r="I1816" s="106" t="s">
        <v>1999</v>
      </c>
      <c r="J1816" s="32"/>
      <c r="K1816" s="32"/>
      <c r="L1816" s="32"/>
      <c r="M1816" s="106">
        <v>53.287500000000001</v>
      </c>
      <c r="N1816" s="32"/>
      <c r="O1816" s="32"/>
      <c r="P1816" s="32"/>
      <c r="Q1816" s="32">
        <v>10</v>
      </c>
      <c r="R1816" s="32">
        <f t="shared" si="2382"/>
        <v>5.3287499999999994</v>
      </c>
      <c r="S1816" s="32">
        <f t="shared" si="2383"/>
        <v>3.7096093124999996</v>
      </c>
      <c r="T1816" s="32"/>
      <c r="U1816" s="32"/>
      <c r="V1816" s="32"/>
      <c r="W1816" s="32">
        <f t="shared" si="2384"/>
        <v>44.249140687500002</v>
      </c>
      <c r="X1816" s="32"/>
      <c r="Y1816" s="32"/>
      <c r="Z1816" s="32"/>
      <c r="AA1816" s="32">
        <f t="shared" si="2385"/>
        <v>14.602216426875001</v>
      </c>
      <c r="AB1816" s="32"/>
      <c r="AC1816" s="32"/>
      <c r="AD1816" s="32"/>
      <c r="AE1816" s="32"/>
    </row>
    <row r="1817" spans="1:31" x14ac:dyDescent="0.25">
      <c r="A1817" s="106">
        <v>1811</v>
      </c>
      <c r="B1817" s="106"/>
      <c r="C1817" s="110"/>
      <c r="D1817" s="110" t="s">
        <v>453</v>
      </c>
      <c r="E1817" s="32" t="s">
        <v>1607</v>
      </c>
      <c r="F1817" s="13">
        <v>172</v>
      </c>
      <c r="G1817" s="106">
        <v>458.29399999999993</v>
      </c>
      <c r="H1817" s="106">
        <v>62.350000000000009</v>
      </c>
      <c r="I1817" s="106" t="s">
        <v>1999</v>
      </c>
      <c r="J1817" s="32"/>
      <c r="K1817" s="32"/>
      <c r="L1817" s="32"/>
      <c r="M1817" s="106">
        <v>62.350000000000009</v>
      </c>
      <c r="N1817" s="32"/>
      <c r="O1817" s="32"/>
      <c r="P1817" s="32"/>
      <c r="Q1817" s="32">
        <v>10</v>
      </c>
      <c r="R1817" s="32">
        <f t="shared" si="2382"/>
        <v>6.2350000000000003</v>
      </c>
      <c r="S1817" s="32">
        <f t="shared" si="2383"/>
        <v>4.3404952500000036</v>
      </c>
      <c r="T1817" s="32"/>
      <c r="U1817" s="32"/>
      <c r="V1817" s="32"/>
      <c r="W1817" s="32">
        <f t="shared" si="2384"/>
        <v>51.774504750000006</v>
      </c>
      <c r="X1817" s="32"/>
      <c r="Y1817" s="32"/>
      <c r="Z1817" s="32"/>
      <c r="AA1817" s="32">
        <f t="shared" si="2385"/>
        <v>17.085586567500002</v>
      </c>
      <c r="AB1817" s="32"/>
      <c r="AC1817" s="32"/>
      <c r="AD1817" s="32"/>
      <c r="AE1817" s="32"/>
    </row>
    <row r="1818" spans="1:31" ht="22.5" customHeight="1" x14ac:dyDescent="0.25">
      <c r="A1818" s="106">
        <v>1812</v>
      </c>
      <c r="B1818" s="106"/>
      <c r="C1818" s="110" t="s">
        <v>396</v>
      </c>
      <c r="D1818" s="110"/>
      <c r="E1818" s="106"/>
      <c r="F1818" s="13">
        <v>654</v>
      </c>
      <c r="G1818" s="106">
        <v>1742.5829999999999</v>
      </c>
      <c r="H1818" s="106">
        <v>237.07499999999999</v>
      </c>
      <c r="I1818" s="106" t="s">
        <v>1999</v>
      </c>
      <c r="J1818" s="32"/>
      <c r="K1818" s="32"/>
      <c r="L1818" s="32"/>
      <c r="M1818" s="32">
        <f t="shared" ref="M1818" si="2386">SUM(M1819:M1821)</f>
        <v>237.07499999999999</v>
      </c>
      <c r="N1818" s="32"/>
      <c r="O1818" s="32"/>
      <c r="P1818" s="32"/>
      <c r="Q1818" s="32"/>
      <c r="R1818" s="32">
        <f t="shared" ref="R1818" si="2387">SUM(R1819:R1821)</f>
        <v>23.707500000000003</v>
      </c>
      <c r="S1818" s="32">
        <f t="shared" ref="S1818" si="2388">SUM(S1819:S1821)</f>
        <v>16.503976125000001</v>
      </c>
      <c r="T1818" s="32"/>
      <c r="U1818" s="32"/>
      <c r="V1818" s="32"/>
      <c r="W1818" s="32">
        <f t="shared" ref="W1818:AA1818" si="2389">SUM(W1819:W1821)</f>
        <v>196.863523875</v>
      </c>
      <c r="X1818" s="32"/>
      <c r="Y1818" s="32"/>
      <c r="Z1818" s="32"/>
      <c r="AA1818" s="32">
        <f t="shared" si="2389"/>
        <v>64.964962878750001</v>
      </c>
      <c r="AB1818" s="32"/>
      <c r="AC1818" s="32"/>
      <c r="AD1818" s="32"/>
      <c r="AE1818" s="32"/>
    </row>
    <row r="1819" spans="1:31" x14ac:dyDescent="0.25">
      <c r="A1819" s="106">
        <v>1813</v>
      </c>
      <c r="B1819" s="106"/>
      <c r="C1819" s="110"/>
      <c r="D1819" s="110" t="s">
        <v>580</v>
      </c>
      <c r="E1819" s="32" t="s">
        <v>1946</v>
      </c>
      <c r="F1819" s="13">
        <v>350</v>
      </c>
      <c r="G1819" s="106">
        <v>932.57500000000005</v>
      </c>
      <c r="H1819" s="106">
        <v>126.875</v>
      </c>
      <c r="I1819" s="106" t="s">
        <v>1999</v>
      </c>
      <c r="J1819" s="32"/>
      <c r="K1819" s="32"/>
      <c r="L1819" s="32"/>
      <c r="M1819" s="106">
        <v>126.875</v>
      </c>
      <c r="N1819" s="32"/>
      <c r="O1819" s="32"/>
      <c r="P1819" s="32"/>
      <c r="Q1819" s="32">
        <v>10</v>
      </c>
      <c r="R1819" s="32">
        <f t="shared" ref="R1819:R1821" si="2390">M1819/100*Q1819</f>
        <v>12.6875</v>
      </c>
      <c r="S1819" s="32">
        <f t="shared" ref="S1819:S1821" si="2391">M1819-R1819-W1819</f>
        <v>8.832403124999999</v>
      </c>
      <c r="T1819" s="32"/>
      <c r="U1819" s="32"/>
      <c r="V1819" s="32"/>
      <c r="W1819" s="32">
        <f t="shared" ref="W1819:W1821" si="2392">M1819*0.9*0.92265</f>
        <v>105.355096875</v>
      </c>
      <c r="X1819" s="32"/>
      <c r="Y1819" s="32"/>
      <c r="Z1819" s="32"/>
      <c r="AA1819" s="32">
        <f t="shared" ref="AA1819:AA1821" si="2393">W1819*0.33</f>
        <v>34.767181968750002</v>
      </c>
      <c r="AB1819" s="32"/>
      <c r="AC1819" s="32"/>
      <c r="AD1819" s="32"/>
      <c r="AE1819" s="32"/>
    </row>
    <row r="1820" spans="1:31" x14ac:dyDescent="0.25">
      <c r="A1820" s="106">
        <v>1814</v>
      </c>
      <c r="B1820" s="106"/>
      <c r="C1820" s="110"/>
      <c r="D1820" s="110" t="s">
        <v>454</v>
      </c>
      <c r="E1820" s="32" t="s">
        <v>1160</v>
      </c>
      <c r="F1820" s="13">
        <v>210</v>
      </c>
      <c r="G1820" s="106">
        <v>559.54499999999996</v>
      </c>
      <c r="H1820" s="106">
        <v>76.125</v>
      </c>
      <c r="I1820" s="106" t="s">
        <v>1999</v>
      </c>
      <c r="J1820" s="32"/>
      <c r="K1820" s="32"/>
      <c r="L1820" s="32"/>
      <c r="M1820" s="106">
        <v>76.125</v>
      </c>
      <c r="N1820" s="32"/>
      <c r="O1820" s="32"/>
      <c r="P1820" s="32"/>
      <c r="Q1820" s="32">
        <v>10</v>
      </c>
      <c r="R1820" s="32">
        <f t="shared" si="2390"/>
        <v>7.6124999999999998</v>
      </c>
      <c r="S1820" s="32">
        <f t="shared" si="2391"/>
        <v>5.2994418749999994</v>
      </c>
      <c r="T1820" s="32"/>
      <c r="U1820" s="32"/>
      <c r="V1820" s="32"/>
      <c r="W1820" s="32">
        <f t="shared" si="2392"/>
        <v>63.213058125000003</v>
      </c>
      <c r="X1820" s="32"/>
      <c r="Y1820" s="32"/>
      <c r="Z1820" s="32"/>
      <c r="AA1820" s="32">
        <f t="shared" si="2393"/>
        <v>20.860309181250003</v>
      </c>
      <c r="AB1820" s="32"/>
      <c r="AC1820" s="32"/>
      <c r="AD1820" s="32"/>
      <c r="AE1820" s="32"/>
    </row>
    <row r="1821" spans="1:31" x14ac:dyDescent="0.25">
      <c r="A1821" s="106">
        <v>1815</v>
      </c>
      <c r="B1821" s="106"/>
      <c r="C1821" s="110"/>
      <c r="D1821" s="110" t="s">
        <v>454</v>
      </c>
      <c r="E1821" s="32" t="s">
        <v>1161</v>
      </c>
      <c r="F1821" s="13">
        <v>94</v>
      </c>
      <c r="G1821" s="106">
        <v>250.46299999999999</v>
      </c>
      <c r="H1821" s="106">
        <v>34.075000000000003</v>
      </c>
      <c r="I1821" s="106" t="s">
        <v>1999</v>
      </c>
      <c r="J1821" s="32"/>
      <c r="K1821" s="32"/>
      <c r="L1821" s="32"/>
      <c r="M1821" s="106">
        <v>34.075000000000003</v>
      </c>
      <c r="N1821" s="32"/>
      <c r="O1821" s="32"/>
      <c r="P1821" s="32"/>
      <c r="Q1821" s="32">
        <v>10</v>
      </c>
      <c r="R1821" s="32">
        <f t="shared" si="2390"/>
        <v>3.4075000000000006</v>
      </c>
      <c r="S1821" s="32">
        <f t="shared" si="2391"/>
        <v>2.3721311250000028</v>
      </c>
      <c r="T1821" s="32"/>
      <c r="U1821" s="32"/>
      <c r="V1821" s="32"/>
      <c r="W1821" s="32">
        <f t="shared" si="2392"/>
        <v>28.295368875000001</v>
      </c>
      <c r="X1821" s="32"/>
      <c r="Y1821" s="32"/>
      <c r="Z1821" s="32"/>
      <c r="AA1821" s="32">
        <f t="shared" si="2393"/>
        <v>9.3374717287500015</v>
      </c>
      <c r="AB1821" s="32"/>
      <c r="AC1821" s="32"/>
      <c r="AD1821" s="32"/>
      <c r="AE1821" s="32"/>
    </row>
    <row r="1822" spans="1:31" ht="22.5" customHeight="1" x14ac:dyDescent="0.25">
      <c r="A1822" s="106">
        <v>1816</v>
      </c>
      <c r="B1822" s="106"/>
      <c r="C1822" s="110" t="s">
        <v>397</v>
      </c>
      <c r="D1822" s="110"/>
      <c r="E1822" s="106"/>
      <c r="F1822" s="13">
        <v>1159</v>
      </c>
      <c r="G1822" s="106">
        <v>3088.1554999999998</v>
      </c>
      <c r="H1822" s="106">
        <v>420.13750000000005</v>
      </c>
      <c r="I1822" s="106" t="s">
        <v>1999</v>
      </c>
      <c r="J1822" s="32"/>
      <c r="K1822" s="32"/>
      <c r="L1822" s="32"/>
      <c r="M1822" s="32">
        <f t="shared" ref="M1822" si="2394">SUM(M1823:M1827)</f>
        <v>420.13750000000005</v>
      </c>
      <c r="N1822" s="32"/>
      <c r="O1822" s="32"/>
      <c r="P1822" s="32"/>
      <c r="Q1822" s="32"/>
      <c r="R1822" s="32">
        <f t="shared" ref="R1822" si="2395">SUM(R1823:R1827)</f>
        <v>42.013750000000002</v>
      </c>
      <c r="S1822" s="32">
        <f t="shared" ref="S1822" si="2396">SUM(S1823:S1827)</f>
        <v>29.247872062499965</v>
      </c>
      <c r="T1822" s="32"/>
      <c r="U1822" s="32"/>
      <c r="V1822" s="32"/>
      <c r="W1822" s="32">
        <f t="shared" ref="W1822:AA1822" si="2397">SUM(W1823:W1827)</f>
        <v>348.87587793750004</v>
      </c>
      <c r="X1822" s="32"/>
      <c r="Y1822" s="32"/>
      <c r="Z1822" s="32"/>
      <c r="AA1822" s="32">
        <f t="shared" si="2397"/>
        <v>115.12903971937502</v>
      </c>
      <c r="AB1822" s="32"/>
      <c r="AC1822" s="32"/>
      <c r="AD1822" s="32"/>
      <c r="AE1822" s="32"/>
    </row>
    <row r="1823" spans="1:31" x14ac:dyDescent="0.25">
      <c r="A1823" s="106">
        <v>1817</v>
      </c>
      <c r="B1823" s="106"/>
      <c r="C1823" s="110"/>
      <c r="D1823" s="110" t="s">
        <v>580</v>
      </c>
      <c r="E1823" s="32" t="s">
        <v>1947</v>
      </c>
      <c r="F1823" s="13">
        <v>541</v>
      </c>
      <c r="G1823" s="106">
        <v>1441.4944999999998</v>
      </c>
      <c r="H1823" s="106">
        <v>196.11250000000004</v>
      </c>
      <c r="I1823" s="106" t="s">
        <v>1999</v>
      </c>
      <c r="J1823" s="32"/>
      <c r="K1823" s="32"/>
      <c r="L1823" s="32"/>
      <c r="M1823" s="106">
        <v>196.11250000000004</v>
      </c>
      <c r="N1823" s="32"/>
      <c r="O1823" s="32"/>
      <c r="P1823" s="32"/>
      <c r="Q1823" s="32">
        <v>10</v>
      </c>
      <c r="R1823" s="32">
        <f t="shared" ref="R1823:R1827" si="2398">M1823/100*Q1823</f>
        <v>19.611250000000005</v>
      </c>
      <c r="S1823" s="32">
        <f t="shared" ref="S1823:S1827" si="2399">M1823-R1823-W1823</f>
        <v>13.652371687499993</v>
      </c>
      <c r="T1823" s="32"/>
      <c r="U1823" s="32"/>
      <c r="V1823" s="32"/>
      <c r="W1823" s="32">
        <f t="shared" ref="W1823:W1827" si="2400">M1823*0.9*0.92265</f>
        <v>162.84887831250003</v>
      </c>
      <c r="X1823" s="32"/>
      <c r="Y1823" s="32"/>
      <c r="Z1823" s="32"/>
      <c r="AA1823" s="32">
        <f t="shared" ref="AA1823:AA1827" si="2401">W1823*0.33</f>
        <v>53.740129843125011</v>
      </c>
      <c r="AB1823" s="32"/>
      <c r="AC1823" s="32"/>
      <c r="AD1823" s="32"/>
      <c r="AE1823" s="32"/>
    </row>
    <row r="1824" spans="1:31" x14ac:dyDescent="0.25">
      <c r="A1824" s="106">
        <v>1818</v>
      </c>
      <c r="B1824" s="106"/>
      <c r="C1824" s="110"/>
      <c r="D1824" s="110" t="s">
        <v>454</v>
      </c>
      <c r="E1824" s="32" t="s">
        <v>1162</v>
      </c>
      <c r="F1824" s="13">
        <v>196</v>
      </c>
      <c r="G1824" s="106">
        <v>522.24199999999996</v>
      </c>
      <c r="H1824" s="106">
        <v>71.05</v>
      </c>
      <c r="I1824" s="106" t="s">
        <v>1999</v>
      </c>
      <c r="J1824" s="32"/>
      <c r="K1824" s="32"/>
      <c r="L1824" s="32"/>
      <c r="M1824" s="106">
        <v>71.05</v>
      </c>
      <c r="N1824" s="32"/>
      <c r="O1824" s="32"/>
      <c r="P1824" s="32"/>
      <c r="Q1824" s="32">
        <v>10</v>
      </c>
      <c r="R1824" s="32">
        <f t="shared" si="2398"/>
        <v>7.1050000000000004</v>
      </c>
      <c r="S1824" s="32">
        <f t="shared" si="2399"/>
        <v>4.9461457499999923</v>
      </c>
      <c r="T1824" s="32"/>
      <c r="U1824" s="32"/>
      <c r="V1824" s="32"/>
      <c r="W1824" s="32">
        <f t="shared" si="2400"/>
        <v>58.998854250000001</v>
      </c>
      <c r="X1824" s="32"/>
      <c r="Y1824" s="32"/>
      <c r="Z1824" s="32"/>
      <c r="AA1824" s="32">
        <f t="shared" si="2401"/>
        <v>19.469621902500002</v>
      </c>
      <c r="AB1824" s="32"/>
      <c r="AC1824" s="32"/>
      <c r="AD1824" s="32"/>
      <c r="AE1824" s="32"/>
    </row>
    <row r="1825" spans="1:31" x14ac:dyDescent="0.25">
      <c r="A1825" s="106">
        <v>1819</v>
      </c>
      <c r="B1825" s="106"/>
      <c r="C1825" s="110"/>
      <c r="D1825" s="110" t="s">
        <v>453</v>
      </c>
      <c r="E1825" s="32" t="s">
        <v>1608</v>
      </c>
      <c r="F1825" s="13">
        <v>143</v>
      </c>
      <c r="G1825" s="106">
        <v>381.02349999999996</v>
      </c>
      <c r="H1825" s="106">
        <v>51.837500000000006</v>
      </c>
      <c r="I1825" s="106" t="s">
        <v>1999</v>
      </c>
      <c r="J1825" s="32"/>
      <c r="K1825" s="32"/>
      <c r="L1825" s="32"/>
      <c r="M1825" s="106">
        <v>51.837500000000006</v>
      </c>
      <c r="N1825" s="32"/>
      <c r="O1825" s="32"/>
      <c r="P1825" s="32"/>
      <c r="Q1825" s="32">
        <v>10</v>
      </c>
      <c r="R1825" s="32">
        <f t="shared" si="2398"/>
        <v>5.1837499999999999</v>
      </c>
      <c r="S1825" s="32">
        <f t="shared" si="2399"/>
        <v>3.6086675624999955</v>
      </c>
      <c r="T1825" s="32"/>
      <c r="U1825" s="32"/>
      <c r="V1825" s="32"/>
      <c r="W1825" s="32">
        <f t="shared" si="2400"/>
        <v>43.045082437500007</v>
      </c>
      <c r="X1825" s="32"/>
      <c r="Y1825" s="32"/>
      <c r="Z1825" s="32"/>
      <c r="AA1825" s="32">
        <f t="shared" si="2401"/>
        <v>14.204877204375002</v>
      </c>
      <c r="AB1825" s="32"/>
      <c r="AC1825" s="32"/>
      <c r="AD1825" s="32"/>
      <c r="AE1825" s="32"/>
    </row>
    <row r="1826" spans="1:31" x14ac:dyDescent="0.25">
      <c r="A1826" s="106">
        <v>1820</v>
      </c>
      <c r="B1826" s="106"/>
      <c r="C1826" s="110"/>
      <c r="D1826" s="110" t="s">
        <v>454</v>
      </c>
      <c r="E1826" s="32" t="s">
        <v>1163</v>
      </c>
      <c r="F1826" s="13">
        <v>227</v>
      </c>
      <c r="G1826" s="106">
        <v>604.8415</v>
      </c>
      <c r="H1826" s="106">
        <v>82.287499999999994</v>
      </c>
      <c r="I1826" s="106" t="s">
        <v>1999</v>
      </c>
      <c r="J1826" s="32"/>
      <c r="K1826" s="32"/>
      <c r="L1826" s="32"/>
      <c r="M1826" s="106">
        <v>82.287499999999994</v>
      </c>
      <c r="N1826" s="32"/>
      <c r="O1826" s="32"/>
      <c r="P1826" s="32"/>
      <c r="Q1826" s="32">
        <v>10</v>
      </c>
      <c r="R1826" s="32">
        <f t="shared" si="2398"/>
        <v>8.2287499999999998</v>
      </c>
      <c r="S1826" s="32">
        <f t="shared" si="2399"/>
        <v>5.7284443124999882</v>
      </c>
      <c r="T1826" s="32"/>
      <c r="U1826" s="32"/>
      <c r="V1826" s="32"/>
      <c r="W1826" s="32">
        <f t="shared" si="2400"/>
        <v>68.330305687500001</v>
      </c>
      <c r="X1826" s="32"/>
      <c r="Y1826" s="32"/>
      <c r="Z1826" s="32"/>
      <c r="AA1826" s="32">
        <f t="shared" si="2401"/>
        <v>22.549000876875002</v>
      </c>
      <c r="AB1826" s="32"/>
      <c r="AC1826" s="32"/>
      <c r="AD1826" s="32"/>
      <c r="AE1826" s="32"/>
    </row>
    <row r="1827" spans="1:31" x14ac:dyDescent="0.25">
      <c r="A1827" s="106">
        <v>1821</v>
      </c>
      <c r="B1827" s="106"/>
      <c r="C1827" s="110"/>
      <c r="D1827" s="110" t="s">
        <v>454</v>
      </c>
      <c r="E1827" s="32" t="s">
        <v>1164</v>
      </c>
      <c r="F1827" s="13">
        <v>52</v>
      </c>
      <c r="G1827" s="106">
        <v>138.55399999999997</v>
      </c>
      <c r="H1827" s="106">
        <v>18.850000000000001</v>
      </c>
      <c r="I1827" s="106" t="s">
        <v>1999</v>
      </c>
      <c r="J1827" s="32"/>
      <c r="K1827" s="32"/>
      <c r="L1827" s="32"/>
      <c r="M1827" s="106">
        <v>18.850000000000001</v>
      </c>
      <c r="N1827" s="32"/>
      <c r="O1827" s="32"/>
      <c r="P1827" s="32"/>
      <c r="Q1827" s="32">
        <v>10</v>
      </c>
      <c r="R1827" s="32">
        <f t="shared" si="2398"/>
        <v>1.885</v>
      </c>
      <c r="S1827" s="32">
        <f t="shared" si="2399"/>
        <v>1.3122427499999976</v>
      </c>
      <c r="T1827" s="32"/>
      <c r="U1827" s="32"/>
      <c r="V1827" s="32"/>
      <c r="W1827" s="32">
        <f t="shared" si="2400"/>
        <v>15.652757250000002</v>
      </c>
      <c r="X1827" s="32"/>
      <c r="Y1827" s="32"/>
      <c r="Z1827" s="32"/>
      <c r="AA1827" s="32">
        <f t="shared" si="2401"/>
        <v>5.1654098925000014</v>
      </c>
      <c r="AB1827" s="32"/>
      <c r="AC1827" s="32"/>
      <c r="AD1827" s="32"/>
      <c r="AE1827" s="32"/>
    </row>
    <row r="1828" spans="1:31" ht="23.25" customHeight="1" x14ac:dyDescent="0.25">
      <c r="A1828" s="106">
        <v>1822</v>
      </c>
      <c r="B1828" s="106"/>
      <c r="C1828" s="110" t="s">
        <v>398</v>
      </c>
      <c r="D1828" s="110"/>
      <c r="E1828" s="106"/>
      <c r="F1828" s="13">
        <v>818</v>
      </c>
      <c r="G1828" s="106">
        <v>2167.5259999999998</v>
      </c>
      <c r="H1828" s="106">
        <v>292.10250000000002</v>
      </c>
      <c r="I1828" s="106" t="s">
        <v>1999</v>
      </c>
      <c r="J1828" s="32"/>
      <c r="K1828" s="32"/>
      <c r="L1828" s="32"/>
      <c r="M1828" s="32">
        <f t="shared" ref="M1828" si="2402">SUM(M1829:M1831)</f>
        <v>292.10250000000002</v>
      </c>
      <c r="N1828" s="32"/>
      <c r="O1828" s="32"/>
      <c r="P1828" s="32"/>
      <c r="Q1828" s="32"/>
      <c r="R1828" s="32">
        <f t="shared" ref="R1828" si="2403">SUM(R1829:R1831)</f>
        <v>29.210250000000006</v>
      </c>
      <c r="S1828" s="32">
        <f t="shared" ref="S1828" si="2404">SUM(S1829:S1831)</f>
        <v>20.334715537499971</v>
      </c>
      <c r="T1828" s="32"/>
      <c r="U1828" s="32"/>
      <c r="V1828" s="32"/>
      <c r="W1828" s="32">
        <f t="shared" ref="W1828:AA1828" si="2405">SUM(W1829:W1831)</f>
        <v>242.55753446250006</v>
      </c>
      <c r="X1828" s="32"/>
      <c r="Y1828" s="32"/>
      <c r="Z1828" s="32"/>
      <c r="AA1828" s="32">
        <f t="shared" si="2405"/>
        <v>80.043986372625028</v>
      </c>
      <c r="AB1828" s="32"/>
      <c r="AC1828" s="32"/>
      <c r="AD1828" s="32"/>
      <c r="AE1828" s="32"/>
    </row>
    <row r="1829" spans="1:31" x14ac:dyDescent="0.25">
      <c r="A1829" s="106">
        <v>1823</v>
      </c>
      <c r="B1829" s="106"/>
      <c r="C1829" s="110"/>
      <c r="D1829" s="110" t="s">
        <v>580</v>
      </c>
      <c r="E1829" s="32" t="s">
        <v>1948</v>
      </c>
      <c r="F1829" s="13">
        <v>447</v>
      </c>
      <c r="G1829" s="106">
        <v>1178.9965</v>
      </c>
      <c r="H1829" s="106">
        <v>157.61500000000001</v>
      </c>
      <c r="I1829" s="106" t="s">
        <v>1999</v>
      </c>
      <c r="J1829" s="32"/>
      <c r="K1829" s="32"/>
      <c r="L1829" s="32"/>
      <c r="M1829" s="106">
        <v>157.61500000000001</v>
      </c>
      <c r="N1829" s="32"/>
      <c r="O1829" s="32"/>
      <c r="P1829" s="32"/>
      <c r="Q1829" s="32">
        <v>10</v>
      </c>
      <c r="R1829" s="32">
        <f t="shared" ref="R1829:R1831" si="2406">M1829/100*Q1829</f>
        <v>15.761500000000002</v>
      </c>
      <c r="S1829" s="32">
        <f t="shared" ref="S1829:S1831" si="2407">M1829-R1829-W1829</f>
        <v>10.972368224999968</v>
      </c>
      <c r="T1829" s="32"/>
      <c r="U1829" s="32"/>
      <c r="V1829" s="32"/>
      <c r="W1829" s="32">
        <f t="shared" ref="W1829:W1831" si="2408">M1829*0.9*0.92265</f>
        <v>130.88113177500003</v>
      </c>
      <c r="X1829" s="32"/>
      <c r="Y1829" s="32"/>
      <c r="Z1829" s="32"/>
      <c r="AA1829" s="32">
        <f t="shared" ref="AA1829:AA1831" si="2409">W1829*0.33</f>
        <v>43.190773485750015</v>
      </c>
      <c r="AB1829" s="32"/>
      <c r="AC1829" s="32"/>
      <c r="AD1829" s="32"/>
      <c r="AE1829" s="32"/>
    </row>
    <row r="1830" spans="1:31" x14ac:dyDescent="0.25">
      <c r="A1830" s="106">
        <v>1824</v>
      </c>
      <c r="B1830" s="106"/>
      <c r="C1830" s="110"/>
      <c r="D1830" s="110" t="s">
        <v>453</v>
      </c>
      <c r="E1830" s="32" t="s">
        <v>1609</v>
      </c>
      <c r="F1830" s="13">
        <v>269</v>
      </c>
      <c r="G1830" s="106">
        <v>716.75049999999987</v>
      </c>
      <c r="H1830" s="106">
        <v>97.512500000000017</v>
      </c>
      <c r="I1830" s="106" t="s">
        <v>1999</v>
      </c>
      <c r="J1830" s="32"/>
      <c r="K1830" s="32"/>
      <c r="L1830" s="32"/>
      <c r="M1830" s="106">
        <v>97.512500000000017</v>
      </c>
      <c r="N1830" s="32"/>
      <c r="O1830" s="32"/>
      <c r="P1830" s="32"/>
      <c r="Q1830" s="32">
        <v>10</v>
      </c>
      <c r="R1830" s="32">
        <f t="shared" si="2406"/>
        <v>9.7512500000000006</v>
      </c>
      <c r="S1830" s="32">
        <f t="shared" si="2407"/>
        <v>6.7883326875000023</v>
      </c>
      <c r="T1830" s="32"/>
      <c r="U1830" s="32"/>
      <c r="V1830" s="32"/>
      <c r="W1830" s="32">
        <f t="shared" si="2408"/>
        <v>80.972917312500016</v>
      </c>
      <c r="X1830" s="32"/>
      <c r="Y1830" s="32"/>
      <c r="Z1830" s="32"/>
      <c r="AA1830" s="32">
        <f t="shared" si="2409"/>
        <v>26.721062713125008</v>
      </c>
      <c r="AB1830" s="32"/>
      <c r="AC1830" s="32"/>
      <c r="AD1830" s="32"/>
      <c r="AE1830" s="32"/>
    </row>
    <row r="1831" spans="1:31" x14ac:dyDescent="0.25">
      <c r="A1831" s="106">
        <v>1825</v>
      </c>
      <c r="B1831" s="106"/>
      <c r="C1831" s="110"/>
      <c r="D1831" s="110" t="s">
        <v>454</v>
      </c>
      <c r="E1831" s="32" t="s">
        <v>1165</v>
      </c>
      <c r="F1831" s="13">
        <v>102</v>
      </c>
      <c r="G1831" s="106">
        <v>271.779</v>
      </c>
      <c r="H1831" s="106">
        <v>36.975000000000001</v>
      </c>
      <c r="I1831" s="106" t="s">
        <v>1999</v>
      </c>
      <c r="J1831" s="32"/>
      <c r="K1831" s="32"/>
      <c r="L1831" s="32"/>
      <c r="M1831" s="106">
        <v>36.975000000000001</v>
      </c>
      <c r="N1831" s="32"/>
      <c r="O1831" s="32"/>
      <c r="P1831" s="32"/>
      <c r="Q1831" s="32">
        <v>10</v>
      </c>
      <c r="R1831" s="32">
        <f t="shared" si="2406"/>
        <v>3.6975000000000002</v>
      </c>
      <c r="S1831" s="32">
        <f t="shared" si="2407"/>
        <v>2.5740146250000002</v>
      </c>
      <c r="T1831" s="32"/>
      <c r="U1831" s="32"/>
      <c r="V1831" s="32"/>
      <c r="W1831" s="32">
        <f t="shared" si="2408"/>
        <v>30.703485375000003</v>
      </c>
      <c r="X1831" s="32"/>
      <c r="Y1831" s="32"/>
      <c r="Z1831" s="32"/>
      <c r="AA1831" s="32">
        <f t="shared" si="2409"/>
        <v>10.132150173750002</v>
      </c>
      <c r="AB1831" s="32"/>
      <c r="AC1831" s="32"/>
      <c r="AD1831" s="32"/>
      <c r="AE1831" s="32"/>
    </row>
    <row r="1832" spans="1:31" ht="21" customHeight="1" x14ac:dyDescent="0.25">
      <c r="A1832" s="106">
        <v>1826</v>
      </c>
      <c r="B1832" s="106"/>
      <c r="C1832" s="110" t="s">
        <v>399</v>
      </c>
      <c r="D1832" s="110"/>
      <c r="E1832" s="106"/>
      <c r="F1832" s="13">
        <v>1536</v>
      </c>
      <c r="G1832" s="106">
        <v>4092.672</v>
      </c>
      <c r="H1832" s="106">
        <v>556.80000000000007</v>
      </c>
      <c r="I1832" s="106" t="s">
        <v>1999</v>
      </c>
      <c r="J1832" s="32"/>
      <c r="K1832" s="32"/>
      <c r="L1832" s="32"/>
      <c r="M1832" s="32">
        <f t="shared" ref="M1832" si="2410">SUM(M1833:M1837)</f>
        <v>556.80000000000007</v>
      </c>
      <c r="N1832" s="32"/>
      <c r="O1832" s="32"/>
      <c r="P1832" s="32"/>
      <c r="Q1832" s="32"/>
      <c r="R1832" s="32">
        <f t="shared" ref="R1832" si="2411">SUM(R1833:R1837)</f>
        <v>55.680000000000007</v>
      </c>
      <c r="S1832" s="32">
        <f t="shared" ref="S1832" si="2412">SUM(S1833:S1837)</f>
        <v>38.76163200000002</v>
      </c>
      <c r="T1832" s="32"/>
      <c r="U1832" s="32"/>
      <c r="V1832" s="32"/>
      <c r="W1832" s="32">
        <f t="shared" ref="W1832:AA1832" si="2413">SUM(W1833:W1837)</f>
        <v>462.35836799999998</v>
      </c>
      <c r="X1832" s="32"/>
      <c r="Y1832" s="32"/>
      <c r="Z1832" s="32"/>
      <c r="AA1832" s="32">
        <f t="shared" si="2413"/>
        <v>152.57826144000001</v>
      </c>
      <c r="AB1832" s="32"/>
      <c r="AC1832" s="32"/>
      <c r="AD1832" s="32"/>
      <c r="AE1832" s="32"/>
    </row>
    <row r="1833" spans="1:31" x14ac:dyDescent="0.25">
      <c r="A1833" s="106">
        <v>1827</v>
      </c>
      <c r="B1833" s="106"/>
      <c r="C1833" s="110"/>
      <c r="D1833" s="110" t="s">
        <v>580</v>
      </c>
      <c r="E1833" s="32" t="s">
        <v>1949</v>
      </c>
      <c r="F1833" s="13">
        <v>811</v>
      </c>
      <c r="G1833" s="106">
        <v>2160.9094999999998</v>
      </c>
      <c r="H1833" s="106">
        <v>293.98750000000001</v>
      </c>
      <c r="I1833" s="106" t="s">
        <v>1999</v>
      </c>
      <c r="J1833" s="32"/>
      <c r="K1833" s="32"/>
      <c r="L1833" s="32"/>
      <c r="M1833" s="106">
        <v>293.98750000000001</v>
      </c>
      <c r="N1833" s="32"/>
      <c r="O1833" s="32"/>
      <c r="P1833" s="32"/>
      <c r="Q1833" s="32">
        <v>10</v>
      </c>
      <c r="R1833" s="32">
        <f t="shared" ref="R1833:R1837" si="2414">M1833/100*Q1833</f>
        <v>29.398750000000003</v>
      </c>
      <c r="S1833" s="32">
        <f t="shared" ref="S1833:S1837" si="2415">M1833-R1833-W1833</f>
        <v>20.465939812500011</v>
      </c>
      <c r="T1833" s="32"/>
      <c r="U1833" s="32"/>
      <c r="V1833" s="32"/>
      <c r="W1833" s="32">
        <f t="shared" ref="W1833:W1837" si="2416">M1833*0.9*0.92265</f>
        <v>244.12281018749999</v>
      </c>
      <c r="X1833" s="32"/>
      <c r="Y1833" s="32"/>
      <c r="Z1833" s="32"/>
      <c r="AA1833" s="32">
        <f t="shared" ref="AA1833:AA1837" si="2417">W1833*0.33</f>
        <v>80.560527361875003</v>
      </c>
      <c r="AB1833" s="32"/>
      <c r="AC1833" s="32"/>
      <c r="AD1833" s="32"/>
      <c r="AE1833" s="32"/>
    </row>
    <row r="1834" spans="1:31" x14ac:dyDescent="0.25">
      <c r="A1834" s="106">
        <v>1828</v>
      </c>
      <c r="B1834" s="106"/>
      <c r="C1834" s="110"/>
      <c r="D1834" s="110" t="s">
        <v>453</v>
      </c>
      <c r="E1834" s="32" t="s">
        <v>1610</v>
      </c>
      <c r="F1834" s="13">
        <v>313</v>
      </c>
      <c r="G1834" s="106">
        <v>833.98849999999993</v>
      </c>
      <c r="H1834" s="106">
        <v>113.46250000000001</v>
      </c>
      <c r="I1834" s="106" t="s">
        <v>1999</v>
      </c>
      <c r="J1834" s="32"/>
      <c r="K1834" s="32"/>
      <c r="L1834" s="32"/>
      <c r="M1834" s="106">
        <v>113.46250000000001</v>
      </c>
      <c r="N1834" s="32"/>
      <c r="O1834" s="32"/>
      <c r="P1834" s="32"/>
      <c r="Q1834" s="32">
        <v>10</v>
      </c>
      <c r="R1834" s="32">
        <f t="shared" si="2414"/>
        <v>11.34625</v>
      </c>
      <c r="S1834" s="32">
        <f t="shared" si="2415"/>
        <v>7.8986919375000042</v>
      </c>
      <c r="T1834" s="32"/>
      <c r="U1834" s="32"/>
      <c r="V1834" s="32"/>
      <c r="W1834" s="32">
        <f t="shared" si="2416"/>
        <v>94.217558062500004</v>
      </c>
      <c r="X1834" s="32"/>
      <c r="Y1834" s="32"/>
      <c r="Z1834" s="32"/>
      <c r="AA1834" s="32">
        <f t="shared" si="2417"/>
        <v>31.091794160625003</v>
      </c>
      <c r="AB1834" s="32"/>
      <c r="AC1834" s="32"/>
      <c r="AD1834" s="32"/>
      <c r="AE1834" s="32"/>
    </row>
    <row r="1835" spans="1:31" x14ac:dyDescent="0.25">
      <c r="A1835" s="106">
        <v>1829</v>
      </c>
      <c r="B1835" s="106"/>
      <c r="C1835" s="110"/>
      <c r="D1835" s="110" t="s">
        <v>454</v>
      </c>
      <c r="E1835" s="32" t="s">
        <v>547</v>
      </c>
      <c r="F1835" s="13">
        <v>134</v>
      </c>
      <c r="G1835" s="106">
        <v>357.04300000000001</v>
      </c>
      <c r="H1835" s="106">
        <v>48.574999999999996</v>
      </c>
      <c r="I1835" s="106" t="s">
        <v>1999</v>
      </c>
      <c r="J1835" s="32"/>
      <c r="K1835" s="32"/>
      <c r="L1835" s="32"/>
      <c r="M1835" s="106">
        <v>48.574999999999996</v>
      </c>
      <c r="N1835" s="32"/>
      <c r="O1835" s="32"/>
      <c r="P1835" s="32"/>
      <c r="Q1835" s="32">
        <v>10</v>
      </c>
      <c r="R1835" s="32">
        <f t="shared" si="2414"/>
        <v>4.8574999999999999</v>
      </c>
      <c r="S1835" s="32">
        <f t="shared" si="2415"/>
        <v>3.3815486250000006</v>
      </c>
      <c r="T1835" s="32"/>
      <c r="U1835" s="32"/>
      <c r="V1835" s="32"/>
      <c r="W1835" s="32">
        <f t="shared" si="2416"/>
        <v>40.335951374999993</v>
      </c>
      <c r="X1835" s="32"/>
      <c r="Y1835" s="32"/>
      <c r="Z1835" s="32"/>
      <c r="AA1835" s="32">
        <f t="shared" si="2417"/>
        <v>13.310863953749999</v>
      </c>
      <c r="AB1835" s="32"/>
      <c r="AC1835" s="32"/>
      <c r="AD1835" s="32"/>
      <c r="AE1835" s="32"/>
    </row>
    <row r="1836" spans="1:31" x14ac:dyDescent="0.25">
      <c r="A1836" s="106">
        <v>1830</v>
      </c>
      <c r="B1836" s="106"/>
      <c r="C1836" s="110"/>
      <c r="D1836" s="110" t="s">
        <v>453</v>
      </c>
      <c r="E1836" s="32" t="s">
        <v>1611</v>
      </c>
      <c r="F1836" s="13">
        <v>213</v>
      </c>
      <c r="G1836" s="106">
        <v>567.5385</v>
      </c>
      <c r="H1836" s="106">
        <v>77.212500000000006</v>
      </c>
      <c r="I1836" s="106" t="s">
        <v>1999</v>
      </c>
      <c r="J1836" s="32"/>
      <c r="K1836" s="32"/>
      <c r="L1836" s="32"/>
      <c r="M1836" s="106">
        <v>77.212500000000006</v>
      </c>
      <c r="N1836" s="32"/>
      <c r="O1836" s="32"/>
      <c r="P1836" s="32"/>
      <c r="Q1836" s="32">
        <v>10</v>
      </c>
      <c r="R1836" s="32">
        <f t="shared" si="2414"/>
        <v>7.7212500000000004</v>
      </c>
      <c r="S1836" s="32">
        <f t="shared" si="2415"/>
        <v>5.3751481875000025</v>
      </c>
      <c r="T1836" s="32"/>
      <c r="U1836" s="32"/>
      <c r="V1836" s="32"/>
      <c r="W1836" s="32">
        <f t="shared" si="2416"/>
        <v>64.116101812500006</v>
      </c>
      <c r="X1836" s="32"/>
      <c r="Y1836" s="32"/>
      <c r="Z1836" s="32"/>
      <c r="AA1836" s="32">
        <f t="shared" si="2417"/>
        <v>21.158313598125002</v>
      </c>
      <c r="AB1836" s="32"/>
      <c r="AC1836" s="32"/>
      <c r="AD1836" s="32"/>
      <c r="AE1836" s="32"/>
    </row>
    <row r="1837" spans="1:31" x14ac:dyDescent="0.25">
      <c r="A1837" s="106">
        <v>1831</v>
      </c>
      <c r="B1837" s="106"/>
      <c r="C1837" s="110"/>
      <c r="D1837" s="110" t="s">
        <v>454</v>
      </c>
      <c r="E1837" s="32" t="s">
        <v>1166</v>
      </c>
      <c r="F1837" s="13">
        <v>65</v>
      </c>
      <c r="G1837" s="106">
        <v>173.1925</v>
      </c>
      <c r="H1837" s="106">
        <v>23.5625</v>
      </c>
      <c r="I1837" s="106" t="s">
        <v>1999</v>
      </c>
      <c r="J1837" s="32"/>
      <c r="K1837" s="32"/>
      <c r="L1837" s="32"/>
      <c r="M1837" s="106">
        <v>23.5625</v>
      </c>
      <c r="N1837" s="32"/>
      <c r="O1837" s="32"/>
      <c r="P1837" s="32"/>
      <c r="Q1837" s="32">
        <v>10</v>
      </c>
      <c r="R1837" s="32">
        <f t="shared" si="2414"/>
        <v>2.3562500000000002</v>
      </c>
      <c r="S1837" s="32">
        <f t="shared" si="2415"/>
        <v>1.6403034375000018</v>
      </c>
      <c r="T1837" s="32"/>
      <c r="U1837" s="32"/>
      <c r="V1837" s="32"/>
      <c r="W1837" s="32">
        <f t="shared" si="2416"/>
        <v>19.565946562499999</v>
      </c>
      <c r="X1837" s="32"/>
      <c r="Y1837" s="32"/>
      <c r="Z1837" s="32"/>
      <c r="AA1837" s="32">
        <f t="shared" si="2417"/>
        <v>6.4567623656249999</v>
      </c>
      <c r="AB1837" s="32"/>
      <c r="AC1837" s="32"/>
      <c r="AD1837" s="32"/>
      <c r="AE1837" s="32"/>
    </row>
    <row r="1838" spans="1:31" ht="21.75" customHeight="1" x14ac:dyDescent="0.25">
      <c r="A1838" s="106">
        <v>1832</v>
      </c>
      <c r="B1838" s="106"/>
      <c r="C1838" s="110" t="s">
        <v>400</v>
      </c>
      <c r="D1838" s="110"/>
      <c r="E1838" s="110"/>
      <c r="F1838" s="13">
        <v>5856</v>
      </c>
      <c r="G1838" s="106">
        <v>16164.722499999998</v>
      </c>
      <c r="H1838" s="106">
        <v>2046.64825</v>
      </c>
      <c r="I1838" s="106" t="s">
        <v>1999</v>
      </c>
      <c r="J1838" s="32"/>
      <c r="K1838" s="32"/>
      <c r="L1838" s="32"/>
      <c r="M1838" s="32">
        <f t="shared" ref="M1838" si="2418">SUM(M1839:M1841)</f>
        <v>2046.64825</v>
      </c>
      <c r="N1838" s="32"/>
      <c r="O1838" s="32"/>
      <c r="P1838" s="32"/>
      <c r="Q1838" s="32"/>
      <c r="R1838" s="32">
        <f t="shared" ref="R1838" si="2419">SUM(R1839:R1841)</f>
        <v>204.66482500000004</v>
      </c>
      <c r="S1838" s="32">
        <f t="shared" ref="S1838" si="2420">SUM(S1839:S1841)</f>
        <v>142.47741792374993</v>
      </c>
      <c r="T1838" s="32"/>
      <c r="U1838" s="32"/>
      <c r="V1838" s="32"/>
      <c r="W1838" s="32">
        <f t="shared" ref="W1838:AA1838" si="2421">SUM(W1839:W1841)</f>
        <v>1699.5060070762499</v>
      </c>
      <c r="X1838" s="32"/>
      <c r="Y1838" s="32"/>
      <c r="Z1838" s="32"/>
      <c r="AA1838" s="32">
        <f t="shared" si="2421"/>
        <v>560.83698233516236</v>
      </c>
      <c r="AB1838" s="32"/>
      <c r="AC1838" s="32"/>
      <c r="AD1838" s="32"/>
      <c r="AE1838" s="32"/>
    </row>
    <row r="1839" spans="1:31" x14ac:dyDescent="0.25">
      <c r="A1839" s="106">
        <v>1833</v>
      </c>
      <c r="B1839" s="106"/>
      <c r="C1839" s="110"/>
      <c r="D1839" s="110" t="s">
        <v>580</v>
      </c>
      <c r="E1839" s="32" t="s">
        <v>1950</v>
      </c>
      <c r="F1839" s="13">
        <v>5617</v>
      </c>
      <c r="G1839" s="106">
        <v>15527.906999999997</v>
      </c>
      <c r="H1839" s="106">
        <v>1960.0107499999999</v>
      </c>
      <c r="I1839" s="106" t="s">
        <v>1999</v>
      </c>
      <c r="J1839" s="32"/>
      <c r="K1839" s="32"/>
      <c r="L1839" s="32"/>
      <c r="M1839" s="106">
        <v>1960.0107499999999</v>
      </c>
      <c r="N1839" s="32"/>
      <c r="O1839" s="32"/>
      <c r="P1839" s="32"/>
      <c r="Q1839" s="32">
        <v>10</v>
      </c>
      <c r="R1839" s="32">
        <f t="shared" ref="R1839:R1841" si="2422">M1839/100*Q1839</f>
        <v>196.00107500000001</v>
      </c>
      <c r="S1839" s="32">
        <f t="shared" ref="S1839:S1841" si="2423">M1839-R1839-W1839</f>
        <v>136.44614836124993</v>
      </c>
      <c r="T1839" s="32"/>
      <c r="U1839" s="32"/>
      <c r="V1839" s="32"/>
      <c r="W1839" s="32">
        <f t="shared" ref="W1839:W1841" si="2424">M1839*0.9*0.92265</f>
        <v>1627.5635266387499</v>
      </c>
      <c r="X1839" s="32"/>
      <c r="Y1839" s="32"/>
      <c r="Z1839" s="32"/>
      <c r="AA1839" s="32">
        <f t="shared" ref="AA1839:AA1841" si="2425">W1839*0.33</f>
        <v>537.09596379078744</v>
      </c>
      <c r="AB1839" s="32"/>
      <c r="AC1839" s="32"/>
      <c r="AD1839" s="32"/>
      <c r="AE1839" s="32"/>
    </row>
    <row r="1840" spans="1:31" x14ac:dyDescent="0.25">
      <c r="A1840" s="106">
        <v>1834</v>
      </c>
      <c r="B1840" s="106"/>
      <c r="C1840" s="110"/>
      <c r="D1840" s="110" t="s">
        <v>454</v>
      </c>
      <c r="E1840" s="32" t="s">
        <v>1167</v>
      </c>
      <c r="F1840" s="13">
        <v>85</v>
      </c>
      <c r="G1840" s="106">
        <v>226.48249999999996</v>
      </c>
      <c r="H1840" s="106">
        <v>30.812500000000004</v>
      </c>
      <c r="I1840" s="106" t="s">
        <v>1999</v>
      </c>
      <c r="J1840" s="32"/>
      <c r="K1840" s="32"/>
      <c r="L1840" s="32"/>
      <c r="M1840" s="106">
        <v>30.812500000000004</v>
      </c>
      <c r="N1840" s="32"/>
      <c r="O1840" s="32"/>
      <c r="P1840" s="32"/>
      <c r="Q1840" s="32">
        <v>10</v>
      </c>
      <c r="R1840" s="32">
        <f t="shared" si="2422"/>
        <v>3.0812500000000003</v>
      </c>
      <c r="S1840" s="32">
        <f t="shared" si="2423"/>
        <v>2.1450121875000008</v>
      </c>
      <c r="T1840" s="32"/>
      <c r="U1840" s="32"/>
      <c r="V1840" s="32"/>
      <c r="W1840" s="32">
        <f t="shared" si="2424"/>
        <v>25.586237812500002</v>
      </c>
      <c r="X1840" s="32"/>
      <c r="Y1840" s="32"/>
      <c r="Z1840" s="32"/>
      <c r="AA1840" s="32">
        <f t="shared" si="2425"/>
        <v>8.4434584781250006</v>
      </c>
      <c r="AB1840" s="32"/>
      <c r="AC1840" s="32"/>
      <c r="AD1840" s="32"/>
      <c r="AE1840" s="32"/>
    </row>
    <row r="1841" spans="1:31" x14ac:dyDescent="0.25">
      <c r="A1841" s="106">
        <v>1835</v>
      </c>
      <c r="B1841" s="106"/>
      <c r="C1841" s="110"/>
      <c r="D1841" s="110" t="s">
        <v>453</v>
      </c>
      <c r="E1841" s="32" t="s">
        <v>1612</v>
      </c>
      <c r="F1841" s="13">
        <v>154</v>
      </c>
      <c r="G1841" s="106">
        <v>410.33299999999997</v>
      </c>
      <c r="H1841" s="106">
        <v>55.825000000000003</v>
      </c>
      <c r="I1841" s="106" t="s">
        <v>1999</v>
      </c>
      <c r="J1841" s="32"/>
      <c r="K1841" s="32"/>
      <c r="L1841" s="32"/>
      <c r="M1841" s="106">
        <v>55.825000000000003</v>
      </c>
      <c r="N1841" s="32"/>
      <c r="O1841" s="32"/>
      <c r="P1841" s="32"/>
      <c r="Q1841" s="32">
        <v>10</v>
      </c>
      <c r="R1841" s="32">
        <f t="shared" si="2422"/>
        <v>5.5825000000000005</v>
      </c>
      <c r="S1841" s="32">
        <f t="shared" si="2423"/>
        <v>3.8862573749999925</v>
      </c>
      <c r="T1841" s="32"/>
      <c r="U1841" s="32"/>
      <c r="V1841" s="32"/>
      <c r="W1841" s="32">
        <f t="shared" si="2424"/>
        <v>46.356242625000007</v>
      </c>
      <c r="X1841" s="32"/>
      <c r="Y1841" s="32"/>
      <c r="Z1841" s="32"/>
      <c r="AA1841" s="32">
        <f t="shared" si="2425"/>
        <v>15.297560066250004</v>
      </c>
      <c r="AB1841" s="32"/>
      <c r="AC1841" s="32"/>
      <c r="AD1841" s="32"/>
      <c r="AE1841" s="32"/>
    </row>
    <row r="1842" spans="1:31" ht="24" customHeight="1" x14ac:dyDescent="0.25">
      <c r="A1842" s="106">
        <v>1836</v>
      </c>
      <c r="B1842" s="106"/>
      <c r="C1842" s="110" t="s">
        <v>401</v>
      </c>
      <c r="D1842" s="110"/>
      <c r="E1842" s="110"/>
      <c r="F1842" s="13">
        <v>764</v>
      </c>
      <c r="G1842" s="106">
        <v>2035.6779999999999</v>
      </c>
      <c r="H1842" s="106">
        <v>276.95000000000005</v>
      </c>
      <c r="I1842" s="106" t="s">
        <v>1999</v>
      </c>
      <c r="J1842" s="32"/>
      <c r="K1842" s="32"/>
      <c r="L1842" s="32"/>
      <c r="M1842" s="32">
        <f t="shared" ref="M1842" si="2426">SUM(M1843:M1845)</f>
        <v>276.95000000000005</v>
      </c>
      <c r="N1842" s="32"/>
      <c r="O1842" s="32"/>
      <c r="P1842" s="32"/>
      <c r="Q1842" s="32"/>
      <c r="R1842" s="32">
        <f t="shared" ref="R1842" si="2427">SUM(R1843:R1845)</f>
        <v>27.695</v>
      </c>
      <c r="S1842" s="32">
        <f t="shared" ref="S1842" si="2428">SUM(S1843:S1845)</f>
        <v>19.279874249999992</v>
      </c>
      <c r="T1842" s="32"/>
      <c r="U1842" s="32"/>
      <c r="V1842" s="32"/>
      <c r="W1842" s="32">
        <f t="shared" ref="W1842:AA1842" si="2429">SUM(W1843:W1845)</f>
        <v>229.97512575000002</v>
      </c>
      <c r="X1842" s="32"/>
      <c r="Y1842" s="32"/>
      <c r="Z1842" s="32"/>
      <c r="AA1842" s="32">
        <f t="shared" si="2429"/>
        <v>75.891791497500009</v>
      </c>
      <c r="AB1842" s="32"/>
      <c r="AC1842" s="32"/>
      <c r="AD1842" s="32"/>
      <c r="AE1842" s="32"/>
    </row>
    <row r="1843" spans="1:31" x14ac:dyDescent="0.25">
      <c r="A1843" s="106">
        <v>1837</v>
      </c>
      <c r="B1843" s="106"/>
      <c r="C1843" s="110"/>
      <c r="D1843" s="110" t="s">
        <v>580</v>
      </c>
      <c r="E1843" s="32" t="s">
        <v>1951</v>
      </c>
      <c r="F1843" s="13">
        <v>190</v>
      </c>
      <c r="G1843" s="106">
        <v>506.255</v>
      </c>
      <c r="H1843" s="106">
        <v>68.875</v>
      </c>
      <c r="I1843" s="106" t="s">
        <v>1999</v>
      </c>
      <c r="J1843" s="32"/>
      <c r="K1843" s="32"/>
      <c r="L1843" s="32"/>
      <c r="M1843" s="106">
        <v>68.875</v>
      </c>
      <c r="N1843" s="32"/>
      <c r="O1843" s="32"/>
      <c r="P1843" s="32"/>
      <c r="Q1843" s="32">
        <v>10</v>
      </c>
      <c r="R1843" s="32">
        <f t="shared" ref="R1843:R1845" si="2430">M1843/100*Q1843</f>
        <v>6.8874999999999993</v>
      </c>
      <c r="S1843" s="32">
        <f t="shared" ref="S1843:S1845" si="2431">M1843-R1843-W1843</f>
        <v>4.7947331249999934</v>
      </c>
      <c r="T1843" s="32"/>
      <c r="U1843" s="32"/>
      <c r="V1843" s="32"/>
      <c r="W1843" s="32">
        <f t="shared" ref="W1843:W1845" si="2432">M1843*0.9*0.92265</f>
        <v>57.192766875000004</v>
      </c>
      <c r="X1843" s="32"/>
      <c r="Y1843" s="32"/>
      <c r="Z1843" s="32"/>
      <c r="AA1843" s="32">
        <f t="shared" ref="AA1843:AA1845" si="2433">W1843*0.33</f>
        <v>18.873613068750004</v>
      </c>
      <c r="AB1843" s="32"/>
      <c r="AC1843" s="32"/>
      <c r="AD1843" s="32"/>
      <c r="AE1843" s="32"/>
    </row>
    <row r="1844" spans="1:31" x14ac:dyDescent="0.25">
      <c r="A1844" s="106">
        <v>1838</v>
      </c>
      <c r="B1844" s="106"/>
      <c r="C1844" s="110"/>
      <c r="D1844" s="110" t="s">
        <v>453</v>
      </c>
      <c r="E1844" s="32" t="s">
        <v>1613</v>
      </c>
      <c r="F1844" s="13">
        <v>344</v>
      </c>
      <c r="G1844" s="106">
        <v>916.58799999999985</v>
      </c>
      <c r="H1844" s="106">
        <v>124.70000000000002</v>
      </c>
      <c r="I1844" s="106" t="s">
        <v>1999</v>
      </c>
      <c r="J1844" s="32"/>
      <c r="K1844" s="32"/>
      <c r="L1844" s="32"/>
      <c r="M1844" s="106">
        <v>124.70000000000002</v>
      </c>
      <c r="N1844" s="32"/>
      <c r="O1844" s="32"/>
      <c r="P1844" s="32"/>
      <c r="Q1844" s="32">
        <v>10</v>
      </c>
      <c r="R1844" s="32">
        <f t="shared" si="2430"/>
        <v>12.47</v>
      </c>
      <c r="S1844" s="32">
        <f t="shared" si="2431"/>
        <v>8.6809905000000072</v>
      </c>
      <c r="T1844" s="32"/>
      <c r="U1844" s="32"/>
      <c r="V1844" s="32"/>
      <c r="W1844" s="32">
        <f t="shared" si="2432"/>
        <v>103.54900950000001</v>
      </c>
      <c r="X1844" s="32"/>
      <c r="Y1844" s="32"/>
      <c r="Z1844" s="32"/>
      <c r="AA1844" s="32">
        <f t="shared" si="2433"/>
        <v>34.171173135000004</v>
      </c>
      <c r="AB1844" s="32"/>
      <c r="AC1844" s="32"/>
      <c r="AD1844" s="32"/>
      <c r="AE1844" s="32"/>
    </row>
    <row r="1845" spans="1:31" x14ac:dyDescent="0.25">
      <c r="A1845" s="106">
        <v>1839</v>
      </c>
      <c r="B1845" s="106"/>
      <c r="C1845" s="110"/>
      <c r="D1845" s="110" t="s">
        <v>454</v>
      </c>
      <c r="E1845" s="32" t="s">
        <v>1168</v>
      </c>
      <c r="F1845" s="13">
        <v>230</v>
      </c>
      <c r="G1845" s="106">
        <v>612.83500000000004</v>
      </c>
      <c r="H1845" s="106">
        <v>83.375</v>
      </c>
      <c r="I1845" s="106" t="s">
        <v>1999</v>
      </c>
      <c r="J1845" s="32"/>
      <c r="K1845" s="32"/>
      <c r="L1845" s="32"/>
      <c r="M1845" s="106">
        <v>83.375</v>
      </c>
      <c r="N1845" s="32"/>
      <c r="O1845" s="32"/>
      <c r="P1845" s="32"/>
      <c r="Q1845" s="32">
        <v>10</v>
      </c>
      <c r="R1845" s="32">
        <f t="shared" si="2430"/>
        <v>8.3375000000000004</v>
      </c>
      <c r="S1845" s="32">
        <f t="shared" si="2431"/>
        <v>5.8041506249999912</v>
      </c>
      <c r="T1845" s="32"/>
      <c r="U1845" s="32"/>
      <c r="V1845" s="32"/>
      <c r="W1845" s="32">
        <f t="shared" si="2432"/>
        <v>69.233349375000003</v>
      </c>
      <c r="X1845" s="32"/>
      <c r="Y1845" s="32"/>
      <c r="Z1845" s="32"/>
      <c r="AA1845" s="32">
        <f t="shared" si="2433"/>
        <v>22.847005293750001</v>
      </c>
      <c r="AB1845" s="32"/>
      <c r="AC1845" s="32"/>
      <c r="AD1845" s="32"/>
      <c r="AE1845" s="32"/>
    </row>
    <row r="1846" spans="1:31" ht="22.5" customHeight="1" x14ac:dyDescent="0.25">
      <c r="A1846" s="106">
        <v>1840</v>
      </c>
      <c r="B1846" s="106"/>
      <c r="C1846" s="110" t="s">
        <v>402</v>
      </c>
      <c r="D1846" s="110"/>
      <c r="E1846" s="110"/>
      <c r="F1846" s="13">
        <v>717</v>
      </c>
      <c r="G1846" s="106">
        <v>1910.4464999999998</v>
      </c>
      <c r="H1846" s="106">
        <v>259.91250000000002</v>
      </c>
      <c r="I1846" s="106" t="s">
        <v>1999</v>
      </c>
      <c r="J1846" s="32"/>
      <c r="K1846" s="32"/>
      <c r="L1846" s="32"/>
      <c r="M1846" s="32">
        <f t="shared" ref="M1846" si="2434">SUM(M1847:M1850)</f>
        <v>259.91250000000002</v>
      </c>
      <c r="N1846" s="32"/>
      <c r="O1846" s="32"/>
      <c r="P1846" s="32"/>
      <c r="Q1846" s="32"/>
      <c r="R1846" s="32">
        <f t="shared" ref="R1846" si="2435">SUM(R1847:R1850)</f>
        <v>25.991250000000001</v>
      </c>
      <c r="S1846" s="32">
        <f t="shared" ref="S1846" si="2436">SUM(S1847:S1850)</f>
        <v>18.093808687500012</v>
      </c>
      <c r="T1846" s="32"/>
      <c r="U1846" s="32"/>
      <c r="V1846" s="32"/>
      <c r="W1846" s="32">
        <f t="shared" ref="W1846:AA1846" si="2437">SUM(W1847:W1850)</f>
        <v>215.82744131249999</v>
      </c>
      <c r="X1846" s="32"/>
      <c r="Y1846" s="32"/>
      <c r="Z1846" s="32"/>
      <c r="AA1846" s="32">
        <f t="shared" si="2437"/>
        <v>71.223055633125014</v>
      </c>
      <c r="AB1846" s="32"/>
      <c r="AC1846" s="32"/>
      <c r="AD1846" s="32"/>
      <c r="AE1846" s="32"/>
    </row>
    <row r="1847" spans="1:31" x14ac:dyDescent="0.25">
      <c r="A1847" s="106">
        <v>1841</v>
      </c>
      <c r="B1847" s="106"/>
      <c r="C1847" s="110"/>
      <c r="D1847" s="110" t="s">
        <v>580</v>
      </c>
      <c r="E1847" s="32" t="s">
        <v>1952</v>
      </c>
      <c r="F1847" s="13">
        <v>381</v>
      </c>
      <c r="G1847" s="106">
        <v>1015.1744999999999</v>
      </c>
      <c r="H1847" s="106">
        <v>138.11250000000001</v>
      </c>
      <c r="I1847" s="106" t="s">
        <v>1999</v>
      </c>
      <c r="J1847" s="32"/>
      <c r="K1847" s="32"/>
      <c r="L1847" s="32"/>
      <c r="M1847" s="106">
        <v>138.11250000000001</v>
      </c>
      <c r="N1847" s="32"/>
      <c r="O1847" s="32"/>
      <c r="P1847" s="32"/>
      <c r="Q1847" s="32">
        <v>10</v>
      </c>
      <c r="R1847" s="32">
        <f t="shared" ref="R1847:R1850" si="2438">M1847/100*Q1847</f>
        <v>13.811250000000001</v>
      </c>
      <c r="S1847" s="32">
        <f t="shared" ref="S1847:S1850" si="2439">M1847-R1847-W1847</f>
        <v>9.614701687500002</v>
      </c>
      <c r="T1847" s="32"/>
      <c r="U1847" s="32"/>
      <c r="V1847" s="32"/>
      <c r="W1847" s="32">
        <f t="shared" ref="W1847:W1850" si="2440">M1847*0.9*0.92265</f>
        <v>114.68654831250001</v>
      </c>
      <c r="X1847" s="32"/>
      <c r="Y1847" s="32"/>
      <c r="Z1847" s="32"/>
      <c r="AA1847" s="32">
        <f t="shared" ref="AA1847:AA1850" si="2441">W1847*0.33</f>
        <v>37.846560943125006</v>
      </c>
      <c r="AB1847" s="32"/>
      <c r="AC1847" s="32"/>
      <c r="AD1847" s="32"/>
      <c r="AE1847" s="32"/>
    </row>
    <row r="1848" spans="1:31" x14ac:dyDescent="0.25">
      <c r="A1848" s="106">
        <v>1842</v>
      </c>
      <c r="B1848" s="106"/>
      <c r="C1848" s="110"/>
      <c r="D1848" s="110" t="s">
        <v>458</v>
      </c>
      <c r="E1848" s="32" t="s">
        <v>1614</v>
      </c>
      <c r="F1848" s="13">
        <v>69</v>
      </c>
      <c r="G1848" s="106">
        <v>183.85049999999998</v>
      </c>
      <c r="H1848" s="106">
        <v>25.012500000000003</v>
      </c>
      <c r="I1848" s="106" t="s">
        <v>1999</v>
      </c>
      <c r="J1848" s="32"/>
      <c r="K1848" s="32"/>
      <c r="L1848" s="32"/>
      <c r="M1848" s="106">
        <v>25.012500000000003</v>
      </c>
      <c r="N1848" s="32"/>
      <c r="O1848" s="32"/>
      <c r="P1848" s="32"/>
      <c r="Q1848" s="32">
        <v>10</v>
      </c>
      <c r="R1848" s="32">
        <f t="shared" si="2438"/>
        <v>2.5012500000000006</v>
      </c>
      <c r="S1848" s="32">
        <f t="shared" si="2439"/>
        <v>1.7412451875000023</v>
      </c>
      <c r="T1848" s="32"/>
      <c r="U1848" s="32"/>
      <c r="V1848" s="32"/>
      <c r="W1848" s="32">
        <f t="shared" si="2440"/>
        <v>20.770004812500002</v>
      </c>
      <c r="X1848" s="32"/>
      <c r="Y1848" s="32"/>
      <c r="Z1848" s="32"/>
      <c r="AA1848" s="32">
        <f t="shared" si="2441"/>
        <v>6.8541015881250011</v>
      </c>
      <c r="AB1848" s="32"/>
      <c r="AC1848" s="32"/>
      <c r="AD1848" s="32"/>
      <c r="AE1848" s="32"/>
    </row>
    <row r="1849" spans="1:31" x14ac:dyDescent="0.25">
      <c r="A1849" s="106">
        <v>1843</v>
      </c>
      <c r="B1849" s="106"/>
      <c r="C1849" s="110"/>
      <c r="D1849" s="110" t="s">
        <v>454</v>
      </c>
      <c r="E1849" s="32" t="s">
        <v>1169</v>
      </c>
      <c r="F1849" s="13">
        <v>180</v>
      </c>
      <c r="G1849" s="106">
        <v>479.61</v>
      </c>
      <c r="H1849" s="106">
        <v>65.25</v>
      </c>
      <c r="I1849" s="106" t="s">
        <v>1999</v>
      </c>
      <c r="J1849" s="32"/>
      <c r="K1849" s="32"/>
      <c r="L1849" s="32"/>
      <c r="M1849" s="106">
        <v>65.25</v>
      </c>
      <c r="N1849" s="32"/>
      <c r="O1849" s="32"/>
      <c r="P1849" s="32"/>
      <c r="Q1849" s="32">
        <v>10</v>
      </c>
      <c r="R1849" s="32">
        <f t="shared" si="2438"/>
        <v>6.5249999999999995</v>
      </c>
      <c r="S1849" s="32">
        <f t="shared" si="2439"/>
        <v>4.5423787500000046</v>
      </c>
      <c r="T1849" s="32"/>
      <c r="U1849" s="32"/>
      <c r="V1849" s="32"/>
      <c r="W1849" s="32">
        <f t="shared" si="2440"/>
        <v>54.182621249999997</v>
      </c>
      <c r="X1849" s="32"/>
      <c r="Y1849" s="32"/>
      <c r="Z1849" s="32"/>
      <c r="AA1849" s="32">
        <f t="shared" si="2441"/>
        <v>17.880265012500001</v>
      </c>
      <c r="AB1849" s="32"/>
      <c r="AC1849" s="32"/>
      <c r="AD1849" s="32"/>
      <c r="AE1849" s="32"/>
    </row>
    <row r="1850" spans="1:31" x14ac:dyDescent="0.25">
      <c r="A1850" s="106">
        <v>1844</v>
      </c>
      <c r="B1850" s="106"/>
      <c r="C1850" s="110"/>
      <c r="D1850" s="110" t="s">
        <v>454</v>
      </c>
      <c r="E1850" s="32" t="s">
        <v>1170</v>
      </c>
      <c r="F1850" s="13">
        <v>87</v>
      </c>
      <c r="G1850" s="106">
        <v>231.81149999999997</v>
      </c>
      <c r="H1850" s="106">
        <v>31.537500000000005</v>
      </c>
      <c r="I1850" s="106" t="s">
        <v>1999</v>
      </c>
      <c r="J1850" s="32"/>
      <c r="K1850" s="32"/>
      <c r="L1850" s="32"/>
      <c r="M1850" s="106">
        <v>31.537500000000005</v>
      </c>
      <c r="N1850" s="32"/>
      <c r="O1850" s="32"/>
      <c r="P1850" s="32"/>
      <c r="Q1850" s="32">
        <v>10</v>
      </c>
      <c r="R1850" s="32">
        <f t="shared" si="2438"/>
        <v>3.1537500000000005</v>
      </c>
      <c r="S1850" s="32">
        <f t="shared" si="2439"/>
        <v>2.1954830625000028</v>
      </c>
      <c r="T1850" s="32"/>
      <c r="U1850" s="32"/>
      <c r="V1850" s="32"/>
      <c r="W1850" s="32">
        <f t="shared" si="2440"/>
        <v>26.188266937500003</v>
      </c>
      <c r="X1850" s="32"/>
      <c r="Y1850" s="32"/>
      <c r="Z1850" s="32"/>
      <c r="AA1850" s="32">
        <f t="shared" si="2441"/>
        <v>8.6421280893750012</v>
      </c>
      <c r="AB1850" s="32"/>
      <c r="AC1850" s="32"/>
      <c r="AD1850" s="32"/>
      <c r="AE1850" s="32"/>
    </row>
    <row r="1851" spans="1:31" ht="66.75" customHeight="1" x14ac:dyDescent="0.25">
      <c r="A1851" s="106">
        <v>1845</v>
      </c>
      <c r="B1851" s="106"/>
      <c r="C1851" s="107" t="s">
        <v>403</v>
      </c>
      <c r="D1851" s="107"/>
      <c r="E1851" s="107"/>
      <c r="F1851" s="89">
        <v>18209</v>
      </c>
      <c r="G1851" s="108">
        <v>49470.127499999981</v>
      </c>
      <c r="H1851" s="108">
        <v>6538.3190000000004</v>
      </c>
      <c r="I1851" s="106" t="s">
        <v>1999</v>
      </c>
      <c r="J1851" s="32"/>
      <c r="K1851" s="32"/>
      <c r="L1851" s="32"/>
      <c r="M1851" s="109">
        <f t="shared" ref="M1851" si="2442">M1852+M1855+M1858+M1862+M1867+M1870+M1873+M1877+M1881+M1884+M1888+M1893+M1897+M1900+M1906+M1909+M1912</f>
        <v>6538.3190000000004</v>
      </c>
      <c r="N1851" s="32" t="s">
        <v>2108</v>
      </c>
      <c r="O1851" s="32" t="s">
        <v>2098</v>
      </c>
      <c r="P1851" s="32" t="s">
        <v>2099</v>
      </c>
      <c r="Q1851" s="32"/>
      <c r="R1851" s="109">
        <f t="shared" ref="R1851" si="2443">R1852+R1855+R1858+R1862+R1867+R1870+R1873+R1877+R1881+R1884+R1888+R1893+R1897+R1900+R1906+R1909+R1912</f>
        <v>1307.6637999999998</v>
      </c>
      <c r="S1851" s="109">
        <f t="shared" ref="S1851" si="2444">S1852+S1855+S1858+S1862+S1867+S1870+S1873+S1877+S1881+S1884+S1888+S1893+S1897+S1900+S1906+S1909+S1912</f>
        <v>0</v>
      </c>
      <c r="T1851" s="109"/>
      <c r="U1851" s="109"/>
      <c r="V1851" s="109"/>
      <c r="W1851" s="109">
        <f t="shared" ref="W1851:AA1851" si="2445">W1852+W1855+W1858+W1862+W1867+W1870+W1873+W1877+W1881+W1884+W1888+W1893+W1897+W1900+W1906+W1909+W1912</f>
        <v>0</v>
      </c>
      <c r="X1851" s="109"/>
      <c r="Y1851" s="109"/>
      <c r="Z1851" s="109"/>
      <c r="AA1851" s="109">
        <f t="shared" si="2445"/>
        <v>5230.6551999999992</v>
      </c>
      <c r="AB1851" s="32" t="s">
        <v>2095</v>
      </c>
      <c r="AC1851" s="32" t="s">
        <v>2098</v>
      </c>
      <c r="AD1851" s="32" t="s">
        <v>2030</v>
      </c>
      <c r="AE1851" s="32" t="s">
        <v>2099</v>
      </c>
    </row>
    <row r="1852" spans="1:31" x14ac:dyDescent="0.25">
      <c r="A1852" s="106">
        <v>1846</v>
      </c>
      <c r="B1852" s="106"/>
      <c r="C1852" s="110" t="s">
        <v>404</v>
      </c>
      <c r="D1852" s="110"/>
      <c r="E1852" s="110"/>
      <c r="F1852" s="13">
        <v>8252</v>
      </c>
      <c r="G1852" s="106">
        <v>23121.263499999997</v>
      </c>
      <c r="H1852" s="106">
        <v>2995.6252499999996</v>
      </c>
      <c r="I1852" s="106" t="s">
        <v>1999</v>
      </c>
      <c r="J1852" s="32"/>
      <c r="K1852" s="32"/>
      <c r="L1852" s="32"/>
      <c r="M1852" s="32">
        <f t="shared" ref="M1852" si="2446">SUM(M1853:M1854)</f>
        <v>2995.6252499999996</v>
      </c>
      <c r="N1852" s="32"/>
      <c r="O1852" s="32"/>
      <c r="P1852" s="32"/>
      <c r="Q1852" s="32"/>
      <c r="R1852" s="32">
        <f t="shared" ref="R1852" si="2447">SUM(R1853:R1854)</f>
        <v>599.12504999999999</v>
      </c>
      <c r="S1852" s="32">
        <f t="shared" ref="S1852" si="2448">SUM(S1853:S1854)</f>
        <v>0</v>
      </c>
      <c r="T1852" s="32"/>
      <c r="U1852" s="32"/>
      <c r="V1852" s="32"/>
      <c r="W1852" s="32">
        <f t="shared" ref="W1852:AA1852" si="2449">SUM(W1853:W1854)</f>
        <v>0</v>
      </c>
      <c r="X1852" s="32"/>
      <c r="Y1852" s="32"/>
      <c r="Z1852" s="32"/>
      <c r="AA1852" s="32">
        <f t="shared" si="2449"/>
        <v>2396.5001999999999</v>
      </c>
      <c r="AB1852" s="32"/>
      <c r="AC1852" s="32"/>
      <c r="AD1852" s="32"/>
      <c r="AE1852" s="32"/>
    </row>
    <row r="1853" spans="1:31" x14ac:dyDescent="0.25">
      <c r="A1853" s="106">
        <v>1847</v>
      </c>
      <c r="B1853" s="106"/>
      <c r="C1853" s="110"/>
      <c r="D1853" s="110" t="s">
        <v>452</v>
      </c>
      <c r="E1853" s="110" t="s">
        <v>577</v>
      </c>
      <c r="F1853" s="13">
        <v>8228</v>
      </c>
      <c r="G1853" s="106">
        <v>23057.315499999997</v>
      </c>
      <c r="H1853" s="106">
        <v>2986.9252499999998</v>
      </c>
      <c r="I1853" s="106" t="s">
        <v>1999</v>
      </c>
      <c r="J1853" s="32"/>
      <c r="K1853" s="32"/>
      <c r="L1853" s="32"/>
      <c r="M1853" s="106">
        <v>2986.9252499999998</v>
      </c>
      <c r="N1853" s="32"/>
      <c r="O1853" s="32"/>
      <c r="P1853" s="32"/>
      <c r="Q1853" s="32">
        <v>20</v>
      </c>
      <c r="R1853" s="32">
        <f t="shared" ref="R1853:R1854" si="2450">M1853/100*Q1853</f>
        <v>597.38504999999998</v>
      </c>
      <c r="S1853" s="32"/>
      <c r="T1853" s="32"/>
      <c r="U1853" s="32"/>
      <c r="V1853" s="32"/>
      <c r="W1853" s="32"/>
      <c r="X1853" s="32"/>
      <c r="Y1853" s="32"/>
      <c r="Z1853" s="32"/>
      <c r="AA1853" s="32">
        <f t="shared" ref="AA1853:AA1854" si="2451">M1853-R1853</f>
        <v>2389.5401999999999</v>
      </c>
      <c r="AB1853" s="32"/>
      <c r="AC1853" s="32"/>
      <c r="AD1853" s="32"/>
      <c r="AE1853" s="32"/>
    </row>
    <row r="1854" spans="1:31" x14ac:dyDescent="0.25">
      <c r="A1854" s="106">
        <v>1848</v>
      </c>
      <c r="B1854" s="106"/>
      <c r="C1854" s="110"/>
      <c r="D1854" s="110" t="s">
        <v>456</v>
      </c>
      <c r="E1854" s="110" t="s">
        <v>573</v>
      </c>
      <c r="F1854" s="13">
        <v>24</v>
      </c>
      <c r="G1854" s="106">
        <v>63.948</v>
      </c>
      <c r="H1854" s="106">
        <v>8.6999999999999993</v>
      </c>
      <c r="I1854" s="106" t="s">
        <v>1999</v>
      </c>
      <c r="J1854" s="32"/>
      <c r="K1854" s="32"/>
      <c r="L1854" s="32"/>
      <c r="M1854" s="106">
        <v>8.6999999999999993</v>
      </c>
      <c r="N1854" s="32"/>
      <c r="O1854" s="32"/>
      <c r="P1854" s="32"/>
      <c r="Q1854" s="32">
        <v>20</v>
      </c>
      <c r="R1854" s="32">
        <f t="shared" si="2450"/>
        <v>1.7399999999999998</v>
      </c>
      <c r="S1854" s="32"/>
      <c r="T1854" s="32"/>
      <c r="U1854" s="32"/>
      <c r="V1854" s="32"/>
      <c r="W1854" s="32"/>
      <c r="X1854" s="32"/>
      <c r="Y1854" s="32"/>
      <c r="Z1854" s="32"/>
      <c r="AA1854" s="32">
        <f t="shared" si="2451"/>
        <v>6.9599999999999991</v>
      </c>
      <c r="AB1854" s="32"/>
      <c r="AC1854" s="32"/>
      <c r="AD1854" s="32"/>
      <c r="AE1854" s="32"/>
    </row>
    <row r="1855" spans="1:31" x14ac:dyDescent="0.25">
      <c r="A1855" s="106">
        <v>1849</v>
      </c>
      <c r="B1855" s="106"/>
      <c r="C1855" s="110" t="s">
        <v>405</v>
      </c>
      <c r="D1855" s="110"/>
      <c r="E1855" s="110"/>
      <c r="F1855" s="13">
        <v>512</v>
      </c>
      <c r="G1855" s="106">
        <v>1364.2239999999999</v>
      </c>
      <c r="H1855" s="106">
        <v>185.6</v>
      </c>
      <c r="I1855" s="106" t="s">
        <v>1999</v>
      </c>
      <c r="J1855" s="32"/>
      <c r="K1855" s="32"/>
      <c r="L1855" s="32"/>
      <c r="M1855" s="32">
        <f t="shared" ref="M1855" si="2452">SUM(M1856:M1857)</f>
        <v>185.6</v>
      </c>
      <c r="N1855" s="32"/>
      <c r="O1855" s="32"/>
      <c r="P1855" s="32"/>
      <c r="Q1855" s="32"/>
      <c r="R1855" s="32">
        <f t="shared" ref="R1855" si="2453">SUM(R1856:R1857)</f>
        <v>37.120000000000005</v>
      </c>
      <c r="S1855" s="32">
        <f t="shared" ref="S1855" si="2454">SUM(S1856:S1857)</f>
        <v>0</v>
      </c>
      <c r="T1855" s="32"/>
      <c r="U1855" s="32"/>
      <c r="V1855" s="32"/>
      <c r="W1855" s="32">
        <f t="shared" ref="W1855:AA1855" si="2455">SUM(W1856:W1857)</f>
        <v>0</v>
      </c>
      <c r="X1855" s="32"/>
      <c r="Y1855" s="32"/>
      <c r="Z1855" s="32"/>
      <c r="AA1855" s="32">
        <f t="shared" si="2455"/>
        <v>148.48000000000002</v>
      </c>
      <c r="AB1855" s="32"/>
      <c r="AC1855" s="32"/>
      <c r="AD1855" s="32"/>
      <c r="AE1855" s="32"/>
    </row>
    <row r="1856" spans="1:31" x14ac:dyDescent="0.25">
      <c r="A1856" s="106">
        <v>1850</v>
      </c>
      <c r="B1856" s="106"/>
      <c r="C1856" s="110"/>
      <c r="D1856" s="110" t="s">
        <v>580</v>
      </c>
      <c r="E1856" s="32" t="s">
        <v>1953</v>
      </c>
      <c r="F1856" s="13">
        <v>350</v>
      </c>
      <c r="G1856" s="106">
        <v>932.57500000000005</v>
      </c>
      <c r="H1856" s="106">
        <v>126.875</v>
      </c>
      <c r="I1856" s="106" t="s">
        <v>1999</v>
      </c>
      <c r="J1856" s="32"/>
      <c r="K1856" s="32"/>
      <c r="L1856" s="32"/>
      <c r="M1856" s="106">
        <v>126.875</v>
      </c>
      <c r="N1856" s="32"/>
      <c r="O1856" s="32"/>
      <c r="P1856" s="32"/>
      <c r="Q1856" s="32">
        <v>20</v>
      </c>
      <c r="R1856" s="32">
        <f t="shared" ref="R1856:R1857" si="2456">M1856/100*Q1856</f>
        <v>25.375</v>
      </c>
      <c r="S1856" s="32"/>
      <c r="T1856" s="32"/>
      <c r="U1856" s="32"/>
      <c r="V1856" s="32"/>
      <c r="W1856" s="32"/>
      <c r="X1856" s="32"/>
      <c r="Y1856" s="32"/>
      <c r="Z1856" s="32"/>
      <c r="AA1856" s="32">
        <f t="shared" ref="AA1856:AA1857" si="2457">M1856-R1856</f>
        <v>101.5</v>
      </c>
      <c r="AB1856" s="32"/>
      <c r="AC1856" s="32"/>
      <c r="AD1856" s="32"/>
      <c r="AE1856" s="32"/>
    </row>
    <row r="1857" spans="1:31" x14ac:dyDescent="0.25">
      <c r="A1857" s="106">
        <v>1851</v>
      </c>
      <c r="B1857" s="106"/>
      <c r="C1857" s="110"/>
      <c r="D1857" s="110" t="s">
        <v>453</v>
      </c>
      <c r="E1857" s="32" t="s">
        <v>1615</v>
      </c>
      <c r="F1857" s="13">
        <v>162</v>
      </c>
      <c r="G1857" s="106">
        <v>431.64899999999994</v>
      </c>
      <c r="H1857" s="106">
        <v>58.725000000000001</v>
      </c>
      <c r="I1857" s="106" t="s">
        <v>1999</v>
      </c>
      <c r="J1857" s="32"/>
      <c r="K1857" s="32"/>
      <c r="L1857" s="32"/>
      <c r="M1857" s="106">
        <v>58.725000000000001</v>
      </c>
      <c r="N1857" s="32"/>
      <c r="O1857" s="32"/>
      <c r="P1857" s="32"/>
      <c r="Q1857" s="32">
        <v>20</v>
      </c>
      <c r="R1857" s="32">
        <f t="shared" si="2456"/>
        <v>11.745000000000001</v>
      </c>
      <c r="S1857" s="32"/>
      <c r="T1857" s="32"/>
      <c r="U1857" s="32"/>
      <c r="V1857" s="32"/>
      <c r="W1857" s="32"/>
      <c r="X1857" s="32"/>
      <c r="Y1857" s="32"/>
      <c r="Z1857" s="32"/>
      <c r="AA1857" s="32">
        <f t="shared" si="2457"/>
        <v>46.980000000000004</v>
      </c>
      <c r="AB1857" s="32"/>
      <c r="AC1857" s="32"/>
      <c r="AD1857" s="32"/>
      <c r="AE1857" s="32"/>
    </row>
    <row r="1858" spans="1:31" x14ac:dyDescent="0.25">
      <c r="A1858" s="106">
        <v>1852</v>
      </c>
      <c r="B1858" s="106"/>
      <c r="C1858" s="110" t="s">
        <v>406</v>
      </c>
      <c r="D1858" s="110"/>
      <c r="E1858" s="106"/>
      <c r="F1858" s="13">
        <v>781</v>
      </c>
      <c r="G1858" s="106">
        <v>2080.9744999999998</v>
      </c>
      <c r="H1858" s="106">
        <v>283.11250000000007</v>
      </c>
      <c r="I1858" s="106" t="s">
        <v>1999</v>
      </c>
      <c r="J1858" s="32"/>
      <c r="K1858" s="32"/>
      <c r="L1858" s="32"/>
      <c r="M1858" s="32">
        <f t="shared" ref="M1858" si="2458">SUM(M1859:M1861)</f>
        <v>283.11250000000007</v>
      </c>
      <c r="N1858" s="32"/>
      <c r="O1858" s="32"/>
      <c r="P1858" s="32"/>
      <c r="Q1858" s="32"/>
      <c r="R1858" s="32">
        <f t="shared" ref="R1858" si="2459">SUM(R1859:R1861)</f>
        <v>56.622500000000002</v>
      </c>
      <c r="S1858" s="32">
        <f t="shared" ref="S1858" si="2460">SUM(S1859:S1861)</f>
        <v>0</v>
      </c>
      <c r="T1858" s="32"/>
      <c r="U1858" s="32"/>
      <c r="V1858" s="32"/>
      <c r="W1858" s="32">
        <f t="shared" ref="W1858:AA1858" si="2461">SUM(W1859:W1861)</f>
        <v>0</v>
      </c>
      <c r="X1858" s="32"/>
      <c r="Y1858" s="32"/>
      <c r="Z1858" s="32"/>
      <c r="AA1858" s="32">
        <f t="shared" si="2461"/>
        <v>226.49</v>
      </c>
      <c r="AB1858" s="32"/>
      <c r="AC1858" s="32"/>
      <c r="AD1858" s="32"/>
      <c r="AE1858" s="32"/>
    </row>
    <row r="1859" spans="1:31" x14ac:dyDescent="0.25">
      <c r="A1859" s="106">
        <v>1853</v>
      </c>
      <c r="B1859" s="106"/>
      <c r="C1859" s="110"/>
      <c r="D1859" s="110" t="s">
        <v>580</v>
      </c>
      <c r="E1859" s="32" t="s">
        <v>1494</v>
      </c>
      <c r="F1859" s="13">
        <v>530</v>
      </c>
      <c r="G1859" s="106">
        <v>1412.1849999999997</v>
      </c>
      <c r="H1859" s="106">
        <v>192.12500000000003</v>
      </c>
      <c r="I1859" s="106" t="s">
        <v>1999</v>
      </c>
      <c r="J1859" s="32"/>
      <c r="K1859" s="32"/>
      <c r="L1859" s="32"/>
      <c r="M1859" s="106">
        <v>192.12500000000003</v>
      </c>
      <c r="N1859" s="32"/>
      <c r="O1859" s="32"/>
      <c r="P1859" s="32"/>
      <c r="Q1859" s="32">
        <v>20</v>
      </c>
      <c r="R1859" s="32">
        <f t="shared" ref="R1859:R1861" si="2462">M1859/100*Q1859</f>
        <v>38.425000000000004</v>
      </c>
      <c r="S1859" s="32"/>
      <c r="T1859" s="32"/>
      <c r="U1859" s="32"/>
      <c r="V1859" s="32"/>
      <c r="W1859" s="32"/>
      <c r="X1859" s="32"/>
      <c r="Y1859" s="32"/>
      <c r="Z1859" s="32"/>
      <c r="AA1859" s="32">
        <f t="shared" ref="AA1859:AA1861" si="2463">M1859-R1859</f>
        <v>153.70000000000002</v>
      </c>
      <c r="AB1859" s="32"/>
      <c r="AC1859" s="32"/>
      <c r="AD1859" s="32"/>
      <c r="AE1859" s="32"/>
    </row>
    <row r="1860" spans="1:31" x14ac:dyDescent="0.25">
      <c r="A1860" s="106">
        <v>1854</v>
      </c>
      <c r="B1860" s="106"/>
      <c r="C1860" s="110"/>
      <c r="D1860" s="110" t="s">
        <v>453</v>
      </c>
      <c r="E1860" s="32" t="s">
        <v>1616</v>
      </c>
      <c r="F1860" s="13">
        <v>209</v>
      </c>
      <c r="G1860" s="106">
        <v>556.88049999999998</v>
      </c>
      <c r="H1860" s="106">
        <v>75.762500000000003</v>
      </c>
      <c r="I1860" s="106" t="s">
        <v>1999</v>
      </c>
      <c r="J1860" s="32"/>
      <c r="K1860" s="32"/>
      <c r="L1860" s="32"/>
      <c r="M1860" s="106">
        <v>75.762500000000003</v>
      </c>
      <c r="N1860" s="32"/>
      <c r="O1860" s="32"/>
      <c r="P1860" s="32"/>
      <c r="Q1860" s="32">
        <v>20</v>
      </c>
      <c r="R1860" s="32">
        <f t="shared" si="2462"/>
        <v>15.1525</v>
      </c>
      <c r="S1860" s="32"/>
      <c r="T1860" s="32"/>
      <c r="U1860" s="32"/>
      <c r="V1860" s="32"/>
      <c r="W1860" s="32"/>
      <c r="X1860" s="32"/>
      <c r="Y1860" s="32"/>
      <c r="Z1860" s="32"/>
      <c r="AA1860" s="32">
        <f t="shared" si="2463"/>
        <v>60.61</v>
      </c>
      <c r="AB1860" s="32"/>
      <c r="AC1860" s="32"/>
      <c r="AD1860" s="32"/>
      <c r="AE1860" s="32"/>
    </row>
    <row r="1861" spans="1:31" x14ac:dyDescent="0.25">
      <c r="A1861" s="106">
        <v>1855</v>
      </c>
      <c r="B1861" s="106"/>
      <c r="C1861" s="110"/>
      <c r="D1861" s="110" t="s">
        <v>458</v>
      </c>
      <c r="E1861" s="32" t="s">
        <v>1617</v>
      </c>
      <c r="F1861" s="13">
        <v>42</v>
      </c>
      <c r="G1861" s="106">
        <v>111.90899999999999</v>
      </c>
      <c r="H1861" s="106">
        <v>15.225</v>
      </c>
      <c r="I1861" s="106" t="s">
        <v>1999</v>
      </c>
      <c r="J1861" s="32"/>
      <c r="K1861" s="32"/>
      <c r="L1861" s="32"/>
      <c r="M1861" s="106">
        <v>15.225</v>
      </c>
      <c r="N1861" s="32"/>
      <c r="O1861" s="32"/>
      <c r="P1861" s="32"/>
      <c r="Q1861" s="32">
        <v>20</v>
      </c>
      <c r="R1861" s="32">
        <f t="shared" si="2462"/>
        <v>3.0449999999999999</v>
      </c>
      <c r="S1861" s="32"/>
      <c r="T1861" s="32"/>
      <c r="U1861" s="32"/>
      <c r="V1861" s="32"/>
      <c r="W1861" s="32"/>
      <c r="X1861" s="32"/>
      <c r="Y1861" s="32"/>
      <c r="Z1861" s="32"/>
      <c r="AA1861" s="32">
        <f t="shared" si="2463"/>
        <v>12.18</v>
      </c>
      <c r="AB1861" s="32"/>
      <c r="AC1861" s="32"/>
      <c r="AD1861" s="32"/>
      <c r="AE1861" s="32"/>
    </row>
    <row r="1862" spans="1:31" x14ac:dyDescent="0.25">
      <c r="A1862" s="106">
        <v>1856</v>
      </c>
      <c r="B1862" s="106"/>
      <c r="C1862" s="110" t="s">
        <v>407</v>
      </c>
      <c r="D1862" s="110"/>
      <c r="E1862" s="106"/>
      <c r="F1862" s="13">
        <v>453</v>
      </c>
      <c r="G1862" s="106">
        <v>1207.0184999999999</v>
      </c>
      <c r="H1862" s="106">
        <v>164.21250000000003</v>
      </c>
      <c r="I1862" s="106" t="s">
        <v>1999</v>
      </c>
      <c r="J1862" s="32"/>
      <c r="K1862" s="32"/>
      <c r="L1862" s="32"/>
      <c r="M1862" s="32">
        <f t="shared" ref="M1862" si="2464">SUM(M1863:M1866)</f>
        <v>164.21250000000003</v>
      </c>
      <c r="N1862" s="32"/>
      <c r="O1862" s="32"/>
      <c r="P1862" s="32"/>
      <c r="Q1862" s="32"/>
      <c r="R1862" s="32">
        <f t="shared" ref="R1862" si="2465">SUM(R1863:R1866)</f>
        <v>32.842500000000001</v>
      </c>
      <c r="S1862" s="32">
        <f t="shared" ref="S1862" si="2466">SUM(S1863:S1866)</f>
        <v>0</v>
      </c>
      <c r="T1862" s="32"/>
      <c r="U1862" s="32"/>
      <c r="V1862" s="32"/>
      <c r="W1862" s="32">
        <f t="shared" ref="W1862:AA1862" si="2467">SUM(W1863:W1866)</f>
        <v>0</v>
      </c>
      <c r="X1862" s="32"/>
      <c r="Y1862" s="32"/>
      <c r="Z1862" s="32"/>
      <c r="AA1862" s="32">
        <f t="shared" si="2467"/>
        <v>131.37</v>
      </c>
      <c r="AB1862" s="32"/>
      <c r="AC1862" s="32"/>
      <c r="AD1862" s="32"/>
      <c r="AE1862" s="32"/>
    </row>
    <row r="1863" spans="1:31" x14ac:dyDescent="0.25">
      <c r="A1863" s="106">
        <v>1857</v>
      </c>
      <c r="B1863" s="106"/>
      <c r="C1863" s="110"/>
      <c r="D1863" s="110" t="s">
        <v>580</v>
      </c>
      <c r="E1863" s="32" t="s">
        <v>1954</v>
      </c>
      <c r="F1863" s="13">
        <v>89</v>
      </c>
      <c r="G1863" s="106">
        <v>237.14049999999997</v>
      </c>
      <c r="H1863" s="106">
        <v>32.262500000000003</v>
      </c>
      <c r="I1863" s="106" t="s">
        <v>1999</v>
      </c>
      <c r="J1863" s="32"/>
      <c r="K1863" s="32"/>
      <c r="L1863" s="32"/>
      <c r="M1863" s="106">
        <v>32.262500000000003</v>
      </c>
      <c r="N1863" s="32"/>
      <c r="O1863" s="32"/>
      <c r="P1863" s="32"/>
      <c r="Q1863" s="32">
        <v>20</v>
      </c>
      <c r="R1863" s="32">
        <f t="shared" ref="R1863:R1866" si="2468">M1863/100*Q1863</f>
        <v>6.4525000000000006</v>
      </c>
      <c r="S1863" s="32"/>
      <c r="T1863" s="32"/>
      <c r="U1863" s="32"/>
      <c r="V1863" s="32"/>
      <c r="W1863" s="32"/>
      <c r="X1863" s="32"/>
      <c r="Y1863" s="32"/>
      <c r="Z1863" s="32"/>
      <c r="AA1863" s="32">
        <f t="shared" ref="AA1863:AA1866" si="2469">M1863-R1863</f>
        <v>25.810000000000002</v>
      </c>
      <c r="AB1863" s="32"/>
      <c r="AC1863" s="32"/>
      <c r="AD1863" s="32"/>
      <c r="AE1863" s="32"/>
    </row>
    <row r="1864" spans="1:31" x14ac:dyDescent="0.25">
      <c r="A1864" s="106">
        <v>1858</v>
      </c>
      <c r="B1864" s="106"/>
      <c r="C1864" s="110"/>
      <c r="D1864" s="110" t="s">
        <v>453</v>
      </c>
      <c r="E1864" s="32" t="s">
        <v>1618</v>
      </c>
      <c r="F1864" s="13">
        <v>112</v>
      </c>
      <c r="G1864" s="106">
        <v>298.42399999999998</v>
      </c>
      <c r="H1864" s="106">
        <v>40.6</v>
      </c>
      <c r="I1864" s="106" t="s">
        <v>1999</v>
      </c>
      <c r="J1864" s="32"/>
      <c r="K1864" s="32"/>
      <c r="L1864" s="32"/>
      <c r="M1864" s="106">
        <v>40.6</v>
      </c>
      <c r="N1864" s="32"/>
      <c r="O1864" s="32"/>
      <c r="P1864" s="32"/>
      <c r="Q1864" s="32">
        <v>20</v>
      </c>
      <c r="R1864" s="32">
        <f t="shared" si="2468"/>
        <v>8.120000000000001</v>
      </c>
      <c r="S1864" s="32"/>
      <c r="T1864" s="32"/>
      <c r="U1864" s="32"/>
      <c r="V1864" s="32"/>
      <c r="W1864" s="32"/>
      <c r="X1864" s="32"/>
      <c r="Y1864" s="32"/>
      <c r="Z1864" s="32"/>
      <c r="AA1864" s="32">
        <f t="shared" si="2469"/>
        <v>32.480000000000004</v>
      </c>
      <c r="AB1864" s="32"/>
      <c r="AC1864" s="32"/>
      <c r="AD1864" s="32"/>
      <c r="AE1864" s="32"/>
    </row>
    <row r="1865" spans="1:31" x14ac:dyDescent="0.25">
      <c r="A1865" s="106">
        <v>1859</v>
      </c>
      <c r="B1865" s="106"/>
      <c r="C1865" s="110"/>
      <c r="D1865" s="110" t="s">
        <v>454</v>
      </c>
      <c r="E1865" s="32" t="s">
        <v>1171</v>
      </c>
      <c r="F1865" s="13">
        <v>172</v>
      </c>
      <c r="G1865" s="106">
        <v>458.29399999999993</v>
      </c>
      <c r="H1865" s="106">
        <v>62.350000000000009</v>
      </c>
      <c r="I1865" s="106" t="s">
        <v>1999</v>
      </c>
      <c r="J1865" s="32"/>
      <c r="K1865" s="32"/>
      <c r="L1865" s="32"/>
      <c r="M1865" s="106">
        <v>62.350000000000009</v>
      </c>
      <c r="N1865" s="32"/>
      <c r="O1865" s="32"/>
      <c r="P1865" s="32"/>
      <c r="Q1865" s="32">
        <v>20</v>
      </c>
      <c r="R1865" s="32">
        <f t="shared" si="2468"/>
        <v>12.47</v>
      </c>
      <c r="S1865" s="32"/>
      <c r="T1865" s="32"/>
      <c r="U1865" s="32"/>
      <c r="V1865" s="32"/>
      <c r="W1865" s="32"/>
      <c r="X1865" s="32"/>
      <c r="Y1865" s="32"/>
      <c r="Z1865" s="32"/>
      <c r="AA1865" s="32">
        <f t="shared" si="2469"/>
        <v>49.88000000000001</v>
      </c>
      <c r="AB1865" s="32"/>
      <c r="AC1865" s="32"/>
      <c r="AD1865" s="32"/>
      <c r="AE1865" s="32"/>
    </row>
    <row r="1866" spans="1:31" x14ac:dyDescent="0.25">
      <c r="A1866" s="106">
        <v>1860</v>
      </c>
      <c r="B1866" s="106"/>
      <c r="C1866" s="110"/>
      <c r="D1866" s="110" t="s">
        <v>458</v>
      </c>
      <c r="E1866" s="32" t="s">
        <v>1619</v>
      </c>
      <c r="F1866" s="13">
        <v>80</v>
      </c>
      <c r="G1866" s="106">
        <v>213.16</v>
      </c>
      <c r="H1866" s="106">
        <v>29</v>
      </c>
      <c r="I1866" s="106" t="s">
        <v>1999</v>
      </c>
      <c r="J1866" s="32"/>
      <c r="K1866" s="32"/>
      <c r="L1866" s="32"/>
      <c r="M1866" s="106">
        <v>29</v>
      </c>
      <c r="N1866" s="32"/>
      <c r="O1866" s="32"/>
      <c r="P1866" s="32"/>
      <c r="Q1866" s="32">
        <v>20</v>
      </c>
      <c r="R1866" s="32">
        <f t="shared" si="2468"/>
        <v>5.8</v>
      </c>
      <c r="S1866" s="32"/>
      <c r="T1866" s="32"/>
      <c r="U1866" s="32"/>
      <c r="V1866" s="32"/>
      <c r="W1866" s="32"/>
      <c r="X1866" s="32"/>
      <c r="Y1866" s="32"/>
      <c r="Z1866" s="32"/>
      <c r="AA1866" s="32">
        <f t="shared" si="2469"/>
        <v>23.2</v>
      </c>
      <c r="AB1866" s="32"/>
      <c r="AC1866" s="32"/>
      <c r="AD1866" s="32"/>
      <c r="AE1866" s="32"/>
    </row>
    <row r="1867" spans="1:31" x14ac:dyDescent="0.25">
      <c r="A1867" s="106">
        <v>1861</v>
      </c>
      <c r="B1867" s="106"/>
      <c r="C1867" s="110" t="s">
        <v>408</v>
      </c>
      <c r="D1867" s="110"/>
      <c r="E1867" s="106"/>
      <c r="F1867" s="13">
        <v>629</v>
      </c>
      <c r="G1867" s="106">
        <v>1675.9704999999999</v>
      </c>
      <c r="H1867" s="106">
        <v>228.01250000000002</v>
      </c>
      <c r="I1867" s="106" t="s">
        <v>1999</v>
      </c>
      <c r="J1867" s="32"/>
      <c r="K1867" s="32"/>
      <c r="L1867" s="32"/>
      <c r="M1867" s="32">
        <f t="shared" ref="M1867" si="2470">SUM(M1868:M1869)</f>
        <v>228.01250000000002</v>
      </c>
      <c r="N1867" s="32"/>
      <c r="O1867" s="32"/>
      <c r="P1867" s="32"/>
      <c r="Q1867" s="32"/>
      <c r="R1867" s="32">
        <f t="shared" ref="R1867" si="2471">SUM(R1868:R1869)</f>
        <v>45.602500000000006</v>
      </c>
      <c r="S1867" s="32">
        <f t="shared" ref="S1867" si="2472">SUM(S1868:S1869)</f>
        <v>0</v>
      </c>
      <c r="T1867" s="32"/>
      <c r="U1867" s="32"/>
      <c r="V1867" s="32"/>
      <c r="W1867" s="32">
        <f t="shared" ref="W1867:AA1867" si="2473">SUM(W1868:W1869)</f>
        <v>0</v>
      </c>
      <c r="X1867" s="32"/>
      <c r="Y1867" s="32"/>
      <c r="Z1867" s="32"/>
      <c r="AA1867" s="32">
        <f t="shared" si="2473"/>
        <v>182.41000000000003</v>
      </c>
      <c r="AB1867" s="32"/>
      <c r="AC1867" s="32"/>
      <c r="AD1867" s="32"/>
      <c r="AE1867" s="32"/>
    </row>
    <row r="1868" spans="1:31" x14ac:dyDescent="0.25">
      <c r="A1868" s="106">
        <v>1862</v>
      </c>
      <c r="B1868" s="106"/>
      <c r="C1868" s="110"/>
      <c r="D1868" s="110" t="s">
        <v>580</v>
      </c>
      <c r="E1868" s="32" t="s">
        <v>1955</v>
      </c>
      <c r="F1868" s="13">
        <v>326</v>
      </c>
      <c r="G1868" s="106">
        <v>868.62699999999995</v>
      </c>
      <c r="H1868" s="106">
        <v>118.17500000000001</v>
      </c>
      <c r="I1868" s="106" t="s">
        <v>1999</v>
      </c>
      <c r="J1868" s="32"/>
      <c r="K1868" s="32"/>
      <c r="L1868" s="32"/>
      <c r="M1868" s="106">
        <v>118.17500000000001</v>
      </c>
      <c r="N1868" s="32"/>
      <c r="O1868" s="32"/>
      <c r="P1868" s="32"/>
      <c r="Q1868" s="32">
        <v>20</v>
      </c>
      <c r="R1868" s="32">
        <f t="shared" ref="R1868:R1869" si="2474">M1868/100*Q1868</f>
        <v>23.635000000000002</v>
      </c>
      <c r="S1868" s="32"/>
      <c r="T1868" s="32"/>
      <c r="U1868" s="32"/>
      <c r="V1868" s="32"/>
      <c r="W1868" s="32"/>
      <c r="X1868" s="32"/>
      <c r="Y1868" s="32"/>
      <c r="Z1868" s="32"/>
      <c r="AA1868" s="32">
        <f t="shared" ref="AA1868:AA1869" si="2475">M1868-R1868</f>
        <v>94.54</v>
      </c>
      <c r="AB1868" s="32"/>
      <c r="AC1868" s="32"/>
      <c r="AD1868" s="32"/>
      <c r="AE1868" s="32"/>
    </row>
    <row r="1869" spans="1:31" x14ac:dyDescent="0.25">
      <c r="A1869" s="106">
        <v>1863</v>
      </c>
      <c r="B1869" s="106"/>
      <c r="C1869" s="110"/>
      <c r="D1869" s="110" t="s">
        <v>453</v>
      </c>
      <c r="E1869" s="32" t="s">
        <v>1620</v>
      </c>
      <c r="F1869" s="13">
        <v>303</v>
      </c>
      <c r="G1869" s="106">
        <v>807.34349999999995</v>
      </c>
      <c r="H1869" s="106">
        <v>109.83750000000001</v>
      </c>
      <c r="I1869" s="106" t="s">
        <v>1999</v>
      </c>
      <c r="J1869" s="32"/>
      <c r="K1869" s="32"/>
      <c r="L1869" s="32"/>
      <c r="M1869" s="106">
        <v>109.83750000000001</v>
      </c>
      <c r="N1869" s="32"/>
      <c r="O1869" s="32"/>
      <c r="P1869" s="32"/>
      <c r="Q1869" s="32">
        <v>20</v>
      </c>
      <c r="R1869" s="32">
        <f t="shared" si="2474"/>
        <v>21.967500000000001</v>
      </c>
      <c r="S1869" s="32"/>
      <c r="T1869" s="32"/>
      <c r="U1869" s="32"/>
      <c r="V1869" s="32"/>
      <c r="W1869" s="32"/>
      <c r="X1869" s="32"/>
      <c r="Y1869" s="32"/>
      <c r="Z1869" s="32"/>
      <c r="AA1869" s="32">
        <f t="shared" si="2475"/>
        <v>87.87</v>
      </c>
      <c r="AB1869" s="32"/>
      <c r="AC1869" s="32"/>
      <c r="AD1869" s="32"/>
      <c r="AE1869" s="32"/>
    </row>
    <row r="1870" spans="1:31" x14ac:dyDescent="0.25">
      <c r="A1870" s="106">
        <v>1864</v>
      </c>
      <c r="B1870" s="106"/>
      <c r="C1870" s="110" t="s">
        <v>409</v>
      </c>
      <c r="D1870" s="110"/>
      <c r="E1870" s="106"/>
      <c r="F1870" s="13">
        <v>586</v>
      </c>
      <c r="G1870" s="106">
        <v>1561.3969999999997</v>
      </c>
      <c r="H1870" s="106">
        <v>212.42500000000001</v>
      </c>
      <c r="I1870" s="106" t="s">
        <v>1999</v>
      </c>
      <c r="J1870" s="32"/>
      <c r="K1870" s="32"/>
      <c r="L1870" s="32"/>
      <c r="M1870" s="32">
        <f t="shared" ref="M1870" si="2476">SUM(M1871:M1872)</f>
        <v>212.42500000000001</v>
      </c>
      <c r="N1870" s="32"/>
      <c r="O1870" s="32"/>
      <c r="P1870" s="32"/>
      <c r="Q1870" s="32"/>
      <c r="R1870" s="32">
        <f t="shared" ref="R1870" si="2477">SUM(R1871:R1872)</f>
        <v>42.484999999999999</v>
      </c>
      <c r="S1870" s="32">
        <f t="shared" ref="S1870" si="2478">SUM(S1871:S1872)</f>
        <v>0</v>
      </c>
      <c r="T1870" s="32"/>
      <c r="U1870" s="32"/>
      <c r="V1870" s="32"/>
      <c r="W1870" s="32">
        <f t="shared" ref="W1870:AA1870" si="2479">SUM(W1871:W1872)</f>
        <v>0</v>
      </c>
      <c r="X1870" s="32"/>
      <c r="Y1870" s="32"/>
      <c r="Z1870" s="32"/>
      <c r="AA1870" s="32">
        <f t="shared" si="2479"/>
        <v>169.94000000000003</v>
      </c>
      <c r="AB1870" s="32"/>
      <c r="AC1870" s="32"/>
      <c r="AD1870" s="32"/>
      <c r="AE1870" s="32"/>
    </row>
    <row r="1871" spans="1:31" x14ac:dyDescent="0.25">
      <c r="A1871" s="106">
        <v>1865</v>
      </c>
      <c r="B1871" s="106"/>
      <c r="C1871" s="110"/>
      <c r="D1871" s="110" t="s">
        <v>580</v>
      </c>
      <c r="E1871" s="32" t="s">
        <v>1956</v>
      </c>
      <c r="F1871" s="13">
        <v>582</v>
      </c>
      <c r="G1871" s="106">
        <v>1550.7389999999998</v>
      </c>
      <c r="H1871" s="106">
        <v>210.97500000000002</v>
      </c>
      <c r="I1871" s="106" t="s">
        <v>1999</v>
      </c>
      <c r="J1871" s="32"/>
      <c r="K1871" s="32"/>
      <c r="L1871" s="32"/>
      <c r="M1871" s="106">
        <v>210.97500000000002</v>
      </c>
      <c r="N1871" s="32"/>
      <c r="O1871" s="32"/>
      <c r="P1871" s="32"/>
      <c r="Q1871" s="32">
        <v>20</v>
      </c>
      <c r="R1871" s="32">
        <f t="shared" ref="R1871:R1872" si="2480">M1871/100*Q1871</f>
        <v>42.195</v>
      </c>
      <c r="S1871" s="32"/>
      <c r="T1871" s="32"/>
      <c r="U1871" s="32"/>
      <c r="V1871" s="32"/>
      <c r="W1871" s="32"/>
      <c r="X1871" s="32"/>
      <c r="Y1871" s="32"/>
      <c r="Z1871" s="32"/>
      <c r="AA1871" s="32">
        <f t="shared" ref="AA1871:AA1872" si="2481">M1871-R1871</f>
        <v>168.78000000000003</v>
      </c>
      <c r="AB1871" s="32"/>
      <c r="AC1871" s="32"/>
      <c r="AD1871" s="32"/>
      <c r="AE1871" s="32"/>
    </row>
    <row r="1872" spans="1:31" x14ac:dyDescent="0.25">
      <c r="A1872" s="106">
        <v>1866</v>
      </c>
      <c r="B1872" s="106"/>
      <c r="C1872" s="110"/>
      <c r="D1872" s="110" t="s">
        <v>453</v>
      </c>
      <c r="E1872" s="32" t="s">
        <v>1621</v>
      </c>
      <c r="F1872" s="13">
        <v>4</v>
      </c>
      <c r="G1872" s="106">
        <v>10.657999999999998</v>
      </c>
      <c r="H1872" s="106">
        <v>1.4500000000000002</v>
      </c>
      <c r="I1872" s="106" t="s">
        <v>1999</v>
      </c>
      <c r="J1872" s="32"/>
      <c r="K1872" s="32"/>
      <c r="L1872" s="32"/>
      <c r="M1872" s="106">
        <v>1.4500000000000002</v>
      </c>
      <c r="N1872" s="32"/>
      <c r="O1872" s="32"/>
      <c r="P1872" s="32"/>
      <c r="Q1872" s="32">
        <v>20</v>
      </c>
      <c r="R1872" s="32">
        <f t="shared" si="2480"/>
        <v>0.29000000000000004</v>
      </c>
      <c r="S1872" s="32"/>
      <c r="T1872" s="32"/>
      <c r="U1872" s="32"/>
      <c r="V1872" s="32"/>
      <c r="W1872" s="32"/>
      <c r="X1872" s="32"/>
      <c r="Y1872" s="32"/>
      <c r="Z1872" s="32"/>
      <c r="AA1872" s="32">
        <f t="shared" si="2481"/>
        <v>1.1600000000000001</v>
      </c>
      <c r="AB1872" s="32"/>
      <c r="AC1872" s="32"/>
      <c r="AD1872" s="32"/>
      <c r="AE1872" s="32"/>
    </row>
    <row r="1873" spans="1:31" x14ac:dyDescent="0.25">
      <c r="A1873" s="106">
        <v>1867</v>
      </c>
      <c r="B1873" s="106"/>
      <c r="C1873" s="110" t="s">
        <v>410</v>
      </c>
      <c r="D1873" s="110"/>
      <c r="E1873" s="106"/>
      <c r="F1873" s="13">
        <v>862</v>
      </c>
      <c r="G1873" s="106">
        <v>2202.8014999999996</v>
      </c>
      <c r="H1873" s="106">
        <v>277.93374999999997</v>
      </c>
      <c r="I1873" s="106" t="s">
        <v>1999</v>
      </c>
      <c r="J1873" s="32"/>
      <c r="K1873" s="32"/>
      <c r="L1873" s="32"/>
      <c r="M1873" s="32">
        <f t="shared" ref="M1873" si="2482">SUM(M1874:M1876)</f>
        <v>277.93374999999997</v>
      </c>
      <c r="N1873" s="32"/>
      <c r="O1873" s="32"/>
      <c r="P1873" s="32"/>
      <c r="Q1873" s="32"/>
      <c r="R1873" s="32">
        <f t="shared" ref="R1873" si="2483">SUM(R1874:R1876)</f>
        <v>55.586750000000002</v>
      </c>
      <c r="S1873" s="32">
        <f t="shared" ref="S1873" si="2484">SUM(S1874:S1876)</f>
        <v>0</v>
      </c>
      <c r="T1873" s="32"/>
      <c r="U1873" s="32"/>
      <c r="V1873" s="32"/>
      <c r="W1873" s="32">
        <f t="shared" ref="W1873:AA1873" si="2485">SUM(W1874:W1876)</f>
        <v>0</v>
      </c>
      <c r="X1873" s="32"/>
      <c r="Y1873" s="32"/>
      <c r="Z1873" s="32"/>
      <c r="AA1873" s="32">
        <f t="shared" si="2485"/>
        <v>222.34699999999998</v>
      </c>
      <c r="AB1873" s="32"/>
      <c r="AC1873" s="32"/>
      <c r="AD1873" s="32"/>
      <c r="AE1873" s="32"/>
    </row>
    <row r="1874" spans="1:31" x14ac:dyDescent="0.25">
      <c r="A1874" s="106">
        <v>1868</v>
      </c>
      <c r="B1874" s="106"/>
      <c r="C1874" s="110"/>
      <c r="D1874" s="110" t="s">
        <v>465</v>
      </c>
      <c r="E1874" s="32" t="s">
        <v>1957</v>
      </c>
      <c r="F1874" s="13">
        <v>430</v>
      </c>
      <c r="G1874" s="106">
        <v>1098.8399999999999</v>
      </c>
      <c r="H1874" s="106">
        <v>138.64249999999998</v>
      </c>
      <c r="I1874" s="106" t="s">
        <v>1999</v>
      </c>
      <c r="J1874" s="32"/>
      <c r="K1874" s="32"/>
      <c r="L1874" s="32"/>
      <c r="M1874" s="106">
        <v>138.64249999999998</v>
      </c>
      <c r="N1874" s="32"/>
      <c r="O1874" s="32"/>
      <c r="P1874" s="32"/>
      <c r="Q1874" s="32">
        <v>20</v>
      </c>
      <c r="R1874" s="32">
        <f t="shared" ref="R1874:R1876" si="2486">M1874/100*Q1874</f>
        <v>27.728499999999997</v>
      </c>
      <c r="S1874" s="32"/>
      <c r="T1874" s="32"/>
      <c r="U1874" s="32"/>
      <c r="V1874" s="32"/>
      <c r="W1874" s="32"/>
      <c r="X1874" s="32"/>
      <c r="Y1874" s="32"/>
      <c r="Z1874" s="32"/>
      <c r="AA1874" s="32">
        <f t="shared" ref="AA1874:AA1876" si="2487">M1874-R1874</f>
        <v>110.91399999999999</v>
      </c>
      <c r="AB1874" s="32"/>
      <c r="AC1874" s="32"/>
      <c r="AD1874" s="32"/>
      <c r="AE1874" s="32"/>
    </row>
    <row r="1875" spans="1:31" x14ac:dyDescent="0.25">
      <c r="A1875" s="106">
        <v>1869</v>
      </c>
      <c r="B1875" s="106"/>
      <c r="C1875" s="110"/>
      <c r="D1875" s="110" t="s">
        <v>454</v>
      </c>
      <c r="E1875" s="32" t="s">
        <v>459</v>
      </c>
      <c r="F1875" s="13">
        <v>257</v>
      </c>
      <c r="G1875" s="106">
        <v>656.76400000000001</v>
      </c>
      <c r="H1875" s="106">
        <v>82.868750000000006</v>
      </c>
      <c r="I1875" s="106" t="s">
        <v>1999</v>
      </c>
      <c r="J1875" s="32"/>
      <c r="K1875" s="32"/>
      <c r="L1875" s="32"/>
      <c r="M1875" s="106">
        <v>82.868750000000006</v>
      </c>
      <c r="N1875" s="32"/>
      <c r="O1875" s="32"/>
      <c r="P1875" s="32"/>
      <c r="Q1875" s="32">
        <v>20</v>
      </c>
      <c r="R1875" s="32">
        <f t="shared" si="2486"/>
        <v>16.57375</v>
      </c>
      <c r="S1875" s="32"/>
      <c r="T1875" s="32"/>
      <c r="U1875" s="32"/>
      <c r="V1875" s="32"/>
      <c r="W1875" s="32"/>
      <c r="X1875" s="32"/>
      <c r="Y1875" s="32"/>
      <c r="Z1875" s="32"/>
      <c r="AA1875" s="32">
        <f t="shared" si="2487"/>
        <v>66.295000000000002</v>
      </c>
      <c r="AB1875" s="32"/>
      <c r="AC1875" s="32"/>
      <c r="AD1875" s="32"/>
      <c r="AE1875" s="32"/>
    </row>
    <row r="1876" spans="1:31" ht="31.5" x14ac:dyDescent="0.25">
      <c r="A1876" s="106">
        <v>1870</v>
      </c>
      <c r="B1876" s="106"/>
      <c r="C1876" s="110"/>
      <c r="D1876" s="110" t="s">
        <v>458</v>
      </c>
      <c r="E1876" s="32" t="s">
        <v>1622</v>
      </c>
      <c r="F1876" s="13">
        <v>175</v>
      </c>
      <c r="G1876" s="106">
        <v>447.19749999999999</v>
      </c>
      <c r="H1876" s="106">
        <v>56.422499999999992</v>
      </c>
      <c r="I1876" s="106" t="s">
        <v>1999</v>
      </c>
      <c r="J1876" s="32"/>
      <c r="K1876" s="32"/>
      <c r="L1876" s="32"/>
      <c r="M1876" s="106">
        <v>56.422499999999992</v>
      </c>
      <c r="N1876" s="32"/>
      <c r="O1876" s="32"/>
      <c r="P1876" s="32"/>
      <c r="Q1876" s="32">
        <v>20</v>
      </c>
      <c r="R1876" s="32">
        <f t="shared" si="2486"/>
        <v>11.2845</v>
      </c>
      <c r="S1876" s="32"/>
      <c r="T1876" s="32"/>
      <c r="U1876" s="32"/>
      <c r="V1876" s="32"/>
      <c r="W1876" s="32"/>
      <c r="X1876" s="32"/>
      <c r="Y1876" s="32"/>
      <c r="Z1876" s="32"/>
      <c r="AA1876" s="32">
        <f t="shared" si="2487"/>
        <v>45.137999999999991</v>
      </c>
      <c r="AB1876" s="32"/>
      <c r="AC1876" s="32"/>
      <c r="AD1876" s="32"/>
      <c r="AE1876" s="32"/>
    </row>
    <row r="1877" spans="1:31" x14ac:dyDescent="0.25">
      <c r="A1877" s="106">
        <v>1871</v>
      </c>
      <c r="B1877" s="106"/>
      <c r="C1877" s="110" t="s">
        <v>411</v>
      </c>
      <c r="D1877" s="110"/>
      <c r="E1877" s="106"/>
      <c r="F1877" s="13">
        <v>516</v>
      </c>
      <c r="G1877" s="106">
        <v>1354.5469999999996</v>
      </c>
      <c r="H1877" s="106">
        <v>179.57749999999999</v>
      </c>
      <c r="I1877" s="106" t="s">
        <v>1999</v>
      </c>
      <c r="J1877" s="32"/>
      <c r="K1877" s="32"/>
      <c r="L1877" s="32"/>
      <c r="M1877" s="32">
        <f t="shared" ref="M1877" si="2488">SUM(M1878:M1880)</f>
        <v>179.57749999999999</v>
      </c>
      <c r="N1877" s="32"/>
      <c r="O1877" s="32"/>
      <c r="P1877" s="32"/>
      <c r="Q1877" s="32"/>
      <c r="R1877" s="32">
        <f t="shared" ref="R1877" si="2489">SUM(R1878:R1880)</f>
        <v>35.915500000000002</v>
      </c>
      <c r="S1877" s="32">
        <f t="shared" ref="S1877" si="2490">SUM(S1878:S1880)</f>
        <v>0</v>
      </c>
      <c r="T1877" s="32"/>
      <c r="U1877" s="32"/>
      <c r="V1877" s="32"/>
      <c r="W1877" s="32">
        <f t="shared" ref="W1877:AA1877" si="2491">SUM(W1878:W1880)</f>
        <v>0</v>
      </c>
      <c r="X1877" s="32"/>
      <c r="Y1877" s="32"/>
      <c r="Z1877" s="32"/>
      <c r="AA1877" s="32">
        <f t="shared" si="2491"/>
        <v>143.66200000000001</v>
      </c>
      <c r="AB1877" s="32"/>
      <c r="AC1877" s="32"/>
      <c r="AD1877" s="32"/>
      <c r="AE1877" s="32"/>
    </row>
    <row r="1878" spans="1:31" x14ac:dyDescent="0.25">
      <c r="A1878" s="106">
        <v>1872</v>
      </c>
      <c r="B1878" s="106"/>
      <c r="C1878" s="110"/>
      <c r="D1878" s="110" t="s">
        <v>580</v>
      </c>
      <c r="E1878" s="32" t="s">
        <v>1958</v>
      </c>
      <c r="F1878" s="13">
        <v>303</v>
      </c>
      <c r="G1878" s="106">
        <v>795.30849999999987</v>
      </c>
      <c r="H1878" s="106">
        <v>105.41500000000001</v>
      </c>
      <c r="I1878" s="106" t="s">
        <v>1999</v>
      </c>
      <c r="J1878" s="32"/>
      <c r="K1878" s="32"/>
      <c r="L1878" s="32"/>
      <c r="M1878" s="106">
        <v>105.41500000000001</v>
      </c>
      <c r="N1878" s="32"/>
      <c r="O1878" s="32"/>
      <c r="P1878" s="32"/>
      <c r="Q1878" s="32">
        <v>20</v>
      </c>
      <c r="R1878" s="32">
        <f t="shared" ref="R1878:R1880" si="2492">M1878/100*Q1878</f>
        <v>21.083000000000002</v>
      </c>
      <c r="S1878" s="32"/>
      <c r="T1878" s="32"/>
      <c r="U1878" s="32"/>
      <c r="V1878" s="32"/>
      <c r="W1878" s="32"/>
      <c r="X1878" s="32"/>
      <c r="Y1878" s="32"/>
      <c r="Z1878" s="32"/>
      <c r="AA1878" s="32">
        <f t="shared" ref="AA1878:AA1880" si="2493">M1878-R1878</f>
        <v>84.332000000000008</v>
      </c>
      <c r="AB1878" s="32"/>
      <c r="AC1878" s="32"/>
      <c r="AD1878" s="32"/>
      <c r="AE1878" s="32"/>
    </row>
    <row r="1879" spans="1:31" x14ac:dyDescent="0.25">
      <c r="A1879" s="106">
        <v>1873</v>
      </c>
      <c r="B1879" s="106"/>
      <c r="C1879" s="110"/>
      <c r="D1879" s="110" t="s">
        <v>454</v>
      </c>
      <c r="E1879" s="32" t="s">
        <v>1172</v>
      </c>
      <c r="F1879" s="13">
        <v>209</v>
      </c>
      <c r="G1879" s="106">
        <v>548.58049999999992</v>
      </c>
      <c r="H1879" s="106">
        <v>72.712500000000006</v>
      </c>
      <c r="I1879" s="106" t="s">
        <v>1999</v>
      </c>
      <c r="J1879" s="32"/>
      <c r="K1879" s="32"/>
      <c r="L1879" s="32"/>
      <c r="M1879" s="106">
        <v>72.712500000000006</v>
      </c>
      <c r="N1879" s="32"/>
      <c r="O1879" s="32"/>
      <c r="P1879" s="32"/>
      <c r="Q1879" s="32">
        <v>20</v>
      </c>
      <c r="R1879" s="32">
        <f t="shared" si="2492"/>
        <v>14.5425</v>
      </c>
      <c r="S1879" s="32"/>
      <c r="T1879" s="32"/>
      <c r="U1879" s="32"/>
      <c r="V1879" s="32"/>
      <c r="W1879" s="32"/>
      <c r="X1879" s="32"/>
      <c r="Y1879" s="32"/>
      <c r="Z1879" s="32"/>
      <c r="AA1879" s="32">
        <f t="shared" si="2493"/>
        <v>58.17</v>
      </c>
      <c r="AB1879" s="32"/>
      <c r="AC1879" s="32"/>
      <c r="AD1879" s="32"/>
      <c r="AE1879" s="32"/>
    </row>
    <row r="1880" spans="1:31" x14ac:dyDescent="0.25">
      <c r="A1880" s="106">
        <v>1874</v>
      </c>
      <c r="B1880" s="106"/>
      <c r="C1880" s="110"/>
      <c r="D1880" s="110" t="s">
        <v>453</v>
      </c>
      <c r="E1880" s="32" t="s">
        <v>1623</v>
      </c>
      <c r="F1880" s="13">
        <v>4</v>
      </c>
      <c r="G1880" s="106">
        <v>10.657999999999998</v>
      </c>
      <c r="H1880" s="106">
        <v>1.4500000000000002</v>
      </c>
      <c r="I1880" s="106" t="s">
        <v>1999</v>
      </c>
      <c r="J1880" s="32"/>
      <c r="K1880" s="32"/>
      <c r="L1880" s="32"/>
      <c r="M1880" s="106">
        <v>1.4500000000000002</v>
      </c>
      <c r="N1880" s="32"/>
      <c r="O1880" s="32"/>
      <c r="P1880" s="32"/>
      <c r="Q1880" s="32">
        <v>20</v>
      </c>
      <c r="R1880" s="32">
        <f t="shared" si="2492"/>
        <v>0.29000000000000004</v>
      </c>
      <c r="S1880" s="32"/>
      <c r="T1880" s="32"/>
      <c r="U1880" s="32"/>
      <c r="V1880" s="32"/>
      <c r="W1880" s="32"/>
      <c r="X1880" s="32"/>
      <c r="Y1880" s="32"/>
      <c r="Z1880" s="32"/>
      <c r="AA1880" s="32">
        <f t="shared" si="2493"/>
        <v>1.1600000000000001</v>
      </c>
      <c r="AB1880" s="32"/>
      <c r="AC1880" s="32"/>
      <c r="AD1880" s="32"/>
      <c r="AE1880" s="32"/>
    </row>
    <row r="1881" spans="1:31" x14ac:dyDescent="0.25">
      <c r="A1881" s="106">
        <v>1875</v>
      </c>
      <c r="B1881" s="106"/>
      <c r="C1881" s="110" t="s">
        <v>412</v>
      </c>
      <c r="D1881" s="110"/>
      <c r="E1881" s="106"/>
      <c r="F1881" s="13">
        <v>471</v>
      </c>
      <c r="G1881" s="106">
        <v>1254.9794999999999</v>
      </c>
      <c r="H1881" s="106">
        <v>170.73750000000001</v>
      </c>
      <c r="I1881" s="106" t="s">
        <v>1999</v>
      </c>
      <c r="J1881" s="32"/>
      <c r="K1881" s="32"/>
      <c r="L1881" s="32"/>
      <c r="M1881" s="32">
        <f t="shared" ref="M1881" si="2494">SUM(M1882:M1883)</f>
        <v>170.73750000000001</v>
      </c>
      <c r="N1881" s="32"/>
      <c r="O1881" s="32"/>
      <c r="P1881" s="32"/>
      <c r="Q1881" s="32"/>
      <c r="R1881" s="32">
        <f t="shared" ref="R1881" si="2495">SUM(R1882:R1883)</f>
        <v>34.147500000000001</v>
      </c>
      <c r="S1881" s="32">
        <f t="shared" ref="S1881" si="2496">SUM(S1882:S1883)</f>
        <v>0</v>
      </c>
      <c r="T1881" s="32"/>
      <c r="U1881" s="32"/>
      <c r="V1881" s="32"/>
      <c r="W1881" s="32">
        <f t="shared" ref="W1881:AA1881" si="2497">SUM(W1882:W1883)</f>
        <v>0</v>
      </c>
      <c r="X1881" s="32"/>
      <c r="Y1881" s="32"/>
      <c r="Z1881" s="32"/>
      <c r="AA1881" s="32">
        <f t="shared" si="2497"/>
        <v>136.59</v>
      </c>
      <c r="AB1881" s="32"/>
      <c r="AC1881" s="32"/>
      <c r="AD1881" s="32"/>
      <c r="AE1881" s="32"/>
    </row>
    <row r="1882" spans="1:31" x14ac:dyDescent="0.25">
      <c r="A1882" s="106">
        <v>1876</v>
      </c>
      <c r="B1882" s="106"/>
      <c r="C1882" s="110"/>
      <c r="D1882" s="110" t="s">
        <v>580</v>
      </c>
      <c r="E1882" s="32" t="s">
        <v>1959</v>
      </c>
      <c r="F1882" s="13">
        <v>438</v>
      </c>
      <c r="G1882" s="106">
        <v>1167.0509999999999</v>
      </c>
      <c r="H1882" s="106">
        <v>158.77500000000001</v>
      </c>
      <c r="I1882" s="106" t="s">
        <v>1999</v>
      </c>
      <c r="J1882" s="32"/>
      <c r="K1882" s="32"/>
      <c r="L1882" s="32"/>
      <c r="M1882" s="106">
        <v>158.77500000000001</v>
      </c>
      <c r="N1882" s="32"/>
      <c r="O1882" s="32"/>
      <c r="P1882" s="32"/>
      <c r="Q1882" s="32">
        <v>20</v>
      </c>
      <c r="R1882" s="32">
        <f t="shared" ref="R1882:R1883" si="2498">M1882/100*Q1882</f>
        <v>31.754999999999999</v>
      </c>
      <c r="S1882" s="32"/>
      <c r="T1882" s="32"/>
      <c r="U1882" s="32"/>
      <c r="V1882" s="32"/>
      <c r="W1882" s="32"/>
      <c r="X1882" s="32"/>
      <c r="Y1882" s="32"/>
      <c r="Z1882" s="32"/>
      <c r="AA1882" s="32">
        <f t="shared" ref="AA1882:AA1883" si="2499">M1882-R1882</f>
        <v>127.02000000000001</v>
      </c>
      <c r="AB1882" s="32"/>
      <c r="AC1882" s="32"/>
      <c r="AD1882" s="32"/>
      <c r="AE1882" s="32"/>
    </row>
    <row r="1883" spans="1:31" x14ac:dyDescent="0.25">
      <c r="A1883" s="106">
        <v>1877</v>
      </c>
      <c r="B1883" s="106"/>
      <c r="C1883" s="110"/>
      <c r="D1883" s="110" t="s">
        <v>453</v>
      </c>
      <c r="E1883" s="32" t="s">
        <v>833</v>
      </c>
      <c r="F1883" s="13">
        <v>33</v>
      </c>
      <c r="G1883" s="106">
        <v>87.9285</v>
      </c>
      <c r="H1883" s="106">
        <v>11.962499999999999</v>
      </c>
      <c r="I1883" s="106" t="s">
        <v>1999</v>
      </c>
      <c r="J1883" s="32"/>
      <c r="K1883" s="32"/>
      <c r="L1883" s="32"/>
      <c r="M1883" s="106">
        <v>11.962499999999999</v>
      </c>
      <c r="N1883" s="32"/>
      <c r="O1883" s="32"/>
      <c r="P1883" s="32"/>
      <c r="Q1883" s="32">
        <v>20</v>
      </c>
      <c r="R1883" s="32">
        <f t="shared" si="2498"/>
        <v>2.3924999999999996</v>
      </c>
      <c r="S1883" s="32"/>
      <c r="T1883" s="32"/>
      <c r="U1883" s="32"/>
      <c r="V1883" s="32"/>
      <c r="W1883" s="32"/>
      <c r="X1883" s="32"/>
      <c r="Y1883" s="32"/>
      <c r="Z1883" s="32"/>
      <c r="AA1883" s="32">
        <f t="shared" si="2499"/>
        <v>9.5699999999999985</v>
      </c>
      <c r="AB1883" s="32"/>
      <c r="AC1883" s="32"/>
      <c r="AD1883" s="32"/>
      <c r="AE1883" s="32"/>
    </row>
    <row r="1884" spans="1:31" x14ac:dyDescent="0.25">
      <c r="A1884" s="106">
        <v>1878</v>
      </c>
      <c r="B1884" s="106"/>
      <c r="C1884" s="110" t="s">
        <v>161</v>
      </c>
      <c r="D1884" s="110"/>
      <c r="E1884" s="106"/>
      <c r="F1884" s="13">
        <v>466</v>
      </c>
      <c r="G1884" s="106">
        <v>1241.6569999999999</v>
      </c>
      <c r="H1884" s="106">
        <v>168.92500000000001</v>
      </c>
      <c r="I1884" s="106" t="s">
        <v>1999</v>
      </c>
      <c r="J1884" s="32"/>
      <c r="K1884" s="32"/>
      <c r="L1884" s="32"/>
      <c r="M1884" s="32">
        <f t="shared" ref="M1884" si="2500">SUM(M1885:M1887)</f>
        <v>168.92500000000001</v>
      </c>
      <c r="N1884" s="32"/>
      <c r="O1884" s="32"/>
      <c r="P1884" s="32"/>
      <c r="Q1884" s="32"/>
      <c r="R1884" s="32">
        <f t="shared" ref="R1884" si="2501">SUM(R1885:R1887)</f>
        <v>33.784999999999997</v>
      </c>
      <c r="S1884" s="32">
        <f t="shared" ref="S1884" si="2502">SUM(S1885:S1887)</f>
        <v>0</v>
      </c>
      <c r="T1884" s="32"/>
      <c r="U1884" s="32"/>
      <c r="V1884" s="32"/>
      <c r="W1884" s="32">
        <f t="shared" ref="W1884:AA1884" si="2503">SUM(W1885:W1887)</f>
        <v>0</v>
      </c>
      <c r="X1884" s="32"/>
      <c r="Y1884" s="32"/>
      <c r="Z1884" s="32"/>
      <c r="AA1884" s="32">
        <f t="shared" si="2503"/>
        <v>135.13999999999999</v>
      </c>
      <c r="AB1884" s="32"/>
      <c r="AC1884" s="32"/>
      <c r="AD1884" s="32"/>
      <c r="AE1884" s="32"/>
    </row>
    <row r="1885" spans="1:31" x14ac:dyDescent="0.25">
      <c r="A1885" s="106">
        <v>1879</v>
      </c>
      <c r="B1885" s="106"/>
      <c r="C1885" s="110"/>
      <c r="D1885" s="110" t="s">
        <v>580</v>
      </c>
      <c r="E1885" s="32" t="s">
        <v>1769</v>
      </c>
      <c r="F1885" s="13">
        <v>293</v>
      </c>
      <c r="G1885" s="106">
        <v>780.69849999999997</v>
      </c>
      <c r="H1885" s="106">
        <v>106.21250000000001</v>
      </c>
      <c r="I1885" s="106" t="s">
        <v>1999</v>
      </c>
      <c r="J1885" s="32"/>
      <c r="K1885" s="32"/>
      <c r="L1885" s="32"/>
      <c r="M1885" s="106">
        <v>106.21250000000001</v>
      </c>
      <c r="N1885" s="32"/>
      <c r="O1885" s="32"/>
      <c r="P1885" s="32"/>
      <c r="Q1885" s="32">
        <v>20</v>
      </c>
      <c r="R1885" s="32">
        <f t="shared" ref="R1885:R1887" si="2504">M1885/100*Q1885</f>
        <v>21.2425</v>
      </c>
      <c r="S1885" s="32"/>
      <c r="T1885" s="32"/>
      <c r="U1885" s="32"/>
      <c r="V1885" s="32"/>
      <c r="W1885" s="32"/>
      <c r="X1885" s="32"/>
      <c r="Y1885" s="32"/>
      <c r="Z1885" s="32"/>
      <c r="AA1885" s="32">
        <f t="shared" ref="AA1885:AA1887" si="2505">M1885-R1885</f>
        <v>84.97</v>
      </c>
      <c r="AB1885" s="32"/>
      <c r="AC1885" s="32"/>
      <c r="AD1885" s="32"/>
      <c r="AE1885" s="32"/>
    </row>
    <row r="1886" spans="1:31" x14ac:dyDescent="0.25">
      <c r="A1886" s="106">
        <v>1880</v>
      </c>
      <c r="B1886" s="106"/>
      <c r="C1886" s="110"/>
      <c r="D1886" s="110" t="s">
        <v>453</v>
      </c>
      <c r="E1886" s="32" t="s">
        <v>1091</v>
      </c>
      <c r="F1886" s="13">
        <v>122</v>
      </c>
      <c r="G1886" s="106">
        <v>325.06899999999996</v>
      </c>
      <c r="H1886" s="106">
        <v>44.225000000000001</v>
      </c>
      <c r="I1886" s="106" t="s">
        <v>1999</v>
      </c>
      <c r="J1886" s="32"/>
      <c r="K1886" s="32"/>
      <c r="L1886" s="32"/>
      <c r="M1886" s="106">
        <v>44.225000000000001</v>
      </c>
      <c r="N1886" s="32"/>
      <c r="O1886" s="32"/>
      <c r="P1886" s="32"/>
      <c r="Q1886" s="32">
        <v>20</v>
      </c>
      <c r="R1886" s="32">
        <f t="shared" si="2504"/>
        <v>8.8450000000000006</v>
      </c>
      <c r="S1886" s="32"/>
      <c r="T1886" s="32"/>
      <c r="U1886" s="32"/>
      <c r="V1886" s="32"/>
      <c r="W1886" s="32"/>
      <c r="X1886" s="32"/>
      <c r="Y1886" s="32"/>
      <c r="Z1886" s="32"/>
      <c r="AA1886" s="32">
        <f t="shared" si="2505"/>
        <v>35.380000000000003</v>
      </c>
      <c r="AB1886" s="32"/>
      <c r="AC1886" s="32"/>
      <c r="AD1886" s="32"/>
      <c r="AE1886" s="32"/>
    </row>
    <row r="1887" spans="1:31" x14ac:dyDescent="0.25">
      <c r="A1887" s="106">
        <v>1881</v>
      </c>
      <c r="B1887" s="106"/>
      <c r="C1887" s="110"/>
      <c r="D1887" s="110" t="s">
        <v>458</v>
      </c>
      <c r="E1887" s="32" t="s">
        <v>1624</v>
      </c>
      <c r="F1887" s="13">
        <v>51</v>
      </c>
      <c r="G1887" s="106">
        <v>135.8895</v>
      </c>
      <c r="H1887" s="106">
        <v>18.487500000000001</v>
      </c>
      <c r="I1887" s="106" t="s">
        <v>1999</v>
      </c>
      <c r="J1887" s="32"/>
      <c r="K1887" s="32"/>
      <c r="L1887" s="32"/>
      <c r="M1887" s="106">
        <v>18.487500000000001</v>
      </c>
      <c r="N1887" s="32"/>
      <c r="O1887" s="32"/>
      <c r="P1887" s="32"/>
      <c r="Q1887" s="32">
        <v>20</v>
      </c>
      <c r="R1887" s="32">
        <f t="shared" si="2504"/>
        <v>3.6975000000000002</v>
      </c>
      <c r="S1887" s="32"/>
      <c r="T1887" s="32"/>
      <c r="U1887" s="32"/>
      <c r="V1887" s="32"/>
      <c r="W1887" s="32"/>
      <c r="X1887" s="32"/>
      <c r="Y1887" s="32"/>
      <c r="Z1887" s="32"/>
      <c r="AA1887" s="32">
        <f t="shared" si="2505"/>
        <v>14.790000000000001</v>
      </c>
      <c r="AB1887" s="32"/>
      <c r="AC1887" s="32"/>
      <c r="AD1887" s="32"/>
      <c r="AE1887" s="32"/>
    </row>
    <row r="1888" spans="1:31" x14ac:dyDescent="0.25">
      <c r="A1888" s="106">
        <v>1882</v>
      </c>
      <c r="B1888" s="106"/>
      <c r="C1888" s="110" t="s">
        <v>322</v>
      </c>
      <c r="D1888" s="110"/>
      <c r="E1888" s="106"/>
      <c r="F1888" s="13">
        <v>961</v>
      </c>
      <c r="G1888" s="106">
        <v>2540.4569999999994</v>
      </c>
      <c r="H1888" s="106">
        <v>340.96625000000006</v>
      </c>
      <c r="I1888" s="106" t="s">
        <v>1999</v>
      </c>
      <c r="J1888" s="32"/>
      <c r="K1888" s="32"/>
      <c r="L1888" s="32"/>
      <c r="M1888" s="32">
        <f t="shared" ref="M1888" si="2506">SUM(M1889:M1892)</f>
        <v>340.96625000000006</v>
      </c>
      <c r="N1888" s="32"/>
      <c r="O1888" s="32"/>
      <c r="P1888" s="32"/>
      <c r="Q1888" s="32"/>
      <c r="R1888" s="32">
        <f t="shared" ref="R1888" si="2507">SUM(R1889:R1892)</f>
        <v>68.193250000000006</v>
      </c>
      <c r="S1888" s="32">
        <f t="shared" ref="S1888" si="2508">SUM(S1889:S1892)</f>
        <v>0</v>
      </c>
      <c r="T1888" s="32"/>
      <c r="U1888" s="32"/>
      <c r="V1888" s="32"/>
      <c r="W1888" s="32">
        <f t="shared" ref="W1888:AA1888" si="2509">SUM(W1889:W1892)</f>
        <v>0</v>
      </c>
      <c r="X1888" s="32"/>
      <c r="Y1888" s="32"/>
      <c r="Z1888" s="32"/>
      <c r="AA1888" s="32">
        <f t="shared" si="2509"/>
        <v>272.77300000000002</v>
      </c>
      <c r="AB1888" s="32"/>
      <c r="AC1888" s="32"/>
      <c r="AD1888" s="32"/>
      <c r="AE1888" s="32"/>
    </row>
    <row r="1889" spans="1:31" x14ac:dyDescent="0.25">
      <c r="A1889" s="106">
        <v>1883</v>
      </c>
      <c r="B1889" s="106"/>
      <c r="C1889" s="110"/>
      <c r="D1889" s="110" t="s">
        <v>580</v>
      </c>
      <c r="E1889" s="32" t="s">
        <v>942</v>
      </c>
      <c r="F1889" s="13">
        <v>544</v>
      </c>
      <c r="G1889" s="106">
        <v>1429.3604999999998</v>
      </c>
      <c r="H1889" s="106">
        <v>189.80375000000004</v>
      </c>
      <c r="I1889" s="106" t="s">
        <v>1999</v>
      </c>
      <c r="J1889" s="32"/>
      <c r="K1889" s="32"/>
      <c r="L1889" s="32"/>
      <c r="M1889" s="106">
        <v>189.80375000000004</v>
      </c>
      <c r="N1889" s="32"/>
      <c r="O1889" s="32"/>
      <c r="P1889" s="32"/>
      <c r="Q1889" s="32">
        <v>20</v>
      </c>
      <c r="R1889" s="32">
        <f t="shared" ref="R1889:R1892" si="2510">M1889/100*Q1889</f>
        <v>37.960750000000004</v>
      </c>
      <c r="S1889" s="32"/>
      <c r="T1889" s="32"/>
      <c r="U1889" s="32"/>
      <c r="V1889" s="32"/>
      <c r="W1889" s="32"/>
      <c r="X1889" s="32"/>
      <c r="Y1889" s="32"/>
      <c r="Z1889" s="32"/>
      <c r="AA1889" s="32">
        <f t="shared" ref="AA1889:AA1892" si="2511">M1889-R1889</f>
        <v>151.84300000000002</v>
      </c>
      <c r="AB1889" s="32"/>
      <c r="AC1889" s="32"/>
      <c r="AD1889" s="32"/>
      <c r="AE1889" s="32"/>
    </row>
    <row r="1890" spans="1:31" x14ac:dyDescent="0.25">
      <c r="A1890" s="106">
        <v>1884</v>
      </c>
      <c r="B1890" s="106"/>
      <c r="C1890" s="110"/>
      <c r="D1890" s="110" t="s">
        <v>453</v>
      </c>
      <c r="E1890" s="32" t="s">
        <v>1625</v>
      </c>
      <c r="F1890" s="13">
        <v>159</v>
      </c>
      <c r="G1890" s="106">
        <v>423.65549999999996</v>
      </c>
      <c r="H1890" s="106">
        <v>57.637500000000003</v>
      </c>
      <c r="I1890" s="106" t="s">
        <v>1999</v>
      </c>
      <c r="J1890" s="32"/>
      <c r="K1890" s="32"/>
      <c r="L1890" s="32"/>
      <c r="M1890" s="106">
        <v>57.637500000000003</v>
      </c>
      <c r="N1890" s="32"/>
      <c r="O1890" s="32"/>
      <c r="P1890" s="32"/>
      <c r="Q1890" s="32">
        <v>20</v>
      </c>
      <c r="R1890" s="32">
        <f t="shared" si="2510"/>
        <v>11.527500000000002</v>
      </c>
      <c r="S1890" s="32"/>
      <c r="T1890" s="32"/>
      <c r="U1890" s="32"/>
      <c r="V1890" s="32"/>
      <c r="W1890" s="32"/>
      <c r="X1890" s="32"/>
      <c r="Y1890" s="32"/>
      <c r="Z1890" s="32"/>
      <c r="AA1890" s="32">
        <f t="shared" si="2511"/>
        <v>46.11</v>
      </c>
      <c r="AB1890" s="32"/>
      <c r="AC1890" s="32"/>
      <c r="AD1890" s="32"/>
      <c r="AE1890" s="32"/>
    </row>
    <row r="1891" spans="1:31" x14ac:dyDescent="0.25">
      <c r="A1891" s="106">
        <v>1885</v>
      </c>
      <c r="B1891" s="106"/>
      <c r="C1891" s="110"/>
      <c r="D1891" s="110" t="s">
        <v>454</v>
      </c>
      <c r="E1891" s="32" t="s">
        <v>1173</v>
      </c>
      <c r="F1891" s="13">
        <v>142</v>
      </c>
      <c r="G1891" s="106">
        <v>378.35899999999998</v>
      </c>
      <c r="H1891" s="106">
        <v>51.475000000000009</v>
      </c>
      <c r="I1891" s="106" t="s">
        <v>1999</v>
      </c>
      <c r="J1891" s="32"/>
      <c r="K1891" s="32"/>
      <c r="L1891" s="32"/>
      <c r="M1891" s="106">
        <v>51.475000000000009</v>
      </c>
      <c r="N1891" s="32"/>
      <c r="O1891" s="32"/>
      <c r="P1891" s="32"/>
      <c r="Q1891" s="32">
        <v>20</v>
      </c>
      <c r="R1891" s="32">
        <f t="shared" si="2510"/>
        <v>10.295000000000002</v>
      </c>
      <c r="S1891" s="32"/>
      <c r="T1891" s="32"/>
      <c r="U1891" s="32"/>
      <c r="V1891" s="32"/>
      <c r="W1891" s="32"/>
      <c r="X1891" s="32"/>
      <c r="Y1891" s="32"/>
      <c r="Z1891" s="32"/>
      <c r="AA1891" s="32">
        <f t="shared" si="2511"/>
        <v>41.180000000000007</v>
      </c>
      <c r="AB1891" s="32"/>
      <c r="AC1891" s="32"/>
      <c r="AD1891" s="32"/>
      <c r="AE1891" s="32"/>
    </row>
    <row r="1892" spans="1:31" x14ac:dyDescent="0.25">
      <c r="A1892" s="106">
        <v>1886</v>
      </c>
      <c r="B1892" s="106"/>
      <c r="C1892" s="110"/>
      <c r="D1892" s="110" t="s">
        <v>454</v>
      </c>
      <c r="E1892" s="32" t="s">
        <v>792</v>
      </c>
      <c r="F1892" s="13">
        <v>116</v>
      </c>
      <c r="G1892" s="106">
        <v>309.08199999999999</v>
      </c>
      <c r="H1892" s="106">
        <v>42.050000000000004</v>
      </c>
      <c r="I1892" s="106" t="s">
        <v>1999</v>
      </c>
      <c r="J1892" s="32"/>
      <c r="K1892" s="32"/>
      <c r="L1892" s="32"/>
      <c r="M1892" s="106">
        <v>42.050000000000004</v>
      </c>
      <c r="N1892" s="32"/>
      <c r="O1892" s="32"/>
      <c r="P1892" s="32"/>
      <c r="Q1892" s="32">
        <v>20</v>
      </c>
      <c r="R1892" s="32">
        <f t="shared" si="2510"/>
        <v>8.41</v>
      </c>
      <c r="S1892" s="32"/>
      <c r="T1892" s="32"/>
      <c r="U1892" s="32"/>
      <c r="V1892" s="32"/>
      <c r="W1892" s="32"/>
      <c r="X1892" s="32"/>
      <c r="Y1892" s="32"/>
      <c r="Z1892" s="32"/>
      <c r="AA1892" s="32">
        <f t="shared" si="2511"/>
        <v>33.64</v>
      </c>
      <c r="AB1892" s="32"/>
      <c r="AC1892" s="32"/>
      <c r="AD1892" s="32"/>
      <c r="AE1892" s="32"/>
    </row>
    <row r="1893" spans="1:31" x14ac:dyDescent="0.25">
      <c r="A1893" s="106">
        <v>1887</v>
      </c>
      <c r="B1893" s="106"/>
      <c r="C1893" s="110" t="s">
        <v>373</v>
      </c>
      <c r="D1893" s="110"/>
      <c r="E1893" s="106"/>
      <c r="F1893" s="13">
        <v>1046</v>
      </c>
      <c r="G1893" s="106">
        <v>2754.4894999999997</v>
      </c>
      <c r="H1893" s="106">
        <v>367.20375000000001</v>
      </c>
      <c r="I1893" s="106" t="s">
        <v>1999</v>
      </c>
      <c r="J1893" s="32"/>
      <c r="K1893" s="32"/>
      <c r="L1893" s="32"/>
      <c r="M1893" s="32">
        <f t="shared" ref="M1893" si="2512">SUM(M1894:M1896)</f>
        <v>367.20375000000001</v>
      </c>
      <c r="N1893" s="32"/>
      <c r="O1893" s="32"/>
      <c r="P1893" s="32"/>
      <c r="Q1893" s="32"/>
      <c r="R1893" s="32">
        <f t="shared" ref="R1893" si="2513">SUM(R1894:R1896)</f>
        <v>73.440750000000008</v>
      </c>
      <c r="S1893" s="32">
        <f t="shared" ref="S1893" si="2514">SUM(S1894:S1896)</f>
        <v>0</v>
      </c>
      <c r="T1893" s="32"/>
      <c r="U1893" s="32"/>
      <c r="V1893" s="32"/>
      <c r="W1893" s="32">
        <f t="shared" ref="W1893:AA1893" si="2515">SUM(W1894:W1896)</f>
        <v>0</v>
      </c>
      <c r="X1893" s="32"/>
      <c r="Y1893" s="32"/>
      <c r="Z1893" s="32"/>
      <c r="AA1893" s="32">
        <f t="shared" si="2515"/>
        <v>293.76300000000003</v>
      </c>
      <c r="AB1893" s="32"/>
      <c r="AC1893" s="32"/>
      <c r="AD1893" s="32"/>
      <c r="AE1893" s="32"/>
    </row>
    <row r="1894" spans="1:31" x14ac:dyDescent="0.25">
      <c r="A1894" s="106">
        <v>1888</v>
      </c>
      <c r="B1894" s="106"/>
      <c r="C1894" s="110"/>
      <c r="D1894" s="110" t="s">
        <v>580</v>
      </c>
      <c r="E1894" s="32" t="s">
        <v>1960</v>
      </c>
      <c r="F1894" s="13">
        <v>647</v>
      </c>
      <c r="G1894" s="106">
        <v>1691.3539999999998</v>
      </c>
      <c r="H1894" s="106">
        <v>222.56625000000003</v>
      </c>
      <c r="I1894" s="106" t="s">
        <v>1999</v>
      </c>
      <c r="J1894" s="32"/>
      <c r="K1894" s="32"/>
      <c r="L1894" s="32"/>
      <c r="M1894" s="106">
        <v>222.56625000000003</v>
      </c>
      <c r="N1894" s="32"/>
      <c r="O1894" s="32"/>
      <c r="P1894" s="32"/>
      <c r="Q1894" s="32">
        <v>20</v>
      </c>
      <c r="R1894" s="32">
        <f t="shared" ref="R1894:R1896" si="2516">M1894/100*Q1894</f>
        <v>44.513250000000006</v>
      </c>
      <c r="S1894" s="32"/>
      <c r="T1894" s="32"/>
      <c r="U1894" s="32"/>
      <c r="V1894" s="32"/>
      <c r="W1894" s="32"/>
      <c r="X1894" s="32"/>
      <c r="Y1894" s="32"/>
      <c r="Z1894" s="32"/>
      <c r="AA1894" s="32">
        <f t="shared" ref="AA1894:AA1896" si="2517">M1894-R1894</f>
        <v>178.05300000000003</v>
      </c>
      <c r="AB1894" s="32"/>
      <c r="AC1894" s="32"/>
      <c r="AD1894" s="32"/>
      <c r="AE1894" s="32"/>
    </row>
    <row r="1895" spans="1:31" x14ac:dyDescent="0.25">
      <c r="A1895" s="106">
        <v>1889</v>
      </c>
      <c r="B1895" s="106"/>
      <c r="C1895" s="110"/>
      <c r="D1895" s="110" t="s">
        <v>453</v>
      </c>
      <c r="E1895" s="32" t="s">
        <v>1626</v>
      </c>
      <c r="F1895" s="13">
        <v>154</v>
      </c>
      <c r="G1895" s="106">
        <v>410.33299999999997</v>
      </c>
      <c r="H1895" s="106">
        <v>55.825000000000003</v>
      </c>
      <c r="I1895" s="106" t="s">
        <v>1999</v>
      </c>
      <c r="J1895" s="32"/>
      <c r="K1895" s="32"/>
      <c r="L1895" s="32"/>
      <c r="M1895" s="106">
        <v>55.825000000000003</v>
      </c>
      <c r="N1895" s="32"/>
      <c r="O1895" s="32"/>
      <c r="P1895" s="32"/>
      <c r="Q1895" s="32">
        <v>20</v>
      </c>
      <c r="R1895" s="32">
        <f t="shared" si="2516"/>
        <v>11.165000000000001</v>
      </c>
      <c r="S1895" s="32"/>
      <c r="T1895" s="32"/>
      <c r="U1895" s="32"/>
      <c r="V1895" s="32"/>
      <c r="W1895" s="32"/>
      <c r="X1895" s="32"/>
      <c r="Y1895" s="32"/>
      <c r="Z1895" s="32"/>
      <c r="AA1895" s="32">
        <f t="shared" si="2517"/>
        <v>44.660000000000004</v>
      </c>
      <c r="AB1895" s="32"/>
      <c r="AC1895" s="32"/>
      <c r="AD1895" s="32"/>
      <c r="AE1895" s="32"/>
    </row>
    <row r="1896" spans="1:31" x14ac:dyDescent="0.25">
      <c r="A1896" s="106">
        <v>1890</v>
      </c>
      <c r="B1896" s="106"/>
      <c r="C1896" s="110"/>
      <c r="D1896" s="110" t="s">
        <v>453</v>
      </c>
      <c r="E1896" s="32" t="s">
        <v>1627</v>
      </c>
      <c r="F1896" s="13">
        <v>245</v>
      </c>
      <c r="G1896" s="106">
        <v>652.8024999999999</v>
      </c>
      <c r="H1896" s="106">
        <v>88.812500000000014</v>
      </c>
      <c r="I1896" s="106" t="s">
        <v>1999</v>
      </c>
      <c r="J1896" s="32"/>
      <c r="K1896" s="32"/>
      <c r="L1896" s="32"/>
      <c r="M1896" s="106">
        <v>88.812500000000014</v>
      </c>
      <c r="N1896" s="32"/>
      <c r="O1896" s="32"/>
      <c r="P1896" s="32"/>
      <c r="Q1896" s="32">
        <v>20</v>
      </c>
      <c r="R1896" s="32">
        <f t="shared" si="2516"/>
        <v>17.762500000000003</v>
      </c>
      <c r="S1896" s="32"/>
      <c r="T1896" s="32"/>
      <c r="U1896" s="32"/>
      <c r="V1896" s="32"/>
      <c r="W1896" s="32"/>
      <c r="X1896" s="32"/>
      <c r="Y1896" s="32"/>
      <c r="Z1896" s="32"/>
      <c r="AA1896" s="32">
        <f t="shared" si="2517"/>
        <v>71.050000000000011</v>
      </c>
      <c r="AB1896" s="32"/>
      <c r="AC1896" s="32"/>
      <c r="AD1896" s="32"/>
      <c r="AE1896" s="32"/>
    </row>
    <row r="1897" spans="1:31" x14ac:dyDescent="0.25">
      <c r="A1897" s="106">
        <v>1891</v>
      </c>
      <c r="B1897" s="106"/>
      <c r="C1897" s="110" t="s">
        <v>413</v>
      </c>
      <c r="D1897" s="110"/>
      <c r="E1897" s="106"/>
      <c r="F1897" s="13">
        <v>583</v>
      </c>
      <c r="G1897" s="106">
        <v>1538.8784999999998</v>
      </c>
      <c r="H1897" s="106">
        <v>206</v>
      </c>
      <c r="I1897" s="106" t="s">
        <v>1999</v>
      </c>
      <c r="J1897" s="32"/>
      <c r="K1897" s="32"/>
      <c r="L1897" s="32"/>
      <c r="M1897" s="32">
        <f t="shared" ref="M1897" si="2518">SUM(M1898:M1899)</f>
        <v>206</v>
      </c>
      <c r="N1897" s="32"/>
      <c r="O1897" s="32"/>
      <c r="P1897" s="32"/>
      <c r="Q1897" s="32"/>
      <c r="R1897" s="32">
        <f t="shared" ref="R1897" si="2519">SUM(R1898:R1899)</f>
        <v>41.2</v>
      </c>
      <c r="S1897" s="32">
        <f t="shared" ref="S1897" si="2520">SUM(S1898:S1899)</f>
        <v>0</v>
      </c>
      <c r="T1897" s="32"/>
      <c r="U1897" s="32"/>
      <c r="V1897" s="32"/>
      <c r="W1897" s="32">
        <f t="shared" ref="W1897:AA1897" si="2521">SUM(W1898:W1899)</f>
        <v>0</v>
      </c>
      <c r="X1897" s="32"/>
      <c r="Y1897" s="32"/>
      <c r="Z1897" s="32"/>
      <c r="AA1897" s="32">
        <f t="shared" si="2521"/>
        <v>164.8</v>
      </c>
      <c r="AB1897" s="32"/>
      <c r="AC1897" s="32"/>
      <c r="AD1897" s="32"/>
      <c r="AE1897" s="32"/>
    </row>
    <row r="1898" spans="1:31" x14ac:dyDescent="0.25">
      <c r="A1898" s="106">
        <v>1892</v>
      </c>
      <c r="B1898" s="106"/>
      <c r="C1898" s="110"/>
      <c r="D1898" s="110" t="s">
        <v>465</v>
      </c>
      <c r="E1898" s="32" t="s">
        <v>1628</v>
      </c>
      <c r="F1898" s="13">
        <v>471</v>
      </c>
      <c r="G1898" s="106">
        <v>1240.4544999999998</v>
      </c>
      <c r="H1898" s="106">
        <v>165.4</v>
      </c>
      <c r="I1898" s="106" t="s">
        <v>1999</v>
      </c>
      <c r="J1898" s="32"/>
      <c r="K1898" s="32"/>
      <c r="L1898" s="32"/>
      <c r="M1898" s="106">
        <v>165.4</v>
      </c>
      <c r="N1898" s="32"/>
      <c r="O1898" s="32"/>
      <c r="P1898" s="32"/>
      <c r="Q1898" s="32">
        <v>20</v>
      </c>
      <c r="R1898" s="32">
        <f t="shared" ref="R1898:R1899" si="2522">M1898/100*Q1898</f>
        <v>33.080000000000005</v>
      </c>
      <c r="S1898" s="32"/>
      <c r="T1898" s="32"/>
      <c r="U1898" s="32"/>
      <c r="V1898" s="32"/>
      <c r="W1898" s="32"/>
      <c r="X1898" s="32"/>
      <c r="Y1898" s="32"/>
      <c r="Z1898" s="32"/>
      <c r="AA1898" s="32">
        <f t="shared" ref="AA1898:AA1899" si="2523">M1898-R1898</f>
        <v>132.32</v>
      </c>
      <c r="AB1898" s="32"/>
      <c r="AC1898" s="32"/>
      <c r="AD1898" s="32"/>
      <c r="AE1898" s="32"/>
    </row>
    <row r="1899" spans="1:31" x14ac:dyDescent="0.25">
      <c r="A1899" s="106">
        <v>1893</v>
      </c>
      <c r="B1899" s="106"/>
      <c r="C1899" s="110"/>
      <c r="D1899" s="110" t="s">
        <v>454</v>
      </c>
      <c r="E1899" s="32" t="s">
        <v>1174</v>
      </c>
      <c r="F1899" s="13">
        <v>112</v>
      </c>
      <c r="G1899" s="106">
        <v>298.42399999999998</v>
      </c>
      <c r="H1899" s="106">
        <v>40.6</v>
      </c>
      <c r="I1899" s="106" t="s">
        <v>1999</v>
      </c>
      <c r="J1899" s="32"/>
      <c r="K1899" s="32"/>
      <c r="L1899" s="32"/>
      <c r="M1899" s="106">
        <v>40.6</v>
      </c>
      <c r="N1899" s="32"/>
      <c r="O1899" s="32"/>
      <c r="P1899" s="32"/>
      <c r="Q1899" s="32">
        <v>20</v>
      </c>
      <c r="R1899" s="32">
        <f t="shared" si="2522"/>
        <v>8.120000000000001</v>
      </c>
      <c r="S1899" s="32"/>
      <c r="T1899" s="32"/>
      <c r="U1899" s="32"/>
      <c r="V1899" s="32"/>
      <c r="W1899" s="32"/>
      <c r="X1899" s="32"/>
      <c r="Y1899" s="32"/>
      <c r="Z1899" s="32"/>
      <c r="AA1899" s="32">
        <f t="shared" si="2523"/>
        <v>32.480000000000004</v>
      </c>
      <c r="AB1899" s="32"/>
      <c r="AC1899" s="32"/>
      <c r="AD1899" s="32"/>
      <c r="AE1899" s="32"/>
    </row>
    <row r="1900" spans="1:31" x14ac:dyDescent="0.25">
      <c r="A1900" s="106">
        <v>1894</v>
      </c>
      <c r="B1900" s="106"/>
      <c r="C1900" s="110" t="s">
        <v>414</v>
      </c>
      <c r="D1900" s="110"/>
      <c r="E1900" s="110"/>
      <c r="F1900" s="13">
        <v>551</v>
      </c>
      <c r="G1900" s="106">
        <v>1468.1394999999998</v>
      </c>
      <c r="H1900" s="106">
        <v>199.73750000000001</v>
      </c>
      <c r="I1900" s="106" t="s">
        <v>1999</v>
      </c>
      <c r="J1900" s="32"/>
      <c r="K1900" s="32"/>
      <c r="L1900" s="32"/>
      <c r="M1900" s="32">
        <f t="shared" ref="M1900" si="2524">SUM(M1901:M1905)</f>
        <v>199.73750000000001</v>
      </c>
      <c r="N1900" s="32"/>
      <c r="O1900" s="32"/>
      <c r="P1900" s="32"/>
      <c r="Q1900" s="32"/>
      <c r="R1900" s="32">
        <f t="shared" ref="R1900" si="2525">SUM(R1901:R1905)</f>
        <v>39.947500000000005</v>
      </c>
      <c r="S1900" s="32">
        <f t="shared" ref="S1900" si="2526">SUM(S1901:S1905)</f>
        <v>0</v>
      </c>
      <c r="T1900" s="32"/>
      <c r="U1900" s="32"/>
      <c r="V1900" s="32"/>
      <c r="W1900" s="32">
        <f t="shared" ref="W1900:AA1900" si="2527">SUM(W1901:W1905)</f>
        <v>0</v>
      </c>
      <c r="X1900" s="32"/>
      <c r="Y1900" s="32"/>
      <c r="Z1900" s="32"/>
      <c r="AA1900" s="32">
        <f t="shared" si="2527"/>
        <v>159.79000000000002</v>
      </c>
      <c r="AB1900" s="32"/>
      <c r="AC1900" s="32"/>
      <c r="AD1900" s="32"/>
      <c r="AE1900" s="32"/>
    </row>
    <row r="1901" spans="1:31" x14ac:dyDescent="0.25">
      <c r="A1901" s="106">
        <v>1895</v>
      </c>
      <c r="B1901" s="106"/>
      <c r="C1901" s="110"/>
      <c r="D1901" s="110" t="s">
        <v>580</v>
      </c>
      <c r="E1901" s="32" t="s">
        <v>1961</v>
      </c>
      <c r="F1901" s="13">
        <v>251</v>
      </c>
      <c r="G1901" s="106">
        <v>668.78949999999998</v>
      </c>
      <c r="H1901" s="106">
        <v>90.987500000000011</v>
      </c>
      <c r="I1901" s="106" t="s">
        <v>1999</v>
      </c>
      <c r="J1901" s="32"/>
      <c r="K1901" s="32"/>
      <c r="L1901" s="32"/>
      <c r="M1901" s="106">
        <v>90.987500000000011</v>
      </c>
      <c r="N1901" s="32"/>
      <c r="O1901" s="32"/>
      <c r="P1901" s="32"/>
      <c r="Q1901" s="32">
        <v>20</v>
      </c>
      <c r="R1901" s="32">
        <f t="shared" ref="R1901:R1905" si="2528">M1901/100*Q1901</f>
        <v>18.197500000000002</v>
      </c>
      <c r="S1901" s="32"/>
      <c r="T1901" s="32"/>
      <c r="U1901" s="32"/>
      <c r="V1901" s="32"/>
      <c r="W1901" s="32"/>
      <c r="X1901" s="32"/>
      <c r="Y1901" s="32"/>
      <c r="Z1901" s="32"/>
      <c r="AA1901" s="32">
        <f t="shared" ref="AA1901:AA1905" si="2529">M1901-R1901</f>
        <v>72.790000000000006</v>
      </c>
      <c r="AB1901" s="32"/>
      <c r="AC1901" s="32"/>
      <c r="AD1901" s="32"/>
      <c r="AE1901" s="32"/>
    </row>
    <row r="1902" spans="1:31" x14ac:dyDescent="0.25">
      <c r="A1902" s="106">
        <v>1896</v>
      </c>
      <c r="B1902" s="106"/>
      <c r="C1902" s="110"/>
      <c r="D1902" s="110" t="s">
        <v>453</v>
      </c>
      <c r="E1902" s="32" t="s">
        <v>1629</v>
      </c>
      <c r="F1902" s="13">
        <v>121</v>
      </c>
      <c r="G1902" s="106">
        <v>322.40449999999998</v>
      </c>
      <c r="H1902" s="106">
        <v>43.862499999999997</v>
      </c>
      <c r="I1902" s="106" t="s">
        <v>1999</v>
      </c>
      <c r="J1902" s="32"/>
      <c r="K1902" s="32"/>
      <c r="L1902" s="32"/>
      <c r="M1902" s="106">
        <v>43.862499999999997</v>
      </c>
      <c r="N1902" s="32"/>
      <c r="O1902" s="32"/>
      <c r="P1902" s="32"/>
      <c r="Q1902" s="32">
        <v>20</v>
      </c>
      <c r="R1902" s="32">
        <f t="shared" si="2528"/>
        <v>8.7724999999999991</v>
      </c>
      <c r="S1902" s="32"/>
      <c r="T1902" s="32"/>
      <c r="U1902" s="32"/>
      <c r="V1902" s="32"/>
      <c r="W1902" s="32"/>
      <c r="X1902" s="32"/>
      <c r="Y1902" s="32"/>
      <c r="Z1902" s="32"/>
      <c r="AA1902" s="32">
        <f t="shared" si="2529"/>
        <v>35.089999999999996</v>
      </c>
      <c r="AB1902" s="32"/>
      <c r="AC1902" s="32"/>
      <c r="AD1902" s="32"/>
      <c r="AE1902" s="32"/>
    </row>
    <row r="1903" spans="1:31" x14ac:dyDescent="0.25">
      <c r="A1903" s="106">
        <v>1897</v>
      </c>
      <c r="B1903" s="106"/>
      <c r="C1903" s="110"/>
      <c r="D1903" s="110" t="s">
        <v>454</v>
      </c>
      <c r="E1903" s="32" t="s">
        <v>1175</v>
      </c>
      <c r="F1903" s="13">
        <v>53</v>
      </c>
      <c r="G1903" s="106">
        <v>141.21850000000001</v>
      </c>
      <c r="H1903" s="106">
        <v>19.212500000000002</v>
      </c>
      <c r="I1903" s="106" t="s">
        <v>1999</v>
      </c>
      <c r="J1903" s="32"/>
      <c r="K1903" s="32"/>
      <c r="L1903" s="32"/>
      <c r="M1903" s="106">
        <v>19.212500000000002</v>
      </c>
      <c r="N1903" s="32"/>
      <c r="O1903" s="32"/>
      <c r="P1903" s="32"/>
      <c r="Q1903" s="32">
        <v>20</v>
      </c>
      <c r="R1903" s="32">
        <f t="shared" si="2528"/>
        <v>3.8425000000000002</v>
      </c>
      <c r="S1903" s="32"/>
      <c r="T1903" s="32"/>
      <c r="U1903" s="32"/>
      <c r="V1903" s="32"/>
      <c r="W1903" s="32"/>
      <c r="X1903" s="32"/>
      <c r="Y1903" s="32"/>
      <c r="Z1903" s="32"/>
      <c r="AA1903" s="32">
        <f t="shared" si="2529"/>
        <v>15.370000000000001</v>
      </c>
      <c r="AB1903" s="32"/>
      <c r="AC1903" s="32"/>
      <c r="AD1903" s="32"/>
      <c r="AE1903" s="32"/>
    </row>
    <row r="1904" spans="1:31" x14ac:dyDescent="0.25">
      <c r="A1904" s="106">
        <v>1898</v>
      </c>
      <c r="B1904" s="106"/>
      <c r="C1904" s="110"/>
      <c r="D1904" s="110" t="s">
        <v>454</v>
      </c>
      <c r="E1904" s="32" t="s">
        <v>1176</v>
      </c>
      <c r="F1904" s="13">
        <v>74</v>
      </c>
      <c r="G1904" s="106">
        <v>197.173</v>
      </c>
      <c r="H1904" s="106">
        <v>26.824999999999999</v>
      </c>
      <c r="I1904" s="106" t="s">
        <v>1999</v>
      </c>
      <c r="J1904" s="32"/>
      <c r="K1904" s="32"/>
      <c r="L1904" s="32"/>
      <c r="M1904" s="106">
        <v>26.824999999999999</v>
      </c>
      <c r="N1904" s="32"/>
      <c r="O1904" s="32"/>
      <c r="P1904" s="32"/>
      <c r="Q1904" s="32">
        <v>20</v>
      </c>
      <c r="R1904" s="32">
        <f t="shared" si="2528"/>
        <v>5.3650000000000002</v>
      </c>
      <c r="S1904" s="32"/>
      <c r="T1904" s="32"/>
      <c r="U1904" s="32"/>
      <c r="V1904" s="32"/>
      <c r="W1904" s="32"/>
      <c r="X1904" s="32"/>
      <c r="Y1904" s="32"/>
      <c r="Z1904" s="32"/>
      <c r="AA1904" s="32">
        <f t="shared" si="2529"/>
        <v>21.46</v>
      </c>
      <c r="AB1904" s="32"/>
      <c r="AC1904" s="32"/>
      <c r="AD1904" s="32"/>
      <c r="AE1904" s="32"/>
    </row>
    <row r="1905" spans="1:31" x14ac:dyDescent="0.25">
      <c r="A1905" s="106">
        <v>1899</v>
      </c>
      <c r="B1905" s="106"/>
      <c r="C1905" s="110"/>
      <c r="D1905" s="110" t="s">
        <v>454</v>
      </c>
      <c r="E1905" s="32" t="s">
        <v>1177</v>
      </c>
      <c r="F1905" s="13">
        <v>52</v>
      </c>
      <c r="G1905" s="106">
        <v>138.55399999999997</v>
      </c>
      <c r="H1905" s="106">
        <v>18.850000000000001</v>
      </c>
      <c r="I1905" s="106" t="s">
        <v>1999</v>
      </c>
      <c r="J1905" s="32"/>
      <c r="K1905" s="32"/>
      <c r="L1905" s="32"/>
      <c r="M1905" s="106">
        <v>18.850000000000001</v>
      </c>
      <c r="N1905" s="32"/>
      <c r="O1905" s="32"/>
      <c r="P1905" s="32"/>
      <c r="Q1905" s="32">
        <v>20</v>
      </c>
      <c r="R1905" s="32">
        <f t="shared" si="2528"/>
        <v>3.77</v>
      </c>
      <c r="S1905" s="32"/>
      <c r="T1905" s="32"/>
      <c r="U1905" s="32"/>
      <c r="V1905" s="32"/>
      <c r="W1905" s="32"/>
      <c r="X1905" s="32"/>
      <c r="Y1905" s="32"/>
      <c r="Z1905" s="32"/>
      <c r="AA1905" s="32">
        <f t="shared" si="2529"/>
        <v>15.080000000000002</v>
      </c>
      <c r="AB1905" s="32"/>
      <c r="AC1905" s="32"/>
      <c r="AD1905" s="32"/>
      <c r="AE1905" s="32"/>
    </row>
    <row r="1906" spans="1:31" x14ac:dyDescent="0.25">
      <c r="A1906" s="106">
        <v>1900</v>
      </c>
      <c r="B1906" s="106"/>
      <c r="C1906" s="110" t="s">
        <v>415</v>
      </c>
      <c r="D1906" s="110"/>
      <c r="E1906" s="110"/>
      <c r="F1906" s="13">
        <v>745</v>
      </c>
      <c r="G1906" s="106">
        <v>1985.0524999999998</v>
      </c>
      <c r="H1906" s="106">
        <v>270.0625</v>
      </c>
      <c r="I1906" s="106" t="s">
        <v>1999</v>
      </c>
      <c r="J1906" s="32"/>
      <c r="K1906" s="32"/>
      <c r="L1906" s="32"/>
      <c r="M1906" s="32">
        <f t="shared" ref="M1906" si="2530">SUM(M1907:M1908)</f>
        <v>270.0625</v>
      </c>
      <c r="N1906" s="32"/>
      <c r="O1906" s="32"/>
      <c r="P1906" s="32"/>
      <c r="Q1906" s="32"/>
      <c r="R1906" s="32">
        <f t="shared" ref="R1906" si="2531">SUM(R1907:R1908)</f>
        <v>54.012499999999996</v>
      </c>
      <c r="S1906" s="32">
        <f t="shared" ref="S1906" si="2532">SUM(S1907:S1908)</f>
        <v>0</v>
      </c>
      <c r="T1906" s="32"/>
      <c r="U1906" s="32"/>
      <c r="V1906" s="32"/>
      <c r="W1906" s="32">
        <f t="shared" ref="W1906:AA1906" si="2533">SUM(W1907:W1908)</f>
        <v>0</v>
      </c>
      <c r="X1906" s="32"/>
      <c r="Y1906" s="32"/>
      <c r="Z1906" s="32"/>
      <c r="AA1906" s="32">
        <f t="shared" si="2533"/>
        <v>216.05</v>
      </c>
      <c r="AB1906" s="32"/>
      <c r="AC1906" s="32"/>
      <c r="AD1906" s="32"/>
      <c r="AE1906" s="32"/>
    </row>
    <row r="1907" spans="1:31" x14ac:dyDescent="0.25">
      <c r="A1907" s="106">
        <v>1901</v>
      </c>
      <c r="B1907" s="106"/>
      <c r="C1907" s="110"/>
      <c r="D1907" s="110" t="s">
        <v>580</v>
      </c>
      <c r="E1907" s="32" t="s">
        <v>1962</v>
      </c>
      <c r="F1907" s="13">
        <v>588</v>
      </c>
      <c r="G1907" s="106">
        <v>1566.7259999999997</v>
      </c>
      <c r="H1907" s="106">
        <v>213.15</v>
      </c>
      <c r="I1907" s="106" t="s">
        <v>1999</v>
      </c>
      <c r="J1907" s="32"/>
      <c r="K1907" s="32"/>
      <c r="L1907" s="32"/>
      <c r="M1907" s="106">
        <v>213.15</v>
      </c>
      <c r="N1907" s="32"/>
      <c r="O1907" s="32"/>
      <c r="P1907" s="32"/>
      <c r="Q1907" s="32">
        <v>20</v>
      </c>
      <c r="R1907" s="32">
        <f t="shared" ref="R1907:R1908" si="2534">M1907/100*Q1907</f>
        <v>42.629999999999995</v>
      </c>
      <c r="S1907" s="32"/>
      <c r="T1907" s="32"/>
      <c r="U1907" s="32"/>
      <c r="V1907" s="32"/>
      <c r="W1907" s="32"/>
      <c r="X1907" s="32"/>
      <c r="Y1907" s="32"/>
      <c r="Z1907" s="32"/>
      <c r="AA1907" s="32">
        <f t="shared" ref="AA1907:AA1908" si="2535">M1907-R1907</f>
        <v>170.52</v>
      </c>
      <c r="AB1907" s="32"/>
      <c r="AC1907" s="32"/>
      <c r="AD1907" s="32"/>
      <c r="AE1907" s="32"/>
    </row>
    <row r="1908" spans="1:31" x14ac:dyDescent="0.25">
      <c r="A1908" s="106">
        <v>1902</v>
      </c>
      <c r="B1908" s="106"/>
      <c r="C1908" s="110"/>
      <c r="D1908" s="110" t="s">
        <v>454</v>
      </c>
      <c r="E1908" s="32" t="s">
        <v>712</v>
      </c>
      <c r="F1908" s="13">
        <v>157</v>
      </c>
      <c r="G1908" s="106">
        <v>418.32650000000001</v>
      </c>
      <c r="H1908" s="106">
        <v>56.912500000000001</v>
      </c>
      <c r="I1908" s="106" t="s">
        <v>1999</v>
      </c>
      <c r="J1908" s="32"/>
      <c r="K1908" s="32"/>
      <c r="L1908" s="32"/>
      <c r="M1908" s="106">
        <v>56.912500000000001</v>
      </c>
      <c r="N1908" s="32"/>
      <c r="O1908" s="32"/>
      <c r="P1908" s="32"/>
      <c r="Q1908" s="32">
        <v>20</v>
      </c>
      <c r="R1908" s="32">
        <f t="shared" si="2534"/>
        <v>11.3825</v>
      </c>
      <c r="S1908" s="32"/>
      <c r="T1908" s="32"/>
      <c r="U1908" s="32"/>
      <c r="V1908" s="32"/>
      <c r="W1908" s="32"/>
      <c r="X1908" s="32"/>
      <c r="Y1908" s="32"/>
      <c r="Z1908" s="32"/>
      <c r="AA1908" s="32">
        <f t="shared" si="2535"/>
        <v>45.53</v>
      </c>
      <c r="AB1908" s="32"/>
      <c r="AC1908" s="32"/>
      <c r="AD1908" s="32"/>
      <c r="AE1908" s="32"/>
    </row>
    <row r="1909" spans="1:31" x14ac:dyDescent="0.25">
      <c r="A1909" s="106">
        <v>1903</v>
      </c>
      <c r="B1909" s="106"/>
      <c r="C1909" s="110" t="s">
        <v>416</v>
      </c>
      <c r="D1909" s="110"/>
      <c r="E1909" s="110"/>
      <c r="F1909" s="13">
        <v>412</v>
      </c>
      <c r="G1909" s="106">
        <v>1097.7739999999999</v>
      </c>
      <c r="H1909" s="106">
        <v>149.35</v>
      </c>
      <c r="I1909" s="106" t="s">
        <v>1999</v>
      </c>
      <c r="J1909" s="32"/>
      <c r="K1909" s="32"/>
      <c r="L1909" s="32"/>
      <c r="M1909" s="32">
        <f t="shared" ref="M1909" si="2536">SUM(M1910:M1911)</f>
        <v>149.35</v>
      </c>
      <c r="N1909" s="32"/>
      <c r="O1909" s="32"/>
      <c r="P1909" s="32"/>
      <c r="Q1909" s="32"/>
      <c r="R1909" s="32">
        <f t="shared" ref="R1909" si="2537">SUM(R1910:R1911)</f>
        <v>29.87</v>
      </c>
      <c r="S1909" s="32">
        <f t="shared" ref="S1909" si="2538">SUM(S1910:S1911)</f>
        <v>0</v>
      </c>
      <c r="T1909" s="32"/>
      <c r="U1909" s="32"/>
      <c r="V1909" s="32"/>
      <c r="W1909" s="32">
        <f t="shared" ref="W1909:AA1909" si="2539">SUM(W1910:W1911)</f>
        <v>0</v>
      </c>
      <c r="X1909" s="32"/>
      <c r="Y1909" s="32"/>
      <c r="Z1909" s="32"/>
      <c r="AA1909" s="32">
        <f t="shared" si="2539"/>
        <v>119.48</v>
      </c>
      <c r="AB1909" s="32"/>
      <c r="AC1909" s="32"/>
      <c r="AD1909" s="32"/>
      <c r="AE1909" s="32"/>
    </row>
    <row r="1910" spans="1:31" x14ac:dyDescent="0.25">
      <c r="A1910" s="106">
        <v>1904</v>
      </c>
      <c r="B1910" s="106"/>
      <c r="C1910" s="110"/>
      <c r="D1910" s="110" t="s">
        <v>580</v>
      </c>
      <c r="E1910" s="32" t="s">
        <v>1963</v>
      </c>
      <c r="F1910" s="13">
        <v>266</v>
      </c>
      <c r="G1910" s="106">
        <v>708.75699999999995</v>
      </c>
      <c r="H1910" s="106">
        <v>96.424999999999997</v>
      </c>
      <c r="I1910" s="106" t="s">
        <v>1999</v>
      </c>
      <c r="J1910" s="32"/>
      <c r="K1910" s="32"/>
      <c r="L1910" s="32"/>
      <c r="M1910" s="106">
        <v>96.424999999999997</v>
      </c>
      <c r="N1910" s="32"/>
      <c r="O1910" s="32"/>
      <c r="P1910" s="32"/>
      <c r="Q1910" s="32">
        <v>20</v>
      </c>
      <c r="R1910" s="32">
        <f t="shared" ref="R1910:R1911" si="2540">M1910/100*Q1910</f>
        <v>19.285</v>
      </c>
      <c r="S1910" s="32"/>
      <c r="T1910" s="32"/>
      <c r="U1910" s="32"/>
      <c r="V1910" s="32"/>
      <c r="W1910" s="32"/>
      <c r="X1910" s="32"/>
      <c r="Y1910" s="32"/>
      <c r="Z1910" s="32"/>
      <c r="AA1910" s="32">
        <f t="shared" ref="AA1910:AA1911" si="2541">M1910-R1910</f>
        <v>77.14</v>
      </c>
      <c r="AB1910" s="32"/>
      <c r="AC1910" s="32"/>
      <c r="AD1910" s="32"/>
      <c r="AE1910" s="32"/>
    </row>
    <row r="1911" spans="1:31" x14ac:dyDescent="0.25">
      <c r="A1911" s="106">
        <v>1905</v>
      </c>
      <c r="B1911" s="106"/>
      <c r="C1911" s="110"/>
      <c r="D1911" s="110" t="s">
        <v>454</v>
      </c>
      <c r="E1911" s="32" t="s">
        <v>1178</v>
      </c>
      <c r="F1911" s="13">
        <v>146</v>
      </c>
      <c r="G1911" s="106">
        <v>389.017</v>
      </c>
      <c r="H1911" s="106">
        <v>52.925000000000004</v>
      </c>
      <c r="I1911" s="106" t="s">
        <v>1999</v>
      </c>
      <c r="J1911" s="32"/>
      <c r="K1911" s="32"/>
      <c r="L1911" s="32"/>
      <c r="M1911" s="106">
        <v>52.925000000000004</v>
      </c>
      <c r="N1911" s="32"/>
      <c r="O1911" s="32"/>
      <c r="P1911" s="32"/>
      <c r="Q1911" s="32">
        <v>20</v>
      </c>
      <c r="R1911" s="32">
        <f t="shared" si="2540"/>
        <v>10.585000000000001</v>
      </c>
      <c r="S1911" s="32"/>
      <c r="T1911" s="32"/>
      <c r="U1911" s="32"/>
      <c r="V1911" s="32"/>
      <c r="W1911" s="32"/>
      <c r="X1911" s="32"/>
      <c r="Y1911" s="32"/>
      <c r="Z1911" s="32"/>
      <c r="AA1911" s="32">
        <f t="shared" si="2541"/>
        <v>42.34</v>
      </c>
      <c r="AB1911" s="32"/>
      <c r="AC1911" s="32"/>
      <c r="AD1911" s="32"/>
      <c r="AE1911" s="32"/>
    </row>
    <row r="1912" spans="1:31" x14ac:dyDescent="0.25">
      <c r="A1912" s="106">
        <v>1906</v>
      </c>
      <c r="B1912" s="106"/>
      <c r="C1912" s="110" t="s">
        <v>417</v>
      </c>
      <c r="D1912" s="110"/>
      <c r="E1912" s="110"/>
      <c r="F1912" s="13">
        <v>383</v>
      </c>
      <c r="G1912" s="106">
        <v>1020.5034999999998</v>
      </c>
      <c r="H1912" s="106">
        <v>138.83750000000001</v>
      </c>
      <c r="I1912" s="106" t="s">
        <v>1999</v>
      </c>
      <c r="J1912" s="32"/>
      <c r="K1912" s="32"/>
      <c r="L1912" s="32"/>
      <c r="M1912" s="32">
        <f t="shared" ref="M1912" si="2542">SUM(M1913:M1914)</f>
        <v>138.83750000000001</v>
      </c>
      <c r="N1912" s="32"/>
      <c r="O1912" s="32"/>
      <c r="P1912" s="32"/>
      <c r="Q1912" s="32"/>
      <c r="R1912" s="32">
        <f t="shared" ref="R1912" si="2543">SUM(R1913:R1914)</f>
        <v>27.767500000000002</v>
      </c>
      <c r="S1912" s="32">
        <f t="shared" ref="S1912" si="2544">SUM(S1913:S1914)</f>
        <v>0</v>
      </c>
      <c r="T1912" s="32"/>
      <c r="U1912" s="32"/>
      <c r="V1912" s="32"/>
      <c r="W1912" s="32">
        <f t="shared" ref="W1912:AA1912" si="2545">SUM(W1913:W1914)</f>
        <v>0</v>
      </c>
      <c r="X1912" s="32"/>
      <c r="Y1912" s="32"/>
      <c r="Z1912" s="32"/>
      <c r="AA1912" s="32">
        <f t="shared" si="2545"/>
        <v>111.07000000000001</v>
      </c>
      <c r="AB1912" s="32"/>
      <c r="AC1912" s="32"/>
      <c r="AD1912" s="32"/>
      <c r="AE1912" s="32"/>
    </row>
    <row r="1913" spans="1:31" x14ac:dyDescent="0.25">
      <c r="A1913" s="106">
        <v>1907</v>
      </c>
      <c r="B1913" s="106"/>
      <c r="C1913" s="110"/>
      <c r="D1913" s="110" t="s">
        <v>580</v>
      </c>
      <c r="E1913" s="32" t="s">
        <v>1194</v>
      </c>
      <c r="F1913" s="13">
        <v>381</v>
      </c>
      <c r="G1913" s="106">
        <v>1015.1744999999999</v>
      </c>
      <c r="H1913" s="106">
        <v>138.11250000000001</v>
      </c>
      <c r="I1913" s="106" t="s">
        <v>1999</v>
      </c>
      <c r="J1913" s="32"/>
      <c r="K1913" s="32"/>
      <c r="L1913" s="32"/>
      <c r="M1913" s="106">
        <v>138.11250000000001</v>
      </c>
      <c r="N1913" s="32"/>
      <c r="O1913" s="32"/>
      <c r="P1913" s="32"/>
      <c r="Q1913" s="32">
        <v>20</v>
      </c>
      <c r="R1913" s="32">
        <f t="shared" ref="R1913:R1914" si="2546">M1913/100*Q1913</f>
        <v>27.622500000000002</v>
      </c>
      <c r="S1913" s="32"/>
      <c r="T1913" s="32"/>
      <c r="U1913" s="32"/>
      <c r="V1913" s="32"/>
      <c r="W1913" s="32"/>
      <c r="X1913" s="32"/>
      <c r="Y1913" s="32"/>
      <c r="Z1913" s="32"/>
      <c r="AA1913" s="32">
        <f t="shared" ref="AA1913:AA1914" si="2547">M1913-R1913</f>
        <v>110.49000000000001</v>
      </c>
      <c r="AB1913" s="32"/>
      <c r="AC1913" s="32"/>
      <c r="AD1913" s="32"/>
      <c r="AE1913" s="32"/>
    </row>
    <row r="1914" spans="1:31" x14ac:dyDescent="0.25">
      <c r="A1914" s="106">
        <v>1908</v>
      </c>
      <c r="B1914" s="106"/>
      <c r="C1914" s="110"/>
      <c r="D1914" s="110" t="s">
        <v>454</v>
      </c>
      <c r="E1914" s="32" t="s">
        <v>1179</v>
      </c>
      <c r="F1914" s="13">
        <v>2</v>
      </c>
      <c r="G1914" s="106">
        <v>5.3289999999999988</v>
      </c>
      <c r="H1914" s="106">
        <v>0.72500000000000009</v>
      </c>
      <c r="I1914" s="106" t="s">
        <v>1999</v>
      </c>
      <c r="J1914" s="32"/>
      <c r="K1914" s="32"/>
      <c r="L1914" s="32"/>
      <c r="M1914" s="106">
        <v>0.72500000000000009</v>
      </c>
      <c r="N1914" s="32"/>
      <c r="O1914" s="32"/>
      <c r="P1914" s="32"/>
      <c r="Q1914" s="32">
        <v>20</v>
      </c>
      <c r="R1914" s="32">
        <f t="shared" si="2546"/>
        <v>0.14500000000000002</v>
      </c>
      <c r="S1914" s="32"/>
      <c r="T1914" s="32"/>
      <c r="U1914" s="32"/>
      <c r="V1914" s="32"/>
      <c r="W1914" s="32"/>
      <c r="X1914" s="32"/>
      <c r="Y1914" s="32"/>
      <c r="Z1914" s="32"/>
      <c r="AA1914" s="32">
        <f t="shared" si="2547"/>
        <v>0.58000000000000007</v>
      </c>
      <c r="AB1914" s="32"/>
      <c r="AC1914" s="32"/>
      <c r="AD1914" s="32"/>
      <c r="AE1914" s="32"/>
    </row>
    <row r="1915" spans="1:31" ht="64.5" customHeight="1" x14ac:dyDescent="0.25">
      <c r="A1915" s="106">
        <v>1909</v>
      </c>
      <c r="B1915" s="106"/>
      <c r="C1915" s="107" t="s">
        <v>418</v>
      </c>
      <c r="D1915" s="107"/>
      <c r="E1915" s="107"/>
      <c r="F1915" s="89">
        <v>20066</v>
      </c>
      <c r="G1915" s="108">
        <v>55852.71899999999</v>
      </c>
      <c r="H1915" s="108">
        <v>7376.0245000000004</v>
      </c>
      <c r="I1915" s="106" t="s">
        <v>1999</v>
      </c>
      <c r="J1915" s="32"/>
      <c r="K1915" s="32"/>
      <c r="L1915" s="32"/>
      <c r="M1915" s="109">
        <f t="shared" ref="M1915" si="2548">M1916+M1920+M1922+M1924+M1931+M1933+M1936+M1940+M1945+M1949+M1955+M1961+M1964+M1969+M1972+M1980+M1984+M1990+M1996+M1999+M2006</f>
        <v>0</v>
      </c>
      <c r="N1915" s="32"/>
      <c r="O1915" s="32"/>
      <c r="P1915" s="32"/>
      <c r="Q1915" s="32"/>
      <c r="R1915" s="109">
        <f t="shared" ref="R1915" si="2549">R1916+R1920+R1922+R1924+R1931+R1933+R1936+R1940+R1945+R1949+R1955+R1961+R1964+R1969+R1972+R1980+R1984+R1990+R1996+R1999+R2006</f>
        <v>0</v>
      </c>
      <c r="S1915" s="109">
        <f t="shared" ref="S1915" si="2550">S1916+S1920+S1922+S1924+S1931+S1933+S1936+S1940+S1945+S1949+S1955+S1961+S1964+S1969+S1972+S1980+S1984+S1990+S1996+S1999+S2006</f>
        <v>0</v>
      </c>
      <c r="T1915" s="109"/>
      <c r="U1915" s="109"/>
      <c r="V1915" s="109"/>
      <c r="W1915" s="109">
        <f t="shared" ref="W1915:AA1915" si="2551">W1916+W1920+W1922+W1924+W1931+W1933+W1936+W1940+W1945+W1949+W1955+W1961+W1964+W1969+W1972+W1980+W1984+W1990+W1996+W1999+W2006</f>
        <v>0</v>
      </c>
      <c r="X1915" s="109"/>
      <c r="Y1915" s="109"/>
      <c r="Z1915" s="109"/>
      <c r="AA1915" s="109">
        <f t="shared" si="2551"/>
        <v>7376.0245000000004</v>
      </c>
      <c r="AB1915" s="32" t="s">
        <v>2075</v>
      </c>
      <c r="AC1915" s="32" t="s">
        <v>2076</v>
      </c>
      <c r="AD1915" s="90" t="s">
        <v>2030</v>
      </c>
      <c r="AE1915" s="32" t="s">
        <v>2077</v>
      </c>
    </row>
    <row r="1916" spans="1:31" x14ac:dyDescent="0.25">
      <c r="A1916" s="106">
        <v>1910</v>
      </c>
      <c r="B1916" s="106"/>
      <c r="C1916" s="110" t="s">
        <v>419</v>
      </c>
      <c r="D1916" s="110"/>
      <c r="E1916" s="110"/>
      <c r="F1916" s="13">
        <v>10320</v>
      </c>
      <c r="G1916" s="106">
        <v>29885.746999999999</v>
      </c>
      <c r="H1916" s="106">
        <v>3843.5570000000002</v>
      </c>
      <c r="I1916" s="106" t="s">
        <v>1999</v>
      </c>
      <c r="J1916" s="32"/>
      <c r="K1916" s="32"/>
      <c r="L1916" s="32"/>
      <c r="M1916" s="32">
        <f t="shared" ref="M1916" si="2552">SUM(M1917:M1919)</f>
        <v>0</v>
      </c>
      <c r="N1916" s="32"/>
      <c r="O1916" s="32"/>
      <c r="P1916" s="32"/>
      <c r="Q1916" s="32"/>
      <c r="R1916" s="32">
        <f t="shared" ref="R1916" si="2553">SUM(R1917:R1919)</f>
        <v>0</v>
      </c>
      <c r="S1916" s="32">
        <f t="shared" ref="S1916" si="2554">SUM(S1917:S1919)</f>
        <v>0</v>
      </c>
      <c r="T1916" s="32"/>
      <c r="U1916" s="32"/>
      <c r="V1916" s="32"/>
      <c r="W1916" s="32">
        <f t="shared" ref="W1916:AA1916" si="2555">SUM(W1917:W1919)</f>
        <v>0</v>
      </c>
      <c r="X1916" s="32"/>
      <c r="Y1916" s="32"/>
      <c r="Z1916" s="32"/>
      <c r="AA1916" s="32">
        <f t="shared" si="2555"/>
        <v>3843.5570000000002</v>
      </c>
      <c r="AB1916" s="32"/>
      <c r="AC1916" s="32"/>
      <c r="AD1916" s="32"/>
      <c r="AE1916" s="32"/>
    </row>
    <row r="1917" spans="1:31" x14ac:dyDescent="0.25">
      <c r="A1917" s="106">
        <v>1911</v>
      </c>
      <c r="B1917" s="106"/>
      <c r="C1917" s="110"/>
      <c r="D1917" s="110" t="s">
        <v>452</v>
      </c>
      <c r="E1917" s="110" t="s">
        <v>578</v>
      </c>
      <c r="F1917" s="13">
        <v>10302</v>
      </c>
      <c r="G1917" s="106">
        <v>29837.786</v>
      </c>
      <c r="H1917" s="106">
        <v>3837.0320000000002</v>
      </c>
      <c r="I1917" s="106" t="s">
        <v>1999</v>
      </c>
      <c r="J1917" s="32"/>
      <c r="K1917" s="32"/>
      <c r="L1917" s="32"/>
      <c r="M1917" s="106"/>
      <c r="N1917" s="32"/>
      <c r="O1917" s="32"/>
      <c r="P1917" s="32"/>
      <c r="Q1917" s="32"/>
      <c r="R1917" s="32"/>
      <c r="S1917" s="32"/>
      <c r="T1917" s="32"/>
      <c r="U1917" s="32"/>
      <c r="V1917" s="32"/>
      <c r="W1917" s="32"/>
      <c r="X1917" s="32"/>
      <c r="Y1917" s="32"/>
      <c r="Z1917" s="32"/>
      <c r="AA1917" s="32">
        <f t="shared" ref="AA1917:AA1919" si="2556">H1917-R1917-S1917</f>
        <v>3837.0320000000002</v>
      </c>
      <c r="AB1917" s="32"/>
      <c r="AC1917" s="32"/>
      <c r="AD1917" s="32"/>
      <c r="AE1917" s="32"/>
    </row>
    <row r="1918" spans="1:31" x14ac:dyDescent="0.25">
      <c r="A1918" s="106">
        <v>1912</v>
      </c>
      <c r="B1918" s="106"/>
      <c r="C1918" s="110"/>
      <c r="D1918" s="110" t="s">
        <v>454</v>
      </c>
      <c r="E1918" s="110" t="s">
        <v>571</v>
      </c>
      <c r="F1918" s="13">
        <v>3</v>
      </c>
      <c r="G1918" s="106">
        <v>7.9935</v>
      </c>
      <c r="H1918" s="106">
        <v>1.0874999999999999</v>
      </c>
      <c r="I1918" s="106" t="s">
        <v>1999</v>
      </c>
      <c r="J1918" s="32"/>
      <c r="K1918" s="32"/>
      <c r="L1918" s="32"/>
      <c r="M1918" s="106"/>
      <c r="N1918" s="32"/>
      <c r="O1918" s="32"/>
      <c r="P1918" s="32"/>
      <c r="Q1918" s="32"/>
      <c r="R1918" s="32"/>
      <c r="S1918" s="32"/>
      <c r="T1918" s="32"/>
      <c r="U1918" s="32"/>
      <c r="V1918" s="32"/>
      <c r="W1918" s="32"/>
      <c r="X1918" s="32"/>
      <c r="Y1918" s="32"/>
      <c r="Z1918" s="32"/>
      <c r="AA1918" s="32">
        <f t="shared" si="2556"/>
        <v>1.0874999999999999</v>
      </c>
      <c r="AB1918" s="32"/>
      <c r="AC1918" s="32"/>
      <c r="AD1918" s="32"/>
      <c r="AE1918" s="32"/>
    </row>
    <row r="1919" spans="1:31" x14ac:dyDescent="0.25">
      <c r="A1919" s="106">
        <v>1913</v>
      </c>
      <c r="B1919" s="106"/>
      <c r="C1919" s="110"/>
      <c r="D1919" s="110" t="s">
        <v>454</v>
      </c>
      <c r="E1919" s="110" t="s">
        <v>572</v>
      </c>
      <c r="F1919" s="13">
        <v>15</v>
      </c>
      <c r="G1919" s="106">
        <v>39.967499999999994</v>
      </c>
      <c r="H1919" s="106">
        <v>5.4375</v>
      </c>
      <c r="I1919" s="106" t="s">
        <v>1999</v>
      </c>
      <c r="J1919" s="32"/>
      <c r="K1919" s="32"/>
      <c r="L1919" s="32"/>
      <c r="M1919" s="106"/>
      <c r="N1919" s="32"/>
      <c r="O1919" s="32"/>
      <c r="P1919" s="32"/>
      <c r="Q1919" s="32"/>
      <c r="R1919" s="32"/>
      <c r="S1919" s="32"/>
      <c r="T1919" s="32"/>
      <c r="U1919" s="32"/>
      <c r="V1919" s="32"/>
      <c r="W1919" s="32"/>
      <c r="X1919" s="32"/>
      <c r="Y1919" s="32"/>
      <c r="Z1919" s="32"/>
      <c r="AA1919" s="32">
        <f t="shared" si="2556"/>
        <v>5.4375</v>
      </c>
      <c r="AB1919" s="32"/>
      <c r="AC1919" s="32"/>
      <c r="AD1919" s="32"/>
      <c r="AE1919" s="32"/>
    </row>
    <row r="1920" spans="1:31" x14ac:dyDescent="0.25">
      <c r="A1920" s="106">
        <v>1914</v>
      </c>
      <c r="B1920" s="106"/>
      <c r="C1920" s="110" t="s">
        <v>420</v>
      </c>
      <c r="D1920" s="110"/>
      <c r="E1920" s="110"/>
      <c r="F1920" s="13">
        <v>370</v>
      </c>
      <c r="G1920" s="106">
        <v>985.8649999999999</v>
      </c>
      <c r="H1920" s="106">
        <v>134.125</v>
      </c>
      <c r="I1920" s="106" t="s">
        <v>1999</v>
      </c>
      <c r="J1920" s="32"/>
      <c r="K1920" s="32"/>
      <c r="L1920" s="32"/>
      <c r="M1920" s="32">
        <f t="shared" ref="M1920" si="2557">SUM(M1921)</f>
        <v>0</v>
      </c>
      <c r="N1920" s="32"/>
      <c r="O1920" s="32"/>
      <c r="P1920" s="32"/>
      <c r="Q1920" s="32"/>
      <c r="R1920" s="32">
        <f t="shared" ref="R1920" si="2558">SUM(R1921)</f>
        <v>0</v>
      </c>
      <c r="S1920" s="32">
        <f t="shared" ref="S1920" si="2559">SUM(S1921)</f>
        <v>0</v>
      </c>
      <c r="T1920" s="32"/>
      <c r="U1920" s="32"/>
      <c r="V1920" s="32"/>
      <c r="W1920" s="32">
        <f t="shared" ref="W1920:AA1920" si="2560">SUM(W1921)</f>
        <v>0</v>
      </c>
      <c r="X1920" s="32"/>
      <c r="Y1920" s="32"/>
      <c r="Z1920" s="32"/>
      <c r="AA1920" s="32">
        <f t="shared" si="2560"/>
        <v>134.125</v>
      </c>
      <c r="AB1920" s="32"/>
      <c r="AC1920" s="32"/>
      <c r="AD1920" s="32"/>
      <c r="AE1920" s="32"/>
    </row>
    <row r="1921" spans="1:31" x14ac:dyDescent="0.25">
      <c r="A1921" s="106">
        <v>1915</v>
      </c>
      <c r="B1921" s="106"/>
      <c r="C1921" s="110"/>
      <c r="D1921" s="110" t="s">
        <v>580</v>
      </c>
      <c r="E1921" s="32" t="s">
        <v>1964</v>
      </c>
      <c r="F1921" s="13">
        <v>370</v>
      </c>
      <c r="G1921" s="106">
        <v>985.8649999999999</v>
      </c>
      <c r="H1921" s="106">
        <v>134.125</v>
      </c>
      <c r="I1921" s="106" t="s">
        <v>1999</v>
      </c>
      <c r="J1921" s="32"/>
      <c r="K1921" s="32"/>
      <c r="L1921" s="32"/>
      <c r="M1921" s="106"/>
      <c r="N1921" s="32"/>
      <c r="O1921" s="32"/>
      <c r="P1921" s="32"/>
      <c r="Q1921" s="32"/>
      <c r="R1921" s="32"/>
      <c r="S1921" s="32"/>
      <c r="T1921" s="32"/>
      <c r="U1921" s="32"/>
      <c r="V1921" s="32"/>
      <c r="W1921" s="32"/>
      <c r="X1921" s="32"/>
      <c r="Y1921" s="32"/>
      <c r="Z1921" s="32"/>
      <c r="AA1921" s="32">
        <f>H1921-R1921-S1921</f>
        <v>134.125</v>
      </c>
      <c r="AB1921" s="32"/>
      <c r="AC1921" s="32"/>
      <c r="AD1921" s="32"/>
      <c r="AE1921" s="32"/>
    </row>
    <row r="1922" spans="1:31" x14ac:dyDescent="0.25">
      <c r="A1922" s="106">
        <v>1916</v>
      </c>
      <c r="B1922" s="106"/>
      <c r="C1922" s="110" t="s">
        <v>421</v>
      </c>
      <c r="D1922" s="110"/>
      <c r="E1922" s="106"/>
      <c r="F1922" s="13">
        <v>218</v>
      </c>
      <c r="G1922" s="106">
        <v>580.86099999999999</v>
      </c>
      <c r="H1922" s="106">
        <v>79.025000000000006</v>
      </c>
      <c r="I1922" s="106" t="s">
        <v>1999</v>
      </c>
      <c r="J1922" s="32"/>
      <c r="K1922" s="32"/>
      <c r="L1922" s="32"/>
      <c r="M1922" s="32">
        <f t="shared" ref="M1922" si="2561">SUM(M1923)</f>
        <v>0</v>
      </c>
      <c r="N1922" s="32"/>
      <c r="O1922" s="32"/>
      <c r="P1922" s="32"/>
      <c r="Q1922" s="32"/>
      <c r="R1922" s="32">
        <f t="shared" ref="R1922" si="2562">SUM(R1923)</f>
        <v>0</v>
      </c>
      <c r="S1922" s="32">
        <f t="shared" ref="S1922" si="2563">SUM(S1923)</f>
        <v>0</v>
      </c>
      <c r="T1922" s="32"/>
      <c r="U1922" s="32"/>
      <c r="V1922" s="32"/>
      <c r="W1922" s="32">
        <f t="shared" ref="W1922:AA1922" si="2564">SUM(W1923)</f>
        <v>0</v>
      </c>
      <c r="X1922" s="32"/>
      <c r="Y1922" s="32"/>
      <c r="Z1922" s="32"/>
      <c r="AA1922" s="32">
        <f t="shared" si="2564"/>
        <v>79.025000000000006</v>
      </c>
      <c r="AB1922" s="32"/>
      <c r="AC1922" s="32"/>
      <c r="AD1922" s="32"/>
      <c r="AE1922" s="32"/>
    </row>
    <row r="1923" spans="1:31" x14ac:dyDescent="0.25">
      <c r="A1923" s="106">
        <v>1917</v>
      </c>
      <c r="B1923" s="106"/>
      <c r="C1923" s="110"/>
      <c r="D1923" s="110" t="s">
        <v>580</v>
      </c>
      <c r="E1923" s="32" t="s">
        <v>1965</v>
      </c>
      <c r="F1923" s="13">
        <v>218</v>
      </c>
      <c r="G1923" s="106">
        <v>580.86099999999999</v>
      </c>
      <c r="H1923" s="106">
        <v>79.025000000000006</v>
      </c>
      <c r="I1923" s="106" t="s">
        <v>1999</v>
      </c>
      <c r="J1923" s="32"/>
      <c r="K1923" s="32"/>
      <c r="L1923" s="32"/>
      <c r="M1923" s="106"/>
      <c r="N1923" s="32"/>
      <c r="O1923" s="32"/>
      <c r="P1923" s="32"/>
      <c r="Q1923" s="32"/>
      <c r="R1923" s="32"/>
      <c r="S1923" s="32"/>
      <c r="T1923" s="32"/>
      <c r="U1923" s="32"/>
      <c r="V1923" s="32"/>
      <c r="W1923" s="32"/>
      <c r="X1923" s="32"/>
      <c r="Y1923" s="32"/>
      <c r="Z1923" s="32"/>
      <c r="AA1923" s="32">
        <f>H1923-R1923-S1923</f>
        <v>79.025000000000006</v>
      </c>
      <c r="AB1923" s="32"/>
      <c r="AC1923" s="32"/>
      <c r="AD1923" s="32"/>
      <c r="AE1923" s="32"/>
    </row>
    <row r="1924" spans="1:31" x14ac:dyDescent="0.25">
      <c r="A1924" s="106">
        <v>1918</v>
      </c>
      <c r="B1924" s="106"/>
      <c r="C1924" s="110" t="s">
        <v>49</v>
      </c>
      <c r="D1924" s="110"/>
      <c r="E1924" s="106"/>
      <c r="F1924" s="13">
        <v>679</v>
      </c>
      <c r="G1924" s="106">
        <v>1809.1954999999998</v>
      </c>
      <c r="H1924" s="106">
        <v>246.13750000000005</v>
      </c>
      <c r="I1924" s="106" t="s">
        <v>1999</v>
      </c>
      <c r="J1924" s="32"/>
      <c r="K1924" s="32"/>
      <c r="L1924" s="32"/>
      <c r="M1924" s="32">
        <f t="shared" ref="M1924" si="2565">SUM(M1925:M1930)</f>
        <v>0</v>
      </c>
      <c r="N1924" s="32"/>
      <c r="O1924" s="32"/>
      <c r="P1924" s="32"/>
      <c r="Q1924" s="32"/>
      <c r="R1924" s="32">
        <f t="shared" ref="R1924" si="2566">SUM(R1925:R1930)</f>
        <v>0</v>
      </c>
      <c r="S1924" s="32">
        <f t="shared" ref="S1924" si="2567">SUM(S1925:S1930)</f>
        <v>0</v>
      </c>
      <c r="T1924" s="32"/>
      <c r="U1924" s="32"/>
      <c r="V1924" s="32"/>
      <c r="W1924" s="32">
        <f t="shared" ref="W1924:AA1924" si="2568">SUM(W1925:W1930)</f>
        <v>0</v>
      </c>
      <c r="X1924" s="32"/>
      <c r="Y1924" s="32"/>
      <c r="Z1924" s="32"/>
      <c r="AA1924" s="32">
        <f t="shared" si="2568"/>
        <v>246.13750000000005</v>
      </c>
      <c r="AB1924" s="32"/>
      <c r="AC1924" s="32"/>
      <c r="AD1924" s="32"/>
      <c r="AE1924" s="32"/>
    </row>
    <row r="1925" spans="1:31" x14ac:dyDescent="0.25">
      <c r="A1925" s="106">
        <v>1919</v>
      </c>
      <c r="B1925" s="106"/>
      <c r="C1925" s="110"/>
      <c r="D1925" s="110" t="s">
        <v>580</v>
      </c>
      <c r="E1925" s="32" t="s">
        <v>1966</v>
      </c>
      <c r="F1925" s="13">
        <v>375</v>
      </c>
      <c r="G1925" s="106">
        <v>999.1875</v>
      </c>
      <c r="H1925" s="106">
        <v>135.9375</v>
      </c>
      <c r="I1925" s="106" t="s">
        <v>1999</v>
      </c>
      <c r="J1925" s="32"/>
      <c r="K1925" s="32"/>
      <c r="L1925" s="32"/>
      <c r="M1925" s="106"/>
      <c r="N1925" s="32"/>
      <c r="O1925" s="32"/>
      <c r="P1925" s="32"/>
      <c r="Q1925" s="32"/>
      <c r="R1925" s="32"/>
      <c r="S1925" s="32"/>
      <c r="T1925" s="32"/>
      <c r="U1925" s="32"/>
      <c r="V1925" s="32"/>
      <c r="W1925" s="32"/>
      <c r="X1925" s="32"/>
      <c r="Y1925" s="32"/>
      <c r="Z1925" s="32"/>
      <c r="AA1925" s="32">
        <f t="shared" ref="AA1925:AA1930" si="2569">H1925-R1925-S1925</f>
        <v>135.9375</v>
      </c>
      <c r="AB1925" s="32"/>
      <c r="AC1925" s="32"/>
      <c r="AD1925" s="32"/>
      <c r="AE1925" s="32"/>
    </row>
    <row r="1926" spans="1:31" x14ac:dyDescent="0.25">
      <c r="A1926" s="106">
        <v>1920</v>
      </c>
      <c r="B1926" s="106"/>
      <c r="C1926" s="110"/>
      <c r="D1926" s="110" t="s">
        <v>454</v>
      </c>
      <c r="E1926" s="32" t="s">
        <v>1180</v>
      </c>
      <c r="F1926" s="13">
        <v>46</v>
      </c>
      <c r="G1926" s="106">
        <v>122.56699999999998</v>
      </c>
      <c r="H1926" s="106">
        <v>16.675000000000001</v>
      </c>
      <c r="I1926" s="106" t="s">
        <v>1999</v>
      </c>
      <c r="J1926" s="32"/>
      <c r="K1926" s="32"/>
      <c r="L1926" s="32"/>
      <c r="M1926" s="106"/>
      <c r="N1926" s="32"/>
      <c r="O1926" s="32"/>
      <c r="P1926" s="32"/>
      <c r="Q1926" s="32"/>
      <c r="R1926" s="32"/>
      <c r="S1926" s="32"/>
      <c r="T1926" s="32"/>
      <c r="U1926" s="32"/>
      <c r="V1926" s="32"/>
      <c r="W1926" s="32"/>
      <c r="X1926" s="32"/>
      <c r="Y1926" s="32"/>
      <c r="Z1926" s="32"/>
      <c r="AA1926" s="32">
        <f t="shared" si="2569"/>
        <v>16.675000000000001</v>
      </c>
      <c r="AB1926" s="32"/>
      <c r="AC1926" s="32"/>
      <c r="AD1926" s="32"/>
      <c r="AE1926" s="32"/>
    </row>
    <row r="1927" spans="1:31" x14ac:dyDescent="0.25">
      <c r="A1927" s="106">
        <v>1921</v>
      </c>
      <c r="B1927" s="106"/>
      <c r="C1927" s="110"/>
      <c r="D1927" s="110" t="s">
        <v>458</v>
      </c>
      <c r="E1927" s="32" t="s">
        <v>1630</v>
      </c>
      <c r="F1927" s="13">
        <v>3</v>
      </c>
      <c r="G1927" s="106">
        <v>7.9935</v>
      </c>
      <c r="H1927" s="106">
        <v>1.0874999999999999</v>
      </c>
      <c r="I1927" s="106" t="s">
        <v>1999</v>
      </c>
      <c r="J1927" s="32"/>
      <c r="K1927" s="32"/>
      <c r="L1927" s="32"/>
      <c r="M1927" s="106"/>
      <c r="N1927" s="32"/>
      <c r="O1927" s="32"/>
      <c r="P1927" s="32"/>
      <c r="Q1927" s="32"/>
      <c r="R1927" s="32"/>
      <c r="S1927" s="32"/>
      <c r="T1927" s="32"/>
      <c r="U1927" s="32"/>
      <c r="V1927" s="32"/>
      <c r="W1927" s="32"/>
      <c r="X1927" s="32"/>
      <c r="Y1927" s="32"/>
      <c r="Z1927" s="32"/>
      <c r="AA1927" s="32">
        <f t="shared" si="2569"/>
        <v>1.0874999999999999</v>
      </c>
      <c r="AB1927" s="32"/>
      <c r="AC1927" s="32"/>
      <c r="AD1927" s="32"/>
      <c r="AE1927" s="32"/>
    </row>
    <row r="1928" spans="1:31" x14ac:dyDescent="0.25">
      <c r="A1928" s="106">
        <v>1922</v>
      </c>
      <c r="B1928" s="106"/>
      <c r="C1928" s="110"/>
      <c r="D1928" s="110" t="s">
        <v>453</v>
      </c>
      <c r="E1928" s="32" t="s">
        <v>656</v>
      </c>
      <c r="F1928" s="13">
        <v>93</v>
      </c>
      <c r="G1928" s="106">
        <v>247.79849999999999</v>
      </c>
      <c r="H1928" s="106">
        <v>33.712500000000006</v>
      </c>
      <c r="I1928" s="106" t="s">
        <v>1999</v>
      </c>
      <c r="J1928" s="32"/>
      <c r="K1928" s="32"/>
      <c r="L1928" s="32"/>
      <c r="M1928" s="106"/>
      <c r="N1928" s="32"/>
      <c r="O1928" s="32"/>
      <c r="P1928" s="32"/>
      <c r="Q1928" s="32"/>
      <c r="R1928" s="32"/>
      <c r="S1928" s="32"/>
      <c r="T1928" s="32"/>
      <c r="U1928" s="32"/>
      <c r="V1928" s="32"/>
      <c r="W1928" s="32"/>
      <c r="X1928" s="32"/>
      <c r="Y1928" s="32"/>
      <c r="Z1928" s="32"/>
      <c r="AA1928" s="32">
        <f t="shared" si="2569"/>
        <v>33.712500000000006</v>
      </c>
      <c r="AB1928" s="32"/>
      <c r="AC1928" s="32"/>
      <c r="AD1928" s="32"/>
      <c r="AE1928" s="32"/>
    </row>
    <row r="1929" spans="1:31" x14ac:dyDescent="0.25">
      <c r="A1929" s="106">
        <v>1923</v>
      </c>
      <c r="B1929" s="106"/>
      <c r="C1929" s="110"/>
      <c r="D1929" s="110" t="s">
        <v>454</v>
      </c>
      <c r="E1929" s="32" t="s">
        <v>1181</v>
      </c>
      <c r="F1929" s="13">
        <v>91</v>
      </c>
      <c r="G1929" s="106">
        <v>242.46949999999998</v>
      </c>
      <c r="H1929" s="106">
        <v>32.987499999999997</v>
      </c>
      <c r="I1929" s="106" t="s">
        <v>1999</v>
      </c>
      <c r="J1929" s="32"/>
      <c r="K1929" s="32"/>
      <c r="L1929" s="32"/>
      <c r="M1929" s="106"/>
      <c r="N1929" s="32"/>
      <c r="O1929" s="32"/>
      <c r="P1929" s="32"/>
      <c r="Q1929" s="32"/>
      <c r="R1929" s="32"/>
      <c r="S1929" s="32"/>
      <c r="T1929" s="32"/>
      <c r="U1929" s="32"/>
      <c r="V1929" s="32"/>
      <c r="W1929" s="32"/>
      <c r="X1929" s="32"/>
      <c r="Y1929" s="32"/>
      <c r="Z1929" s="32"/>
      <c r="AA1929" s="32">
        <f t="shared" si="2569"/>
        <v>32.987499999999997</v>
      </c>
      <c r="AB1929" s="32"/>
      <c r="AC1929" s="32"/>
      <c r="AD1929" s="32"/>
      <c r="AE1929" s="32"/>
    </row>
    <row r="1930" spans="1:31" x14ac:dyDescent="0.25">
      <c r="A1930" s="106">
        <v>1924</v>
      </c>
      <c r="B1930" s="106"/>
      <c r="C1930" s="110"/>
      <c r="D1930" s="110" t="s">
        <v>454</v>
      </c>
      <c r="E1930" s="32" t="s">
        <v>1182</v>
      </c>
      <c r="F1930" s="13">
        <v>71</v>
      </c>
      <c r="G1930" s="106">
        <v>189.17949999999999</v>
      </c>
      <c r="H1930" s="106">
        <v>25.737500000000004</v>
      </c>
      <c r="I1930" s="106" t="s">
        <v>1999</v>
      </c>
      <c r="J1930" s="32"/>
      <c r="K1930" s="32"/>
      <c r="L1930" s="32"/>
      <c r="M1930" s="106"/>
      <c r="N1930" s="32"/>
      <c r="O1930" s="32"/>
      <c r="P1930" s="32"/>
      <c r="Q1930" s="32"/>
      <c r="R1930" s="32"/>
      <c r="S1930" s="32"/>
      <c r="T1930" s="32"/>
      <c r="U1930" s="32"/>
      <c r="V1930" s="32"/>
      <c r="W1930" s="32"/>
      <c r="X1930" s="32"/>
      <c r="Y1930" s="32"/>
      <c r="Z1930" s="32"/>
      <c r="AA1930" s="32">
        <f t="shared" si="2569"/>
        <v>25.737500000000004</v>
      </c>
      <c r="AB1930" s="32"/>
      <c r="AC1930" s="32"/>
      <c r="AD1930" s="32"/>
      <c r="AE1930" s="32"/>
    </row>
    <row r="1931" spans="1:31" x14ac:dyDescent="0.25">
      <c r="A1931" s="106">
        <v>1925</v>
      </c>
      <c r="B1931" s="106"/>
      <c r="C1931" s="110" t="s">
        <v>422</v>
      </c>
      <c r="D1931" s="110"/>
      <c r="E1931" s="106"/>
      <c r="F1931" s="13">
        <v>251</v>
      </c>
      <c r="G1931" s="106">
        <v>668.78949999999998</v>
      </c>
      <c r="H1931" s="106">
        <v>90.987500000000011</v>
      </c>
      <c r="I1931" s="106" t="s">
        <v>1999</v>
      </c>
      <c r="J1931" s="32"/>
      <c r="K1931" s="32"/>
      <c r="L1931" s="32"/>
      <c r="M1931" s="32">
        <f t="shared" ref="M1931" si="2570">SUM(M1932)</f>
        <v>0</v>
      </c>
      <c r="N1931" s="32"/>
      <c r="O1931" s="32"/>
      <c r="P1931" s="32"/>
      <c r="Q1931" s="32"/>
      <c r="R1931" s="32">
        <f t="shared" ref="R1931" si="2571">SUM(R1932)</f>
        <v>0</v>
      </c>
      <c r="S1931" s="32">
        <f t="shared" ref="S1931" si="2572">SUM(S1932)</f>
        <v>0</v>
      </c>
      <c r="T1931" s="32"/>
      <c r="U1931" s="32"/>
      <c r="V1931" s="32"/>
      <c r="W1931" s="32">
        <f t="shared" ref="W1931:AA1931" si="2573">SUM(W1932)</f>
        <v>0</v>
      </c>
      <c r="X1931" s="32"/>
      <c r="Y1931" s="32"/>
      <c r="Z1931" s="32"/>
      <c r="AA1931" s="32">
        <f t="shared" si="2573"/>
        <v>90.987500000000011</v>
      </c>
      <c r="AB1931" s="32"/>
      <c r="AC1931" s="32"/>
      <c r="AD1931" s="32"/>
      <c r="AE1931" s="32"/>
    </row>
    <row r="1932" spans="1:31" x14ac:dyDescent="0.25">
      <c r="A1932" s="106">
        <v>1926</v>
      </c>
      <c r="B1932" s="106"/>
      <c r="C1932" s="110"/>
      <c r="D1932" s="110" t="s">
        <v>580</v>
      </c>
      <c r="E1932" s="32" t="s">
        <v>1967</v>
      </c>
      <c r="F1932" s="13">
        <v>251</v>
      </c>
      <c r="G1932" s="106">
        <v>668.78949999999998</v>
      </c>
      <c r="H1932" s="106">
        <v>90.987500000000011</v>
      </c>
      <c r="I1932" s="106" t="s">
        <v>1999</v>
      </c>
      <c r="J1932" s="32"/>
      <c r="K1932" s="32"/>
      <c r="L1932" s="32"/>
      <c r="M1932" s="106"/>
      <c r="N1932" s="32"/>
      <c r="O1932" s="32"/>
      <c r="P1932" s="32"/>
      <c r="Q1932" s="32"/>
      <c r="R1932" s="32"/>
      <c r="S1932" s="32"/>
      <c r="T1932" s="32"/>
      <c r="U1932" s="32"/>
      <c r="V1932" s="32"/>
      <c r="W1932" s="32"/>
      <c r="X1932" s="32"/>
      <c r="Y1932" s="32"/>
      <c r="Z1932" s="32"/>
      <c r="AA1932" s="32">
        <f>H1932-R1932-S1932</f>
        <v>90.987500000000011</v>
      </c>
      <c r="AB1932" s="32"/>
      <c r="AC1932" s="32"/>
      <c r="AD1932" s="32"/>
      <c r="AE1932" s="32"/>
    </row>
    <row r="1933" spans="1:31" x14ac:dyDescent="0.25">
      <c r="A1933" s="106">
        <v>1927</v>
      </c>
      <c r="B1933" s="106"/>
      <c r="C1933" s="110" t="s">
        <v>423</v>
      </c>
      <c r="D1933" s="110"/>
      <c r="E1933" s="106"/>
      <c r="F1933" s="13">
        <v>313</v>
      </c>
      <c r="G1933" s="106">
        <v>833.98849999999993</v>
      </c>
      <c r="H1933" s="106">
        <v>113.46250000000001</v>
      </c>
      <c r="I1933" s="106" t="s">
        <v>1999</v>
      </c>
      <c r="J1933" s="32"/>
      <c r="K1933" s="32"/>
      <c r="L1933" s="32"/>
      <c r="M1933" s="32">
        <f t="shared" ref="M1933" si="2574">SUM(M1934:M1935)</f>
        <v>0</v>
      </c>
      <c r="N1933" s="32"/>
      <c r="O1933" s="32"/>
      <c r="P1933" s="32"/>
      <c r="Q1933" s="32"/>
      <c r="R1933" s="32">
        <f t="shared" ref="R1933" si="2575">SUM(R1934:R1935)</f>
        <v>0</v>
      </c>
      <c r="S1933" s="32">
        <f t="shared" ref="S1933" si="2576">SUM(S1934:S1935)</f>
        <v>0</v>
      </c>
      <c r="T1933" s="32"/>
      <c r="U1933" s="32"/>
      <c r="V1933" s="32"/>
      <c r="W1933" s="32">
        <f t="shared" ref="W1933:AA1933" si="2577">SUM(W1934:W1935)</f>
        <v>0</v>
      </c>
      <c r="X1933" s="32"/>
      <c r="Y1933" s="32"/>
      <c r="Z1933" s="32"/>
      <c r="AA1933" s="32">
        <f t="shared" si="2577"/>
        <v>113.46250000000001</v>
      </c>
      <c r="AB1933" s="32"/>
      <c r="AC1933" s="32"/>
      <c r="AD1933" s="32"/>
      <c r="AE1933" s="32"/>
    </row>
    <row r="1934" spans="1:31" x14ac:dyDescent="0.25">
      <c r="A1934" s="106">
        <v>1928</v>
      </c>
      <c r="B1934" s="106"/>
      <c r="C1934" s="110"/>
      <c r="D1934" s="110" t="s">
        <v>580</v>
      </c>
      <c r="E1934" s="32" t="s">
        <v>1968</v>
      </c>
      <c r="F1934" s="13">
        <v>184</v>
      </c>
      <c r="G1934" s="106">
        <v>490.26799999999992</v>
      </c>
      <c r="H1934" s="106">
        <v>66.7</v>
      </c>
      <c r="I1934" s="106" t="s">
        <v>1999</v>
      </c>
      <c r="J1934" s="32"/>
      <c r="K1934" s="32"/>
      <c r="L1934" s="32"/>
      <c r="M1934" s="106"/>
      <c r="N1934" s="32"/>
      <c r="O1934" s="32"/>
      <c r="P1934" s="32"/>
      <c r="Q1934" s="32"/>
      <c r="R1934" s="32"/>
      <c r="S1934" s="32"/>
      <c r="T1934" s="32"/>
      <c r="U1934" s="32"/>
      <c r="V1934" s="32"/>
      <c r="W1934" s="32"/>
      <c r="X1934" s="32"/>
      <c r="Y1934" s="32"/>
      <c r="Z1934" s="32"/>
      <c r="AA1934" s="32">
        <f t="shared" ref="AA1934:AA1935" si="2578">H1934-R1934-S1934</f>
        <v>66.7</v>
      </c>
      <c r="AB1934" s="32"/>
      <c r="AC1934" s="32"/>
      <c r="AD1934" s="32"/>
      <c r="AE1934" s="32"/>
    </row>
    <row r="1935" spans="1:31" x14ac:dyDescent="0.25">
      <c r="A1935" s="106">
        <v>1929</v>
      </c>
      <c r="B1935" s="106"/>
      <c r="C1935" s="110"/>
      <c r="D1935" s="110" t="s">
        <v>453</v>
      </c>
      <c r="E1935" s="32" t="s">
        <v>1631</v>
      </c>
      <c r="F1935" s="13">
        <v>129</v>
      </c>
      <c r="G1935" s="106">
        <v>343.72049999999996</v>
      </c>
      <c r="H1935" s="106">
        <v>46.76250000000001</v>
      </c>
      <c r="I1935" s="106" t="s">
        <v>1999</v>
      </c>
      <c r="J1935" s="32"/>
      <c r="K1935" s="32"/>
      <c r="L1935" s="32"/>
      <c r="M1935" s="106"/>
      <c r="N1935" s="32"/>
      <c r="O1935" s="32"/>
      <c r="P1935" s="32"/>
      <c r="Q1935" s="32"/>
      <c r="R1935" s="32"/>
      <c r="S1935" s="32"/>
      <c r="T1935" s="32"/>
      <c r="U1935" s="32"/>
      <c r="V1935" s="32"/>
      <c r="W1935" s="32"/>
      <c r="X1935" s="32"/>
      <c r="Y1935" s="32"/>
      <c r="Z1935" s="32"/>
      <c r="AA1935" s="32">
        <f t="shared" si="2578"/>
        <v>46.76250000000001</v>
      </c>
      <c r="AB1935" s="32"/>
      <c r="AC1935" s="32"/>
      <c r="AD1935" s="32"/>
      <c r="AE1935" s="32"/>
    </row>
    <row r="1936" spans="1:31" x14ac:dyDescent="0.25">
      <c r="A1936" s="106">
        <v>1930</v>
      </c>
      <c r="B1936" s="106"/>
      <c r="C1936" s="110" t="s">
        <v>424</v>
      </c>
      <c r="D1936" s="110"/>
      <c r="E1936" s="106"/>
      <c r="F1936" s="13">
        <v>452</v>
      </c>
      <c r="G1936" s="106">
        <v>1204.3539999999998</v>
      </c>
      <c r="H1936" s="106">
        <v>163.85000000000002</v>
      </c>
      <c r="I1936" s="106" t="s">
        <v>1999</v>
      </c>
      <c r="J1936" s="32"/>
      <c r="K1936" s="32"/>
      <c r="L1936" s="32"/>
      <c r="M1936" s="32">
        <f t="shared" ref="M1936" si="2579">SUM(M1937:M1939)</f>
        <v>0</v>
      </c>
      <c r="N1936" s="32"/>
      <c r="O1936" s="32"/>
      <c r="P1936" s="32"/>
      <c r="Q1936" s="32"/>
      <c r="R1936" s="32">
        <f t="shared" ref="R1936" si="2580">SUM(R1937:R1939)</f>
        <v>0</v>
      </c>
      <c r="S1936" s="32">
        <f t="shared" ref="S1936" si="2581">SUM(S1937:S1939)</f>
        <v>0</v>
      </c>
      <c r="T1936" s="32"/>
      <c r="U1936" s="32"/>
      <c r="V1936" s="32"/>
      <c r="W1936" s="32">
        <f t="shared" ref="W1936:AA1936" si="2582">SUM(W1937:W1939)</f>
        <v>0</v>
      </c>
      <c r="X1936" s="32"/>
      <c r="Y1936" s="32"/>
      <c r="Z1936" s="32"/>
      <c r="AA1936" s="32">
        <f t="shared" si="2582"/>
        <v>163.85000000000002</v>
      </c>
      <c r="AB1936" s="32"/>
      <c r="AC1936" s="32"/>
      <c r="AD1936" s="32"/>
      <c r="AE1936" s="32"/>
    </row>
    <row r="1937" spans="1:31" x14ac:dyDescent="0.25">
      <c r="A1937" s="106">
        <v>1931</v>
      </c>
      <c r="B1937" s="106"/>
      <c r="C1937" s="110"/>
      <c r="D1937" s="110" t="s">
        <v>580</v>
      </c>
      <c r="E1937" s="32" t="s">
        <v>1969</v>
      </c>
      <c r="F1937" s="13">
        <v>232</v>
      </c>
      <c r="G1937" s="106">
        <v>618.16399999999999</v>
      </c>
      <c r="H1937" s="106">
        <v>84.100000000000009</v>
      </c>
      <c r="I1937" s="106" t="s">
        <v>1999</v>
      </c>
      <c r="J1937" s="32"/>
      <c r="K1937" s="32"/>
      <c r="L1937" s="32"/>
      <c r="M1937" s="106"/>
      <c r="N1937" s="32"/>
      <c r="O1937" s="32"/>
      <c r="P1937" s="32"/>
      <c r="Q1937" s="32"/>
      <c r="R1937" s="32"/>
      <c r="S1937" s="32"/>
      <c r="T1937" s="32"/>
      <c r="U1937" s="32"/>
      <c r="V1937" s="32"/>
      <c r="W1937" s="32"/>
      <c r="X1937" s="32"/>
      <c r="Y1937" s="32"/>
      <c r="Z1937" s="32"/>
      <c r="AA1937" s="32">
        <f t="shared" ref="AA1937:AA1939" si="2583">H1937-R1937-S1937</f>
        <v>84.100000000000009</v>
      </c>
      <c r="AB1937" s="32"/>
      <c r="AC1937" s="32"/>
      <c r="AD1937" s="32"/>
      <c r="AE1937" s="32"/>
    </row>
    <row r="1938" spans="1:31" x14ac:dyDescent="0.25">
      <c r="A1938" s="106">
        <v>1932</v>
      </c>
      <c r="B1938" s="106"/>
      <c r="C1938" s="110"/>
      <c r="D1938" s="110" t="s">
        <v>453</v>
      </c>
      <c r="E1938" s="32" t="s">
        <v>1632</v>
      </c>
      <c r="F1938" s="13">
        <v>152</v>
      </c>
      <c r="G1938" s="106">
        <v>405.00399999999996</v>
      </c>
      <c r="H1938" s="106">
        <v>55.100000000000009</v>
      </c>
      <c r="I1938" s="106" t="s">
        <v>1999</v>
      </c>
      <c r="J1938" s="32"/>
      <c r="K1938" s="32"/>
      <c r="L1938" s="32"/>
      <c r="M1938" s="106"/>
      <c r="N1938" s="32"/>
      <c r="O1938" s="32"/>
      <c r="P1938" s="32"/>
      <c r="Q1938" s="32"/>
      <c r="R1938" s="32"/>
      <c r="S1938" s="32"/>
      <c r="T1938" s="32"/>
      <c r="U1938" s="32"/>
      <c r="V1938" s="32"/>
      <c r="W1938" s="32"/>
      <c r="X1938" s="32"/>
      <c r="Y1938" s="32"/>
      <c r="Z1938" s="32"/>
      <c r="AA1938" s="32">
        <f t="shared" si="2583"/>
        <v>55.100000000000009</v>
      </c>
      <c r="AB1938" s="32"/>
      <c r="AC1938" s="32"/>
      <c r="AD1938" s="32"/>
      <c r="AE1938" s="32"/>
    </row>
    <row r="1939" spans="1:31" x14ac:dyDescent="0.25">
      <c r="A1939" s="106">
        <v>1933</v>
      </c>
      <c r="B1939" s="106"/>
      <c r="C1939" s="110"/>
      <c r="D1939" s="110" t="s">
        <v>454</v>
      </c>
      <c r="E1939" s="32" t="s">
        <v>1183</v>
      </c>
      <c r="F1939" s="13">
        <v>68</v>
      </c>
      <c r="G1939" s="106">
        <v>181.18600000000001</v>
      </c>
      <c r="H1939" s="106">
        <v>24.65</v>
      </c>
      <c r="I1939" s="106" t="s">
        <v>1999</v>
      </c>
      <c r="J1939" s="32"/>
      <c r="K1939" s="32"/>
      <c r="L1939" s="32"/>
      <c r="M1939" s="106"/>
      <c r="N1939" s="32"/>
      <c r="O1939" s="32"/>
      <c r="P1939" s="32"/>
      <c r="Q1939" s="32"/>
      <c r="R1939" s="32"/>
      <c r="S1939" s="32"/>
      <c r="T1939" s="32"/>
      <c r="U1939" s="32"/>
      <c r="V1939" s="32"/>
      <c r="W1939" s="32"/>
      <c r="X1939" s="32"/>
      <c r="Y1939" s="32"/>
      <c r="Z1939" s="32"/>
      <c r="AA1939" s="32">
        <f t="shared" si="2583"/>
        <v>24.65</v>
      </c>
      <c r="AB1939" s="32"/>
      <c r="AC1939" s="32"/>
      <c r="AD1939" s="32"/>
      <c r="AE1939" s="32"/>
    </row>
    <row r="1940" spans="1:31" x14ac:dyDescent="0.25">
      <c r="A1940" s="106">
        <v>1934</v>
      </c>
      <c r="B1940" s="106"/>
      <c r="C1940" s="110" t="s">
        <v>425</v>
      </c>
      <c r="D1940" s="110"/>
      <c r="E1940" s="106"/>
      <c r="F1940" s="13">
        <v>1031</v>
      </c>
      <c r="G1940" s="106">
        <v>2747.0994999999998</v>
      </c>
      <c r="H1940" s="106">
        <v>373.73750000000001</v>
      </c>
      <c r="I1940" s="106" t="s">
        <v>1999</v>
      </c>
      <c r="J1940" s="32"/>
      <c r="K1940" s="32"/>
      <c r="L1940" s="32"/>
      <c r="M1940" s="32">
        <f t="shared" ref="M1940" si="2584">SUM(M1941:M1944)</f>
        <v>0</v>
      </c>
      <c r="N1940" s="32"/>
      <c r="O1940" s="32"/>
      <c r="P1940" s="32"/>
      <c r="Q1940" s="32"/>
      <c r="R1940" s="32">
        <f t="shared" ref="R1940" si="2585">SUM(R1941:R1944)</f>
        <v>0</v>
      </c>
      <c r="S1940" s="32">
        <f t="shared" ref="S1940" si="2586">SUM(S1941:S1944)</f>
        <v>0</v>
      </c>
      <c r="T1940" s="32"/>
      <c r="U1940" s="32"/>
      <c r="V1940" s="32"/>
      <c r="W1940" s="32">
        <f t="shared" ref="W1940:AA1940" si="2587">SUM(W1941:W1944)</f>
        <v>0</v>
      </c>
      <c r="X1940" s="32"/>
      <c r="Y1940" s="32"/>
      <c r="Z1940" s="32"/>
      <c r="AA1940" s="32">
        <f t="shared" si="2587"/>
        <v>373.73750000000001</v>
      </c>
      <c r="AB1940" s="32"/>
      <c r="AC1940" s="32"/>
      <c r="AD1940" s="32"/>
      <c r="AE1940" s="32"/>
    </row>
    <row r="1941" spans="1:31" x14ac:dyDescent="0.25">
      <c r="A1941" s="106">
        <v>1935</v>
      </c>
      <c r="B1941" s="106"/>
      <c r="C1941" s="110"/>
      <c r="D1941" s="110" t="s">
        <v>580</v>
      </c>
      <c r="E1941" s="32" t="s">
        <v>1970</v>
      </c>
      <c r="F1941" s="13">
        <v>836</v>
      </c>
      <c r="G1941" s="106">
        <v>2227.5219999999999</v>
      </c>
      <c r="H1941" s="106">
        <v>303.05</v>
      </c>
      <c r="I1941" s="106" t="s">
        <v>1999</v>
      </c>
      <c r="J1941" s="32"/>
      <c r="K1941" s="32"/>
      <c r="L1941" s="32"/>
      <c r="M1941" s="106"/>
      <c r="N1941" s="32"/>
      <c r="O1941" s="32"/>
      <c r="P1941" s="32"/>
      <c r="Q1941" s="32"/>
      <c r="R1941" s="32"/>
      <c r="S1941" s="32"/>
      <c r="T1941" s="32"/>
      <c r="U1941" s="32"/>
      <c r="V1941" s="32"/>
      <c r="W1941" s="32"/>
      <c r="X1941" s="32"/>
      <c r="Y1941" s="32"/>
      <c r="Z1941" s="32"/>
      <c r="AA1941" s="32">
        <f t="shared" ref="AA1941:AA1944" si="2588">H1941-R1941-S1941</f>
        <v>303.05</v>
      </c>
      <c r="AB1941" s="32"/>
      <c r="AC1941" s="32"/>
      <c r="AD1941" s="32"/>
      <c r="AE1941" s="32"/>
    </row>
    <row r="1942" spans="1:31" x14ac:dyDescent="0.25">
      <c r="A1942" s="106">
        <v>1936</v>
      </c>
      <c r="B1942" s="106"/>
      <c r="C1942" s="110"/>
      <c r="D1942" s="110" t="s">
        <v>458</v>
      </c>
      <c r="E1942" s="32" t="s">
        <v>1633</v>
      </c>
      <c r="F1942" s="13">
        <v>0</v>
      </c>
      <c r="G1942" s="106">
        <v>0</v>
      </c>
      <c r="H1942" s="106">
        <v>0</v>
      </c>
      <c r="I1942" s="106" t="s">
        <v>1999</v>
      </c>
      <c r="J1942" s="32"/>
      <c r="K1942" s="32"/>
      <c r="L1942" s="32"/>
      <c r="M1942" s="106"/>
      <c r="N1942" s="32"/>
      <c r="O1942" s="32"/>
      <c r="P1942" s="32"/>
      <c r="Q1942" s="32"/>
      <c r="R1942" s="32"/>
      <c r="S1942" s="32"/>
      <c r="T1942" s="32"/>
      <c r="U1942" s="32"/>
      <c r="V1942" s="32"/>
      <c r="W1942" s="32"/>
      <c r="X1942" s="32"/>
      <c r="Y1942" s="32"/>
      <c r="Z1942" s="32"/>
      <c r="AA1942" s="32">
        <f t="shared" si="2588"/>
        <v>0</v>
      </c>
      <c r="AB1942" s="32"/>
      <c r="AC1942" s="32"/>
      <c r="AD1942" s="32"/>
      <c r="AE1942" s="32"/>
    </row>
    <row r="1943" spans="1:31" x14ac:dyDescent="0.25">
      <c r="A1943" s="106">
        <v>1937</v>
      </c>
      <c r="B1943" s="106"/>
      <c r="C1943" s="110"/>
      <c r="D1943" s="110" t="s">
        <v>453</v>
      </c>
      <c r="E1943" s="32" t="s">
        <v>1634</v>
      </c>
      <c r="F1943" s="13">
        <v>195</v>
      </c>
      <c r="G1943" s="106">
        <v>519.57749999999999</v>
      </c>
      <c r="H1943" s="106">
        <v>70.6875</v>
      </c>
      <c r="I1943" s="106" t="s">
        <v>1999</v>
      </c>
      <c r="J1943" s="32"/>
      <c r="K1943" s="32"/>
      <c r="L1943" s="32"/>
      <c r="M1943" s="106"/>
      <c r="N1943" s="32"/>
      <c r="O1943" s="32"/>
      <c r="P1943" s="32"/>
      <c r="Q1943" s="32"/>
      <c r="R1943" s="32"/>
      <c r="S1943" s="32"/>
      <c r="T1943" s="32"/>
      <c r="U1943" s="32"/>
      <c r="V1943" s="32"/>
      <c r="W1943" s="32"/>
      <c r="X1943" s="32"/>
      <c r="Y1943" s="32"/>
      <c r="Z1943" s="32"/>
      <c r="AA1943" s="32">
        <f t="shared" si="2588"/>
        <v>70.6875</v>
      </c>
      <c r="AB1943" s="32"/>
      <c r="AC1943" s="32"/>
      <c r="AD1943" s="32"/>
      <c r="AE1943" s="32"/>
    </row>
    <row r="1944" spans="1:31" x14ac:dyDescent="0.25">
      <c r="A1944" s="106">
        <v>1938</v>
      </c>
      <c r="B1944" s="106"/>
      <c r="C1944" s="110"/>
      <c r="D1944" s="110" t="s">
        <v>458</v>
      </c>
      <c r="E1944" s="32" t="s">
        <v>1635</v>
      </c>
      <c r="F1944" s="13">
        <v>0</v>
      </c>
      <c r="G1944" s="106">
        <v>0</v>
      </c>
      <c r="H1944" s="106">
        <v>0</v>
      </c>
      <c r="I1944" s="106" t="s">
        <v>1999</v>
      </c>
      <c r="J1944" s="32"/>
      <c r="K1944" s="32"/>
      <c r="L1944" s="32"/>
      <c r="M1944" s="106"/>
      <c r="N1944" s="32"/>
      <c r="O1944" s="32"/>
      <c r="P1944" s="32"/>
      <c r="Q1944" s="32"/>
      <c r="R1944" s="32"/>
      <c r="S1944" s="32"/>
      <c r="T1944" s="32"/>
      <c r="U1944" s="32"/>
      <c r="V1944" s="32"/>
      <c r="W1944" s="32"/>
      <c r="X1944" s="32"/>
      <c r="Y1944" s="32"/>
      <c r="Z1944" s="32"/>
      <c r="AA1944" s="32">
        <f t="shared" si="2588"/>
        <v>0</v>
      </c>
      <c r="AB1944" s="32"/>
      <c r="AC1944" s="32"/>
      <c r="AD1944" s="32"/>
      <c r="AE1944" s="32"/>
    </row>
    <row r="1945" spans="1:31" x14ac:dyDescent="0.25">
      <c r="A1945" s="106">
        <v>1939</v>
      </c>
      <c r="B1945" s="106"/>
      <c r="C1945" s="110" t="s">
        <v>426</v>
      </c>
      <c r="D1945" s="110"/>
      <c r="E1945" s="32"/>
      <c r="F1945" s="13">
        <v>371</v>
      </c>
      <c r="G1945" s="106">
        <v>988.52949999999987</v>
      </c>
      <c r="H1945" s="106">
        <v>134.48750000000001</v>
      </c>
      <c r="I1945" s="106" t="s">
        <v>1999</v>
      </c>
      <c r="J1945" s="32"/>
      <c r="K1945" s="32"/>
      <c r="L1945" s="32"/>
      <c r="M1945" s="32">
        <f t="shared" ref="M1945" si="2589">SUM(M1946:M1948)</f>
        <v>0</v>
      </c>
      <c r="N1945" s="32"/>
      <c r="O1945" s="32"/>
      <c r="P1945" s="32"/>
      <c r="Q1945" s="32"/>
      <c r="R1945" s="32">
        <f t="shared" ref="R1945" si="2590">SUM(R1946:R1948)</f>
        <v>0</v>
      </c>
      <c r="S1945" s="32">
        <f t="shared" ref="S1945" si="2591">SUM(S1946:S1948)</f>
        <v>0</v>
      </c>
      <c r="T1945" s="32"/>
      <c r="U1945" s="32"/>
      <c r="V1945" s="32"/>
      <c r="W1945" s="32">
        <f t="shared" ref="W1945:AA1945" si="2592">SUM(W1946:W1948)</f>
        <v>0</v>
      </c>
      <c r="X1945" s="32"/>
      <c r="Y1945" s="32"/>
      <c r="Z1945" s="32"/>
      <c r="AA1945" s="32">
        <f t="shared" si="2592"/>
        <v>134.48750000000001</v>
      </c>
      <c r="AB1945" s="32"/>
      <c r="AC1945" s="32"/>
      <c r="AD1945" s="32"/>
      <c r="AE1945" s="32"/>
    </row>
    <row r="1946" spans="1:31" x14ac:dyDescent="0.25">
      <c r="A1946" s="106">
        <v>1940</v>
      </c>
      <c r="B1946" s="106"/>
      <c r="C1946" s="110"/>
      <c r="D1946" s="110" t="s">
        <v>580</v>
      </c>
      <c r="E1946" s="32" t="s">
        <v>1971</v>
      </c>
      <c r="F1946" s="13">
        <v>286</v>
      </c>
      <c r="G1946" s="106">
        <v>762.04699999999991</v>
      </c>
      <c r="H1946" s="106">
        <v>103.67500000000001</v>
      </c>
      <c r="I1946" s="106" t="s">
        <v>1999</v>
      </c>
      <c r="J1946" s="32"/>
      <c r="K1946" s="32"/>
      <c r="L1946" s="32"/>
      <c r="M1946" s="106"/>
      <c r="N1946" s="32"/>
      <c r="O1946" s="32"/>
      <c r="P1946" s="32"/>
      <c r="Q1946" s="32"/>
      <c r="R1946" s="32"/>
      <c r="S1946" s="32"/>
      <c r="T1946" s="32"/>
      <c r="U1946" s="32"/>
      <c r="V1946" s="32"/>
      <c r="W1946" s="32"/>
      <c r="X1946" s="32"/>
      <c r="Y1946" s="32"/>
      <c r="Z1946" s="32"/>
      <c r="AA1946" s="32">
        <f t="shared" ref="AA1946:AA1948" si="2593">H1946-R1946-S1946</f>
        <v>103.67500000000001</v>
      </c>
      <c r="AB1946" s="32"/>
      <c r="AC1946" s="32"/>
      <c r="AD1946" s="32"/>
      <c r="AE1946" s="32"/>
    </row>
    <row r="1947" spans="1:31" x14ac:dyDescent="0.25">
      <c r="A1947" s="106">
        <v>1941</v>
      </c>
      <c r="B1947" s="106"/>
      <c r="C1947" s="110"/>
      <c r="D1947" s="110" t="s">
        <v>454</v>
      </c>
      <c r="E1947" s="32" t="s">
        <v>1184</v>
      </c>
      <c r="F1947" s="13">
        <v>60</v>
      </c>
      <c r="G1947" s="106">
        <v>159.86999999999998</v>
      </c>
      <c r="H1947" s="106">
        <v>21.75</v>
      </c>
      <c r="I1947" s="106" t="s">
        <v>1999</v>
      </c>
      <c r="J1947" s="32"/>
      <c r="K1947" s="32"/>
      <c r="L1947" s="32"/>
      <c r="M1947" s="106"/>
      <c r="N1947" s="32"/>
      <c r="O1947" s="32"/>
      <c r="P1947" s="32"/>
      <c r="Q1947" s="32"/>
      <c r="R1947" s="32"/>
      <c r="S1947" s="32"/>
      <c r="T1947" s="32"/>
      <c r="U1947" s="32"/>
      <c r="V1947" s="32"/>
      <c r="W1947" s="32"/>
      <c r="X1947" s="32"/>
      <c r="Y1947" s="32"/>
      <c r="Z1947" s="32"/>
      <c r="AA1947" s="32">
        <f t="shared" si="2593"/>
        <v>21.75</v>
      </c>
      <c r="AB1947" s="32"/>
      <c r="AC1947" s="32"/>
      <c r="AD1947" s="32"/>
      <c r="AE1947" s="32"/>
    </row>
    <row r="1948" spans="1:31" x14ac:dyDescent="0.25">
      <c r="A1948" s="106">
        <v>1942</v>
      </c>
      <c r="B1948" s="106"/>
      <c r="C1948" s="110"/>
      <c r="D1948" s="110" t="s">
        <v>454</v>
      </c>
      <c r="E1948" s="32" t="s">
        <v>1185</v>
      </c>
      <c r="F1948" s="13">
        <v>25</v>
      </c>
      <c r="G1948" s="106">
        <v>66.612499999999997</v>
      </c>
      <c r="H1948" s="106">
        <v>9.0625</v>
      </c>
      <c r="I1948" s="106" t="s">
        <v>1999</v>
      </c>
      <c r="J1948" s="32"/>
      <c r="K1948" s="32"/>
      <c r="L1948" s="32"/>
      <c r="M1948" s="106"/>
      <c r="N1948" s="32"/>
      <c r="O1948" s="32"/>
      <c r="P1948" s="32"/>
      <c r="Q1948" s="32"/>
      <c r="R1948" s="32"/>
      <c r="S1948" s="32"/>
      <c r="T1948" s="32"/>
      <c r="U1948" s="32"/>
      <c r="V1948" s="32"/>
      <c r="W1948" s="32"/>
      <c r="X1948" s="32"/>
      <c r="Y1948" s="32"/>
      <c r="Z1948" s="32"/>
      <c r="AA1948" s="32">
        <f t="shared" si="2593"/>
        <v>9.0625</v>
      </c>
      <c r="AB1948" s="32"/>
      <c r="AC1948" s="32"/>
      <c r="AD1948" s="32"/>
      <c r="AE1948" s="32"/>
    </row>
    <row r="1949" spans="1:31" x14ac:dyDescent="0.25">
      <c r="A1949" s="106">
        <v>1943</v>
      </c>
      <c r="B1949" s="106"/>
      <c r="C1949" s="110" t="s">
        <v>427</v>
      </c>
      <c r="D1949" s="110"/>
      <c r="E1949" s="106"/>
      <c r="F1949" s="13">
        <v>889</v>
      </c>
      <c r="G1949" s="106">
        <v>2368.7404999999999</v>
      </c>
      <c r="H1949" s="106">
        <v>322.26249999999999</v>
      </c>
      <c r="I1949" s="106" t="s">
        <v>1999</v>
      </c>
      <c r="J1949" s="32"/>
      <c r="K1949" s="32"/>
      <c r="L1949" s="32"/>
      <c r="M1949" s="32">
        <f t="shared" ref="M1949" si="2594">SUM(M1950:M1954)</f>
        <v>0</v>
      </c>
      <c r="N1949" s="32"/>
      <c r="O1949" s="32"/>
      <c r="P1949" s="32"/>
      <c r="Q1949" s="32"/>
      <c r="R1949" s="32">
        <f t="shared" ref="R1949" si="2595">SUM(R1950:R1954)</f>
        <v>0</v>
      </c>
      <c r="S1949" s="32">
        <f t="shared" ref="S1949" si="2596">SUM(S1950:S1954)</f>
        <v>0</v>
      </c>
      <c r="T1949" s="32"/>
      <c r="U1949" s="32"/>
      <c r="V1949" s="32"/>
      <c r="W1949" s="32">
        <f t="shared" ref="W1949:AA1949" si="2597">SUM(W1950:W1954)</f>
        <v>0</v>
      </c>
      <c r="X1949" s="32"/>
      <c r="Y1949" s="32"/>
      <c r="Z1949" s="32"/>
      <c r="AA1949" s="32">
        <f t="shared" si="2597"/>
        <v>322.26249999999999</v>
      </c>
      <c r="AB1949" s="32"/>
      <c r="AC1949" s="32"/>
      <c r="AD1949" s="32"/>
      <c r="AE1949" s="32"/>
    </row>
    <row r="1950" spans="1:31" x14ac:dyDescent="0.25">
      <c r="A1950" s="106">
        <v>1944</v>
      </c>
      <c r="B1950" s="106"/>
      <c r="C1950" s="110"/>
      <c r="D1950" s="110" t="s">
        <v>580</v>
      </c>
      <c r="E1950" s="32" t="s">
        <v>1972</v>
      </c>
      <c r="F1950" s="13">
        <v>419</v>
      </c>
      <c r="G1950" s="106">
        <v>1116.4254999999998</v>
      </c>
      <c r="H1950" s="106">
        <v>151.88750000000002</v>
      </c>
      <c r="I1950" s="106" t="s">
        <v>1999</v>
      </c>
      <c r="J1950" s="32"/>
      <c r="K1950" s="32"/>
      <c r="L1950" s="32"/>
      <c r="M1950" s="106"/>
      <c r="N1950" s="32"/>
      <c r="O1950" s="32"/>
      <c r="P1950" s="32"/>
      <c r="Q1950" s="32"/>
      <c r="R1950" s="32"/>
      <c r="S1950" s="32"/>
      <c r="T1950" s="32"/>
      <c r="U1950" s="32"/>
      <c r="V1950" s="32"/>
      <c r="W1950" s="32"/>
      <c r="X1950" s="32"/>
      <c r="Y1950" s="32"/>
      <c r="Z1950" s="32"/>
      <c r="AA1950" s="32">
        <f t="shared" ref="AA1950:AA1954" si="2598">H1950-R1950-S1950</f>
        <v>151.88750000000002</v>
      </c>
      <c r="AB1950" s="32"/>
      <c r="AC1950" s="32"/>
      <c r="AD1950" s="32"/>
      <c r="AE1950" s="32"/>
    </row>
    <row r="1951" spans="1:31" x14ac:dyDescent="0.25">
      <c r="A1951" s="106">
        <v>1945</v>
      </c>
      <c r="B1951" s="106"/>
      <c r="C1951" s="110"/>
      <c r="D1951" s="110" t="s">
        <v>453</v>
      </c>
      <c r="E1951" s="32" t="s">
        <v>1636</v>
      </c>
      <c r="F1951" s="13">
        <v>140</v>
      </c>
      <c r="G1951" s="106">
        <v>373.03</v>
      </c>
      <c r="H1951" s="106">
        <v>50.750000000000007</v>
      </c>
      <c r="I1951" s="106" t="s">
        <v>1999</v>
      </c>
      <c r="J1951" s="32"/>
      <c r="K1951" s="32"/>
      <c r="L1951" s="32"/>
      <c r="M1951" s="106"/>
      <c r="N1951" s="32"/>
      <c r="O1951" s="32"/>
      <c r="P1951" s="32"/>
      <c r="Q1951" s="32"/>
      <c r="R1951" s="32"/>
      <c r="S1951" s="32"/>
      <c r="T1951" s="32"/>
      <c r="U1951" s="32"/>
      <c r="V1951" s="32"/>
      <c r="W1951" s="32"/>
      <c r="X1951" s="32"/>
      <c r="Y1951" s="32"/>
      <c r="Z1951" s="32"/>
      <c r="AA1951" s="32">
        <f t="shared" si="2598"/>
        <v>50.750000000000007</v>
      </c>
      <c r="AB1951" s="32"/>
      <c r="AC1951" s="32"/>
      <c r="AD1951" s="32"/>
      <c r="AE1951" s="32"/>
    </row>
    <row r="1952" spans="1:31" x14ac:dyDescent="0.25">
      <c r="A1952" s="106">
        <v>1946</v>
      </c>
      <c r="B1952" s="106"/>
      <c r="C1952" s="110"/>
      <c r="D1952" s="110" t="s">
        <v>454</v>
      </c>
      <c r="E1952" s="32" t="s">
        <v>1186</v>
      </c>
      <c r="F1952" s="13">
        <v>0</v>
      </c>
      <c r="G1952" s="106">
        <v>0</v>
      </c>
      <c r="H1952" s="106">
        <v>0</v>
      </c>
      <c r="I1952" s="106" t="s">
        <v>1999</v>
      </c>
      <c r="J1952" s="32"/>
      <c r="K1952" s="32"/>
      <c r="L1952" s="32"/>
      <c r="M1952" s="106"/>
      <c r="N1952" s="32"/>
      <c r="O1952" s="32"/>
      <c r="P1952" s="32"/>
      <c r="Q1952" s="32"/>
      <c r="R1952" s="32"/>
      <c r="S1952" s="32"/>
      <c r="T1952" s="32"/>
      <c r="U1952" s="32"/>
      <c r="V1952" s="32"/>
      <c r="W1952" s="32"/>
      <c r="X1952" s="32"/>
      <c r="Y1952" s="32"/>
      <c r="Z1952" s="32"/>
      <c r="AA1952" s="32">
        <f t="shared" si="2598"/>
        <v>0</v>
      </c>
      <c r="AB1952" s="32"/>
      <c r="AC1952" s="32"/>
      <c r="AD1952" s="32"/>
      <c r="AE1952" s="32"/>
    </row>
    <row r="1953" spans="1:31" x14ac:dyDescent="0.25">
      <c r="A1953" s="106">
        <v>1947</v>
      </c>
      <c r="B1953" s="106"/>
      <c r="C1953" s="110"/>
      <c r="D1953" s="110" t="s">
        <v>453</v>
      </c>
      <c r="E1953" s="32" t="s">
        <v>1637</v>
      </c>
      <c r="F1953" s="13">
        <v>317</v>
      </c>
      <c r="G1953" s="106">
        <v>844.64649999999995</v>
      </c>
      <c r="H1953" s="106">
        <v>114.91249999999999</v>
      </c>
      <c r="I1953" s="106" t="s">
        <v>1999</v>
      </c>
      <c r="J1953" s="32"/>
      <c r="K1953" s="32"/>
      <c r="L1953" s="32"/>
      <c r="M1953" s="106"/>
      <c r="N1953" s="32"/>
      <c r="O1953" s="32"/>
      <c r="P1953" s="32"/>
      <c r="Q1953" s="32"/>
      <c r="R1953" s="32"/>
      <c r="S1953" s="32"/>
      <c r="T1953" s="32"/>
      <c r="U1953" s="32"/>
      <c r="V1953" s="32"/>
      <c r="W1953" s="32"/>
      <c r="X1953" s="32"/>
      <c r="Y1953" s="32"/>
      <c r="Z1953" s="32"/>
      <c r="AA1953" s="32">
        <f t="shared" si="2598"/>
        <v>114.91249999999999</v>
      </c>
      <c r="AB1953" s="32"/>
      <c r="AC1953" s="32"/>
      <c r="AD1953" s="32"/>
      <c r="AE1953" s="32"/>
    </row>
    <row r="1954" spans="1:31" x14ac:dyDescent="0.25">
      <c r="A1954" s="106">
        <v>1948</v>
      </c>
      <c r="B1954" s="106"/>
      <c r="C1954" s="110"/>
      <c r="D1954" s="110" t="s">
        <v>458</v>
      </c>
      <c r="E1954" s="32" t="s">
        <v>1638</v>
      </c>
      <c r="F1954" s="13">
        <v>13</v>
      </c>
      <c r="G1954" s="106">
        <v>34.638499999999993</v>
      </c>
      <c r="H1954" s="106">
        <v>4.7125000000000004</v>
      </c>
      <c r="I1954" s="106" t="s">
        <v>1999</v>
      </c>
      <c r="J1954" s="32"/>
      <c r="K1954" s="32"/>
      <c r="L1954" s="32"/>
      <c r="M1954" s="106"/>
      <c r="N1954" s="32"/>
      <c r="O1954" s="32"/>
      <c r="P1954" s="32"/>
      <c r="Q1954" s="32"/>
      <c r="R1954" s="32"/>
      <c r="S1954" s="32"/>
      <c r="T1954" s="32"/>
      <c r="U1954" s="32"/>
      <c r="V1954" s="32"/>
      <c r="W1954" s="32"/>
      <c r="X1954" s="32"/>
      <c r="Y1954" s="32"/>
      <c r="Z1954" s="32"/>
      <c r="AA1954" s="32">
        <f t="shared" si="2598"/>
        <v>4.7125000000000004</v>
      </c>
      <c r="AB1954" s="32"/>
      <c r="AC1954" s="32"/>
      <c r="AD1954" s="32"/>
      <c r="AE1954" s="32"/>
    </row>
    <row r="1955" spans="1:31" x14ac:dyDescent="0.25">
      <c r="A1955" s="106">
        <v>1949</v>
      </c>
      <c r="B1955" s="106"/>
      <c r="C1955" s="110" t="s">
        <v>428</v>
      </c>
      <c r="D1955" s="110"/>
      <c r="E1955" s="106"/>
      <c r="F1955" s="13">
        <v>459</v>
      </c>
      <c r="G1955" s="106">
        <v>1223.0054999999998</v>
      </c>
      <c r="H1955" s="106">
        <v>166.38750000000002</v>
      </c>
      <c r="I1955" s="106" t="s">
        <v>1999</v>
      </c>
      <c r="J1955" s="32"/>
      <c r="K1955" s="32"/>
      <c r="L1955" s="32"/>
      <c r="M1955" s="32">
        <f t="shared" ref="M1955" si="2599">SUM(M1956:M1960)</f>
        <v>0</v>
      </c>
      <c r="N1955" s="32"/>
      <c r="O1955" s="32"/>
      <c r="P1955" s="32"/>
      <c r="Q1955" s="32"/>
      <c r="R1955" s="32">
        <f t="shared" ref="R1955" si="2600">SUM(R1956:R1960)</f>
        <v>0</v>
      </c>
      <c r="S1955" s="32">
        <f t="shared" ref="S1955" si="2601">SUM(S1956:S1960)</f>
        <v>0</v>
      </c>
      <c r="T1955" s="32"/>
      <c r="U1955" s="32"/>
      <c r="V1955" s="32"/>
      <c r="W1955" s="32">
        <f t="shared" ref="W1955:AA1955" si="2602">SUM(W1956:W1960)</f>
        <v>0</v>
      </c>
      <c r="X1955" s="32"/>
      <c r="Y1955" s="32"/>
      <c r="Z1955" s="32"/>
      <c r="AA1955" s="32">
        <f t="shared" si="2602"/>
        <v>166.38750000000002</v>
      </c>
      <c r="AB1955" s="32"/>
      <c r="AC1955" s="32"/>
      <c r="AD1955" s="32"/>
      <c r="AE1955" s="32"/>
    </row>
    <row r="1956" spans="1:31" ht="31.5" x14ac:dyDescent="0.25">
      <c r="A1956" s="106">
        <v>1950</v>
      </c>
      <c r="B1956" s="106"/>
      <c r="C1956" s="110"/>
      <c r="D1956" s="110" t="s">
        <v>531</v>
      </c>
      <c r="E1956" s="32" t="s">
        <v>1187</v>
      </c>
      <c r="F1956" s="13">
        <v>213</v>
      </c>
      <c r="G1956" s="106">
        <v>567.5385</v>
      </c>
      <c r="H1956" s="106">
        <v>77.212500000000006</v>
      </c>
      <c r="I1956" s="106" t="s">
        <v>1999</v>
      </c>
      <c r="J1956" s="32"/>
      <c r="K1956" s="32"/>
      <c r="L1956" s="32"/>
      <c r="M1956" s="106"/>
      <c r="N1956" s="32"/>
      <c r="O1956" s="32"/>
      <c r="P1956" s="32"/>
      <c r="Q1956" s="32"/>
      <c r="R1956" s="32"/>
      <c r="S1956" s="32"/>
      <c r="T1956" s="32"/>
      <c r="U1956" s="32"/>
      <c r="V1956" s="32"/>
      <c r="W1956" s="32"/>
      <c r="X1956" s="32"/>
      <c r="Y1956" s="32"/>
      <c r="Z1956" s="32"/>
      <c r="AA1956" s="32">
        <f t="shared" ref="AA1956:AA1960" si="2603">H1956-R1956-S1956</f>
        <v>77.212500000000006</v>
      </c>
      <c r="AB1956" s="32"/>
      <c r="AC1956" s="32"/>
      <c r="AD1956" s="32"/>
      <c r="AE1956" s="32"/>
    </row>
    <row r="1957" spans="1:31" x14ac:dyDescent="0.25">
      <c r="A1957" s="106">
        <v>1951</v>
      </c>
      <c r="B1957" s="106"/>
      <c r="C1957" s="110"/>
      <c r="D1957" s="110" t="s">
        <v>454</v>
      </c>
      <c r="E1957" s="32" t="s">
        <v>766</v>
      </c>
      <c r="F1957" s="13">
        <v>10</v>
      </c>
      <c r="G1957" s="106">
        <v>26.645</v>
      </c>
      <c r="H1957" s="106">
        <v>3.625</v>
      </c>
      <c r="I1957" s="106" t="s">
        <v>1999</v>
      </c>
      <c r="J1957" s="32"/>
      <c r="K1957" s="32"/>
      <c r="L1957" s="32"/>
      <c r="M1957" s="106"/>
      <c r="N1957" s="32"/>
      <c r="O1957" s="32"/>
      <c r="P1957" s="32"/>
      <c r="Q1957" s="32"/>
      <c r="R1957" s="32"/>
      <c r="S1957" s="32"/>
      <c r="T1957" s="32"/>
      <c r="U1957" s="32"/>
      <c r="V1957" s="32"/>
      <c r="W1957" s="32"/>
      <c r="X1957" s="32"/>
      <c r="Y1957" s="32"/>
      <c r="Z1957" s="32"/>
      <c r="AA1957" s="32">
        <f t="shared" si="2603"/>
        <v>3.625</v>
      </c>
      <c r="AB1957" s="32"/>
      <c r="AC1957" s="32"/>
      <c r="AD1957" s="32"/>
      <c r="AE1957" s="32"/>
    </row>
    <row r="1958" spans="1:31" x14ac:dyDescent="0.25">
      <c r="A1958" s="106">
        <v>1952</v>
      </c>
      <c r="B1958" s="106"/>
      <c r="C1958" s="110"/>
      <c r="D1958" s="110" t="s">
        <v>453</v>
      </c>
      <c r="E1958" s="32" t="s">
        <v>1639</v>
      </c>
      <c r="F1958" s="13">
        <v>128</v>
      </c>
      <c r="G1958" s="106">
        <v>341.05599999999993</v>
      </c>
      <c r="H1958" s="106">
        <v>46.400000000000006</v>
      </c>
      <c r="I1958" s="106" t="s">
        <v>1999</v>
      </c>
      <c r="J1958" s="32"/>
      <c r="K1958" s="32"/>
      <c r="L1958" s="32"/>
      <c r="M1958" s="106"/>
      <c r="N1958" s="32"/>
      <c r="O1958" s="32"/>
      <c r="P1958" s="32"/>
      <c r="Q1958" s="32"/>
      <c r="R1958" s="32"/>
      <c r="S1958" s="32"/>
      <c r="T1958" s="32"/>
      <c r="U1958" s="32"/>
      <c r="V1958" s="32"/>
      <c r="W1958" s="32"/>
      <c r="X1958" s="32"/>
      <c r="Y1958" s="32"/>
      <c r="Z1958" s="32"/>
      <c r="AA1958" s="32">
        <f t="shared" si="2603"/>
        <v>46.400000000000006</v>
      </c>
      <c r="AB1958" s="32"/>
      <c r="AC1958" s="32"/>
      <c r="AD1958" s="32"/>
      <c r="AE1958" s="32"/>
    </row>
    <row r="1959" spans="1:31" x14ac:dyDescent="0.25">
      <c r="A1959" s="106">
        <v>1953</v>
      </c>
      <c r="B1959" s="106"/>
      <c r="C1959" s="110"/>
      <c r="D1959" s="110" t="s">
        <v>453</v>
      </c>
      <c r="E1959" s="32" t="s">
        <v>1640</v>
      </c>
      <c r="F1959" s="13">
        <v>108</v>
      </c>
      <c r="G1959" s="106">
        <v>287.76599999999996</v>
      </c>
      <c r="H1959" s="106">
        <v>39.150000000000006</v>
      </c>
      <c r="I1959" s="106" t="s">
        <v>1999</v>
      </c>
      <c r="J1959" s="32"/>
      <c r="K1959" s="32"/>
      <c r="L1959" s="32"/>
      <c r="M1959" s="106"/>
      <c r="N1959" s="32"/>
      <c r="O1959" s="32"/>
      <c r="P1959" s="32"/>
      <c r="Q1959" s="32"/>
      <c r="R1959" s="32"/>
      <c r="S1959" s="32"/>
      <c r="T1959" s="32"/>
      <c r="U1959" s="32"/>
      <c r="V1959" s="32"/>
      <c r="W1959" s="32"/>
      <c r="X1959" s="32"/>
      <c r="Y1959" s="32"/>
      <c r="Z1959" s="32"/>
      <c r="AA1959" s="32">
        <f t="shared" si="2603"/>
        <v>39.150000000000006</v>
      </c>
      <c r="AB1959" s="32"/>
      <c r="AC1959" s="32"/>
      <c r="AD1959" s="32"/>
      <c r="AE1959" s="32"/>
    </row>
    <row r="1960" spans="1:31" x14ac:dyDescent="0.25">
      <c r="A1960" s="106">
        <v>1954</v>
      </c>
      <c r="B1960" s="106"/>
      <c r="C1960" s="110"/>
      <c r="D1960" s="110" t="s">
        <v>454</v>
      </c>
      <c r="E1960" s="32" t="s">
        <v>1188</v>
      </c>
      <c r="F1960" s="13">
        <v>0</v>
      </c>
      <c r="G1960" s="106">
        <v>0</v>
      </c>
      <c r="H1960" s="106">
        <v>0</v>
      </c>
      <c r="I1960" s="106" t="s">
        <v>1999</v>
      </c>
      <c r="J1960" s="32"/>
      <c r="K1960" s="32"/>
      <c r="L1960" s="32"/>
      <c r="M1960" s="106"/>
      <c r="N1960" s="32"/>
      <c r="O1960" s="32"/>
      <c r="P1960" s="32"/>
      <c r="Q1960" s="32"/>
      <c r="R1960" s="32"/>
      <c r="S1960" s="32"/>
      <c r="T1960" s="32"/>
      <c r="U1960" s="32"/>
      <c r="V1960" s="32"/>
      <c r="W1960" s="32"/>
      <c r="X1960" s="32"/>
      <c r="Y1960" s="32"/>
      <c r="Z1960" s="32"/>
      <c r="AA1960" s="32">
        <f t="shared" si="2603"/>
        <v>0</v>
      </c>
      <c r="AB1960" s="32"/>
      <c r="AC1960" s="32"/>
      <c r="AD1960" s="32"/>
      <c r="AE1960" s="32"/>
    </row>
    <row r="1961" spans="1:31" x14ac:dyDescent="0.25">
      <c r="A1961" s="106">
        <v>1955</v>
      </c>
      <c r="B1961" s="106"/>
      <c r="C1961" s="110" t="s">
        <v>429</v>
      </c>
      <c r="D1961" s="110"/>
      <c r="E1961" s="106"/>
      <c r="F1961" s="13">
        <v>364</v>
      </c>
      <c r="G1961" s="106">
        <v>969.87799999999993</v>
      </c>
      <c r="H1961" s="106">
        <v>131.94999999999999</v>
      </c>
      <c r="I1961" s="106" t="s">
        <v>1999</v>
      </c>
      <c r="J1961" s="32"/>
      <c r="K1961" s="32"/>
      <c r="L1961" s="32"/>
      <c r="M1961" s="32">
        <f t="shared" ref="M1961" si="2604">SUM(M1962:M1963)</f>
        <v>0</v>
      </c>
      <c r="N1961" s="32"/>
      <c r="O1961" s="32"/>
      <c r="P1961" s="32"/>
      <c r="Q1961" s="32"/>
      <c r="R1961" s="32">
        <f t="shared" ref="R1961" si="2605">SUM(R1962:R1963)</f>
        <v>0</v>
      </c>
      <c r="S1961" s="32">
        <f t="shared" ref="S1961" si="2606">SUM(S1962:S1963)</f>
        <v>0</v>
      </c>
      <c r="T1961" s="32"/>
      <c r="U1961" s="32"/>
      <c r="V1961" s="32"/>
      <c r="W1961" s="32">
        <f t="shared" ref="W1961:AA1961" si="2607">SUM(W1962:W1963)</f>
        <v>0</v>
      </c>
      <c r="X1961" s="32"/>
      <c r="Y1961" s="32"/>
      <c r="Z1961" s="32"/>
      <c r="AA1961" s="32">
        <f t="shared" si="2607"/>
        <v>131.94999999999999</v>
      </c>
      <c r="AB1961" s="32"/>
      <c r="AC1961" s="32"/>
      <c r="AD1961" s="32"/>
      <c r="AE1961" s="32"/>
    </row>
    <row r="1962" spans="1:31" x14ac:dyDescent="0.25">
      <c r="A1962" s="106">
        <v>1956</v>
      </c>
      <c r="B1962" s="106"/>
      <c r="C1962" s="110"/>
      <c r="D1962" s="110" t="s">
        <v>580</v>
      </c>
      <c r="E1962" s="32" t="s">
        <v>1973</v>
      </c>
      <c r="F1962" s="13">
        <v>364</v>
      </c>
      <c r="G1962" s="106">
        <v>969.87799999999993</v>
      </c>
      <c r="H1962" s="106">
        <v>131.94999999999999</v>
      </c>
      <c r="I1962" s="106" t="s">
        <v>1999</v>
      </c>
      <c r="J1962" s="32"/>
      <c r="K1962" s="32"/>
      <c r="L1962" s="32"/>
      <c r="M1962" s="106"/>
      <c r="N1962" s="32"/>
      <c r="O1962" s="32"/>
      <c r="P1962" s="32"/>
      <c r="Q1962" s="32"/>
      <c r="R1962" s="32"/>
      <c r="S1962" s="32"/>
      <c r="T1962" s="32"/>
      <c r="U1962" s="32"/>
      <c r="V1962" s="32"/>
      <c r="W1962" s="32"/>
      <c r="X1962" s="32"/>
      <c r="Y1962" s="32"/>
      <c r="Z1962" s="32"/>
      <c r="AA1962" s="32">
        <f t="shared" ref="AA1962:AA1963" si="2608">H1962-R1962-S1962</f>
        <v>131.94999999999999</v>
      </c>
      <c r="AB1962" s="32"/>
      <c r="AC1962" s="32"/>
      <c r="AD1962" s="32"/>
      <c r="AE1962" s="32"/>
    </row>
    <row r="1963" spans="1:31" x14ac:dyDescent="0.25">
      <c r="A1963" s="106">
        <v>1957</v>
      </c>
      <c r="B1963" s="106"/>
      <c r="C1963" s="110"/>
      <c r="D1963" s="110" t="s">
        <v>454</v>
      </c>
      <c r="E1963" s="32" t="s">
        <v>1189</v>
      </c>
      <c r="F1963" s="13">
        <v>0</v>
      </c>
      <c r="G1963" s="106">
        <v>0</v>
      </c>
      <c r="H1963" s="106">
        <v>0</v>
      </c>
      <c r="I1963" s="106" t="s">
        <v>1999</v>
      </c>
      <c r="J1963" s="32"/>
      <c r="K1963" s="32"/>
      <c r="L1963" s="32"/>
      <c r="M1963" s="106"/>
      <c r="N1963" s="32"/>
      <c r="O1963" s="32"/>
      <c r="P1963" s="32"/>
      <c r="Q1963" s="32"/>
      <c r="R1963" s="32"/>
      <c r="S1963" s="32"/>
      <c r="T1963" s="32"/>
      <c r="U1963" s="32"/>
      <c r="V1963" s="32"/>
      <c r="W1963" s="32"/>
      <c r="X1963" s="32"/>
      <c r="Y1963" s="32"/>
      <c r="Z1963" s="32"/>
      <c r="AA1963" s="32">
        <f t="shared" si="2608"/>
        <v>0</v>
      </c>
      <c r="AB1963" s="32"/>
      <c r="AC1963" s="32"/>
      <c r="AD1963" s="32"/>
      <c r="AE1963" s="32"/>
    </row>
    <row r="1964" spans="1:31" x14ac:dyDescent="0.25">
      <c r="A1964" s="106">
        <v>1958</v>
      </c>
      <c r="B1964" s="106"/>
      <c r="C1964" s="110" t="s">
        <v>430</v>
      </c>
      <c r="D1964" s="110"/>
      <c r="E1964" s="106"/>
      <c r="F1964" s="13">
        <v>373</v>
      </c>
      <c r="G1964" s="106">
        <v>993.85849999999982</v>
      </c>
      <c r="H1964" s="106">
        <v>135.21250000000003</v>
      </c>
      <c r="I1964" s="106" t="s">
        <v>1999</v>
      </c>
      <c r="J1964" s="32"/>
      <c r="K1964" s="32"/>
      <c r="L1964" s="32"/>
      <c r="M1964" s="32">
        <f t="shared" ref="M1964" si="2609">SUM(M1965:M1968)</f>
        <v>0</v>
      </c>
      <c r="N1964" s="32"/>
      <c r="O1964" s="32"/>
      <c r="P1964" s="32"/>
      <c r="Q1964" s="32"/>
      <c r="R1964" s="32">
        <f t="shared" ref="R1964" si="2610">SUM(R1965:R1968)</f>
        <v>0</v>
      </c>
      <c r="S1964" s="32">
        <f t="shared" ref="S1964" si="2611">SUM(S1965:S1968)</f>
        <v>0</v>
      </c>
      <c r="T1964" s="32"/>
      <c r="U1964" s="32"/>
      <c r="V1964" s="32"/>
      <c r="W1964" s="32">
        <f t="shared" ref="W1964:AA1964" si="2612">SUM(W1965:W1968)</f>
        <v>0</v>
      </c>
      <c r="X1964" s="32"/>
      <c r="Y1964" s="32"/>
      <c r="Z1964" s="32"/>
      <c r="AA1964" s="32">
        <f t="shared" si="2612"/>
        <v>135.21250000000003</v>
      </c>
      <c r="AB1964" s="32"/>
      <c r="AC1964" s="32"/>
      <c r="AD1964" s="32"/>
      <c r="AE1964" s="32"/>
    </row>
    <row r="1965" spans="1:31" x14ac:dyDescent="0.25">
      <c r="A1965" s="106">
        <v>1959</v>
      </c>
      <c r="B1965" s="106"/>
      <c r="C1965" s="110"/>
      <c r="D1965" s="110" t="s">
        <v>580</v>
      </c>
      <c r="E1965" s="32" t="s">
        <v>1974</v>
      </c>
      <c r="F1965" s="13">
        <v>198</v>
      </c>
      <c r="G1965" s="106">
        <v>527.57099999999991</v>
      </c>
      <c r="H1965" s="106">
        <v>71.775000000000006</v>
      </c>
      <c r="I1965" s="106" t="s">
        <v>1999</v>
      </c>
      <c r="J1965" s="32"/>
      <c r="K1965" s="32"/>
      <c r="L1965" s="32"/>
      <c r="M1965" s="106"/>
      <c r="N1965" s="32"/>
      <c r="O1965" s="32"/>
      <c r="P1965" s="32"/>
      <c r="Q1965" s="32"/>
      <c r="R1965" s="32"/>
      <c r="S1965" s="32"/>
      <c r="T1965" s="32"/>
      <c r="U1965" s="32"/>
      <c r="V1965" s="32"/>
      <c r="W1965" s="32"/>
      <c r="X1965" s="32"/>
      <c r="Y1965" s="32"/>
      <c r="Z1965" s="32"/>
      <c r="AA1965" s="32">
        <f t="shared" ref="AA1965:AA1968" si="2613">H1965-R1965-S1965</f>
        <v>71.775000000000006</v>
      </c>
      <c r="AB1965" s="32"/>
      <c r="AC1965" s="32"/>
      <c r="AD1965" s="32"/>
      <c r="AE1965" s="32"/>
    </row>
    <row r="1966" spans="1:31" x14ac:dyDescent="0.25">
      <c r="A1966" s="106">
        <v>1960</v>
      </c>
      <c r="B1966" s="106"/>
      <c r="C1966" s="110"/>
      <c r="D1966" s="110" t="s">
        <v>454</v>
      </c>
      <c r="E1966" s="32" t="s">
        <v>474</v>
      </c>
      <c r="F1966" s="13">
        <v>25</v>
      </c>
      <c r="G1966" s="106">
        <v>66.612499999999997</v>
      </c>
      <c r="H1966" s="106">
        <v>9.0625</v>
      </c>
      <c r="I1966" s="106" t="s">
        <v>1999</v>
      </c>
      <c r="J1966" s="32"/>
      <c r="K1966" s="32"/>
      <c r="L1966" s="32"/>
      <c r="M1966" s="106"/>
      <c r="N1966" s="32"/>
      <c r="O1966" s="32"/>
      <c r="P1966" s="32"/>
      <c r="Q1966" s="32"/>
      <c r="R1966" s="32"/>
      <c r="S1966" s="32"/>
      <c r="T1966" s="32"/>
      <c r="U1966" s="32"/>
      <c r="V1966" s="32"/>
      <c r="W1966" s="32"/>
      <c r="X1966" s="32"/>
      <c r="Y1966" s="32"/>
      <c r="Z1966" s="32"/>
      <c r="AA1966" s="32">
        <f t="shared" si="2613"/>
        <v>9.0625</v>
      </c>
      <c r="AB1966" s="32"/>
      <c r="AC1966" s="32"/>
      <c r="AD1966" s="32"/>
      <c r="AE1966" s="32"/>
    </row>
    <row r="1967" spans="1:31" x14ac:dyDescent="0.25">
      <c r="A1967" s="106">
        <v>1961</v>
      </c>
      <c r="B1967" s="106"/>
      <c r="C1967" s="110"/>
      <c r="D1967" s="110" t="s">
        <v>453</v>
      </c>
      <c r="E1967" s="32" t="s">
        <v>1641</v>
      </c>
      <c r="F1967" s="13">
        <v>139</v>
      </c>
      <c r="G1967" s="106">
        <v>370.3655</v>
      </c>
      <c r="H1967" s="106">
        <v>50.387500000000003</v>
      </c>
      <c r="I1967" s="106" t="s">
        <v>1999</v>
      </c>
      <c r="J1967" s="32"/>
      <c r="K1967" s="32"/>
      <c r="L1967" s="32"/>
      <c r="M1967" s="106"/>
      <c r="N1967" s="32"/>
      <c r="O1967" s="32"/>
      <c r="P1967" s="32"/>
      <c r="Q1967" s="32"/>
      <c r="R1967" s="32"/>
      <c r="S1967" s="32"/>
      <c r="T1967" s="32"/>
      <c r="U1967" s="32"/>
      <c r="V1967" s="32"/>
      <c r="W1967" s="32"/>
      <c r="X1967" s="32"/>
      <c r="Y1967" s="32"/>
      <c r="Z1967" s="32"/>
      <c r="AA1967" s="32">
        <f t="shared" si="2613"/>
        <v>50.387500000000003</v>
      </c>
      <c r="AB1967" s="32"/>
      <c r="AC1967" s="32"/>
      <c r="AD1967" s="32"/>
      <c r="AE1967" s="32"/>
    </row>
    <row r="1968" spans="1:31" x14ac:dyDescent="0.25">
      <c r="A1968" s="106">
        <v>1962</v>
      </c>
      <c r="B1968" s="106"/>
      <c r="C1968" s="110"/>
      <c r="D1968" s="110" t="s">
        <v>454</v>
      </c>
      <c r="E1968" s="32" t="s">
        <v>906</v>
      </c>
      <c r="F1968" s="13">
        <v>11</v>
      </c>
      <c r="G1968" s="106">
        <v>29.3095</v>
      </c>
      <c r="H1968" s="106">
        <v>3.9874999999999998</v>
      </c>
      <c r="I1968" s="106" t="s">
        <v>1999</v>
      </c>
      <c r="J1968" s="32"/>
      <c r="K1968" s="32"/>
      <c r="L1968" s="32"/>
      <c r="M1968" s="106"/>
      <c r="N1968" s="32"/>
      <c r="O1968" s="32"/>
      <c r="P1968" s="32"/>
      <c r="Q1968" s="32"/>
      <c r="R1968" s="32"/>
      <c r="S1968" s="32"/>
      <c r="T1968" s="32"/>
      <c r="U1968" s="32"/>
      <c r="V1968" s="32"/>
      <c r="W1968" s="32"/>
      <c r="X1968" s="32"/>
      <c r="Y1968" s="32"/>
      <c r="Z1968" s="32"/>
      <c r="AA1968" s="32">
        <f t="shared" si="2613"/>
        <v>3.9874999999999998</v>
      </c>
      <c r="AB1968" s="32"/>
      <c r="AC1968" s="32"/>
      <c r="AD1968" s="32"/>
      <c r="AE1968" s="32"/>
    </row>
    <row r="1969" spans="1:31" x14ac:dyDescent="0.25">
      <c r="A1969" s="106">
        <v>1963</v>
      </c>
      <c r="B1969" s="106"/>
      <c r="C1969" s="110" t="s">
        <v>431</v>
      </c>
      <c r="D1969" s="110"/>
      <c r="E1969" s="106"/>
      <c r="F1969" s="13">
        <v>675</v>
      </c>
      <c r="G1969" s="106">
        <v>1798.5374999999999</v>
      </c>
      <c r="H1969" s="106">
        <v>244.6875</v>
      </c>
      <c r="I1969" s="106" t="s">
        <v>1999</v>
      </c>
      <c r="J1969" s="32"/>
      <c r="K1969" s="32"/>
      <c r="L1969" s="32"/>
      <c r="M1969" s="32">
        <f t="shared" ref="M1969" si="2614">SUM(M1970:M1971)</f>
        <v>0</v>
      </c>
      <c r="N1969" s="32"/>
      <c r="O1969" s="32"/>
      <c r="P1969" s="32"/>
      <c r="Q1969" s="32"/>
      <c r="R1969" s="32">
        <f t="shared" ref="R1969" si="2615">SUM(R1970:R1971)</f>
        <v>0</v>
      </c>
      <c r="S1969" s="32">
        <f t="shared" ref="S1969" si="2616">SUM(S1970:S1971)</f>
        <v>0</v>
      </c>
      <c r="T1969" s="32"/>
      <c r="U1969" s="32"/>
      <c r="V1969" s="32"/>
      <c r="W1969" s="32">
        <f t="shared" ref="W1969:AA1969" si="2617">SUM(W1970:W1971)</f>
        <v>0</v>
      </c>
      <c r="X1969" s="32"/>
      <c r="Y1969" s="32"/>
      <c r="Z1969" s="32"/>
      <c r="AA1969" s="32">
        <f t="shared" si="2617"/>
        <v>244.6875</v>
      </c>
      <c r="AB1969" s="32"/>
      <c r="AC1969" s="32"/>
      <c r="AD1969" s="32"/>
      <c r="AE1969" s="32"/>
    </row>
    <row r="1970" spans="1:31" x14ac:dyDescent="0.25">
      <c r="A1970" s="106">
        <v>1964</v>
      </c>
      <c r="B1970" s="106"/>
      <c r="C1970" s="110"/>
      <c r="D1970" s="110" t="s">
        <v>580</v>
      </c>
      <c r="E1970" s="32" t="s">
        <v>1975</v>
      </c>
      <c r="F1970" s="13">
        <v>403</v>
      </c>
      <c r="G1970" s="106">
        <v>1073.7935</v>
      </c>
      <c r="H1970" s="106">
        <v>146.08750000000001</v>
      </c>
      <c r="I1970" s="106" t="s">
        <v>1999</v>
      </c>
      <c r="J1970" s="32"/>
      <c r="K1970" s="32"/>
      <c r="L1970" s="32"/>
      <c r="M1970" s="106"/>
      <c r="N1970" s="32"/>
      <c r="O1970" s="32"/>
      <c r="P1970" s="32"/>
      <c r="Q1970" s="32"/>
      <c r="R1970" s="32"/>
      <c r="S1970" s="32"/>
      <c r="T1970" s="32"/>
      <c r="U1970" s="32"/>
      <c r="V1970" s="32"/>
      <c r="W1970" s="32"/>
      <c r="X1970" s="32"/>
      <c r="Y1970" s="32"/>
      <c r="Z1970" s="32"/>
      <c r="AA1970" s="32">
        <f t="shared" ref="AA1970:AA1971" si="2618">H1970-R1970-S1970</f>
        <v>146.08750000000001</v>
      </c>
      <c r="AB1970" s="32"/>
      <c r="AC1970" s="32"/>
      <c r="AD1970" s="32"/>
      <c r="AE1970" s="32"/>
    </row>
    <row r="1971" spans="1:31" x14ac:dyDescent="0.25">
      <c r="A1971" s="106">
        <v>1965</v>
      </c>
      <c r="B1971" s="106"/>
      <c r="C1971" s="110"/>
      <c r="D1971" s="110" t="s">
        <v>453</v>
      </c>
      <c r="E1971" s="32" t="s">
        <v>1642</v>
      </c>
      <c r="F1971" s="13">
        <v>272</v>
      </c>
      <c r="G1971" s="106">
        <v>724.74400000000003</v>
      </c>
      <c r="H1971" s="106">
        <v>98.6</v>
      </c>
      <c r="I1971" s="106" t="s">
        <v>1999</v>
      </c>
      <c r="J1971" s="32"/>
      <c r="K1971" s="32"/>
      <c r="L1971" s="32"/>
      <c r="M1971" s="106"/>
      <c r="N1971" s="32"/>
      <c r="O1971" s="32"/>
      <c r="P1971" s="32"/>
      <c r="Q1971" s="32"/>
      <c r="R1971" s="32"/>
      <c r="S1971" s="32"/>
      <c r="T1971" s="32"/>
      <c r="U1971" s="32"/>
      <c r="V1971" s="32"/>
      <c r="W1971" s="32"/>
      <c r="X1971" s="32"/>
      <c r="Y1971" s="32"/>
      <c r="Z1971" s="32"/>
      <c r="AA1971" s="32">
        <f t="shared" si="2618"/>
        <v>98.6</v>
      </c>
      <c r="AB1971" s="32"/>
      <c r="AC1971" s="32"/>
      <c r="AD1971" s="32"/>
      <c r="AE1971" s="32"/>
    </row>
    <row r="1972" spans="1:31" ht="31.5" x14ac:dyDescent="0.25">
      <c r="A1972" s="106">
        <v>1966</v>
      </c>
      <c r="B1972" s="106"/>
      <c r="C1972" s="110" t="s">
        <v>432</v>
      </c>
      <c r="D1972" s="110"/>
      <c r="E1972" s="106"/>
      <c r="F1972" s="13">
        <v>208</v>
      </c>
      <c r="G1972" s="106">
        <v>554.21600000000001</v>
      </c>
      <c r="H1972" s="106">
        <v>75.400000000000006</v>
      </c>
      <c r="I1972" s="106" t="s">
        <v>1999</v>
      </c>
      <c r="J1972" s="32"/>
      <c r="K1972" s="32"/>
      <c r="L1972" s="32"/>
      <c r="M1972" s="32">
        <f t="shared" ref="M1972" si="2619">SUM(M1973:M1979)</f>
        <v>0</v>
      </c>
      <c r="N1972" s="32"/>
      <c r="O1972" s="32"/>
      <c r="P1972" s="32"/>
      <c r="Q1972" s="32"/>
      <c r="R1972" s="32">
        <f t="shared" ref="R1972" si="2620">SUM(R1973:R1979)</f>
        <v>0</v>
      </c>
      <c r="S1972" s="32">
        <f t="shared" ref="S1972" si="2621">SUM(S1973:S1979)</f>
        <v>0</v>
      </c>
      <c r="T1972" s="32"/>
      <c r="U1972" s="32"/>
      <c r="V1972" s="32"/>
      <c r="W1972" s="32">
        <f t="shared" ref="W1972:AA1972" si="2622">SUM(W1973:W1979)</f>
        <v>0</v>
      </c>
      <c r="X1972" s="32"/>
      <c r="Y1972" s="32"/>
      <c r="Z1972" s="32"/>
      <c r="AA1972" s="32">
        <f t="shared" si="2622"/>
        <v>75.400000000000006</v>
      </c>
      <c r="AB1972" s="32"/>
      <c r="AC1972" s="32"/>
      <c r="AD1972" s="32"/>
      <c r="AE1972" s="32"/>
    </row>
    <row r="1973" spans="1:31" x14ac:dyDescent="0.25">
      <c r="A1973" s="106">
        <v>1967</v>
      </c>
      <c r="B1973" s="106"/>
      <c r="C1973" s="110"/>
      <c r="D1973" s="110" t="s">
        <v>580</v>
      </c>
      <c r="E1973" s="32" t="s">
        <v>1976</v>
      </c>
      <c r="F1973" s="13">
        <v>53</v>
      </c>
      <c r="G1973" s="106">
        <v>141.21850000000001</v>
      </c>
      <c r="H1973" s="106">
        <v>19.212500000000002</v>
      </c>
      <c r="I1973" s="106" t="s">
        <v>1999</v>
      </c>
      <c r="J1973" s="32"/>
      <c r="K1973" s="32"/>
      <c r="L1973" s="32"/>
      <c r="M1973" s="106"/>
      <c r="N1973" s="32"/>
      <c r="O1973" s="32"/>
      <c r="P1973" s="32"/>
      <c r="Q1973" s="32"/>
      <c r="R1973" s="32"/>
      <c r="S1973" s="32"/>
      <c r="T1973" s="32"/>
      <c r="U1973" s="32"/>
      <c r="V1973" s="32"/>
      <c r="W1973" s="32"/>
      <c r="X1973" s="32"/>
      <c r="Y1973" s="32"/>
      <c r="Z1973" s="32"/>
      <c r="AA1973" s="32">
        <f t="shared" ref="AA1973:AA1979" si="2623">H1973-R1973-S1973</f>
        <v>19.212500000000002</v>
      </c>
      <c r="AB1973" s="32"/>
      <c r="AC1973" s="32"/>
      <c r="AD1973" s="32"/>
      <c r="AE1973" s="32"/>
    </row>
    <row r="1974" spans="1:31" x14ac:dyDescent="0.25">
      <c r="A1974" s="106">
        <v>1968</v>
      </c>
      <c r="B1974" s="106"/>
      <c r="C1974" s="110"/>
      <c r="D1974" s="110" t="s">
        <v>454</v>
      </c>
      <c r="E1974" s="32" t="s">
        <v>902</v>
      </c>
      <c r="F1974" s="13">
        <v>10</v>
      </c>
      <c r="G1974" s="106">
        <v>26.645</v>
      </c>
      <c r="H1974" s="106">
        <v>3.625</v>
      </c>
      <c r="I1974" s="106" t="s">
        <v>1999</v>
      </c>
      <c r="J1974" s="32"/>
      <c r="K1974" s="32"/>
      <c r="L1974" s="32"/>
      <c r="M1974" s="106"/>
      <c r="N1974" s="32"/>
      <c r="O1974" s="32"/>
      <c r="P1974" s="32"/>
      <c r="Q1974" s="32"/>
      <c r="R1974" s="32"/>
      <c r="S1974" s="32"/>
      <c r="T1974" s="32"/>
      <c r="U1974" s="32"/>
      <c r="V1974" s="32"/>
      <c r="W1974" s="32"/>
      <c r="X1974" s="32"/>
      <c r="Y1974" s="32"/>
      <c r="Z1974" s="32"/>
      <c r="AA1974" s="32">
        <f t="shared" si="2623"/>
        <v>3.625</v>
      </c>
      <c r="AB1974" s="32"/>
      <c r="AC1974" s="32"/>
      <c r="AD1974" s="32"/>
      <c r="AE1974" s="32"/>
    </row>
    <row r="1975" spans="1:31" x14ac:dyDescent="0.25">
      <c r="A1975" s="106">
        <v>1969</v>
      </c>
      <c r="B1975" s="106"/>
      <c r="C1975" s="110"/>
      <c r="D1975" s="110" t="s">
        <v>454</v>
      </c>
      <c r="E1975" s="32" t="s">
        <v>1190</v>
      </c>
      <c r="F1975" s="13">
        <v>31</v>
      </c>
      <c r="G1975" s="106">
        <v>82.599499999999978</v>
      </c>
      <c r="H1975" s="106">
        <v>11.237500000000001</v>
      </c>
      <c r="I1975" s="106" t="s">
        <v>1999</v>
      </c>
      <c r="J1975" s="32"/>
      <c r="K1975" s="32"/>
      <c r="L1975" s="32"/>
      <c r="M1975" s="106"/>
      <c r="N1975" s="32"/>
      <c r="O1975" s="32"/>
      <c r="P1975" s="32"/>
      <c r="Q1975" s="32"/>
      <c r="R1975" s="32"/>
      <c r="S1975" s="32"/>
      <c r="T1975" s="32"/>
      <c r="U1975" s="32"/>
      <c r="V1975" s="32"/>
      <c r="W1975" s="32"/>
      <c r="X1975" s="32"/>
      <c r="Y1975" s="32"/>
      <c r="Z1975" s="32"/>
      <c r="AA1975" s="32">
        <f t="shared" si="2623"/>
        <v>11.237500000000001</v>
      </c>
      <c r="AB1975" s="32"/>
      <c r="AC1975" s="32"/>
      <c r="AD1975" s="32"/>
      <c r="AE1975" s="32"/>
    </row>
    <row r="1976" spans="1:31" x14ac:dyDescent="0.25">
      <c r="A1976" s="106">
        <v>1970</v>
      </c>
      <c r="B1976" s="106"/>
      <c r="C1976" s="110"/>
      <c r="D1976" s="110" t="s">
        <v>454</v>
      </c>
      <c r="E1976" s="32" t="s">
        <v>1191</v>
      </c>
      <c r="F1976" s="13">
        <v>27</v>
      </c>
      <c r="G1976" s="106">
        <v>71.941499999999991</v>
      </c>
      <c r="H1976" s="106">
        <v>9.7875000000000014</v>
      </c>
      <c r="I1976" s="106" t="s">
        <v>1999</v>
      </c>
      <c r="J1976" s="32"/>
      <c r="K1976" s="32"/>
      <c r="L1976" s="32"/>
      <c r="M1976" s="106"/>
      <c r="N1976" s="32"/>
      <c r="O1976" s="32"/>
      <c r="P1976" s="32"/>
      <c r="Q1976" s="32"/>
      <c r="R1976" s="32"/>
      <c r="S1976" s="32"/>
      <c r="T1976" s="32"/>
      <c r="U1976" s="32"/>
      <c r="V1976" s="32"/>
      <c r="W1976" s="32"/>
      <c r="X1976" s="32"/>
      <c r="Y1976" s="32"/>
      <c r="Z1976" s="32"/>
      <c r="AA1976" s="32">
        <f t="shared" si="2623"/>
        <v>9.7875000000000014</v>
      </c>
      <c r="AB1976" s="32"/>
      <c r="AC1976" s="32"/>
      <c r="AD1976" s="32"/>
      <c r="AE1976" s="32"/>
    </row>
    <row r="1977" spans="1:31" x14ac:dyDescent="0.25">
      <c r="A1977" s="106">
        <v>1971</v>
      </c>
      <c r="B1977" s="106"/>
      <c r="C1977" s="110"/>
      <c r="D1977" s="110" t="s">
        <v>454</v>
      </c>
      <c r="E1977" s="32" t="s">
        <v>1192</v>
      </c>
      <c r="F1977" s="13">
        <v>9</v>
      </c>
      <c r="G1977" s="106">
        <v>23.980499999999999</v>
      </c>
      <c r="H1977" s="106">
        <v>3.2625000000000002</v>
      </c>
      <c r="I1977" s="106" t="s">
        <v>1999</v>
      </c>
      <c r="J1977" s="32"/>
      <c r="K1977" s="32"/>
      <c r="L1977" s="32"/>
      <c r="M1977" s="106"/>
      <c r="N1977" s="32"/>
      <c r="O1977" s="32"/>
      <c r="P1977" s="32"/>
      <c r="Q1977" s="32"/>
      <c r="R1977" s="32"/>
      <c r="S1977" s="32"/>
      <c r="T1977" s="32"/>
      <c r="U1977" s="32"/>
      <c r="V1977" s="32"/>
      <c r="W1977" s="32"/>
      <c r="X1977" s="32"/>
      <c r="Y1977" s="32"/>
      <c r="Z1977" s="32"/>
      <c r="AA1977" s="32">
        <f t="shared" si="2623"/>
        <v>3.2625000000000002</v>
      </c>
      <c r="AB1977" s="32"/>
      <c r="AC1977" s="32"/>
      <c r="AD1977" s="32"/>
      <c r="AE1977" s="32"/>
    </row>
    <row r="1978" spans="1:31" x14ac:dyDescent="0.25">
      <c r="A1978" s="106">
        <v>1972</v>
      </c>
      <c r="B1978" s="106"/>
      <c r="C1978" s="110"/>
      <c r="D1978" s="110" t="s">
        <v>453</v>
      </c>
      <c r="E1978" s="32" t="s">
        <v>1643</v>
      </c>
      <c r="F1978" s="13">
        <v>28</v>
      </c>
      <c r="G1978" s="106">
        <v>74.605999999999995</v>
      </c>
      <c r="H1978" s="106">
        <v>10.15</v>
      </c>
      <c r="I1978" s="106" t="s">
        <v>1999</v>
      </c>
      <c r="J1978" s="32"/>
      <c r="K1978" s="32"/>
      <c r="L1978" s="32"/>
      <c r="M1978" s="106"/>
      <c r="N1978" s="32"/>
      <c r="O1978" s="32"/>
      <c r="P1978" s="32"/>
      <c r="Q1978" s="32"/>
      <c r="R1978" s="32"/>
      <c r="S1978" s="32"/>
      <c r="T1978" s="32"/>
      <c r="U1978" s="32"/>
      <c r="V1978" s="32"/>
      <c r="W1978" s="32"/>
      <c r="X1978" s="32"/>
      <c r="Y1978" s="32"/>
      <c r="Z1978" s="32"/>
      <c r="AA1978" s="32">
        <f t="shared" si="2623"/>
        <v>10.15</v>
      </c>
      <c r="AB1978" s="32"/>
      <c r="AC1978" s="32"/>
      <c r="AD1978" s="32"/>
      <c r="AE1978" s="32"/>
    </row>
    <row r="1979" spans="1:31" x14ac:dyDescent="0.25">
      <c r="A1979" s="106">
        <v>1973</v>
      </c>
      <c r="B1979" s="106"/>
      <c r="C1979" s="110"/>
      <c r="D1979" s="110" t="s">
        <v>454</v>
      </c>
      <c r="E1979" s="32" t="s">
        <v>1193</v>
      </c>
      <c r="F1979" s="13">
        <v>50</v>
      </c>
      <c r="G1979" s="106">
        <v>133.22499999999999</v>
      </c>
      <c r="H1979" s="106">
        <v>18.125</v>
      </c>
      <c r="I1979" s="106" t="s">
        <v>1999</v>
      </c>
      <c r="J1979" s="32"/>
      <c r="K1979" s="32"/>
      <c r="L1979" s="32"/>
      <c r="M1979" s="106"/>
      <c r="N1979" s="32"/>
      <c r="O1979" s="32"/>
      <c r="P1979" s="32"/>
      <c r="Q1979" s="32"/>
      <c r="R1979" s="32"/>
      <c r="S1979" s="32"/>
      <c r="T1979" s="32"/>
      <c r="U1979" s="32"/>
      <c r="V1979" s="32"/>
      <c r="W1979" s="32"/>
      <c r="X1979" s="32"/>
      <c r="Y1979" s="32"/>
      <c r="Z1979" s="32"/>
      <c r="AA1979" s="32">
        <f t="shared" si="2623"/>
        <v>18.125</v>
      </c>
      <c r="AB1979" s="32"/>
      <c r="AC1979" s="32"/>
      <c r="AD1979" s="32"/>
      <c r="AE1979" s="32"/>
    </row>
    <row r="1980" spans="1:31" x14ac:dyDescent="0.25">
      <c r="A1980" s="106">
        <v>1974</v>
      </c>
      <c r="B1980" s="106"/>
      <c r="C1980" s="110" t="s">
        <v>433</v>
      </c>
      <c r="D1980" s="110"/>
      <c r="E1980" s="106"/>
      <c r="F1980" s="13">
        <v>337</v>
      </c>
      <c r="G1980" s="106">
        <v>897.93650000000002</v>
      </c>
      <c r="H1980" s="106">
        <v>122.16249999999999</v>
      </c>
      <c r="I1980" s="106" t="s">
        <v>1999</v>
      </c>
      <c r="J1980" s="32"/>
      <c r="K1980" s="32"/>
      <c r="L1980" s="32"/>
      <c r="M1980" s="32">
        <f t="shared" ref="M1980" si="2624">SUM(M1981:M1983)</f>
        <v>0</v>
      </c>
      <c r="N1980" s="32"/>
      <c r="O1980" s="32"/>
      <c r="P1980" s="32"/>
      <c r="Q1980" s="32"/>
      <c r="R1980" s="32">
        <f t="shared" ref="R1980" si="2625">SUM(R1981:R1983)</f>
        <v>0</v>
      </c>
      <c r="S1980" s="32">
        <f t="shared" ref="S1980" si="2626">SUM(S1981:S1983)</f>
        <v>0</v>
      </c>
      <c r="T1980" s="32"/>
      <c r="U1980" s="32"/>
      <c r="V1980" s="32"/>
      <c r="W1980" s="32">
        <f t="shared" ref="W1980:AA1980" si="2627">SUM(W1981:W1983)</f>
        <v>0</v>
      </c>
      <c r="X1980" s="32"/>
      <c r="Y1980" s="32"/>
      <c r="Z1980" s="32"/>
      <c r="AA1980" s="32">
        <f t="shared" si="2627"/>
        <v>122.16249999999999</v>
      </c>
      <c r="AB1980" s="32"/>
      <c r="AC1980" s="32"/>
      <c r="AD1980" s="32"/>
      <c r="AE1980" s="32"/>
    </row>
    <row r="1981" spans="1:31" x14ac:dyDescent="0.25">
      <c r="A1981" s="106">
        <v>1975</v>
      </c>
      <c r="B1981" s="106"/>
      <c r="C1981" s="110"/>
      <c r="D1981" s="110" t="s">
        <v>580</v>
      </c>
      <c r="E1981" s="32" t="s">
        <v>1977</v>
      </c>
      <c r="F1981" s="13">
        <v>124</v>
      </c>
      <c r="G1981" s="106">
        <v>330.39799999999991</v>
      </c>
      <c r="H1981" s="106">
        <v>44.95</v>
      </c>
      <c r="I1981" s="106" t="s">
        <v>1999</v>
      </c>
      <c r="J1981" s="32"/>
      <c r="K1981" s="32"/>
      <c r="L1981" s="32"/>
      <c r="M1981" s="106"/>
      <c r="N1981" s="32"/>
      <c r="O1981" s="32"/>
      <c r="P1981" s="32"/>
      <c r="Q1981" s="32"/>
      <c r="R1981" s="32"/>
      <c r="S1981" s="32"/>
      <c r="T1981" s="32"/>
      <c r="U1981" s="32"/>
      <c r="V1981" s="32"/>
      <c r="W1981" s="32"/>
      <c r="X1981" s="32"/>
      <c r="Y1981" s="32"/>
      <c r="Z1981" s="32"/>
      <c r="AA1981" s="32">
        <f t="shared" ref="AA1981:AA1983" si="2628">H1981-R1981-S1981</f>
        <v>44.95</v>
      </c>
      <c r="AB1981" s="32"/>
      <c r="AC1981" s="32"/>
      <c r="AD1981" s="32"/>
      <c r="AE1981" s="32"/>
    </row>
    <row r="1982" spans="1:31" x14ac:dyDescent="0.25">
      <c r="A1982" s="106">
        <v>1976</v>
      </c>
      <c r="B1982" s="106"/>
      <c r="C1982" s="110"/>
      <c r="D1982" s="110" t="s">
        <v>453</v>
      </c>
      <c r="E1982" s="32" t="s">
        <v>1644</v>
      </c>
      <c r="F1982" s="13">
        <v>123</v>
      </c>
      <c r="G1982" s="106">
        <v>327.73349999999999</v>
      </c>
      <c r="H1982" s="106">
        <v>44.587499999999999</v>
      </c>
      <c r="I1982" s="106" t="s">
        <v>1999</v>
      </c>
      <c r="J1982" s="32"/>
      <c r="K1982" s="32"/>
      <c r="L1982" s="32"/>
      <c r="M1982" s="106"/>
      <c r="N1982" s="32"/>
      <c r="O1982" s="32"/>
      <c r="P1982" s="32"/>
      <c r="Q1982" s="32"/>
      <c r="R1982" s="32"/>
      <c r="S1982" s="32"/>
      <c r="T1982" s="32"/>
      <c r="U1982" s="32"/>
      <c r="V1982" s="32"/>
      <c r="W1982" s="32"/>
      <c r="X1982" s="32"/>
      <c r="Y1982" s="32"/>
      <c r="Z1982" s="32"/>
      <c r="AA1982" s="32">
        <f t="shared" si="2628"/>
        <v>44.587499999999999</v>
      </c>
      <c r="AB1982" s="32"/>
      <c r="AC1982" s="32"/>
      <c r="AD1982" s="32"/>
      <c r="AE1982" s="32"/>
    </row>
    <row r="1983" spans="1:31" x14ac:dyDescent="0.25">
      <c r="A1983" s="106">
        <v>1977</v>
      </c>
      <c r="B1983" s="106"/>
      <c r="C1983" s="110"/>
      <c r="D1983" s="110" t="s">
        <v>454</v>
      </c>
      <c r="E1983" s="32" t="s">
        <v>1194</v>
      </c>
      <c r="F1983" s="13">
        <v>90</v>
      </c>
      <c r="G1983" s="106">
        <v>239.80500000000001</v>
      </c>
      <c r="H1983" s="106">
        <v>32.625</v>
      </c>
      <c r="I1983" s="106" t="s">
        <v>1999</v>
      </c>
      <c r="J1983" s="32"/>
      <c r="K1983" s="32"/>
      <c r="L1983" s="32"/>
      <c r="M1983" s="106"/>
      <c r="N1983" s="32"/>
      <c r="O1983" s="32"/>
      <c r="P1983" s="32"/>
      <c r="Q1983" s="32"/>
      <c r="R1983" s="32"/>
      <c r="S1983" s="32"/>
      <c r="T1983" s="32"/>
      <c r="U1983" s="32"/>
      <c r="V1983" s="32"/>
      <c r="W1983" s="32"/>
      <c r="X1983" s="32"/>
      <c r="Y1983" s="32"/>
      <c r="Z1983" s="32"/>
      <c r="AA1983" s="32">
        <f t="shared" si="2628"/>
        <v>32.625</v>
      </c>
      <c r="AB1983" s="32"/>
      <c r="AC1983" s="32"/>
      <c r="AD1983" s="32"/>
      <c r="AE1983" s="32"/>
    </row>
    <row r="1984" spans="1:31" x14ac:dyDescent="0.25">
      <c r="A1984" s="106">
        <v>1978</v>
      </c>
      <c r="B1984" s="106"/>
      <c r="C1984" s="110" t="s">
        <v>434</v>
      </c>
      <c r="D1984" s="110"/>
      <c r="E1984" s="106"/>
      <c r="F1984" s="13">
        <v>400</v>
      </c>
      <c r="G1984" s="106">
        <v>1065.8000000000002</v>
      </c>
      <c r="H1984" s="106">
        <v>145</v>
      </c>
      <c r="I1984" s="106" t="s">
        <v>1999</v>
      </c>
      <c r="J1984" s="32"/>
      <c r="K1984" s="32"/>
      <c r="L1984" s="32"/>
      <c r="M1984" s="32">
        <f t="shared" ref="M1984" si="2629">SUM(M1985:M1989)</f>
        <v>0</v>
      </c>
      <c r="N1984" s="32"/>
      <c r="O1984" s="32"/>
      <c r="P1984" s="32"/>
      <c r="Q1984" s="32"/>
      <c r="R1984" s="32">
        <f t="shared" ref="R1984" si="2630">SUM(R1985:R1989)</f>
        <v>0</v>
      </c>
      <c r="S1984" s="32">
        <f t="shared" ref="S1984" si="2631">SUM(S1985:S1989)</f>
        <v>0</v>
      </c>
      <c r="T1984" s="32"/>
      <c r="U1984" s="32"/>
      <c r="V1984" s="32"/>
      <c r="W1984" s="32">
        <f t="shared" ref="W1984:AA1984" si="2632">SUM(W1985:W1989)</f>
        <v>0</v>
      </c>
      <c r="X1984" s="32"/>
      <c r="Y1984" s="32"/>
      <c r="Z1984" s="32"/>
      <c r="AA1984" s="32">
        <f t="shared" si="2632"/>
        <v>145</v>
      </c>
      <c r="AB1984" s="32"/>
      <c r="AC1984" s="32"/>
      <c r="AD1984" s="32"/>
      <c r="AE1984" s="32"/>
    </row>
    <row r="1985" spans="1:31" x14ac:dyDescent="0.25">
      <c r="A1985" s="106">
        <v>1979</v>
      </c>
      <c r="B1985" s="106"/>
      <c r="C1985" s="110"/>
      <c r="D1985" s="110" t="s">
        <v>580</v>
      </c>
      <c r="E1985" s="32" t="s">
        <v>1978</v>
      </c>
      <c r="F1985" s="13">
        <v>210</v>
      </c>
      <c r="G1985" s="106">
        <v>559.54499999999996</v>
      </c>
      <c r="H1985" s="106">
        <v>76.125</v>
      </c>
      <c r="I1985" s="106" t="s">
        <v>1999</v>
      </c>
      <c r="J1985" s="32"/>
      <c r="K1985" s="32"/>
      <c r="L1985" s="32"/>
      <c r="M1985" s="106"/>
      <c r="N1985" s="32"/>
      <c r="O1985" s="32"/>
      <c r="P1985" s="32"/>
      <c r="Q1985" s="32"/>
      <c r="R1985" s="32"/>
      <c r="S1985" s="32"/>
      <c r="T1985" s="32"/>
      <c r="U1985" s="32"/>
      <c r="V1985" s="32"/>
      <c r="W1985" s="32"/>
      <c r="X1985" s="32"/>
      <c r="Y1985" s="32"/>
      <c r="Z1985" s="32"/>
      <c r="AA1985" s="32">
        <f t="shared" ref="AA1985:AA1989" si="2633">H1985-R1985-S1985</f>
        <v>76.125</v>
      </c>
      <c r="AB1985" s="32"/>
      <c r="AC1985" s="32"/>
      <c r="AD1985" s="32"/>
      <c r="AE1985" s="32"/>
    </row>
    <row r="1986" spans="1:31" x14ac:dyDescent="0.25">
      <c r="A1986" s="106">
        <v>1980</v>
      </c>
      <c r="B1986" s="106"/>
      <c r="C1986" s="110"/>
      <c r="D1986" s="110" t="s">
        <v>454</v>
      </c>
      <c r="E1986" s="32" t="s">
        <v>1195</v>
      </c>
      <c r="F1986" s="13">
        <v>36</v>
      </c>
      <c r="G1986" s="106">
        <v>95.921999999999997</v>
      </c>
      <c r="H1986" s="106">
        <v>13.05</v>
      </c>
      <c r="I1986" s="106" t="s">
        <v>1999</v>
      </c>
      <c r="J1986" s="32"/>
      <c r="K1986" s="32"/>
      <c r="L1986" s="32"/>
      <c r="M1986" s="106"/>
      <c r="N1986" s="32"/>
      <c r="O1986" s="32"/>
      <c r="P1986" s="32"/>
      <c r="Q1986" s="32"/>
      <c r="R1986" s="32"/>
      <c r="S1986" s="32"/>
      <c r="T1986" s="32"/>
      <c r="U1986" s="32"/>
      <c r="V1986" s="32"/>
      <c r="W1986" s="32"/>
      <c r="X1986" s="32"/>
      <c r="Y1986" s="32"/>
      <c r="Z1986" s="32"/>
      <c r="AA1986" s="32">
        <f t="shared" si="2633"/>
        <v>13.05</v>
      </c>
      <c r="AB1986" s="32"/>
      <c r="AC1986" s="32"/>
      <c r="AD1986" s="32"/>
      <c r="AE1986" s="32"/>
    </row>
    <row r="1987" spans="1:31" x14ac:dyDescent="0.25">
      <c r="A1987" s="106">
        <v>1981</v>
      </c>
      <c r="B1987" s="106"/>
      <c r="C1987" s="110"/>
      <c r="D1987" s="110" t="s">
        <v>454</v>
      </c>
      <c r="E1987" s="32" t="s">
        <v>1196</v>
      </c>
      <c r="F1987" s="13">
        <v>17</v>
      </c>
      <c r="G1987" s="106">
        <v>45.296500000000002</v>
      </c>
      <c r="H1987" s="106">
        <v>6.1624999999999996</v>
      </c>
      <c r="I1987" s="106" t="s">
        <v>1999</v>
      </c>
      <c r="J1987" s="32"/>
      <c r="K1987" s="32"/>
      <c r="L1987" s="32"/>
      <c r="M1987" s="106"/>
      <c r="N1987" s="32"/>
      <c r="O1987" s="32"/>
      <c r="P1987" s="32"/>
      <c r="Q1987" s="32"/>
      <c r="R1987" s="32"/>
      <c r="S1987" s="32"/>
      <c r="T1987" s="32"/>
      <c r="U1987" s="32"/>
      <c r="V1987" s="32"/>
      <c r="W1987" s="32"/>
      <c r="X1987" s="32"/>
      <c r="Y1987" s="32"/>
      <c r="Z1987" s="32"/>
      <c r="AA1987" s="32">
        <f t="shared" si="2633"/>
        <v>6.1624999999999996</v>
      </c>
      <c r="AB1987" s="32"/>
      <c r="AC1987" s="32"/>
      <c r="AD1987" s="32"/>
      <c r="AE1987" s="32"/>
    </row>
    <row r="1988" spans="1:31" x14ac:dyDescent="0.25">
      <c r="A1988" s="106">
        <v>1982</v>
      </c>
      <c r="B1988" s="106"/>
      <c r="C1988" s="110"/>
      <c r="D1988" s="110" t="s">
        <v>454</v>
      </c>
      <c r="E1988" s="32" t="s">
        <v>1197</v>
      </c>
      <c r="F1988" s="13">
        <v>40</v>
      </c>
      <c r="G1988" s="106">
        <v>106.58</v>
      </c>
      <c r="H1988" s="106">
        <v>14.5</v>
      </c>
      <c r="I1988" s="106" t="s">
        <v>1999</v>
      </c>
      <c r="J1988" s="32"/>
      <c r="K1988" s="32"/>
      <c r="L1988" s="32"/>
      <c r="M1988" s="106"/>
      <c r="N1988" s="32"/>
      <c r="O1988" s="32"/>
      <c r="P1988" s="32"/>
      <c r="Q1988" s="32"/>
      <c r="R1988" s="32"/>
      <c r="S1988" s="32"/>
      <c r="T1988" s="32"/>
      <c r="U1988" s="32"/>
      <c r="V1988" s="32"/>
      <c r="W1988" s="32"/>
      <c r="X1988" s="32"/>
      <c r="Y1988" s="32"/>
      <c r="Z1988" s="32"/>
      <c r="AA1988" s="32">
        <f t="shared" si="2633"/>
        <v>14.5</v>
      </c>
      <c r="AB1988" s="32"/>
      <c r="AC1988" s="32"/>
      <c r="AD1988" s="32"/>
      <c r="AE1988" s="32"/>
    </row>
    <row r="1989" spans="1:31" x14ac:dyDescent="0.25">
      <c r="A1989" s="106">
        <v>1983</v>
      </c>
      <c r="B1989" s="106"/>
      <c r="C1989" s="110"/>
      <c r="D1989" s="110" t="s">
        <v>453</v>
      </c>
      <c r="E1989" s="32" t="s">
        <v>1645</v>
      </c>
      <c r="F1989" s="13">
        <v>97</v>
      </c>
      <c r="G1989" s="106">
        <v>258.45650000000001</v>
      </c>
      <c r="H1989" s="106">
        <v>35.162500000000001</v>
      </c>
      <c r="I1989" s="106" t="s">
        <v>1999</v>
      </c>
      <c r="J1989" s="32"/>
      <c r="K1989" s="32"/>
      <c r="L1989" s="32"/>
      <c r="M1989" s="106"/>
      <c r="N1989" s="32"/>
      <c r="O1989" s="32"/>
      <c r="P1989" s="32"/>
      <c r="Q1989" s="32"/>
      <c r="R1989" s="32"/>
      <c r="S1989" s="32"/>
      <c r="T1989" s="32"/>
      <c r="U1989" s="32"/>
      <c r="V1989" s="32"/>
      <c r="W1989" s="32"/>
      <c r="X1989" s="32"/>
      <c r="Y1989" s="32"/>
      <c r="Z1989" s="32"/>
      <c r="AA1989" s="32">
        <f t="shared" si="2633"/>
        <v>35.162500000000001</v>
      </c>
      <c r="AB1989" s="32"/>
      <c r="AC1989" s="32"/>
      <c r="AD1989" s="32"/>
      <c r="AE1989" s="32"/>
    </row>
    <row r="1990" spans="1:31" x14ac:dyDescent="0.25">
      <c r="A1990" s="106">
        <v>1984</v>
      </c>
      <c r="B1990" s="106"/>
      <c r="C1990" s="110" t="s">
        <v>321</v>
      </c>
      <c r="D1990" s="110"/>
      <c r="E1990" s="106"/>
      <c r="F1990" s="13">
        <v>766</v>
      </c>
      <c r="G1990" s="106">
        <v>2041.0069999999998</v>
      </c>
      <c r="H1990" s="106">
        <v>277.67500000000001</v>
      </c>
      <c r="I1990" s="106" t="s">
        <v>1999</v>
      </c>
      <c r="J1990" s="32"/>
      <c r="K1990" s="32"/>
      <c r="L1990" s="32"/>
      <c r="M1990" s="32">
        <f t="shared" ref="M1990" si="2634">SUM(M1991:M1995)</f>
        <v>0</v>
      </c>
      <c r="N1990" s="32"/>
      <c r="O1990" s="32"/>
      <c r="P1990" s="32"/>
      <c r="Q1990" s="32"/>
      <c r="R1990" s="32">
        <f t="shared" ref="R1990" si="2635">SUM(R1991:R1995)</f>
        <v>0</v>
      </c>
      <c r="S1990" s="32">
        <f t="shared" ref="S1990" si="2636">SUM(S1991:S1995)</f>
        <v>0</v>
      </c>
      <c r="T1990" s="32"/>
      <c r="U1990" s="32"/>
      <c r="V1990" s="32"/>
      <c r="W1990" s="32">
        <f t="shared" ref="W1990:AA1990" si="2637">SUM(W1991:W1995)</f>
        <v>0</v>
      </c>
      <c r="X1990" s="32"/>
      <c r="Y1990" s="32"/>
      <c r="Z1990" s="32"/>
      <c r="AA1990" s="32">
        <f t="shared" si="2637"/>
        <v>277.67500000000001</v>
      </c>
      <c r="AB1990" s="32"/>
      <c r="AC1990" s="32"/>
      <c r="AD1990" s="32"/>
      <c r="AE1990" s="32"/>
    </row>
    <row r="1991" spans="1:31" x14ac:dyDescent="0.25">
      <c r="A1991" s="106">
        <v>1985</v>
      </c>
      <c r="B1991" s="106"/>
      <c r="C1991" s="110"/>
      <c r="D1991" s="110" t="s">
        <v>580</v>
      </c>
      <c r="E1991" s="32" t="s">
        <v>1889</v>
      </c>
      <c r="F1991" s="13">
        <v>206</v>
      </c>
      <c r="G1991" s="106">
        <v>548.88699999999994</v>
      </c>
      <c r="H1991" s="106">
        <v>74.675000000000011</v>
      </c>
      <c r="I1991" s="106" t="s">
        <v>1999</v>
      </c>
      <c r="J1991" s="32"/>
      <c r="K1991" s="32"/>
      <c r="L1991" s="32"/>
      <c r="M1991" s="106"/>
      <c r="N1991" s="32"/>
      <c r="O1991" s="32"/>
      <c r="P1991" s="32"/>
      <c r="Q1991" s="32"/>
      <c r="R1991" s="32"/>
      <c r="S1991" s="32"/>
      <c r="T1991" s="32"/>
      <c r="U1991" s="32"/>
      <c r="V1991" s="32"/>
      <c r="W1991" s="32"/>
      <c r="X1991" s="32"/>
      <c r="Y1991" s="32"/>
      <c r="Z1991" s="32"/>
      <c r="AA1991" s="32">
        <f t="shared" ref="AA1991:AA1995" si="2638">H1991-R1991-S1991</f>
        <v>74.675000000000011</v>
      </c>
      <c r="AB1991" s="32"/>
      <c r="AC1991" s="32"/>
      <c r="AD1991" s="32"/>
      <c r="AE1991" s="32"/>
    </row>
    <row r="1992" spans="1:31" x14ac:dyDescent="0.25">
      <c r="A1992" s="106">
        <v>1986</v>
      </c>
      <c r="B1992" s="106"/>
      <c r="C1992" s="110"/>
      <c r="D1992" s="110" t="s">
        <v>453</v>
      </c>
      <c r="E1992" s="32" t="s">
        <v>1646</v>
      </c>
      <c r="F1992" s="13">
        <v>99</v>
      </c>
      <c r="G1992" s="106">
        <v>263.78549999999996</v>
      </c>
      <c r="H1992" s="106">
        <v>35.887500000000003</v>
      </c>
      <c r="I1992" s="106" t="s">
        <v>1999</v>
      </c>
      <c r="J1992" s="32"/>
      <c r="K1992" s="32"/>
      <c r="L1992" s="32"/>
      <c r="M1992" s="106"/>
      <c r="N1992" s="32"/>
      <c r="O1992" s="32"/>
      <c r="P1992" s="32"/>
      <c r="Q1992" s="32"/>
      <c r="R1992" s="32"/>
      <c r="S1992" s="32"/>
      <c r="T1992" s="32"/>
      <c r="U1992" s="32"/>
      <c r="V1992" s="32"/>
      <c r="W1992" s="32"/>
      <c r="X1992" s="32"/>
      <c r="Y1992" s="32"/>
      <c r="Z1992" s="32"/>
      <c r="AA1992" s="32">
        <f t="shared" si="2638"/>
        <v>35.887500000000003</v>
      </c>
      <c r="AB1992" s="32"/>
      <c r="AC1992" s="32"/>
      <c r="AD1992" s="32"/>
      <c r="AE1992" s="32"/>
    </row>
    <row r="1993" spans="1:31" x14ac:dyDescent="0.25">
      <c r="A1993" s="106">
        <v>1987</v>
      </c>
      <c r="B1993" s="106"/>
      <c r="C1993" s="110"/>
      <c r="D1993" s="110" t="s">
        <v>453</v>
      </c>
      <c r="E1993" s="32" t="s">
        <v>1647</v>
      </c>
      <c r="F1993" s="13">
        <v>105</v>
      </c>
      <c r="G1993" s="106">
        <v>279.77249999999998</v>
      </c>
      <c r="H1993" s="106">
        <v>38.0625</v>
      </c>
      <c r="I1993" s="106" t="s">
        <v>1999</v>
      </c>
      <c r="J1993" s="32"/>
      <c r="K1993" s="32"/>
      <c r="L1993" s="32"/>
      <c r="M1993" s="106"/>
      <c r="N1993" s="32"/>
      <c r="O1993" s="32"/>
      <c r="P1993" s="32"/>
      <c r="Q1993" s="32"/>
      <c r="R1993" s="32"/>
      <c r="S1993" s="32"/>
      <c r="T1993" s="32"/>
      <c r="U1993" s="32"/>
      <c r="V1993" s="32"/>
      <c r="W1993" s="32"/>
      <c r="X1993" s="32"/>
      <c r="Y1993" s="32"/>
      <c r="Z1993" s="32"/>
      <c r="AA1993" s="32">
        <f t="shared" si="2638"/>
        <v>38.0625</v>
      </c>
      <c r="AB1993" s="32"/>
      <c r="AC1993" s="32"/>
      <c r="AD1993" s="32"/>
      <c r="AE1993" s="32"/>
    </row>
    <row r="1994" spans="1:31" x14ac:dyDescent="0.25">
      <c r="A1994" s="106">
        <v>1988</v>
      </c>
      <c r="B1994" s="106"/>
      <c r="C1994" s="110"/>
      <c r="D1994" s="110" t="s">
        <v>454</v>
      </c>
      <c r="E1994" s="32" t="s">
        <v>1198</v>
      </c>
      <c r="F1994" s="13">
        <v>129</v>
      </c>
      <c r="G1994" s="106">
        <v>343.72049999999996</v>
      </c>
      <c r="H1994" s="106">
        <v>46.76250000000001</v>
      </c>
      <c r="I1994" s="106" t="s">
        <v>1999</v>
      </c>
      <c r="J1994" s="32"/>
      <c r="K1994" s="32"/>
      <c r="L1994" s="32"/>
      <c r="M1994" s="106"/>
      <c r="N1994" s="32"/>
      <c r="O1994" s="32"/>
      <c r="P1994" s="32"/>
      <c r="Q1994" s="32"/>
      <c r="R1994" s="32"/>
      <c r="S1994" s="32"/>
      <c r="T1994" s="32"/>
      <c r="U1994" s="32"/>
      <c r="V1994" s="32"/>
      <c r="W1994" s="32"/>
      <c r="X1994" s="32"/>
      <c r="Y1994" s="32"/>
      <c r="Z1994" s="32"/>
      <c r="AA1994" s="32">
        <f t="shared" si="2638"/>
        <v>46.76250000000001</v>
      </c>
      <c r="AB1994" s="32"/>
      <c r="AC1994" s="32"/>
      <c r="AD1994" s="32"/>
      <c r="AE1994" s="32"/>
    </row>
    <row r="1995" spans="1:31" x14ac:dyDescent="0.25">
      <c r="A1995" s="106">
        <v>1989</v>
      </c>
      <c r="B1995" s="106"/>
      <c r="C1995" s="110"/>
      <c r="D1995" s="110" t="s">
        <v>453</v>
      </c>
      <c r="E1995" s="32" t="s">
        <v>1648</v>
      </c>
      <c r="F1995" s="13">
        <v>227</v>
      </c>
      <c r="G1995" s="106">
        <v>604.8415</v>
      </c>
      <c r="H1995" s="106">
        <v>82.287499999999994</v>
      </c>
      <c r="I1995" s="106" t="s">
        <v>1999</v>
      </c>
      <c r="J1995" s="32"/>
      <c r="K1995" s="32"/>
      <c r="L1995" s="32"/>
      <c r="M1995" s="106"/>
      <c r="N1995" s="32"/>
      <c r="O1995" s="32"/>
      <c r="P1995" s="32"/>
      <c r="Q1995" s="32"/>
      <c r="R1995" s="32"/>
      <c r="S1995" s="32"/>
      <c r="T1995" s="32"/>
      <c r="U1995" s="32"/>
      <c r="V1995" s="32"/>
      <c r="W1995" s="32"/>
      <c r="X1995" s="32"/>
      <c r="Y1995" s="32"/>
      <c r="Z1995" s="32"/>
      <c r="AA1995" s="32">
        <f t="shared" si="2638"/>
        <v>82.287499999999994</v>
      </c>
      <c r="AB1995" s="32"/>
      <c r="AC1995" s="32"/>
      <c r="AD1995" s="32"/>
      <c r="AE1995" s="32"/>
    </row>
    <row r="1996" spans="1:31" x14ac:dyDescent="0.25">
      <c r="A1996" s="106">
        <v>1990</v>
      </c>
      <c r="B1996" s="106"/>
      <c r="C1996" s="110" t="s">
        <v>435</v>
      </c>
      <c r="D1996" s="110"/>
      <c r="E1996" s="110"/>
      <c r="F1996" s="13">
        <v>327</v>
      </c>
      <c r="G1996" s="106">
        <v>871.29149999999993</v>
      </c>
      <c r="H1996" s="106">
        <v>118.53749999999999</v>
      </c>
      <c r="I1996" s="106" t="s">
        <v>1999</v>
      </c>
      <c r="J1996" s="32"/>
      <c r="K1996" s="32"/>
      <c r="L1996" s="32"/>
      <c r="M1996" s="32">
        <f t="shared" ref="M1996" si="2639">SUM(M1997:M1998)</f>
        <v>0</v>
      </c>
      <c r="N1996" s="32"/>
      <c r="O1996" s="32"/>
      <c r="P1996" s="32"/>
      <c r="Q1996" s="32"/>
      <c r="R1996" s="32">
        <f t="shared" ref="R1996" si="2640">SUM(R1997:R1998)</f>
        <v>0</v>
      </c>
      <c r="S1996" s="32">
        <f t="shared" ref="S1996" si="2641">SUM(S1997:S1998)</f>
        <v>0</v>
      </c>
      <c r="T1996" s="32"/>
      <c r="U1996" s="32"/>
      <c r="V1996" s="32"/>
      <c r="W1996" s="32">
        <f t="shared" ref="W1996:AA1996" si="2642">SUM(W1997:W1998)</f>
        <v>0</v>
      </c>
      <c r="X1996" s="32"/>
      <c r="Y1996" s="32"/>
      <c r="Z1996" s="32"/>
      <c r="AA1996" s="32">
        <f t="shared" si="2642"/>
        <v>118.53749999999999</v>
      </c>
      <c r="AB1996" s="32"/>
      <c r="AC1996" s="32"/>
      <c r="AD1996" s="32"/>
      <c r="AE1996" s="32"/>
    </row>
    <row r="1997" spans="1:31" x14ac:dyDescent="0.25">
      <c r="A1997" s="106">
        <v>1991</v>
      </c>
      <c r="B1997" s="106"/>
      <c r="C1997" s="110"/>
      <c r="D1997" s="110" t="s">
        <v>580</v>
      </c>
      <c r="E1997" s="32" t="s">
        <v>1979</v>
      </c>
      <c r="F1997" s="13">
        <v>180</v>
      </c>
      <c r="G1997" s="106">
        <v>479.61</v>
      </c>
      <c r="H1997" s="106">
        <v>65.25</v>
      </c>
      <c r="I1997" s="106" t="s">
        <v>1999</v>
      </c>
      <c r="J1997" s="32"/>
      <c r="K1997" s="32"/>
      <c r="L1997" s="32"/>
      <c r="M1997" s="106"/>
      <c r="N1997" s="32"/>
      <c r="O1997" s="32"/>
      <c r="P1997" s="32"/>
      <c r="Q1997" s="32"/>
      <c r="R1997" s="32"/>
      <c r="S1997" s="32"/>
      <c r="T1997" s="32"/>
      <c r="U1997" s="32"/>
      <c r="V1997" s="32"/>
      <c r="W1997" s="32"/>
      <c r="X1997" s="32"/>
      <c r="Y1997" s="32"/>
      <c r="Z1997" s="32"/>
      <c r="AA1997" s="32">
        <f t="shared" ref="AA1997:AA1998" si="2643">H1997-R1997-S1997</f>
        <v>65.25</v>
      </c>
      <c r="AB1997" s="32"/>
      <c r="AC1997" s="32"/>
      <c r="AD1997" s="32"/>
      <c r="AE1997" s="32"/>
    </row>
    <row r="1998" spans="1:31" x14ac:dyDescent="0.25">
      <c r="A1998" s="106">
        <v>1992</v>
      </c>
      <c r="B1998" s="106"/>
      <c r="C1998" s="110"/>
      <c r="D1998" s="110" t="s">
        <v>454</v>
      </c>
      <c r="E1998" s="32" t="s">
        <v>1199</v>
      </c>
      <c r="F1998" s="13">
        <v>147</v>
      </c>
      <c r="G1998" s="106">
        <v>391.68149999999991</v>
      </c>
      <c r="H1998" s="106">
        <v>53.287500000000001</v>
      </c>
      <c r="I1998" s="106" t="s">
        <v>1999</v>
      </c>
      <c r="J1998" s="32"/>
      <c r="K1998" s="32"/>
      <c r="L1998" s="32"/>
      <c r="M1998" s="106"/>
      <c r="N1998" s="32"/>
      <c r="O1998" s="32"/>
      <c r="P1998" s="32"/>
      <c r="Q1998" s="32"/>
      <c r="R1998" s="32"/>
      <c r="S1998" s="32"/>
      <c r="T1998" s="32"/>
      <c r="U1998" s="32"/>
      <c r="V1998" s="32"/>
      <c r="W1998" s="32"/>
      <c r="X1998" s="32"/>
      <c r="Y1998" s="32"/>
      <c r="Z1998" s="32"/>
      <c r="AA1998" s="32">
        <f t="shared" si="2643"/>
        <v>53.287500000000001</v>
      </c>
      <c r="AB1998" s="32"/>
      <c r="AC1998" s="32"/>
      <c r="AD1998" s="32"/>
      <c r="AE1998" s="32"/>
    </row>
    <row r="1999" spans="1:31" x14ac:dyDescent="0.25">
      <c r="A1999" s="106">
        <v>1993</v>
      </c>
      <c r="B1999" s="106"/>
      <c r="C1999" s="110" t="s">
        <v>436</v>
      </c>
      <c r="D1999" s="110"/>
      <c r="E1999" s="110"/>
      <c r="F1999" s="13">
        <v>974</v>
      </c>
      <c r="G1999" s="106">
        <v>2595.223</v>
      </c>
      <c r="H1999" s="106">
        <v>353.07500000000005</v>
      </c>
      <c r="I1999" s="106" t="s">
        <v>1999</v>
      </c>
      <c r="J1999" s="32"/>
      <c r="K1999" s="32"/>
      <c r="L1999" s="32"/>
      <c r="M1999" s="32">
        <f t="shared" ref="M1999" si="2644">SUM(M2000:M2005)</f>
        <v>0</v>
      </c>
      <c r="N1999" s="32"/>
      <c r="O1999" s="32"/>
      <c r="P1999" s="32"/>
      <c r="Q1999" s="32"/>
      <c r="R1999" s="32">
        <f t="shared" ref="R1999" si="2645">SUM(R2000:R2005)</f>
        <v>0</v>
      </c>
      <c r="S1999" s="32">
        <f t="shared" ref="S1999" si="2646">SUM(S2000:S2005)</f>
        <v>0</v>
      </c>
      <c r="T1999" s="32"/>
      <c r="U1999" s="32"/>
      <c r="V1999" s="32"/>
      <c r="W1999" s="32">
        <f t="shared" ref="W1999:AA1999" si="2647">SUM(W2000:W2005)</f>
        <v>0</v>
      </c>
      <c r="X1999" s="32"/>
      <c r="Y1999" s="32"/>
      <c r="Z1999" s="32"/>
      <c r="AA1999" s="32">
        <f t="shared" si="2647"/>
        <v>353.07500000000005</v>
      </c>
      <c r="AB1999" s="32"/>
      <c r="AC1999" s="32"/>
      <c r="AD1999" s="32"/>
      <c r="AE1999" s="32"/>
    </row>
    <row r="2000" spans="1:31" x14ac:dyDescent="0.25">
      <c r="A2000" s="106">
        <v>1994</v>
      </c>
      <c r="B2000" s="106"/>
      <c r="C2000" s="110"/>
      <c r="D2000" s="110" t="s">
        <v>580</v>
      </c>
      <c r="E2000" s="32" t="s">
        <v>1980</v>
      </c>
      <c r="F2000" s="13">
        <v>288</v>
      </c>
      <c r="G2000" s="106">
        <v>767.37599999999998</v>
      </c>
      <c r="H2000" s="106">
        <v>104.4</v>
      </c>
      <c r="I2000" s="106" t="s">
        <v>1999</v>
      </c>
      <c r="J2000" s="32"/>
      <c r="K2000" s="32"/>
      <c r="L2000" s="32"/>
      <c r="M2000" s="106"/>
      <c r="N2000" s="32"/>
      <c r="O2000" s="32"/>
      <c r="P2000" s="32"/>
      <c r="Q2000" s="32"/>
      <c r="R2000" s="32"/>
      <c r="S2000" s="32"/>
      <c r="T2000" s="32"/>
      <c r="U2000" s="32"/>
      <c r="V2000" s="32"/>
      <c r="W2000" s="32"/>
      <c r="X2000" s="32"/>
      <c r="Y2000" s="32"/>
      <c r="Z2000" s="32"/>
      <c r="AA2000" s="32">
        <f t="shared" ref="AA2000:AA2005" si="2648">H2000-R2000-S2000</f>
        <v>104.4</v>
      </c>
      <c r="AB2000" s="32"/>
      <c r="AC2000" s="32"/>
      <c r="AD2000" s="32"/>
      <c r="AE2000" s="32"/>
    </row>
    <row r="2001" spans="1:31" x14ac:dyDescent="0.25">
      <c r="A2001" s="106">
        <v>1995</v>
      </c>
      <c r="B2001" s="106"/>
      <c r="C2001" s="110"/>
      <c r="D2001" s="110" t="s">
        <v>453</v>
      </c>
      <c r="E2001" s="32" t="s">
        <v>1649</v>
      </c>
      <c r="F2001" s="13">
        <v>329</v>
      </c>
      <c r="G2001" s="106">
        <v>876.62049999999988</v>
      </c>
      <c r="H2001" s="106">
        <v>119.26250000000002</v>
      </c>
      <c r="I2001" s="106" t="s">
        <v>1999</v>
      </c>
      <c r="J2001" s="32"/>
      <c r="K2001" s="32"/>
      <c r="L2001" s="32"/>
      <c r="M2001" s="106"/>
      <c r="N2001" s="32"/>
      <c r="O2001" s="32"/>
      <c r="P2001" s="32"/>
      <c r="Q2001" s="32"/>
      <c r="R2001" s="32"/>
      <c r="S2001" s="32"/>
      <c r="T2001" s="32"/>
      <c r="U2001" s="32"/>
      <c r="V2001" s="32"/>
      <c r="W2001" s="32"/>
      <c r="X2001" s="32"/>
      <c r="Y2001" s="32"/>
      <c r="Z2001" s="32"/>
      <c r="AA2001" s="32">
        <f t="shared" si="2648"/>
        <v>119.26250000000002</v>
      </c>
      <c r="AB2001" s="32"/>
      <c r="AC2001" s="32"/>
      <c r="AD2001" s="32"/>
      <c r="AE2001" s="32"/>
    </row>
    <row r="2002" spans="1:31" x14ac:dyDescent="0.25">
      <c r="A2002" s="106">
        <v>1996</v>
      </c>
      <c r="B2002" s="106"/>
      <c r="C2002" s="110"/>
      <c r="D2002" s="110" t="s">
        <v>454</v>
      </c>
      <c r="E2002" s="32" t="s">
        <v>902</v>
      </c>
      <c r="F2002" s="13">
        <v>83</v>
      </c>
      <c r="G2002" s="106">
        <v>221.15349999999998</v>
      </c>
      <c r="H2002" s="106">
        <v>30.087499999999999</v>
      </c>
      <c r="I2002" s="106" t="s">
        <v>1999</v>
      </c>
      <c r="J2002" s="32"/>
      <c r="K2002" s="32"/>
      <c r="L2002" s="32"/>
      <c r="M2002" s="106"/>
      <c r="N2002" s="32"/>
      <c r="O2002" s="32"/>
      <c r="P2002" s="32"/>
      <c r="Q2002" s="32"/>
      <c r="R2002" s="32"/>
      <c r="S2002" s="32"/>
      <c r="T2002" s="32"/>
      <c r="U2002" s="32"/>
      <c r="V2002" s="32"/>
      <c r="W2002" s="32"/>
      <c r="X2002" s="32"/>
      <c r="Y2002" s="32"/>
      <c r="Z2002" s="32"/>
      <c r="AA2002" s="32">
        <f t="shared" si="2648"/>
        <v>30.087499999999999</v>
      </c>
      <c r="AB2002" s="32"/>
      <c r="AC2002" s="32"/>
      <c r="AD2002" s="32"/>
      <c r="AE2002" s="32"/>
    </row>
    <row r="2003" spans="1:31" x14ac:dyDescent="0.25">
      <c r="A2003" s="106">
        <v>1997</v>
      </c>
      <c r="B2003" s="106"/>
      <c r="C2003" s="110"/>
      <c r="D2003" s="110" t="s">
        <v>453</v>
      </c>
      <c r="E2003" s="32" t="s">
        <v>1650</v>
      </c>
      <c r="F2003" s="13">
        <v>71</v>
      </c>
      <c r="G2003" s="106">
        <v>189.17949999999999</v>
      </c>
      <c r="H2003" s="106">
        <v>25.737500000000004</v>
      </c>
      <c r="I2003" s="106" t="s">
        <v>1999</v>
      </c>
      <c r="J2003" s="32"/>
      <c r="K2003" s="32"/>
      <c r="L2003" s="32"/>
      <c r="M2003" s="106"/>
      <c r="N2003" s="32"/>
      <c r="O2003" s="32"/>
      <c r="P2003" s="32"/>
      <c r="Q2003" s="32"/>
      <c r="R2003" s="32"/>
      <c r="S2003" s="32"/>
      <c r="T2003" s="32"/>
      <c r="U2003" s="32"/>
      <c r="V2003" s="32"/>
      <c r="W2003" s="32"/>
      <c r="X2003" s="32"/>
      <c r="Y2003" s="32"/>
      <c r="Z2003" s="32"/>
      <c r="AA2003" s="32">
        <f t="shared" si="2648"/>
        <v>25.737500000000004</v>
      </c>
      <c r="AB2003" s="32"/>
      <c r="AC2003" s="32"/>
      <c r="AD2003" s="32"/>
      <c r="AE2003" s="32"/>
    </row>
    <row r="2004" spans="1:31" x14ac:dyDescent="0.25">
      <c r="A2004" s="106">
        <v>1998</v>
      </c>
      <c r="B2004" s="106"/>
      <c r="C2004" s="110"/>
      <c r="D2004" s="110" t="s">
        <v>458</v>
      </c>
      <c r="E2004" s="32" t="s">
        <v>1651</v>
      </c>
      <c r="F2004" s="13">
        <v>5</v>
      </c>
      <c r="G2004" s="106">
        <v>13.3225</v>
      </c>
      <c r="H2004" s="106">
        <v>1.8125</v>
      </c>
      <c r="I2004" s="106" t="s">
        <v>1999</v>
      </c>
      <c r="J2004" s="32"/>
      <c r="K2004" s="32"/>
      <c r="L2004" s="32"/>
      <c r="M2004" s="106"/>
      <c r="N2004" s="32"/>
      <c r="O2004" s="32"/>
      <c r="P2004" s="32"/>
      <c r="Q2004" s="32"/>
      <c r="R2004" s="32"/>
      <c r="S2004" s="32"/>
      <c r="T2004" s="32"/>
      <c r="U2004" s="32"/>
      <c r="V2004" s="32"/>
      <c r="W2004" s="32"/>
      <c r="X2004" s="32"/>
      <c r="Y2004" s="32"/>
      <c r="Z2004" s="32"/>
      <c r="AA2004" s="32">
        <f t="shared" si="2648"/>
        <v>1.8125</v>
      </c>
      <c r="AB2004" s="32"/>
      <c r="AC2004" s="32"/>
      <c r="AD2004" s="32"/>
      <c r="AE2004" s="32"/>
    </row>
    <row r="2005" spans="1:31" x14ac:dyDescent="0.25">
      <c r="A2005" s="106">
        <v>1999</v>
      </c>
      <c r="B2005" s="106"/>
      <c r="C2005" s="110"/>
      <c r="D2005" s="110" t="s">
        <v>453</v>
      </c>
      <c r="E2005" s="32" t="s">
        <v>1652</v>
      </c>
      <c r="F2005" s="13">
        <v>198</v>
      </c>
      <c r="G2005" s="106">
        <v>527.57099999999991</v>
      </c>
      <c r="H2005" s="106">
        <v>71.775000000000006</v>
      </c>
      <c r="I2005" s="106" t="s">
        <v>1999</v>
      </c>
      <c r="J2005" s="32"/>
      <c r="K2005" s="32"/>
      <c r="L2005" s="32"/>
      <c r="M2005" s="106"/>
      <c r="N2005" s="32"/>
      <c r="O2005" s="32"/>
      <c r="P2005" s="32"/>
      <c r="Q2005" s="32"/>
      <c r="R2005" s="32"/>
      <c r="S2005" s="32"/>
      <c r="T2005" s="32"/>
      <c r="U2005" s="32"/>
      <c r="V2005" s="32"/>
      <c r="W2005" s="32"/>
      <c r="X2005" s="32"/>
      <c r="Y2005" s="32"/>
      <c r="Z2005" s="32"/>
      <c r="AA2005" s="32">
        <f t="shared" si="2648"/>
        <v>71.775000000000006</v>
      </c>
      <c r="AB2005" s="32"/>
      <c r="AC2005" s="32"/>
      <c r="AD2005" s="32"/>
      <c r="AE2005" s="32"/>
    </row>
    <row r="2006" spans="1:31" x14ac:dyDescent="0.25">
      <c r="A2006" s="106">
        <v>2000</v>
      </c>
      <c r="B2006" s="106"/>
      <c r="C2006" s="110" t="s">
        <v>255</v>
      </c>
      <c r="D2006" s="110"/>
      <c r="E2006" s="110"/>
      <c r="F2006" s="13">
        <v>289</v>
      </c>
      <c r="G2006" s="106">
        <v>768.79549999999995</v>
      </c>
      <c r="H2006" s="106">
        <v>104.30499999999999</v>
      </c>
      <c r="I2006" s="106" t="s">
        <v>1999</v>
      </c>
      <c r="J2006" s="32"/>
      <c r="K2006" s="32"/>
      <c r="L2006" s="32"/>
      <c r="M2006" s="32">
        <f t="shared" ref="M2006" si="2649">SUM(M2007:M2011)</f>
        <v>0</v>
      </c>
      <c r="N2006" s="32"/>
      <c r="O2006" s="32"/>
      <c r="P2006" s="32"/>
      <c r="Q2006" s="32"/>
      <c r="R2006" s="32">
        <f t="shared" ref="R2006" si="2650">SUM(R2007:R2011)</f>
        <v>0</v>
      </c>
      <c r="S2006" s="32">
        <f t="shared" ref="S2006" si="2651">SUM(S2007:S2011)</f>
        <v>0</v>
      </c>
      <c r="T2006" s="32"/>
      <c r="U2006" s="32"/>
      <c r="V2006" s="32"/>
      <c r="W2006" s="32">
        <f t="shared" ref="W2006:AA2006" si="2652">SUM(W2007:W2011)</f>
        <v>0</v>
      </c>
      <c r="X2006" s="32"/>
      <c r="Y2006" s="32"/>
      <c r="Z2006" s="32"/>
      <c r="AA2006" s="32">
        <f t="shared" si="2652"/>
        <v>104.30499999999999</v>
      </c>
      <c r="AB2006" s="32"/>
      <c r="AC2006" s="32"/>
      <c r="AD2006" s="32"/>
      <c r="AE2006" s="32"/>
    </row>
    <row r="2007" spans="1:31" x14ac:dyDescent="0.25">
      <c r="A2007" s="106">
        <v>2001</v>
      </c>
      <c r="B2007" s="106"/>
      <c r="C2007" s="110"/>
      <c r="D2007" s="110" t="s">
        <v>580</v>
      </c>
      <c r="E2007" s="32" t="s">
        <v>472</v>
      </c>
      <c r="F2007" s="13">
        <v>136</v>
      </c>
      <c r="G2007" s="106">
        <v>361.12699999999995</v>
      </c>
      <c r="H2007" s="106">
        <v>48.842499999999994</v>
      </c>
      <c r="I2007" s="106" t="s">
        <v>1999</v>
      </c>
      <c r="J2007" s="32"/>
      <c r="K2007" s="32"/>
      <c r="L2007" s="32"/>
      <c r="M2007" s="106"/>
      <c r="N2007" s="32"/>
      <c r="O2007" s="32"/>
      <c r="P2007" s="32"/>
      <c r="Q2007" s="32"/>
      <c r="R2007" s="32"/>
      <c r="S2007" s="32"/>
      <c r="T2007" s="32"/>
      <c r="U2007" s="32"/>
      <c r="V2007" s="32"/>
      <c r="W2007" s="32"/>
      <c r="X2007" s="32"/>
      <c r="Y2007" s="32"/>
      <c r="Z2007" s="32"/>
      <c r="AA2007" s="32">
        <f t="shared" ref="AA2007:AA2011" si="2653">H2007-R2007-S2007</f>
        <v>48.842499999999994</v>
      </c>
      <c r="AB2007" s="32"/>
      <c r="AC2007" s="32"/>
      <c r="AD2007" s="32"/>
      <c r="AE2007" s="32"/>
    </row>
    <row r="2008" spans="1:31" x14ac:dyDescent="0.25">
      <c r="A2008" s="106">
        <v>2002</v>
      </c>
      <c r="B2008" s="106"/>
      <c r="C2008" s="110"/>
      <c r="D2008" s="110" t="s">
        <v>453</v>
      </c>
      <c r="E2008" s="32" t="s">
        <v>1653</v>
      </c>
      <c r="F2008" s="13">
        <v>100</v>
      </c>
      <c r="G2008" s="106">
        <v>266.45</v>
      </c>
      <c r="H2008" s="106">
        <v>36.25</v>
      </c>
      <c r="I2008" s="106" t="s">
        <v>1999</v>
      </c>
      <c r="J2008" s="32"/>
      <c r="K2008" s="32"/>
      <c r="L2008" s="32"/>
      <c r="M2008" s="106"/>
      <c r="N2008" s="32"/>
      <c r="O2008" s="32"/>
      <c r="P2008" s="32"/>
      <c r="Q2008" s="32"/>
      <c r="R2008" s="32"/>
      <c r="S2008" s="32"/>
      <c r="T2008" s="32"/>
      <c r="U2008" s="32"/>
      <c r="V2008" s="32"/>
      <c r="W2008" s="32"/>
      <c r="X2008" s="32"/>
      <c r="Y2008" s="32"/>
      <c r="Z2008" s="32"/>
      <c r="AA2008" s="32">
        <f t="shared" si="2653"/>
        <v>36.25</v>
      </c>
      <c r="AB2008" s="32"/>
      <c r="AC2008" s="32"/>
      <c r="AD2008" s="32"/>
      <c r="AE2008" s="32"/>
    </row>
    <row r="2009" spans="1:31" x14ac:dyDescent="0.25">
      <c r="A2009" s="106">
        <v>2003</v>
      </c>
      <c r="B2009" s="106"/>
      <c r="C2009" s="110"/>
      <c r="D2009" s="110" t="s">
        <v>454</v>
      </c>
      <c r="E2009" s="32" t="s">
        <v>1200</v>
      </c>
      <c r="F2009" s="13">
        <v>2</v>
      </c>
      <c r="G2009" s="106">
        <v>5.3289999999999988</v>
      </c>
      <c r="H2009" s="106">
        <v>0.72500000000000009</v>
      </c>
      <c r="I2009" s="106" t="s">
        <v>1999</v>
      </c>
      <c r="J2009" s="32"/>
      <c r="K2009" s="32"/>
      <c r="L2009" s="32"/>
      <c r="M2009" s="106"/>
      <c r="N2009" s="32"/>
      <c r="O2009" s="32"/>
      <c r="P2009" s="32"/>
      <c r="Q2009" s="32"/>
      <c r="R2009" s="32"/>
      <c r="S2009" s="32"/>
      <c r="T2009" s="32"/>
      <c r="U2009" s="32"/>
      <c r="V2009" s="32"/>
      <c r="W2009" s="32"/>
      <c r="X2009" s="32"/>
      <c r="Y2009" s="32"/>
      <c r="Z2009" s="32"/>
      <c r="AA2009" s="32">
        <f t="shared" si="2653"/>
        <v>0.72500000000000009</v>
      </c>
      <c r="AB2009" s="32"/>
      <c r="AC2009" s="32"/>
      <c r="AD2009" s="32"/>
      <c r="AE2009" s="32"/>
    </row>
    <row r="2010" spans="1:31" x14ac:dyDescent="0.25">
      <c r="A2010" s="106">
        <v>2004</v>
      </c>
      <c r="B2010" s="106"/>
      <c r="C2010" s="110"/>
      <c r="D2010" s="110" t="s">
        <v>454</v>
      </c>
      <c r="E2010" s="32" t="s">
        <v>1201</v>
      </c>
      <c r="F2010" s="13">
        <v>1</v>
      </c>
      <c r="G2010" s="106">
        <v>2.6644999999999994</v>
      </c>
      <c r="H2010" s="106">
        <v>0.36250000000000004</v>
      </c>
      <c r="I2010" s="106" t="s">
        <v>1999</v>
      </c>
      <c r="J2010" s="32"/>
      <c r="K2010" s="32"/>
      <c r="L2010" s="32"/>
      <c r="M2010" s="106"/>
      <c r="N2010" s="32"/>
      <c r="O2010" s="32"/>
      <c r="P2010" s="32"/>
      <c r="Q2010" s="32"/>
      <c r="R2010" s="32"/>
      <c r="S2010" s="32"/>
      <c r="T2010" s="32"/>
      <c r="U2010" s="32"/>
      <c r="V2010" s="32"/>
      <c r="W2010" s="32"/>
      <c r="X2010" s="32"/>
      <c r="Y2010" s="32"/>
      <c r="Z2010" s="32"/>
      <c r="AA2010" s="32">
        <f t="shared" si="2653"/>
        <v>0.36250000000000004</v>
      </c>
      <c r="AB2010" s="32"/>
      <c r="AC2010" s="32"/>
      <c r="AD2010" s="32"/>
      <c r="AE2010" s="32"/>
    </row>
    <row r="2011" spans="1:31" x14ac:dyDescent="0.25">
      <c r="A2011" s="106">
        <v>2005</v>
      </c>
      <c r="B2011" s="106"/>
      <c r="C2011" s="110"/>
      <c r="D2011" s="110" t="s">
        <v>453</v>
      </c>
      <c r="E2011" s="32" t="s">
        <v>1654</v>
      </c>
      <c r="F2011" s="13">
        <v>50</v>
      </c>
      <c r="G2011" s="106">
        <v>133.22499999999999</v>
      </c>
      <c r="H2011" s="106">
        <v>18.125</v>
      </c>
      <c r="I2011" s="106" t="s">
        <v>1999</v>
      </c>
      <c r="J2011" s="32"/>
      <c r="K2011" s="32"/>
      <c r="L2011" s="32"/>
      <c r="M2011" s="106"/>
      <c r="N2011" s="32"/>
      <c r="O2011" s="32"/>
      <c r="P2011" s="32"/>
      <c r="Q2011" s="32"/>
      <c r="R2011" s="32"/>
      <c r="S2011" s="32"/>
      <c r="T2011" s="32"/>
      <c r="U2011" s="32"/>
      <c r="V2011" s="32"/>
      <c r="W2011" s="32"/>
      <c r="X2011" s="32"/>
      <c r="Y2011" s="32"/>
      <c r="Z2011" s="32"/>
      <c r="AA2011" s="32">
        <f t="shared" si="2653"/>
        <v>18.125</v>
      </c>
      <c r="AB2011" s="32"/>
      <c r="AC2011" s="32"/>
      <c r="AD2011" s="32"/>
      <c r="AE2011" s="32"/>
    </row>
    <row r="2012" spans="1:31" ht="64.5" customHeight="1" x14ac:dyDescent="0.25">
      <c r="A2012" s="106">
        <v>2006</v>
      </c>
      <c r="B2012" s="106"/>
      <c r="C2012" s="107" t="s">
        <v>437</v>
      </c>
      <c r="D2012" s="107"/>
      <c r="E2012" s="107"/>
      <c r="F2012" s="89">
        <v>13562</v>
      </c>
      <c r="G2012" s="108">
        <v>36517.780500000001</v>
      </c>
      <c r="H2012" s="108">
        <v>4958.4540000000006</v>
      </c>
      <c r="I2012" s="106" t="s">
        <v>1999</v>
      </c>
      <c r="J2012" s="32"/>
      <c r="K2012" s="32"/>
      <c r="L2012" s="32"/>
      <c r="M2012" s="109">
        <f>M2013+M2017+M2021+M2026+M2029+M2035+M2040+M2047+M2051+M2055+M2062+M2067+M2074</f>
        <v>4958.4540000000006</v>
      </c>
      <c r="N2012" s="32" t="s">
        <v>2086</v>
      </c>
      <c r="O2012" s="32" t="s">
        <v>2087</v>
      </c>
      <c r="P2012" s="32" t="s">
        <v>2088</v>
      </c>
      <c r="Q2012" s="32"/>
      <c r="R2012" s="109">
        <f t="shared" ref="R2012:S2012" si="2654">R2013+R2017+R2021+R2026+R2029+R2035+R2040+R2047+R2051+R2055+R2062+R2067+R2074</f>
        <v>495.84539999999993</v>
      </c>
      <c r="S2012" s="109">
        <f t="shared" si="2654"/>
        <v>345.18277520999999</v>
      </c>
      <c r="T2012" s="32" t="s">
        <v>2090</v>
      </c>
      <c r="U2012" s="32" t="s">
        <v>2087</v>
      </c>
      <c r="V2012" s="32" t="s">
        <v>2088</v>
      </c>
      <c r="W2012" s="109">
        <f>W2013+W2017+W2021+W2026+W2029+W2035+W2040+W2047+W2051+W2055+W2062+W2067+W2074</f>
        <v>4117.4258247900007</v>
      </c>
      <c r="X2012" s="32" t="s">
        <v>2092</v>
      </c>
      <c r="Y2012" s="32" t="s">
        <v>2093</v>
      </c>
      <c r="Z2012" s="32" t="s">
        <v>2094</v>
      </c>
      <c r="AA2012" s="109">
        <f>AA2013+AA2017+AA2021+AA2026+AA2029+AA2035+AA2040+AA2047+AA2051+AA2055+AA2062+AA2067+AA2074</f>
        <v>1358.7505221807003</v>
      </c>
      <c r="AB2012" s="32" t="s">
        <v>2095</v>
      </c>
      <c r="AC2012" s="32" t="s">
        <v>2087</v>
      </c>
      <c r="AD2012" s="32" t="s">
        <v>2030</v>
      </c>
      <c r="AE2012" s="32" t="s">
        <v>2088</v>
      </c>
    </row>
    <row r="2013" spans="1:31" x14ac:dyDescent="0.25">
      <c r="A2013" s="106">
        <v>2007</v>
      </c>
      <c r="B2013" s="106"/>
      <c r="C2013" s="110" t="s">
        <v>438</v>
      </c>
      <c r="D2013" s="110"/>
      <c r="E2013" s="110"/>
      <c r="F2013" s="13">
        <v>320</v>
      </c>
      <c r="G2013" s="106">
        <v>852.64</v>
      </c>
      <c r="H2013" s="106">
        <v>116</v>
      </c>
      <c r="I2013" s="106" t="s">
        <v>1999</v>
      </c>
      <c r="J2013" s="32"/>
      <c r="K2013" s="32"/>
      <c r="L2013" s="32"/>
      <c r="M2013" s="32">
        <f t="shared" ref="M2013" si="2655">SUM(M2014:M2016)</f>
        <v>116</v>
      </c>
      <c r="N2013" s="32"/>
      <c r="O2013" s="32"/>
      <c r="P2013" s="32"/>
      <c r="Q2013" s="32"/>
      <c r="R2013" s="32">
        <f t="shared" ref="R2013" si="2656">SUM(R2014:R2016)</f>
        <v>11.600000000000001</v>
      </c>
      <c r="S2013" s="32">
        <f t="shared" ref="S2013" si="2657">SUM(S2014:S2016)</f>
        <v>8.0753400000000077</v>
      </c>
      <c r="T2013" s="32"/>
      <c r="U2013" s="32"/>
      <c r="V2013" s="32"/>
      <c r="W2013" s="32">
        <f t="shared" ref="W2013:AA2013" si="2658">SUM(W2014:W2016)</f>
        <v>96.324660000000009</v>
      </c>
      <c r="X2013" s="32"/>
      <c r="Y2013" s="32"/>
      <c r="Z2013" s="32"/>
      <c r="AA2013" s="32">
        <f t="shared" si="2658"/>
        <v>31.787137800000004</v>
      </c>
      <c r="AB2013" s="32"/>
      <c r="AC2013" s="32"/>
      <c r="AD2013" s="32"/>
      <c r="AE2013" s="32"/>
    </row>
    <row r="2014" spans="1:31" x14ac:dyDescent="0.25">
      <c r="A2014" s="106">
        <v>2008</v>
      </c>
      <c r="B2014" s="106"/>
      <c r="C2014" s="110"/>
      <c r="D2014" s="110" t="s">
        <v>580</v>
      </c>
      <c r="E2014" s="32" t="s">
        <v>1981</v>
      </c>
      <c r="F2014" s="13">
        <v>194</v>
      </c>
      <c r="G2014" s="106">
        <v>516.91300000000001</v>
      </c>
      <c r="H2014" s="106">
        <v>70.325000000000003</v>
      </c>
      <c r="I2014" s="106" t="s">
        <v>1999</v>
      </c>
      <c r="J2014" s="32"/>
      <c r="K2014" s="32"/>
      <c r="L2014" s="32"/>
      <c r="M2014" s="106">
        <v>70.325000000000003</v>
      </c>
      <c r="N2014" s="32"/>
      <c r="O2014" s="32"/>
      <c r="P2014" s="32"/>
      <c r="Q2014" s="32">
        <v>10</v>
      </c>
      <c r="R2014" s="32">
        <f t="shared" ref="R2014:R2016" si="2659">M2014/100*Q2014</f>
        <v>7.0325000000000006</v>
      </c>
      <c r="S2014" s="32">
        <f t="shared" ref="S2014:S2016" si="2660">M2014-R2014-W2014</f>
        <v>4.8956748750000045</v>
      </c>
      <c r="T2014" s="32"/>
      <c r="U2014" s="32"/>
      <c r="V2014" s="32"/>
      <c r="W2014" s="32">
        <f t="shared" ref="W2014:W2016" si="2661">M2014*0.9*0.92265</f>
        <v>58.396825124999999</v>
      </c>
      <c r="X2014" s="32"/>
      <c r="Y2014" s="32"/>
      <c r="Z2014" s="32"/>
      <c r="AA2014" s="32">
        <f t="shared" ref="AA2014:AA2016" si="2662">W2014*0.33</f>
        <v>19.270952291250001</v>
      </c>
      <c r="AB2014" s="32"/>
      <c r="AC2014" s="32"/>
      <c r="AD2014" s="32"/>
      <c r="AE2014" s="32"/>
    </row>
    <row r="2015" spans="1:31" x14ac:dyDescent="0.25">
      <c r="A2015" s="106">
        <v>2009</v>
      </c>
      <c r="B2015" s="106"/>
      <c r="C2015" s="110"/>
      <c r="D2015" s="110" t="s">
        <v>454</v>
      </c>
      <c r="E2015" s="32" t="s">
        <v>1205</v>
      </c>
      <c r="F2015" s="13">
        <v>116</v>
      </c>
      <c r="G2015" s="106">
        <v>309.08199999999999</v>
      </c>
      <c r="H2015" s="106">
        <v>42.050000000000004</v>
      </c>
      <c r="I2015" s="106" t="s">
        <v>1999</v>
      </c>
      <c r="J2015" s="32"/>
      <c r="K2015" s="32"/>
      <c r="L2015" s="32"/>
      <c r="M2015" s="106">
        <v>42.050000000000004</v>
      </c>
      <c r="N2015" s="32"/>
      <c r="O2015" s="32"/>
      <c r="P2015" s="32"/>
      <c r="Q2015" s="32">
        <v>10</v>
      </c>
      <c r="R2015" s="32">
        <f t="shared" si="2659"/>
        <v>4.2050000000000001</v>
      </c>
      <c r="S2015" s="32">
        <f t="shared" si="2660"/>
        <v>2.9273107500000037</v>
      </c>
      <c r="T2015" s="32"/>
      <c r="U2015" s="32"/>
      <c r="V2015" s="32"/>
      <c r="W2015" s="32">
        <f t="shared" si="2661"/>
        <v>34.917689250000002</v>
      </c>
      <c r="X2015" s="32"/>
      <c r="Y2015" s="32"/>
      <c r="Z2015" s="32"/>
      <c r="AA2015" s="32">
        <f t="shared" si="2662"/>
        <v>11.522837452500001</v>
      </c>
      <c r="AB2015" s="32"/>
      <c r="AC2015" s="32"/>
      <c r="AD2015" s="32"/>
      <c r="AE2015" s="32"/>
    </row>
    <row r="2016" spans="1:31" x14ac:dyDescent="0.25">
      <c r="A2016" s="106">
        <v>2010</v>
      </c>
      <c r="B2016" s="106"/>
      <c r="C2016" s="110"/>
      <c r="D2016" s="110" t="s">
        <v>454</v>
      </c>
      <c r="E2016" s="32" t="s">
        <v>1206</v>
      </c>
      <c r="F2016" s="13">
        <v>10</v>
      </c>
      <c r="G2016" s="106">
        <v>26.645</v>
      </c>
      <c r="H2016" s="106">
        <v>3.625</v>
      </c>
      <c r="I2016" s="106" t="s">
        <v>1999</v>
      </c>
      <c r="J2016" s="32"/>
      <c r="K2016" s="32"/>
      <c r="L2016" s="32"/>
      <c r="M2016" s="106">
        <v>3.625</v>
      </c>
      <c r="N2016" s="32"/>
      <c r="O2016" s="32"/>
      <c r="P2016" s="32"/>
      <c r="Q2016" s="32">
        <v>10</v>
      </c>
      <c r="R2016" s="32">
        <f t="shared" si="2659"/>
        <v>0.36249999999999999</v>
      </c>
      <c r="S2016" s="32">
        <f t="shared" si="2660"/>
        <v>0.25235437499999991</v>
      </c>
      <c r="T2016" s="32"/>
      <c r="U2016" s="32"/>
      <c r="V2016" s="32"/>
      <c r="W2016" s="32">
        <f t="shared" si="2661"/>
        <v>3.0101456250000003</v>
      </c>
      <c r="X2016" s="32"/>
      <c r="Y2016" s="32"/>
      <c r="Z2016" s="32"/>
      <c r="AA2016" s="32">
        <f t="shared" si="2662"/>
        <v>0.99334805625000011</v>
      </c>
      <c r="AB2016" s="32"/>
      <c r="AC2016" s="32"/>
      <c r="AD2016" s="32"/>
      <c r="AE2016" s="32"/>
    </row>
    <row r="2017" spans="1:31" x14ac:dyDescent="0.25">
      <c r="A2017" s="106">
        <v>2011</v>
      </c>
      <c r="B2017" s="106"/>
      <c r="C2017" s="110" t="s">
        <v>439</v>
      </c>
      <c r="D2017" s="110"/>
      <c r="E2017" s="106"/>
      <c r="F2017" s="13">
        <v>452</v>
      </c>
      <c r="G2017" s="106">
        <v>1204.3539999999998</v>
      </c>
      <c r="H2017" s="106">
        <v>163.85000000000002</v>
      </c>
      <c r="I2017" s="106" t="s">
        <v>1999</v>
      </c>
      <c r="J2017" s="32"/>
      <c r="K2017" s="32"/>
      <c r="L2017" s="32"/>
      <c r="M2017" s="32">
        <f t="shared" ref="M2017" si="2663">SUM(M2018:M2020)</f>
        <v>163.85000000000002</v>
      </c>
      <c r="N2017" s="32"/>
      <c r="O2017" s="32"/>
      <c r="P2017" s="32"/>
      <c r="Q2017" s="32"/>
      <c r="R2017" s="32">
        <f t="shared" ref="R2017" si="2664">SUM(R2018:R2020)</f>
        <v>16.384999999999998</v>
      </c>
      <c r="S2017" s="32">
        <f t="shared" ref="S2017" si="2665">SUM(S2018:S2020)</f>
        <v>11.406417750000015</v>
      </c>
      <c r="T2017" s="32"/>
      <c r="U2017" s="32"/>
      <c r="V2017" s="32"/>
      <c r="W2017" s="32">
        <f t="shared" ref="W2017:AA2017" si="2666">SUM(W2018:W2020)</f>
        <v>136.05858225</v>
      </c>
      <c r="X2017" s="32"/>
      <c r="Y2017" s="32"/>
      <c r="Z2017" s="32"/>
      <c r="AA2017" s="32">
        <f t="shared" si="2666"/>
        <v>44.8993321425</v>
      </c>
      <c r="AB2017" s="32"/>
      <c r="AC2017" s="32"/>
      <c r="AD2017" s="32"/>
      <c r="AE2017" s="32"/>
    </row>
    <row r="2018" spans="1:31" ht="15.75" customHeight="1" x14ac:dyDescent="0.25">
      <c r="A2018" s="106">
        <v>2012</v>
      </c>
      <c r="B2018" s="106"/>
      <c r="C2018" s="110"/>
      <c r="D2018" s="110" t="s">
        <v>531</v>
      </c>
      <c r="E2018" s="32" t="s">
        <v>945</v>
      </c>
      <c r="F2018" s="13">
        <v>232</v>
      </c>
      <c r="G2018" s="106">
        <v>618.16399999999999</v>
      </c>
      <c r="H2018" s="106">
        <v>84.100000000000009</v>
      </c>
      <c r="I2018" s="106" t="s">
        <v>1999</v>
      </c>
      <c r="J2018" s="32"/>
      <c r="K2018" s="32"/>
      <c r="L2018" s="32"/>
      <c r="M2018" s="106">
        <v>84.100000000000009</v>
      </c>
      <c r="N2018" s="32"/>
      <c r="O2018" s="32"/>
      <c r="P2018" s="32"/>
      <c r="Q2018" s="32">
        <v>10</v>
      </c>
      <c r="R2018" s="32">
        <f t="shared" ref="R2018:R2020" si="2667">M2018/100*Q2018</f>
        <v>8.41</v>
      </c>
      <c r="S2018" s="32">
        <f t="shared" ref="S2018:S2020" si="2668">M2018-R2018-W2018</f>
        <v>5.8546215000000075</v>
      </c>
      <c r="T2018" s="32"/>
      <c r="U2018" s="32"/>
      <c r="V2018" s="32"/>
      <c r="W2018" s="32">
        <f t="shared" ref="W2018:W2020" si="2669">M2018*0.9*0.92265</f>
        <v>69.835378500000004</v>
      </c>
      <c r="X2018" s="32"/>
      <c r="Y2018" s="32"/>
      <c r="Z2018" s="32"/>
      <c r="AA2018" s="32">
        <f t="shared" ref="AA2018:AA2020" si="2670">W2018*0.33</f>
        <v>23.045674905000002</v>
      </c>
      <c r="AB2018" s="32"/>
      <c r="AC2018" s="32"/>
      <c r="AD2018" s="32"/>
      <c r="AE2018" s="32"/>
    </row>
    <row r="2019" spans="1:31" x14ac:dyDescent="0.25">
      <c r="A2019" s="106">
        <v>2013</v>
      </c>
      <c r="B2019" s="106"/>
      <c r="C2019" s="110"/>
      <c r="D2019" s="110" t="s">
        <v>454</v>
      </c>
      <c r="E2019" s="32" t="s">
        <v>1207</v>
      </c>
      <c r="F2019" s="13">
        <v>2</v>
      </c>
      <c r="G2019" s="106">
        <v>5.3289999999999988</v>
      </c>
      <c r="H2019" s="106">
        <v>0.72500000000000009</v>
      </c>
      <c r="I2019" s="106" t="s">
        <v>1999</v>
      </c>
      <c r="J2019" s="32"/>
      <c r="K2019" s="32"/>
      <c r="L2019" s="32"/>
      <c r="M2019" s="106">
        <v>0.72500000000000009</v>
      </c>
      <c r="N2019" s="32"/>
      <c r="O2019" s="32"/>
      <c r="P2019" s="32"/>
      <c r="Q2019" s="32">
        <v>10</v>
      </c>
      <c r="R2019" s="32">
        <f t="shared" si="2667"/>
        <v>7.2500000000000009E-2</v>
      </c>
      <c r="S2019" s="32">
        <f t="shared" si="2668"/>
        <v>5.0470875000000026E-2</v>
      </c>
      <c r="T2019" s="32"/>
      <c r="U2019" s="32"/>
      <c r="V2019" s="32"/>
      <c r="W2019" s="32">
        <f t="shared" si="2669"/>
        <v>0.60202912500000005</v>
      </c>
      <c r="X2019" s="32"/>
      <c r="Y2019" s="32"/>
      <c r="Z2019" s="32"/>
      <c r="AA2019" s="32">
        <f t="shared" si="2670"/>
        <v>0.19866961125000002</v>
      </c>
      <c r="AB2019" s="32"/>
      <c r="AC2019" s="32"/>
      <c r="AD2019" s="32"/>
      <c r="AE2019" s="32"/>
    </row>
    <row r="2020" spans="1:31" x14ac:dyDescent="0.25">
      <c r="A2020" s="106">
        <v>2014</v>
      </c>
      <c r="B2020" s="106"/>
      <c r="C2020" s="110"/>
      <c r="D2020" s="110" t="s">
        <v>453</v>
      </c>
      <c r="E2020" s="32" t="s">
        <v>1655</v>
      </c>
      <c r="F2020" s="13">
        <v>218</v>
      </c>
      <c r="G2020" s="106">
        <v>580.86099999999999</v>
      </c>
      <c r="H2020" s="106">
        <v>79.025000000000006</v>
      </c>
      <c r="I2020" s="106" t="s">
        <v>1999</v>
      </c>
      <c r="J2020" s="32"/>
      <c r="K2020" s="32"/>
      <c r="L2020" s="32"/>
      <c r="M2020" s="106">
        <v>79.025000000000006</v>
      </c>
      <c r="N2020" s="32"/>
      <c r="O2020" s="32"/>
      <c r="P2020" s="32"/>
      <c r="Q2020" s="32">
        <v>10</v>
      </c>
      <c r="R2020" s="32">
        <f t="shared" si="2667"/>
        <v>7.9024999999999999</v>
      </c>
      <c r="S2020" s="32">
        <f t="shared" si="2668"/>
        <v>5.5013253750000075</v>
      </c>
      <c r="T2020" s="32"/>
      <c r="U2020" s="32"/>
      <c r="V2020" s="32"/>
      <c r="W2020" s="32">
        <f t="shared" si="2669"/>
        <v>65.621174624999995</v>
      </c>
      <c r="X2020" s="32"/>
      <c r="Y2020" s="32"/>
      <c r="Z2020" s="32"/>
      <c r="AA2020" s="32">
        <f t="shared" si="2670"/>
        <v>21.654987626249998</v>
      </c>
      <c r="AB2020" s="32"/>
      <c r="AC2020" s="32"/>
      <c r="AD2020" s="32"/>
      <c r="AE2020" s="32"/>
    </row>
    <row r="2021" spans="1:31" x14ac:dyDescent="0.25">
      <c r="A2021" s="106">
        <v>2015</v>
      </c>
      <c r="B2021" s="106"/>
      <c r="C2021" s="110" t="s">
        <v>440</v>
      </c>
      <c r="D2021" s="110"/>
      <c r="E2021" s="106"/>
      <c r="F2021" s="13">
        <v>867</v>
      </c>
      <c r="G2021" s="106">
        <v>2310.1214999999997</v>
      </c>
      <c r="H2021" s="106">
        <v>314.28750000000002</v>
      </c>
      <c r="I2021" s="106" t="s">
        <v>1999</v>
      </c>
      <c r="J2021" s="32"/>
      <c r="K2021" s="32"/>
      <c r="L2021" s="32"/>
      <c r="M2021" s="32">
        <f t="shared" ref="M2021" si="2671">SUM(M2022:M2025)</f>
        <v>314.28750000000002</v>
      </c>
      <c r="N2021" s="32"/>
      <c r="O2021" s="32"/>
      <c r="P2021" s="32"/>
      <c r="Q2021" s="32"/>
      <c r="R2021" s="32">
        <f t="shared" ref="R2021" si="2672">SUM(R2022:R2025)</f>
        <v>31.428750000000001</v>
      </c>
      <c r="S2021" s="32">
        <f t="shared" ref="S2021" si="2673">SUM(S2022:S2025)</f>
        <v>21.879124312500007</v>
      </c>
      <c r="T2021" s="32"/>
      <c r="U2021" s="32"/>
      <c r="V2021" s="32"/>
      <c r="W2021" s="32">
        <f t="shared" ref="W2021:AA2021" si="2674">SUM(W2022:W2025)</f>
        <v>260.9796256875</v>
      </c>
      <c r="X2021" s="32"/>
      <c r="Y2021" s="32"/>
      <c r="Z2021" s="32"/>
      <c r="AA2021" s="32">
        <f t="shared" si="2674"/>
        <v>86.123276476875006</v>
      </c>
      <c r="AB2021" s="32"/>
      <c r="AC2021" s="32"/>
      <c r="AD2021" s="32"/>
      <c r="AE2021" s="32"/>
    </row>
    <row r="2022" spans="1:31" x14ac:dyDescent="0.25">
      <c r="A2022" s="106">
        <v>2016</v>
      </c>
      <c r="B2022" s="106"/>
      <c r="C2022" s="110"/>
      <c r="D2022" s="110" t="s">
        <v>580</v>
      </c>
      <c r="E2022" s="32" t="s">
        <v>698</v>
      </c>
      <c r="F2022" s="13">
        <v>360</v>
      </c>
      <c r="G2022" s="106">
        <v>959.22</v>
      </c>
      <c r="H2022" s="106">
        <v>130.5</v>
      </c>
      <c r="I2022" s="106" t="s">
        <v>1999</v>
      </c>
      <c r="J2022" s="32"/>
      <c r="K2022" s="32"/>
      <c r="L2022" s="32"/>
      <c r="M2022" s="106">
        <v>130.5</v>
      </c>
      <c r="N2022" s="32"/>
      <c r="O2022" s="32"/>
      <c r="P2022" s="32"/>
      <c r="Q2022" s="32">
        <v>10</v>
      </c>
      <c r="R2022" s="32">
        <f t="shared" ref="R2022:R2025" si="2675">M2022/100*Q2022</f>
        <v>13.049999999999999</v>
      </c>
      <c r="S2022" s="32">
        <f t="shared" ref="S2022:S2025" si="2676">M2022-R2022-W2022</f>
        <v>9.0847575000000091</v>
      </c>
      <c r="T2022" s="32"/>
      <c r="U2022" s="32"/>
      <c r="V2022" s="32"/>
      <c r="W2022" s="32">
        <f t="shared" ref="W2022:W2025" si="2677">M2022*0.9*0.92265</f>
        <v>108.36524249999999</v>
      </c>
      <c r="X2022" s="32"/>
      <c r="Y2022" s="32"/>
      <c r="Z2022" s="32"/>
      <c r="AA2022" s="32">
        <f t="shared" ref="AA2022:AA2025" si="2678">W2022*0.33</f>
        <v>35.760530025000001</v>
      </c>
      <c r="AB2022" s="32"/>
      <c r="AC2022" s="32"/>
      <c r="AD2022" s="32"/>
      <c r="AE2022" s="32"/>
    </row>
    <row r="2023" spans="1:31" x14ac:dyDescent="0.25">
      <c r="A2023" s="106">
        <v>2017</v>
      </c>
      <c r="B2023" s="106"/>
      <c r="C2023" s="110"/>
      <c r="D2023" s="110" t="s">
        <v>453</v>
      </c>
      <c r="E2023" s="32" t="s">
        <v>1034</v>
      </c>
      <c r="F2023" s="13">
        <v>310</v>
      </c>
      <c r="G2023" s="106">
        <v>825.99499999999989</v>
      </c>
      <c r="H2023" s="106">
        <v>112.375</v>
      </c>
      <c r="I2023" s="106" t="s">
        <v>1999</v>
      </c>
      <c r="J2023" s="32"/>
      <c r="K2023" s="32"/>
      <c r="L2023" s="32"/>
      <c r="M2023" s="106">
        <v>112.375</v>
      </c>
      <c r="N2023" s="32"/>
      <c r="O2023" s="32"/>
      <c r="P2023" s="32"/>
      <c r="Q2023" s="32">
        <v>10</v>
      </c>
      <c r="R2023" s="32">
        <f t="shared" si="2675"/>
        <v>11.237500000000001</v>
      </c>
      <c r="S2023" s="32">
        <f t="shared" si="2676"/>
        <v>7.8229856250000012</v>
      </c>
      <c r="T2023" s="32"/>
      <c r="U2023" s="32"/>
      <c r="V2023" s="32"/>
      <c r="W2023" s="32">
        <f t="shared" si="2677"/>
        <v>93.314514375000002</v>
      </c>
      <c r="X2023" s="32"/>
      <c r="Y2023" s="32"/>
      <c r="Z2023" s="32"/>
      <c r="AA2023" s="32">
        <f t="shared" si="2678"/>
        <v>30.793789743750001</v>
      </c>
      <c r="AB2023" s="32"/>
      <c r="AC2023" s="32"/>
      <c r="AD2023" s="32"/>
      <c r="AE2023" s="32"/>
    </row>
    <row r="2024" spans="1:31" x14ac:dyDescent="0.25">
      <c r="A2024" s="106">
        <v>2018</v>
      </c>
      <c r="B2024" s="106"/>
      <c r="C2024" s="110"/>
      <c r="D2024" s="110" t="s">
        <v>454</v>
      </c>
      <c r="E2024" s="32" t="s">
        <v>1208</v>
      </c>
      <c r="F2024" s="13">
        <v>4</v>
      </c>
      <c r="G2024" s="106">
        <v>10.657999999999998</v>
      </c>
      <c r="H2024" s="106">
        <v>1.4500000000000002</v>
      </c>
      <c r="I2024" s="106" t="s">
        <v>1999</v>
      </c>
      <c r="J2024" s="32"/>
      <c r="K2024" s="32"/>
      <c r="L2024" s="32"/>
      <c r="M2024" s="106">
        <v>1.4500000000000002</v>
      </c>
      <c r="N2024" s="32"/>
      <c r="O2024" s="32"/>
      <c r="P2024" s="32"/>
      <c r="Q2024" s="32">
        <v>10</v>
      </c>
      <c r="R2024" s="32">
        <f t="shared" si="2675"/>
        <v>0.14500000000000002</v>
      </c>
      <c r="S2024" s="32">
        <f t="shared" si="2676"/>
        <v>0.10094175000000005</v>
      </c>
      <c r="T2024" s="32"/>
      <c r="U2024" s="32"/>
      <c r="V2024" s="32"/>
      <c r="W2024" s="32">
        <f t="shared" si="2677"/>
        <v>1.2040582500000001</v>
      </c>
      <c r="X2024" s="32"/>
      <c r="Y2024" s="32"/>
      <c r="Z2024" s="32"/>
      <c r="AA2024" s="32">
        <f t="shared" si="2678"/>
        <v>0.39733922250000003</v>
      </c>
      <c r="AB2024" s="32"/>
      <c r="AC2024" s="32"/>
      <c r="AD2024" s="32"/>
      <c r="AE2024" s="32"/>
    </row>
    <row r="2025" spans="1:31" x14ac:dyDescent="0.25">
      <c r="A2025" s="106">
        <v>2019</v>
      </c>
      <c r="B2025" s="106"/>
      <c r="C2025" s="110"/>
      <c r="D2025" s="110" t="s">
        <v>453</v>
      </c>
      <c r="E2025" s="32" t="s">
        <v>1656</v>
      </c>
      <c r="F2025" s="13">
        <v>193</v>
      </c>
      <c r="G2025" s="106">
        <v>514.24849999999992</v>
      </c>
      <c r="H2025" s="106">
        <v>69.962500000000006</v>
      </c>
      <c r="I2025" s="106" t="s">
        <v>1999</v>
      </c>
      <c r="J2025" s="32"/>
      <c r="K2025" s="32"/>
      <c r="L2025" s="32"/>
      <c r="M2025" s="106">
        <v>69.962500000000006</v>
      </c>
      <c r="N2025" s="32"/>
      <c r="O2025" s="32"/>
      <c r="P2025" s="32"/>
      <c r="Q2025" s="32">
        <v>10</v>
      </c>
      <c r="R2025" s="32">
        <f t="shared" si="2675"/>
        <v>6.9962500000000007</v>
      </c>
      <c r="S2025" s="32">
        <f t="shared" si="2676"/>
        <v>4.8704394374999964</v>
      </c>
      <c r="T2025" s="32"/>
      <c r="U2025" s="32"/>
      <c r="V2025" s="32"/>
      <c r="W2025" s="32">
        <f t="shared" si="2677"/>
        <v>58.095810562500006</v>
      </c>
      <c r="X2025" s="32"/>
      <c r="Y2025" s="32"/>
      <c r="Z2025" s="32"/>
      <c r="AA2025" s="32">
        <f t="shared" si="2678"/>
        <v>19.171617485625003</v>
      </c>
      <c r="AB2025" s="32"/>
      <c r="AC2025" s="32"/>
      <c r="AD2025" s="32"/>
      <c r="AE2025" s="32"/>
    </row>
    <row r="2026" spans="1:31" x14ac:dyDescent="0.25">
      <c r="A2026" s="106">
        <v>2020</v>
      </c>
      <c r="B2026" s="106"/>
      <c r="C2026" s="110" t="s">
        <v>441</v>
      </c>
      <c r="D2026" s="110"/>
      <c r="E2026" s="106"/>
      <c r="F2026" s="13">
        <v>568</v>
      </c>
      <c r="G2026" s="106">
        <v>1513.4359999999999</v>
      </c>
      <c r="H2026" s="106">
        <v>205.9</v>
      </c>
      <c r="I2026" s="106" t="s">
        <v>1999</v>
      </c>
      <c r="J2026" s="32"/>
      <c r="K2026" s="32"/>
      <c r="L2026" s="32"/>
      <c r="M2026" s="32">
        <f t="shared" ref="M2026" si="2679">SUM(M2027:M2028)</f>
        <v>205.9</v>
      </c>
      <c r="N2026" s="32"/>
      <c r="O2026" s="32"/>
      <c r="P2026" s="32"/>
      <c r="Q2026" s="32"/>
      <c r="R2026" s="32">
        <f t="shared" ref="R2026" si="2680">SUM(R2027:R2028)</f>
        <v>20.590000000000003</v>
      </c>
      <c r="S2026" s="32">
        <f t="shared" ref="S2026" si="2681">SUM(S2027:S2028)</f>
        <v>14.333728499999978</v>
      </c>
      <c r="T2026" s="32"/>
      <c r="U2026" s="32"/>
      <c r="V2026" s="32"/>
      <c r="W2026" s="32">
        <f t="shared" ref="W2026:AA2026" si="2682">SUM(W2027:W2028)</f>
        <v>170.97627150000002</v>
      </c>
      <c r="X2026" s="32"/>
      <c r="Y2026" s="32"/>
      <c r="Z2026" s="32"/>
      <c r="AA2026" s="32">
        <f t="shared" si="2682"/>
        <v>56.422169595000007</v>
      </c>
      <c r="AB2026" s="32"/>
      <c r="AC2026" s="32"/>
      <c r="AD2026" s="32"/>
      <c r="AE2026" s="32"/>
    </row>
    <row r="2027" spans="1:31" x14ac:dyDescent="0.25">
      <c r="A2027" s="106">
        <v>2021</v>
      </c>
      <c r="B2027" s="106"/>
      <c r="C2027" s="110"/>
      <c r="D2027" s="110" t="s">
        <v>580</v>
      </c>
      <c r="E2027" s="32" t="s">
        <v>1982</v>
      </c>
      <c r="F2027" s="13">
        <v>410</v>
      </c>
      <c r="G2027" s="106">
        <v>1092.4449999999999</v>
      </c>
      <c r="H2027" s="106">
        <v>148.625</v>
      </c>
      <c r="I2027" s="106" t="s">
        <v>1999</v>
      </c>
      <c r="J2027" s="32"/>
      <c r="K2027" s="32"/>
      <c r="L2027" s="32"/>
      <c r="M2027" s="106">
        <v>148.625</v>
      </c>
      <c r="N2027" s="32"/>
      <c r="O2027" s="32"/>
      <c r="P2027" s="32"/>
      <c r="Q2027" s="32">
        <v>10</v>
      </c>
      <c r="R2027" s="32">
        <f t="shared" ref="R2027:R2028" si="2683">M2027/100*Q2027</f>
        <v>14.862500000000001</v>
      </c>
      <c r="S2027" s="32">
        <f t="shared" ref="S2027:S2028" si="2684">M2027-R2027-W2027</f>
        <v>10.346529374999974</v>
      </c>
      <c r="T2027" s="32"/>
      <c r="U2027" s="32"/>
      <c r="V2027" s="32"/>
      <c r="W2027" s="32">
        <f t="shared" ref="W2027:W2028" si="2685">M2027*0.9*0.92265</f>
        <v>123.41597062500001</v>
      </c>
      <c r="X2027" s="32"/>
      <c r="Y2027" s="32"/>
      <c r="Z2027" s="32"/>
      <c r="AA2027" s="32">
        <f t="shared" ref="AA2027:AA2028" si="2686">W2027*0.33</f>
        <v>40.727270306250006</v>
      </c>
      <c r="AB2027" s="32"/>
      <c r="AC2027" s="32"/>
      <c r="AD2027" s="32"/>
      <c r="AE2027" s="32"/>
    </row>
    <row r="2028" spans="1:31" x14ac:dyDescent="0.25">
      <c r="A2028" s="106">
        <v>2022</v>
      </c>
      <c r="B2028" s="106"/>
      <c r="C2028" s="110"/>
      <c r="D2028" s="110" t="s">
        <v>454</v>
      </c>
      <c r="E2028" s="32" t="s">
        <v>1209</v>
      </c>
      <c r="F2028" s="13">
        <v>158</v>
      </c>
      <c r="G2028" s="106">
        <v>420.99099999999999</v>
      </c>
      <c r="H2028" s="106">
        <v>57.275000000000006</v>
      </c>
      <c r="I2028" s="106" t="s">
        <v>1999</v>
      </c>
      <c r="J2028" s="32"/>
      <c r="K2028" s="32"/>
      <c r="L2028" s="32"/>
      <c r="M2028" s="106">
        <v>57.275000000000006</v>
      </c>
      <c r="N2028" s="32"/>
      <c r="O2028" s="32"/>
      <c r="P2028" s="32"/>
      <c r="Q2028" s="32">
        <v>10</v>
      </c>
      <c r="R2028" s="32">
        <f t="shared" si="2683"/>
        <v>5.7275000000000009</v>
      </c>
      <c r="S2028" s="32">
        <f t="shared" si="2684"/>
        <v>3.9871991250000036</v>
      </c>
      <c r="T2028" s="32"/>
      <c r="U2028" s="32"/>
      <c r="V2028" s="32"/>
      <c r="W2028" s="32">
        <f t="shared" si="2685"/>
        <v>47.560300875000003</v>
      </c>
      <c r="X2028" s="32"/>
      <c r="Y2028" s="32"/>
      <c r="Z2028" s="32"/>
      <c r="AA2028" s="32">
        <f t="shared" si="2686"/>
        <v>15.694899288750001</v>
      </c>
      <c r="AB2028" s="32"/>
      <c r="AC2028" s="32"/>
      <c r="AD2028" s="32"/>
      <c r="AE2028" s="32"/>
    </row>
    <row r="2029" spans="1:31" ht="16.5" customHeight="1" x14ac:dyDescent="0.25">
      <c r="A2029" s="106">
        <v>2023</v>
      </c>
      <c r="B2029" s="106"/>
      <c r="C2029" s="110" t="s">
        <v>442</v>
      </c>
      <c r="D2029" s="110"/>
      <c r="E2029" s="106"/>
      <c r="F2029" s="13">
        <v>1001</v>
      </c>
      <c r="G2029" s="106">
        <v>2667.1644999999999</v>
      </c>
      <c r="H2029" s="106">
        <v>362.86250000000001</v>
      </c>
      <c r="I2029" s="106" t="s">
        <v>1999</v>
      </c>
      <c r="J2029" s="32"/>
      <c r="K2029" s="32"/>
      <c r="L2029" s="32"/>
      <c r="M2029" s="32">
        <f t="shared" ref="M2029" si="2687">SUM(M2030:M2034)</f>
        <v>362.86250000000001</v>
      </c>
      <c r="N2029" s="32"/>
      <c r="O2029" s="32"/>
      <c r="P2029" s="32"/>
      <c r="Q2029" s="32"/>
      <c r="R2029" s="32">
        <f t="shared" ref="R2029" si="2688">SUM(R2030:R2034)</f>
        <v>36.286250000000003</v>
      </c>
      <c r="S2029" s="32">
        <f t="shared" ref="S2029" si="2689">SUM(S2030:S2034)</f>
        <v>25.260672937499972</v>
      </c>
      <c r="T2029" s="32"/>
      <c r="U2029" s="32"/>
      <c r="V2029" s="32"/>
      <c r="W2029" s="32">
        <f t="shared" ref="W2029:AA2029" si="2690">SUM(W2030:W2034)</f>
        <v>301.31557706249998</v>
      </c>
      <c r="X2029" s="32"/>
      <c r="Y2029" s="32"/>
      <c r="Z2029" s="32"/>
      <c r="AA2029" s="32">
        <f t="shared" si="2690"/>
        <v>99.434140430625007</v>
      </c>
      <c r="AB2029" s="32"/>
      <c r="AC2029" s="32"/>
      <c r="AD2029" s="32"/>
      <c r="AE2029" s="32"/>
    </row>
    <row r="2030" spans="1:31" x14ac:dyDescent="0.25">
      <c r="A2030" s="106">
        <v>2024</v>
      </c>
      <c r="B2030" s="106"/>
      <c r="C2030" s="110"/>
      <c r="D2030" s="110" t="s">
        <v>580</v>
      </c>
      <c r="E2030" s="32" t="s">
        <v>1983</v>
      </c>
      <c r="F2030" s="13">
        <v>352</v>
      </c>
      <c r="G2030" s="106">
        <v>937.904</v>
      </c>
      <c r="H2030" s="106">
        <v>127.6</v>
      </c>
      <c r="I2030" s="106" t="s">
        <v>1999</v>
      </c>
      <c r="J2030" s="32"/>
      <c r="K2030" s="32"/>
      <c r="L2030" s="32"/>
      <c r="M2030" s="106">
        <v>127.6</v>
      </c>
      <c r="N2030" s="32"/>
      <c r="O2030" s="32"/>
      <c r="P2030" s="32"/>
      <c r="Q2030" s="32">
        <v>10</v>
      </c>
      <c r="R2030" s="32">
        <f t="shared" ref="R2030:R2034" si="2691">M2030/100*Q2030</f>
        <v>12.76</v>
      </c>
      <c r="S2030" s="32">
        <f t="shared" ref="S2030:S2034" si="2692">M2030-R2030-W2030</f>
        <v>8.8828739999999868</v>
      </c>
      <c r="T2030" s="32"/>
      <c r="U2030" s="32"/>
      <c r="V2030" s="32"/>
      <c r="W2030" s="32">
        <f t="shared" ref="W2030:W2034" si="2693">M2030*0.9*0.92265</f>
        <v>105.957126</v>
      </c>
      <c r="X2030" s="32"/>
      <c r="Y2030" s="32"/>
      <c r="Z2030" s="32"/>
      <c r="AA2030" s="32">
        <f t="shared" ref="AA2030:AA2034" si="2694">W2030*0.33</f>
        <v>34.965851579999999</v>
      </c>
      <c r="AB2030" s="32"/>
      <c r="AC2030" s="32"/>
      <c r="AD2030" s="32"/>
      <c r="AE2030" s="32"/>
    </row>
    <row r="2031" spans="1:31" x14ac:dyDescent="0.25">
      <c r="A2031" s="106">
        <v>2025</v>
      </c>
      <c r="B2031" s="106"/>
      <c r="C2031" s="110"/>
      <c r="D2031" s="110" t="s">
        <v>454</v>
      </c>
      <c r="E2031" s="32" t="s">
        <v>701</v>
      </c>
      <c r="F2031" s="13">
        <v>196</v>
      </c>
      <c r="G2031" s="106">
        <v>522.24199999999996</v>
      </c>
      <c r="H2031" s="106">
        <v>71.05</v>
      </c>
      <c r="I2031" s="106" t="s">
        <v>1999</v>
      </c>
      <c r="J2031" s="32"/>
      <c r="K2031" s="32"/>
      <c r="L2031" s="32"/>
      <c r="M2031" s="106">
        <v>71.05</v>
      </c>
      <c r="N2031" s="32"/>
      <c r="O2031" s="32"/>
      <c r="P2031" s="32"/>
      <c r="Q2031" s="32">
        <v>10</v>
      </c>
      <c r="R2031" s="32">
        <f t="shared" si="2691"/>
        <v>7.1050000000000004</v>
      </c>
      <c r="S2031" s="32">
        <f t="shared" si="2692"/>
        <v>4.9461457499999923</v>
      </c>
      <c r="T2031" s="32"/>
      <c r="U2031" s="32"/>
      <c r="V2031" s="32"/>
      <c r="W2031" s="32">
        <f t="shared" si="2693"/>
        <v>58.998854250000001</v>
      </c>
      <c r="X2031" s="32"/>
      <c r="Y2031" s="32"/>
      <c r="Z2031" s="32"/>
      <c r="AA2031" s="32">
        <f t="shared" si="2694"/>
        <v>19.469621902500002</v>
      </c>
      <c r="AB2031" s="32"/>
      <c r="AC2031" s="32"/>
      <c r="AD2031" s="32"/>
      <c r="AE2031" s="32"/>
    </row>
    <row r="2032" spans="1:31" x14ac:dyDescent="0.25">
      <c r="A2032" s="106">
        <v>2026</v>
      </c>
      <c r="B2032" s="106"/>
      <c r="C2032" s="110"/>
      <c r="D2032" s="110" t="s">
        <v>458</v>
      </c>
      <c r="E2032" s="32" t="s">
        <v>1657</v>
      </c>
      <c r="F2032" s="13">
        <v>190</v>
      </c>
      <c r="G2032" s="106">
        <v>506.255</v>
      </c>
      <c r="H2032" s="106">
        <v>68.875</v>
      </c>
      <c r="I2032" s="106" t="s">
        <v>1999</v>
      </c>
      <c r="J2032" s="32"/>
      <c r="K2032" s="32"/>
      <c r="L2032" s="32"/>
      <c r="M2032" s="106">
        <v>68.875</v>
      </c>
      <c r="N2032" s="32"/>
      <c r="O2032" s="32"/>
      <c r="P2032" s="32"/>
      <c r="Q2032" s="32">
        <v>10</v>
      </c>
      <c r="R2032" s="32">
        <f t="shared" si="2691"/>
        <v>6.8874999999999993</v>
      </c>
      <c r="S2032" s="32">
        <f t="shared" si="2692"/>
        <v>4.7947331249999934</v>
      </c>
      <c r="T2032" s="32"/>
      <c r="U2032" s="32"/>
      <c r="V2032" s="32"/>
      <c r="W2032" s="32">
        <f t="shared" si="2693"/>
        <v>57.192766875000004</v>
      </c>
      <c r="X2032" s="32"/>
      <c r="Y2032" s="32"/>
      <c r="Z2032" s="32"/>
      <c r="AA2032" s="32">
        <f t="shared" si="2694"/>
        <v>18.873613068750004</v>
      </c>
      <c r="AB2032" s="32"/>
      <c r="AC2032" s="32"/>
      <c r="AD2032" s="32"/>
      <c r="AE2032" s="32"/>
    </row>
    <row r="2033" spans="1:31" x14ac:dyDescent="0.25">
      <c r="A2033" s="106">
        <v>2027</v>
      </c>
      <c r="B2033" s="106"/>
      <c r="C2033" s="110"/>
      <c r="D2033" s="110" t="s">
        <v>454</v>
      </c>
      <c r="E2033" s="32" t="s">
        <v>1210</v>
      </c>
      <c r="F2033" s="13">
        <v>96</v>
      </c>
      <c r="G2033" s="106">
        <v>255.792</v>
      </c>
      <c r="H2033" s="106">
        <v>34.799999999999997</v>
      </c>
      <c r="I2033" s="106" t="s">
        <v>1999</v>
      </c>
      <c r="J2033" s="32"/>
      <c r="K2033" s="32"/>
      <c r="L2033" s="32"/>
      <c r="M2033" s="106">
        <v>34.799999999999997</v>
      </c>
      <c r="N2033" s="32"/>
      <c r="O2033" s="32"/>
      <c r="P2033" s="32"/>
      <c r="Q2033" s="32">
        <v>10</v>
      </c>
      <c r="R2033" s="32">
        <f t="shared" si="2691"/>
        <v>3.4799999999999995</v>
      </c>
      <c r="S2033" s="32">
        <f t="shared" si="2692"/>
        <v>2.4226020000000013</v>
      </c>
      <c r="T2033" s="32"/>
      <c r="U2033" s="32"/>
      <c r="V2033" s="32"/>
      <c r="W2033" s="32">
        <f t="shared" si="2693"/>
        <v>28.897397999999995</v>
      </c>
      <c r="X2033" s="32"/>
      <c r="Y2033" s="32"/>
      <c r="Z2033" s="32"/>
      <c r="AA2033" s="32">
        <f t="shared" si="2694"/>
        <v>9.5361413399999986</v>
      </c>
      <c r="AB2033" s="32"/>
      <c r="AC2033" s="32"/>
      <c r="AD2033" s="32"/>
      <c r="AE2033" s="32"/>
    </row>
    <row r="2034" spans="1:31" x14ac:dyDescent="0.25">
      <c r="A2034" s="106">
        <v>2028</v>
      </c>
      <c r="B2034" s="106"/>
      <c r="C2034" s="110"/>
      <c r="D2034" s="110" t="s">
        <v>454</v>
      </c>
      <c r="E2034" s="32" t="s">
        <v>1211</v>
      </c>
      <c r="F2034" s="13">
        <v>167</v>
      </c>
      <c r="G2034" s="106">
        <v>444.97149999999999</v>
      </c>
      <c r="H2034" s="106">
        <v>60.537500000000001</v>
      </c>
      <c r="I2034" s="106" t="s">
        <v>1999</v>
      </c>
      <c r="J2034" s="32"/>
      <c r="K2034" s="32"/>
      <c r="L2034" s="32"/>
      <c r="M2034" s="106">
        <v>60.537500000000001</v>
      </c>
      <c r="N2034" s="32"/>
      <c r="O2034" s="32"/>
      <c r="P2034" s="32"/>
      <c r="Q2034" s="32">
        <v>10</v>
      </c>
      <c r="R2034" s="32">
        <f t="shared" si="2691"/>
        <v>6.05375</v>
      </c>
      <c r="S2034" s="32">
        <f t="shared" si="2692"/>
        <v>4.2143180624999985</v>
      </c>
      <c r="T2034" s="32"/>
      <c r="U2034" s="32"/>
      <c r="V2034" s="32"/>
      <c r="W2034" s="32">
        <f t="shared" si="2693"/>
        <v>50.269431937500002</v>
      </c>
      <c r="X2034" s="32"/>
      <c r="Y2034" s="32"/>
      <c r="Z2034" s="32"/>
      <c r="AA2034" s="32">
        <f t="shared" si="2694"/>
        <v>16.588912539375002</v>
      </c>
      <c r="AB2034" s="32"/>
      <c r="AC2034" s="32"/>
      <c r="AD2034" s="32"/>
      <c r="AE2034" s="32"/>
    </row>
    <row r="2035" spans="1:31" x14ac:dyDescent="0.25">
      <c r="A2035" s="106">
        <v>2029</v>
      </c>
      <c r="B2035" s="106"/>
      <c r="C2035" s="110" t="s">
        <v>443</v>
      </c>
      <c r="D2035" s="110"/>
      <c r="E2035" s="106"/>
      <c r="F2035" s="13">
        <v>573</v>
      </c>
      <c r="G2035" s="106">
        <v>1526.7584999999999</v>
      </c>
      <c r="H2035" s="106">
        <v>207.71250000000001</v>
      </c>
      <c r="I2035" s="106" t="s">
        <v>1999</v>
      </c>
      <c r="J2035" s="32"/>
      <c r="K2035" s="32"/>
      <c r="L2035" s="32"/>
      <c r="M2035" s="32">
        <f t="shared" ref="M2035" si="2695">SUM(M2036:M2039)</f>
        <v>207.71250000000001</v>
      </c>
      <c r="N2035" s="32"/>
      <c r="O2035" s="32"/>
      <c r="P2035" s="32"/>
      <c r="Q2035" s="32"/>
      <c r="R2035" s="32">
        <f t="shared" ref="R2035" si="2696">SUM(R2036:R2039)</f>
        <v>20.771250000000002</v>
      </c>
      <c r="S2035" s="32">
        <f t="shared" ref="S2035" si="2697">SUM(S2036:S2039)</f>
        <v>14.459905687500004</v>
      </c>
      <c r="T2035" s="32"/>
      <c r="U2035" s="32"/>
      <c r="V2035" s="32"/>
      <c r="W2035" s="32">
        <f t="shared" ref="W2035:AA2035" si="2698">SUM(W2036:W2039)</f>
        <v>172.4813443125</v>
      </c>
      <c r="X2035" s="32"/>
      <c r="Y2035" s="32"/>
      <c r="Z2035" s="32"/>
      <c r="AA2035" s="32">
        <f t="shared" si="2698"/>
        <v>56.918843623125007</v>
      </c>
      <c r="AB2035" s="32"/>
      <c r="AC2035" s="32"/>
      <c r="AD2035" s="32"/>
      <c r="AE2035" s="32"/>
    </row>
    <row r="2036" spans="1:31" x14ac:dyDescent="0.25">
      <c r="A2036" s="106">
        <v>2030</v>
      </c>
      <c r="B2036" s="106"/>
      <c r="C2036" s="110"/>
      <c r="D2036" s="110" t="s">
        <v>580</v>
      </c>
      <c r="E2036" s="32" t="s">
        <v>1984</v>
      </c>
      <c r="F2036" s="13">
        <v>244</v>
      </c>
      <c r="G2036" s="106">
        <v>650.13799999999992</v>
      </c>
      <c r="H2036" s="106">
        <v>88.45</v>
      </c>
      <c r="I2036" s="106" t="s">
        <v>1999</v>
      </c>
      <c r="J2036" s="32"/>
      <c r="K2036" s="32"/>
      <c r="L2036" s="32"/>
      <c r="M2036" s="106">
        <v>88.45</v>
      </c>
      <c r="N2036" s="32"/>
      <c r="O2036" s="32"/>
      <c r="P2036" s="32"/>
      <c r="Q2036" s="32">
        <v>10</v>
      </c>
      <c r="R2036" s="32">
        <f t="shared" ref="R2036:R2039" si="2699">M2036/100*Q2036</f>
        <v>8.8450000000000006</v>
      </c>
      <c r="S2036" s="32">
        <f t="shared" ref="S2036:S2039" si="2700">M2036-R2036-W2036</f>
        <v>6.1574467500000054</v>
      </c>
      <c r="T2036" s="32"/>
      <c r="U2036" s="32"/>
      <c r="V2036" s="32"/>
      <c r="W2036" s="32">
        <f t="shared" ref="W2036:W2039" si="2701">M2036*0.9*0.92265</f>
        <v>73.447553249999999</v>
      </c>
      <c r="X2036" s="32"/>
      <c r="Y2036" s="32"/>
      <c r="Z2036" s="32"/>
      <c r="AA2036" s="32">
        <f t="shared" ref="AA2036:AA2039" si="2702">W2036*0.33</f>
        <v>24.237692572500002</v>
      </c>
      <c r="AB2036" s="32"/>
      <c r="AC2036" s="32"/>
      <c r="AD2036" s="32"/>
      <c r="AE2036" s="32"/>
    </row>
    <row r="2037" spans="1:31" x14ac:dyDescent="0.25">
      <c r="A2037" s="106">
        <v>2031</v>
      </c>
      <c r="B2037" s="106"/>
      <c r="C2037" s="110"/>
      <c r="D2037" s="110" t="s">
        <v>453</v>
      </c>
      <c r="E2037" s="32" t="s">
        <v>1658</v>
      </c>
      <c r="F2037" s="13">
        <v>102</v>
      </c>
      <c r="G2037" s="106">
        <v>271.779</v>
      </c>
      <c r="H2037" s="106">
        <v>36.975000000000001</v>
      </c>
      <c r="I2037" s="106" t="s">
        <v>1999</v>
      </c>
      <c r="J2037" s="32"/>
      <c r="K2037" s="32"/>
      <c r="L2037" s="32"/>
      <c r="M2037" s="106">
        <v>36.975000000000001</v>
      </c>
      <c r="N2037" s="32"/>
      <c r="O2037" s="32"/>
      <c r="P2037" s="32"/>
      <c r="Q2037" s="32">
        <v>10</v>
      </c>
      <c r="R2037" s="32">
        <f t="shared" si="2699"/>
        <v>3.6975000000000002</v>
      </c>
      <c r="S2037" s="32">
        <f t="shared" si="2700"/>
        <v>2.5740146250000002</v>
      </c>
      <c r="T2037" s="32"/>
      <c r="U2037" s="32"/>
      <c r="V2037" s="32"/>
      <c r="W2037" s="32">
        <f t="shared" si="2701"/>
        <v>30.703485375000003</v>
      </c>
      <c r="X2037" s="32"/>
      <c r="Y2037" s="32"/>
      <c r="Z2037" s="32"/>
      <c r="AA2037" s="32">
        <f t="shared" si="2702"/>
        <v>10.132150173750002</v>
      </c>
      <c r="AB2037" s="32"/>
      <c r="AC2037" s="32"/>
      <c r="AD2037" s="32"/>
      <c r="AE2037" s="32"/>
    </row>
    <row r="2038" spans="1:31" x14ac:dyDescent="0.25">
      <c r="A2038" s="106">
        <v>2032</v>
      </c>
      <c r="B2038" s="106"/>
      <c r="C2038" s="110"/>
      <c r="D2038" s="110" t="s">
        <v>454</v>
      </c>
      <c r="E2038" s="32" t="s">
        <v>475</v>
      </c>
      <c r="F2038" s="13">
        <v>183</v>
      </c>
      <c r="G2038" s="106">
        <v>487.60349999999994</v>
      </c>
      <c r="H2038" s="106">
        <v>66.337500000000006</v>
      </c>
      <c r="I2038" s="106" t="s">
        <v>1999</v>
      </c>
      <c r="J2038" s="32"/>
      <c r="K2038" s="32"/>
      <c r="L2038" s="32"/>
      <c r="M2038" s="106">
        <v>66.337500000000006</v>
      </c>
      <c r="N2038" s="32"/>
      <c r="O2038" s="32"/>
      <c r="P2038" s="32"/>
      <c r="Q2038" s="32">
        <v>10</v>
      </c>
      <c r="R2038" s="32">
        <f t="shared" si="2699"/>
        <v>6.6337500000000009</v>
      </c>
      <c r="S2038" s="32">
        <f t="shared" si="2700"/>
        <v>4.6180850625000005</v>
      </c>
      <c r="T2038" s="32"/>
      <c r="U2038" s="32"/>
      <c r="V2038" s="32"/>
      <c r="W2038" s="32">
        <f t="shared" si="2701"/>
        <v>55.085664937500006</v>
      </c>
      <c r="X2038" s="32"/>
      <c r="Y2038" s="32"/>
      <c r="Z2038" s="32"/>
      <c r="AA2038" s="32">
        <f t="shared" si="2702"/>
        <v>18.178269429375003</v>
      </c>
      <c r="AB2038" s="32"/>
      <c r="AC2038" s="32"/>
      <c r="AD2038" s="32"/>
      <c r="AE2038" s="32"/>
    </row>
    <row r="2039" spans="1:31" x14ac:dyDescent="0.25">
      <c r="A2039" s="106">
        <v>2033</v>
      </c>
      <c r="B2039" s="106"/>
      <c r="C2039" s="110"/>
      <c r="D2039" s="110" t="s">
        <v>454</v>
      </c>
      <c r="E2039" s="32" t="s">
        <v>1212</v>
      </c>
      <c r="F2039" s="13">
        <v>44</v>
      </c>
      <c r="G2039" s="106">
        <v>117.238</v>
      </c>
      <c r="H2039" s="106">
        <v>15.95</v>
      </c>
      <c r="I2039" s="106" t="s">
        <v>1999</v>
      </c>
      <c r="J2039" s="32"/>
      <c r="K2039" s="32"/>
      <c r="L2039" s="32"/>
      <c r="M2039" s="106">
        <v>15.95</v>
      </c>
      <c r="N2039" s="32"/>
      <c r="O2039" s="32"/>
      <c r="P2039" s="32"/>
      <c r="Q2039" s="32">
        <v>10</v>
      </c>
      <c r="R2039" s="32">
        <f t="shared" si="2699"/>
        <v>1.595</v>
      </c>
      <c r="S2039" s="32">
        <f t="shared" si="2700"/>
        <v>1.1103592499999984</v>
      </c>
      <c r="T2039" s="32"/>
      <c r="U2039" s="32"/>
      <c r="V2039" s="32"/>
      <c r="W2039" s="32">
        <f t="shared" si="2701"/>
        <v>13.24464075</v>
      </c>
      <c r="X2039" s="32"/>
      <c r="Y2039" s="32"/>
      <c r="Z2039" s="32"/>
      <c r="AA2039" s="32">
        <f t="shared" si="2702"/>
        <v>4.3707314474999999</v>
      </c>
      <c r="AB2039" s="32"/>
      <c r="AC2039" s="32"/>
      <c r="AD2039" s="32"/>
      <c r="AE2039" s="32"/>
    </row>
    <row r="2040" spans="1:31" x14ac:dyDescent="0.25">
      <c r="A2040" s="106">
        <v>2034</v>
      </c>
      <c r="B2040" s="106"/>
      <c r="C2040" s="110" t="s">
        <v>444</v>
      </c>
      <c r="D2040" s="110"/>
      <c r="E2040" s="106"/>
      <c r="F2040" s="13">
        <v>744</v>
      </c>
      <c r="G2040" s="106">
        <v>1982.3879999999999</v>
      </c>
      <c r="H2040" s="106">
        <v>269.70000000000005</v>
      </c>
      <c r="I2040" s="106" t="s">
        <v>1999</v>
      </c>
      <c r="J2040" s="32"/>
      <c r="K2040" s="32"/>
      <c r="L2040" s="32"/>
      <c r="M2040" s="32">
        <f t="shared" ref="M2040" si="2703">SUM(M2041:M2046)</f>
        <v>269.70000000000005</v>
      </c>
      <c r="N2040" s="32"/>
      <c r="O2040" s="32"/>
      <c r="P2040" s="32"/>
      <c r="Q2040" s="32"/>
      <c r="R2040" s="32">
        <f t="shared" ref="R2040" si="2704">SUM(R2041:R2046)</f>
        <v>26.970000000000002</v>
      </c>
      <c r="S2040" s="32">
        <f t="shared" ref="S2040" si="2705">SUM(S2041:S2046)</f>
        <v>18.775165500000007</v>
      </c>
      <c r="T2040" s="32"/>
      <c r="U2040" s="32"/>
      <c r="V2040" s="32"/>
      <c r="W2040" s="32">
        <f t="shared" ref="W2040:AA2040" si="2706">SUM(W2041:W2046)</f>
        <v>223.95483449999998</v>
      </c>
      <c r="X2040" s="32"/>
      <c r="Y2040" s="32"/>
      <c r="Z2040" s="32"/>
      <c r="AA2040" s="32">
        <f t="shared" si="2706"/>
        <v>73.905095384999996</v>
      </c>
      <c r="AB2040" s="32"/>
      <c r="AC2040" s="32"/>
      <c r="AD2040" s="32"/>
      <c r="AE2040" s="32"/>
    </row>
    <row r="2041" spans="1:31" x14ac:dyDescent="0.25">
      <c r="A2041" s="106">
        <v>2035</v>
      </c>
      <c r="B2041" s="106"/>
      <c r="C2041" s="110"/>
      <c r="D2041" s="110" t="s">
        <v>580</v>
      </c>
      <c r="E2041" s="32" t="s">
        <v>1985</v>
      </c>
      <c r="F2041" s="13">
        <v>312</v>
      </c>
      <c r="G2041" s="106">
        <v>831.32399999999996</v>
      </c>
      <c r="H2041" s="106">
        <v>113.10000000000001</v>
      </c>
      <c r="I2041" s="106" t="s">
        <v>1999</v>
      </c>
      <c r="J2041" s="32"/>
      <c r="K2041" s="32"/>
      <c r="L2041" s="32"/>
      <c r="M2041" s="106">
        <v>113.10000000000001</v>
      </c>
      <c r="N2041" s="32"/>
      <c r="O2041" s="32"/>
      <c r="P2041" s="32"/>
      <c r="Q2041" s="32">
        <v>10</v>
      </c>
      <c r="R2041" s="32">
        <f t="shared" ref="R2041:R2046" si="2707">M2041/100*Q2041</f>
        <v>11.31</v>
      </c>
      <c r="S2041" s="32">
        <f t="shared" ref="S2041:S2046" si="2708">M2041-R2041-W2041</f>
        <v>7.8734565000000032</v>
      </c>
      <c r="T2041" s="32"/>
      <c r="U2041" s="32"/>
      <c r="V2041" s="32"/>
      <c r="W2041" s="32">
        <f t="shared" ref="W2041:W2046" si="2709">M2041*0.9*0.92265</f>
        <v>93.916543500000003</v>
      </c>
      <c r="X2041" s="32"/>
      <c r="Y2041" s="32"/>
      <c r="Z2041" s="32"/>
      <c r="AA2041" s="32">
        <f t="shared" ref="AA2041:AA2046" si="2710">W2041*0.33</f>
        <v>30.992459355000001</v>
      </c>
      <c r="AB2041" s="32"/>
      <c r="AC2041" s="32"/>
      <c r="AD2041" s="32"/>
      <c r="AE2041" s="32"/>
    </row>
    <row r="2042" spans="1:31" x14ac:dyDescent="0.25">
      <c r="A2042" s="106">
        <v>2036</v>
      </c>
      <c r="B2042" s="106"/>
      <c r="C2042" s="110"/>
      <c r="D2042" s="110" t="s">
        <v>453</v>
      </c>
      <c r="E2042" s="32" t="s">
        <v>1659</v>
      </c>
      <c r="F2042" s="13">
        <v>33</v>
      </c>
      <c r="G2042" s="106">
        <v>87.9285</v>
      </c>
      <c r="H2042" s="106">
        <v>11.962499999999999</v>
      </c>
      <c r="I2042" s="106" t="s">
        <v>1999</v>
      </c>
      <c r="J2042" s="32"/>
      <c r="K2042" s="32"/>
      <c r="L2042" s="32"/>
      <c r="M2042" s="106">
        <v>11.962499999999999</v>
      </c>
      <c r="N2042" s="32"/>
      <c r="O2042" s="32"/>
      <c r="P2042" s="32"/>
      <c r="Q2042" s="32">
        <v>10</v>
      </c>
      <c r="R2042" s="32">
        <f t="shared" si="2707"/>
        <v>1.1962499999999998</v>
      </c>
      <c r="S2042" s="32">
        <f t="shared" si="2708"/>
        <v>0.83276943749999965</v>
      </c>
      <c r="T2042" s="32"/>
      <c r="U2042" s="32"/>
      <c r="V2042" s="32"/>
      <c r="W2042" s="32">
        <f t="shared" si="2709"/>
        <v>9.9334805624999998</v>
      </c>
      <c r="X2042" s="32"/>
      <c r="Y2042" s="32"/>
      <c r="Z2042" s="32"/>
      <c r="AA2042" s="32">
        <f t="shared" si="2710"/>
        <v>3.2780485856250001</v>
      </c>
      <c r="AB2042" s="32"/>
      <c r="AC2042" s="32"/>
      <c r="AD2042" s="32"/>
      <c r="AE2042" s="32"/>
    </row>
    <row r="2043" spans="1:31" x14ac:dyDescent="0.25">
      <c r="A2043" s="106">
        <v>2037</v>
      </c>
      <c r="B2043" s="106"/>
      <c r="C2043" s="110"/>
      <c r="D2043" s="110" t="s">
        <v>454</v>
      </c>
      <c r="E2043" s="32" t="s">
        <v>1213</v>
      </c>
      <c r="F2043" s="13">
        <v>133</v>
      </c>
      <c r="G2043" s="106">
        <v>354.37849999999997</v>
      </c>
      <c r="H2043" s="106">
        <v>48.212499999999999</v>
      </c>
      <c r="I2043" s="106" t="s">
        <v>1999</v>
      </c>
      <c r="J2043" s="32"/>
      <c r="K2043" s="32"/>
      <c r="L2043" s="32"/>
      <c r="M2043" s="106">
        <v>48.212499999999999</v>
      </c>
      <c r="N2043" s="32"/>
      <c r="O2043" s="32"/>
      <c r="P2043" s="32"/>
      <c r="Q2043" s="32">
        <v>10</v>
      </c>
      <c r="R2043" s="32">
        <f t="shared" si="2707"/>
        <v>4.82125</v>
      </c>
      <c r="S2043" s="32">
        <f t="shared" si="2708"/>
        <v>3.3563131874999996</v>
      </c>
      <c r="T2043" s="32"/>
      <c r="U2043" s="32"/>
      <c r="V2043" s="32"/>
      <c r="W2043" s="32">
        <f t="shared" si="2709"/>
        <v>40.0349368125</v>
      </c>
      <c r="X2043" s="32"/>
      <c r="Y2043" s="32"/>
      <c r="Z2043" s="32"/>
      <c r="AA2043" s="32">
        <f t="shared" si="2710"/>
        <v>13.211529148125001</v>
      </c>
      <c r="AB2043" s="32"/>
      <c r="AC2043" s="32"/>
      <c r="AD2043" s="32"/>
      <c r="AE2043" s="32"/>
    </row>
    <row r="2044" spans="1:31" x14ac:dyDescent="0.25">
      <c r="A2044" s="106">
        <v>2038</v>
      </c>
      <c r="B2044" s="106"/>
      <c r="C2044" s="110"/>
      <c r="D2044" s="110" t="s">
        <v>454</v>
      </c>
      <c r="E2044" s="32" t="s">
        <v>1214</v>
      </c>
      <c r="F2044" s="13">
        <v>151</v>
      </c>
      <c r="G2044" s="106">
        <v>402.33949999999993</v>
      </c>
      <c r="H2044" s="106">
        <v>54.737500000000004</v>
      </c>
      <c r="I2044" s="106" t="s">
        <v>1999</v>
      </c>
      <c r="J2044" s="32"/>
      <c r="K2044" s="32"/>
      <c r="L2044" s="32"/>
      <c r="M2044" s="106">
        <v>54.737500000000004</v>
      </c>
      <c r="N2044" s="32"/>
      <c r="O2044" s="32"/>
      <c r="P2044" s="32"/>
      <c r="Q2044" s="32">
        <v>10</v>
      </c>
      <c r="R2044" s="32">
        <f t="shared" si="2707"/>
        <v>5.4737500000000008</v>
      </c>
      <c r="S2044" s="32">
        <f t="shared" si="2708"/>
        <v>3.8105510625000036</v>
      </c>
      <c r="T2044" s="32"/>
      <c r="U2044" s="32"/>
      <c r="V2044" s="32"/>
      <c r="W2044" s="32">
        <f t="shared" si="2709"/>
        <v>45.453198937499998</v>
      </c>
      <c r="X2044" s="32"/>
      <c r="Y2044" s="32"/>
      <c r="Z2044" s="32"/>
      <c r="AA2044" s="32">
        <f t="shared" si="2710"/>
        <v>14.999555649375001</v>
      </c>
      <c r="AB2044" s="32"/>
      <c r="AC2044" s="32"/>
      <c r="AD2044" s="32"/>
      <c r="AE2044" s="32"/>
    </row>
    <row r="2045" spans="1:31" x14ac:dyDescent="0.25">
      <c r="A2045" s="106">
        <v>2039</v>
      </c>
      <c r="B2045" s="106"/>
      <c r="C2045" s="110"/>
      <c r="D2045" s="110" t="s">
        <v>454</v>
      </c>
      <c r="E2045" s="32" t="s">
        <v>1215</v>
      </c>
      <c r="F2045" s="13">
        <v>80</v>
      </c>
      <c r="G2045" s="106">
        <v>213.16</v>
      </c>
      <c r="H2045" s="106">
        <v>29</v>
      </c>
      <c r="I2045" s="106" t="s">
        <v>1999</v>
      </c>
      <c r="J2045" s="32"/>
      <c r="K2045" s="32"/>
      <c r="L2045" s="32"/>
      <c r="M2045" s="106">
        <v>29</v>
      </c>
      <c r="N2045" s="32"/>
      <c r="O2045" s="32"/>
      <c r="P2045" s="32"/>
      <c r="Q2045" s="32">
        <v>10</v>
      </c>
      <c r="R2045" s="32">
        <f t="shared" si="2707"/>
        <v>2.9</v>
      </c>
      <c r="S2045" s="32">
        <f t="shared" si="2708"/>
        <v>2.0188349999999993</v>
      </c>
      <c r="T2045" s="32"/>
      <c r="U2045" s="32"/>
      <c r="V2045" s="32"/>
      <c r="W2045" s="32">
        <f t="shared" si="2709"/>
        <v>24.081165000000002</v>
      </c>
      <c r="X2045" s="32"/>
      <c r="Y2045" s="32"/>
      <c r="Z2045" s="32"/>
      <c r="AA2045" s="32">
        <f t="shared" si="2710"/>
        <v>7.9467844500000009</v>
      </c>
      <c r="AB2045" s="32"/>
      <c r="AC2045" s="32"/>
      <c r="AD2045" s="32"/>
      <c r="AE2045" s="32"/>
    </row>
    <row r="2046" spans="1:31" x14ac:dyDescent="0.25">
      <c r="A2046" s="106">
        <v>2040</v>
      </c>
      <c r="B2046" s="106"/>
      <c r="C2046" s="110"/>
      <c r="D2046" s="110" t="s">
        <v>454</v>
      </c>
      <c r="E2046" s="32" t="s">
        <v>1216</v>
      </c>
      <c r="F2046" s="13">
        <v>35</v>
      </c>
      <c r="G2046" s="106">
        <v>93.257499999999993</v>
      </c>
      <c r="H2046" s="106">
        <v>12.687500000000002</v>
      </c>
      <c r="I2046" s="106" t="s">
        <v>1999</v>
      </c>
      <c r="J2046" s="32"/>
      <c r="K2046" s="32"/>
      <c r="L2046" s="32"/>
      <c r="M2046" s="106">
        <v>12.687500000000002</v>
      </c>
      <c r="N2046" s="32"/>
      <c r="O2046" s="32"/>
      <c r="P2046" s="32"/>
      <c r="Q2046" s="32">
        <v>10</v>
      </c>
      <c r="R2046" s="32">
        <f t="shared" si="2707"/>
        <v>1.2687500000000003</v>
      </c>
      <c r="S2046" s="32">
        <f t="shared" si="2708"/>
        <v>0.8832403124999999</v>
      </c>
      <c r="T2046" s="32"/>
      <c r="U2046" s="32"/>
      <c r="V2046" s="32"/>
      <c r="W2046" s="32">
        <f t="shared" si="2709"/>
        <v>10.535509687500001</v>
      </c>
      <c r="X2046" s="32"/>
      <c r="Y2046" s="32"/>
      <c r="Z2046" s="32"/>
      <c r="AA2046" s="32">
        <f t="shared" si="2710"/>
        <v>3.4767181968750007</v>
      </c>
      <c r="AB2046" s="32"/>
      <c r="AC2046" s="32"/>
      <c r="AD2046" s="32"/>
      <c r="AE2046" s="32"/>
    </row>
    <row r="2047" spans="1:31" ht="17.25" customHeight="1" x14ac:dyDescent="0.25">
      <c r="A2047" s="106">
        <v>2041</v>
      </c>
      <c r="B2047" s="106"/>
      <c r="C2047" s="110" t="s">
        <v>445</v>
      </c>
      <c r="D2047" s="110"/>
      <c r="E2047" s="106"/>
      <c r="F2047" s="13">
        <v>616</v>
      </c>
      <c r="G2047" s="106">
        <v>1641.3320000000001</v>
      </c>
      <c r="H2047" s="106">
        <v>223.3</v>
      </c>
      <c r="I2047" s="106" t="s">
        <v>1999</v>
      </c>
      <c r="J2047" s="32"/>
      <c r="K2047" s="32"/>
      <c r="L2047" s="32"/>
      <c r="M2047" s="32">
        <f t="shared" ref="M2047" si="2711">SUM(M2048:M2050)</f>
        <v>223.3</v>
      </c>
      <c r="N2047" s="32"/>
      <c r="O2047" s="32"/>
      <c r="P2047" s="32"/>
      <c r="Q2047" s="32"/>
      <c r="R2047" s="32">
        <f t="shared" ref="R2047" si="2712">SUM(R2048:R2050)</f>
        <v>22.33</v>
      </c>
      <c r="S2047" s="32">
        <f t="shared" ref="S2047" si="2713">SUM(S2048:S2050)</f>
        <v>15.545029500000005</v>
      </c>
      <c r="T2047" s="32"/>
      <c r="U2047" s="32"/>
      <c r="V2047" s="32"/>
      <c r="W2047" s="32">
        <f t="shared" ref="W2047:AA2047" si="2714">SUM(W2048:W2050)</f>
        <v>185.4249705</v>
      </c>
      <c r="X2047" s="32"/>
      <c r="Y2047" s="32"/>
      <c r="Z2047" s="32"/>
      <c r="AA2047" s="32">
        <f t="shared" si="2714"/>
        <v>61.190240265</v>
      </c>
      <c r="AB2047" s="32"/>
      <c r="AC2047" s="32"/>
      <c r="AD2047" s="32"/>
      <c r="AE2047" s="32"/>
    </row>
    <row r="2048" spans="1:31" x14ac:dyDescent="0.25">
      <c r="A2048" s="106">
        <v>2042</v>
      </c>
      <c r="B2048" s="106"/>
      <c r="C2048" s="110"/>
      <c r="D2048" s="110" t="s">
        <v>580</v>
      </c>
      <c r="E2048" s="32" t="s">
        <v>1986</v>
      </c>
      <c r="F2048" s="13">
        <v>204</v>
      </c>
      <c r="G2048" s="106">
        <v>543.55799999999999</v>
      </c>
      <c r="H2048" s="106">
        <v>73.95</v>
      </c>
      <c r="I2048" s="106" t="s">
        <v>1999</v>
      </c>
      <c r="J2048" s="32"/>
      <c r="K2048" s="32"/>
      <c r="L2048" s="32"/>
      <c r="M2048" s="106">
        <v>73.95</v>
      </c>
      <c r="N2048" s="32"/>
      <c r="O2048" s="32"/>
      <c r="P2048" s="32"/>
      <c r="Q2048" s="32">
        <v>10</v>
      </c>
      <c r="R2048" s="32">
        <f t="shared" ref="R2048:R2050" si="2715">M2048/100*Q2048</f>
        <v>7.3950000000000005</v>
      </c>
      <c r="S2048" s="32">
        <f t="shared" ref="S2048:S2050" si="2716">M2048-R2048-W2048</f>
        <v>5.1480292500000004</v>
      </c>
      <c r="T2048" s="32"/>
      <c r="U2048" s="32"/>
      <c r="V2048" s="32"/>
      <c r="W2048" s="32">
        <f t="shared" ref="W2048:W2050" si="2717">M2048*0.9*0.92265</f>
        <v>61.406970750000006</v>
      </c>
      <c r="X2048" s="32"/>
      <c r="Y2048" s="32"/>
      <c r="Z2048" s="32"/>
      <c r="AA2048" s="32">
        <f t="shared" ref="AA2048:AA2050" si="2718">W2048*0.33</f>
        <v>20.264300347500004</v>
      </c>
      <c r="AB2048" s="32"/>
      <c r="AC2048" s="32"/>
      <c r="AD2048" s="32"/>
      <c r="AE2048" s="32"/>
    </row>
    <row r="2049" spans="1:31" x14ac:dyDescent="0.25">
      <c r="A2049" s="106">
        <v>2043</v>
      </c>
      <c r="B2049" s="106"/>
      <c r="C2049" s="110"/>
      <c r="D2049" s="110" t="s">
        <v>453</v>
      </c>
      <c r="E2049" s="32" t="s">
        <v>1660</v>
      </c>
      <c r="F2049" s="13">
        <v>299</v>
      </c>
      <c r="G2049" s="106">
        <v>796.68549999999993</v>
      </c>
      <c r="H2049" s="106">
        <v>108.3875</v>
      </c>
      <c r="I2049" s="106" t="s">
        <v>1999</v>
      </c>
      <c r="J2049" s="32"/>
      <c r="K2049" s="32"/>
      <c r="L2049" s="32"/>
      <c r="M2049" s="106">
        <v>108.3875</v>
      </c>
      <c r="N2049" s="32"/>
      <c r="O2049" s="32"/>
      <c r="P2049" s="32"/>
      <c r="Q2049" s="32">
        <v>10</v>
      </c>
      <c r="R2049" s="32">
        <f t="shared" si="2715"/>
        <v>10.838749999999999</v>
      </c>
      <c r="S2049" s="32">
        <f t="shared" si="2716"/>
        <v>7.5453958125000042</v>
      </c>
      <c r="T2049" s="32"/>
      <c r="U2049" s="32"/>
      <c r="V2049" s="32"/>
      <c r="W2049" s="32">
        <f t="shared" si="2717"/>
        <v>90.003354187499994</v>
      </c>
      <c r="X2049" s="32"/>
      <c r="Y2049" s="32"/>
      <c r="Z2049" s="32"/>
      <c r="AA2049" s="32">
        <f t="shared" si="2718"/>
        <v>29.701106881874999</v>
      </c>
      <c r="AB2049" s="32"/>
      <c r="AC2049" s="32"/>
      <c r="AD2049" s="32"/>
      <c r="AE2049" s="32"/>
    </row>
    <row r="2050" spans="1:31" x14ac:dyDescent="0.25">
      <c r="A2050" s="106">
        <v>2044</v>
      </c>
      <c r="B2050" s="106"/>
      <c r="C2050" s="110"/>
      <c r="D2050" s="110" t="s">
        <v>453</v>
      </c>
      <c r="E2050" s="32" t="s">
        <v>1661</v>
      </c>
      <c r="F2050" s="13">
        <v>113</v>
      </c>
      <c r="G2050" s="106">
        <v>301.08850000000001</v>
      </c>
      <c r="H2050" s="106">
        <v>40.962499999999999</v>
      </c>
      <c r="I2050" s="106" t="s">
        <v>1999</v>
      </c>
      <c r="J2050" s="32"/>
      <c r="K2050" s="32"/>
      <c r="L2050" s="32"/>
      <c r="M2050" s="106">
        <v>40.962499999999999</v>
      </c>
      <c r="N2050" s="32"/>
      <c r="O2050" s="32"/>
      <c r="P2050" s="32"/>
      <c r="Q2050" s="32">
        <v>10</v>
      </c>
      <c r="R2050" s="32">
        <f t="shared" si="2715"/>
        <v>4.0962499999999995</v>
      </c>
      <c r="S2050" s="32">
        <f t="shared" si="2716"/>
        <v>2.8516044375000007</v>
      </c>
      <c r="T2050" s="32"/>
      <c r="U2050" s="32"/>
      <c r="V2050" s="32"/>
      <c r="W2050" s="32">
        <f t="shared" si="2717"/>
        <v>34.0146455625</v>
      </c>
      <c r="X2050" s="32"/>
      <c r="Y2050" s="32"/>
      <c r="Z2050" s="32"/>
      <c r="AA2050" s="32">
        <f t="shared" si="2718"/>
        <v>11.224833035625</v>
      </c>
      <c r="AB2050" s="32"/>
      <c r="AC2050" s="32"/>
      <c r="AD2050" s="32"/>
      <c r="AE2050" s="32"/>
    </row>
    <row r="2051" spans="1:31" x14ac:dyDescent="0.25">
      <c r="A2051" s="106">
        <v>2045</v>
      </c>
      <c r="B2051" s="106"/>
      <c r="C2051" s="110" t="s">
        <v>446</v>
      </c>
      <c r="D2051" s="110"/>
      <c r="E2051" s="106"/>
      <c r="F2051" s="13">
        <v>492</v>
      </c>
      <c r="G2051" s="106">
        <v>1310.934</v>
      </c>
      <c r="H2051" s="106">
        <v>178.35000000000002</v>
      </c>
      <c r="I2051" s="106" t="s">
        <v>1999</v>
      </c>
      <c r="J2051" s="32"/>
      <c r="K2051" s="32"/>
      <c r="L2051" s="32"/>
      <c r="M2051" s="32">
        <f t="shared" ref="M2051" si="2719">SUM(M2052:M2054)</f>
        <v>178.35000000000002</v>
      </c>
      <c r="N2051" s="32"/>
      <c r="O2051" s="32"/>
      <c r="P2051" s="32"/>
      <c r="Q2051" s="32"/>
      <c r="R2051" s="32">
        <f t="shared" ref="R2051" si="2720">SUM(R2052:R2054)</f>
        <v>17.835000000000001</v>
      </c>
      <c r="S2051" s="32">
        <f t="shared" ref="S2051" si="2721">SUM(S2052:S2054)</f>
        <v>12.415835250000015</v>
      </c>
      <c r="T2051" s="32"/>
      <c r="U2051" s="32"/>
      <c r="V2051" s="32"/>
      <c r="W2051" s="32">
        <f t="shared" ref="W2051:AA2051" si="2722">SUM(W2052:W2054)</f>
        <v>148.09916475</v>
      </c>
      <c r="X2051" s="32"/>
      <c r="Y2051" s="32"/>
      <c r="Z2051" s="32"/>
      <c r="AA2051" s="32">
        <f t="shared" si="2722"/>
        <v>48.872724367499998</v>
      </c>
      <c r="AB2051" s="32"/>
      <c r="AC2051" s="32"/>
      <c r="AD2051" s="32"/>
      <c r="AE2051" s="32"/>
    </row>
    <row r="2052" spans="1:31" x14ac:dyDescent="0.25">
      <c r="A2052" s="106">
        <v>2046</v>
      </c>
      <c r="B2052" s="106"/>
      <c r="C2052" s="110"/>
      <c r="D2052" s="110" t="s">
        <v>580</v>
      </c>
      <c r="E2052" s="32" t="s">
        <v>1987</v>
      </c>
      <c r="F2052" s="13">
        <v>109</v>
      </c>
      <c r="G2052" s="106">
        <v>290.43049999999999</v>
      </c>
      <c r="H2052" s="106">
        <v>39.512500000000003</v>
      </c>
      <c r="I2052" s="106" t="s">
        <v>1999</v>
      </c>
      <c r="J2052" s="32"/>
      <c r="K2052" s="32"/>
      <c r="L2052" s="32"/>
      <c r="M2052" s="106">
        <v>39.512500000000003</v>
      </c>
      <c r="N2052" s="32"/>
      <c r="O2052" s="32"/>
      <c r="P2052" s="32"/>
      <c r="Q2052" s="32">
        <v>10</v>
      </c>
      <c r="R2052" s="32">
        <f t="shared" ref="R2052:R2054" si="2723">M2052/100*Q2052</f>
        <v>3.9512499999999999</v>
      </c>
      <c r="S2052" s="32">
        <f t="shared" ref="S2052:S2054" si="2724">M2052-R2052-W2052</f>
        <v>2.7506626875000038</v>
      </c>
      <c r="T2052" s="32"/>
      <c r="U2052" s="32"/>
      <c r="V2052" s="32"/>
      <c r="W2052" s="32">
        <f t="shared" ref="W2052:W2054" si="2725">M2052*0.9*0.92265</f>
        <v>32.810587312499997</v>
      </c>
      <c r="X2052" s="32"/>
      <c r="Y2052" s="32"/>
      <c r="Z2052" s="32"/>
      <c r="AA2052" s="32">
        <f t="shared" ref="AA2052:AA2054" si="2726">W2052*0.33</f>
        <v>10.827493813124999</v>
      </c>
      <c r="AB2052" s="32"/>
      <c r="AC2052" s="32"/>
      <c r="AD2052" s="32"/>
      <c r="AE2052" s="32"/>
    </row>
    <row r="2053" spans="1:31" x14ac:dyDescent="0.25">
      <c r="A2053" s="106">
        <v>2047</v>
      </c>
      <c r="B2053" s="106"/>
      <c r="C2053" s="110"/>
      <c r="D2053" s="110" t="s">
        <v>453</v>
      </c>
      <c r="E2053" s="32" t="s">
        <v>1662</v>
      </c>
      <c r="F2053" s="13">
        <v>220</v>
      </c>
      <c r="G2053" s="106">
        <v>586.18999999999994</v>
      </c>
      <c r="H2053" s="106">
        <v>79.75</v>
      </c>
      <c r="I2053" s="106" t="s">
        <v>1999</v>
      </c>
      <c r="J2053" s="32"/>
      <c r="K2053" s="32"/>
      <c r="L2053" s="32"/>
      <c r="M2053" s="106">
        <v>79.75</v>
      </c>
      <c r="N2053" s="32"/>
      <c r="O2053" s="32"/>
      <c r="P2053" s="32"/>
      <c r="Q2053" s="32">
        <v>10</v>
      </c>
      <c r="R2053" s="32">
        <f t="shared" si="2723"/>
        <v>7.9749999999999996</v>
      </c>
      <c r="S2053" s="32">
        <f t="shared" si="2724"/>
        <v>5.5517962500000095</v>
      </c>
      <c r="T2053" s="32"/>
      <c r="U2053" s="32"/>
      <c r="V2053" s="32"/>
      <c r="W2053" s="32">
        <f t="shared" si="2725"/>
        <v>66.223203749999996</v>
      </c>
      <c r="X2053" s="32"/>
      <c r="Y2053" s="32"/>
      <c r="Z2053" s="32"/>
      <c r="AA2053" s="32">
        <f t="shared" si="2726"/>
        <v>21.853657237499998</v>
      </c>
      <c r="AB2053" s="32"/>
      <c r="AC2053" s="32"/>
      <c r="AD2053" s="32"/>
      <c r="AE2053" s="32"/>
    </row>
    <row r="2054" spans="1:31" x14ac:dyDescent="0.25">
      <c r="A2054" s="106">
        <v>2048</v>
      </c>
      <c r="B2054" s="106"/>
      <c r="C2054" s="110"/>
      <c r="D2054" s="110" t="s">
        <v>453</v>
      </c>
      <c r="E2054" s="32" t="s">
        <v>1204</v>
      </c>
      <c r="F2054" s="13">
        <v>163</v>
      </c>
      <c r="G2054" s="106">
        <v>434.31349999999998</v>
      </c>
      <c r="H2054" s="106">
        <v>59.087500000000006</v>
      </c>
      <c r="I2054" s="106" t="s">
        <v>1999</v>
      </c>
      <c r="J2054" s="32"/>
      <c r="K2054" s="32"/>
      <c r="L2054" s="32"/>
      <c r="M2054" s="106">
        <v>59.087500000000006</v>
      </c>
      <c r="N2054" s="32"/>
      <c r="O2054" s="32"/>
      <c r="P2054" s="32"/>
      <c r="Q2054" s="32">
        <v>10</v>
      </c>
      <c r="R2054" s="32">
        <f t="shared" si="2723"/>
        <v>5.9087500000000004</v>
      </c>
      <c r="S2054" s="32">
        <f t="shared" si="2724"/>
        <v>4.1133763125000016</v>
      </c>
      <c r="T2054" s="32"/>
      <c r="U2054" s="32"/>
      <c r="V2054" s="32"/>
      <c r="W2054" s="32">
        <f t="shared" si="2725"/>
        <v>49.065373687500006</v>
      </c>
      <c r="X2054" s="32"/>
      <c r="Y2054" s="32"/>
      <c r="Z2054" s="32"/>
      <c r="AA2054" s="32">
        <f t="shared" si="2726"/>
        <v>16.191573316875004</v>
      </c>
      <c r="AB2054" s="32"/>
      <c r="AC2054" s="32"/>
      <c r="AD2054" s="32"/>
      <c r="AE2054" s="32"/>
    </row>
    <row r="2055" spans="1:31" x14ac:dyDescent="0.25">
      <c r="A2055" s="106">
        <v>2049</v>
      </c>
      <c r="B2055" s="106"/>
      <c r="C2055" s="110" t="s">
        <v>447</v>
      </c>
      <c r="D2055" s="110"/>
      <c r="E2055" s="106"/>
      <c r="F2055" s="13">
        <v>1022</v>
      </c>
      <c r="G2055" s="106">
        <v>2723.1189999999997</v>
      </c>
      <c r="H2055" s="106">
        <v>370.47500000000002</v>
      </c>
      <c r="I2055" s="106" t="s">
        <v>1999</v>
      </c>
      <c r="J2055" s="32"/>
      <c r="K2055" s="32"/>
      <c r="L2055" s="32"/>
      <c r="M2055" s="32">
        <f t="shared" ref="M2055" si="2727">SUM(M2056:M2061)</f>
        <v>370.47500000000002</v>
      </c>
      <c r="N2055" s="32"/>
      <c r="O2055" s="32"/>
      <c r="P2055" s="32"/>
      <c r="Q2055" s="32"/>
      <c r="R2055" s="32">
        <f t="shared" ref="R2055" si="2728">SUM(R2056:R2061)</f>
        <v>37.047499999999999</v>
      </c>
      <c r="S2055" s="32">
        <f t="shared" ref="S2055" si="2729">SUM(S2056:S2061)</f>
        <v>25.790617125000022</v>
      </c>
      <c r="T2055" s="32"/>
      <c r="U2055" s="32"/>
      <c r="V2055" s="32"/>
      <c r="W2055" s="32">
        <f t="shared" ref="W2055:AA2055" si="2730">SUM(W2056:W2061)</f>
        <v>307.63688287500003</v>
      </c>
      <c r="X2055" s="32"/>
      <c r="Y2055" s="32"/>
      <c r="Z2055" s="32"/>
      <c r="AA2055" s="32">
        <f t="shared" si="2730"/>
        <v>101.52017134875001</v>
      </c>
      <c r="AB2055" s="32"/>
      <c r="AC2055" s="32"/>
      <c r="AD2055" s="32"/>
      <c r="AE2055" s="32"/>
    </row>
    <row r="2056" spans="1:31" x14ac:dyDescent="0.25">
      <c r="A2056" s="106">
        <v>2050</v>
      </c>
      <c r="B2056" s="106"/>
      <c r="C2056" s="110"/>
      <c r="D2056" s="110" t="s">
        <v>580</v>
      </c>
      <c r="E2056" s="32" t="s">
        <v>1988</v>
      </c>
      <c r="F2056" s="13">
        <v>374</v>
      </c>
      <c r="G2056" s="106">
        <v>996.52299999999991</v>
      </c>
      <c r="H2056" s="106">
        <v>135.57500000000002</v>
      </c>
      <c r="I2056" s="106" t="s">
        <v>1999</v>
      </c>
      <c r="J2056" s="32"/>
      <c r="K2056" s="32"/>
      <c r="L2056" s="32"/>
      <c r="M2056" s="106">
        <v>135.57500000000002</v>
      </c>
      <c r="N2056" s="32"/>
      <c r="O2056" s="32"/>
      <c r="P2056" s="32"/>
      <c r="Q2056" s="32">
        <v>10</v>
      </c>
      <c r="R2056" s="32">
        <f t="shared" ref="R2056:R2061" si="2731">M2056/100*Q2056</f>
        <v>13.557500000000003</v>
      </c>
      <c r="S2056" s="32">
        <f t="shared" ref="S2056:S2061" si="2732">M2056-R2056-W2056</f>
        <v>9.4380536250000091</v>
      </c>
      <c r="T2056" s="32"/>
      <c r="U2056" s="32"/>
      <c r="V2056" s="32"/>
      <c r="W2056" s="32">
        <f t="shared" ref="W2056:W2061" si="2733">M2056*0.9*0.92265</f>
        <v>112.579446375</v>
      </c>
      <c r="X2056" s="32"/>
      <c r="Y2056" s="32"/>
      <c r="Z2056" s="32"/>
      <c r="AA2056" s="32">
        <f t="shared" ref="AA2056:AA2061" si="2734">W2056*0.33</f>
        <v>37.151217303750002</v>
      </c>
      <c r="AB2056" s="32"/>
      <c r="AC2056" s="32"/>
      <c r="AD2056" s="32"/>
      <c r="AE2056" s="32"/>
    </row>
    <row r="2057" spans="1:31" x14ac:dyDescent="0.25">
      <c r="A2057" s="106">
        <v>2051</v>
      </c>
      <c r="B2057" s="106"/>
      <c r="C2057" s="110"/>
      <c r="D2057" s="110" t="s">
        <v>454</v>
      </c>
      <c r="E2057" s="32" t="s">
        <v>1217</v>
      </c>
      <c r="F2057" s="13">
        <v>1</v>
      </c>
      <c r="G2057" s="106">
        <v>2.6644999999999994</v>
      </c>
      <c r="H2057" s="106">
        <v>0.36250000000000004</v>
      </c>
      <c r="I2057" s="106" t="s">
        <v>1999</v>
      </c>
      <c r="J2057" s="32"/>
      <c r="K2057" s="32"/>
      <c r="L2057" s="32"/>
      <c r="M2057" s="106">
        <v>0.36250000000000004</v>
      </c>
      <c r="N2057" s="32"/>
      <c r="O2057" s="32"/>
      <c r="P2057" s="32"/>
      <c r="Q2057" s="32">
        <v>10</v>
      </c>
      <c r="R2057" s="32">
        <f t="shared" si="2731"/>
        <v>3.6250000000000004E-2</v>
      </c>
      <c r="S2057" s="32">
        <f t="shared" si="2732"/>
        <v>2.5235437500000013E-2</v>
      </c>
      <c r="T2057" s="32"/>
      <c r="U2057" s="32"/>
      <c r="V2057" s="32"/>
      <c r="W2057" s="32">
        <f t="shared" si="2733"/>
        <v>0.30101456250000003</v>
      </c>
      <c r="X2057" s="32"/>
      <c r="Y2057" s="32"/>
      <c r="Z2057" s="32"/>
      <c r="AA2057" s="32">
        <f t="shared" si="2734"/>
        <v>9.9334805625000008E-2</v>
      </c>
      <c r="AB2057" s="32"/>
      <c r="AC2057" s="32"/>
      <c r="AD2057" s="32"/>
      <c r="AE2057" s="32"/>
    </row>
    <row r="2058" spans="1:31" x14ac:dyDescent="0.25">
      <c r="A2058" s="106">
        <v>2052</v>
      </c>
      <c r="B2058" s="106"/>
      <c r="C2058" s="110"/>
      <c r="D2058" s="110" t="s">
        <v>454</v>
      </c>
      <c r="E2058" s="32" t="s">
        <v>1218</v>
      </c>
      <c r="F2058" s="13">
        <v>242</v>
      </c>
      <c r="G2058" s="106">
        <v>644.80899999999997</v>
      </c>
      <c r="H2058" s="106">
        <v>87.724999999999994</v>
      </c>
      <c r="I2058" s="106" t="s">
        <v>1999</v>
      </c>
      <c r="J2058" s="32"/>
      <c r="K2058" s="32"/>
      <c r="L2058" s="32"/>
      <c r="M2058" s="106">
        <v>87.724999999999994</v>
      </c>
      <c r="N2058" s="32"/>
      <c r="O2058" s="32"/>
      <c r="P2058" s="32"/>
      <c r="Q2058" s="32">
        <v>10</v>
      </c>
      <c r="R2058" s="32">
        <f t="shared" si="2731"/>
        <v>8.7724999999999991</v>
      </c>
      <c r="S2058" s="32">
        <f t="shared" si="2732"/>
        <v>6.1069758750000034</v>
      </c>
      <c r="T2058" s="32"/>
      <c r="U2058" s="32"/>
      <c r="V2058" s="32"/>
      <c r="W2058" s="32">
        <f t="shared" si="2733"/>
        <v>72.845524124999997</v>
      </c>
      <c r="X2058" s="32"/>
      <c r="Y2058" s="32"/>
      <c r="Z2058" s="32"/>
      <c r="AA2058" s="32">
        <f t="shared" si="2734"/>
        <v>24.039022961250001</v>
      </c>
      <c r="AB2058" s="32"/>
      <c r="AC2058" s="32"/>
      <c r="AD2058" s="32"/>
      <c r="AE2058" s="32"/>
    </row>
    <row r="2059" spans="1:31" x14ac:dyDescent="0.25">
      <c r="A2059" s="106">
        <v>2053</v>
      </c>
      <c r="B2059" s="106"/>
      <c r="C2059" s="110"/>
      <c r="D2059" s="110" t="s">
        <v>454</v>
      </c>
      <c r="E2059" s="32" t="s">
        <v>1219</v>
      </c>
      <c r="F2059" s="13">
        <v>180</v>
      </c>
      <c r="G2059" s="106">
        <v>479.61</v>
      </c>
      <c r="H2059" s="106">
        <v>65.25</v>
      </c>
      <c r="I2059" s="106" t="s">
        <v>1999</v>
      </c>
      <c r="J2059" s="32"/>
      <c r="K2059" s="32"/>
      <c r="L2059" s="32"/>
      <c r="M2059" s="106">
        <v>65.25</v>
      </c>
      <c r="N2059" s="32"/>
      <c r="O2059" s="32"/>
      <c r="P2059" s="32"/>
      <c r="Q2059" s="32">
        <v>10</v>
      </c>
      <c r="R2059" s="32">
        <f t="shared" si="2731"/>
        <v>6.5249999999999995</v>
      </c>
      <c r="S2059" s="32">
        <f t="shared" si="2732"/>
        <v>4.5423787500000046</v>
      </c>
      <c r="T2059" s="32"/>
      <c r="U2059" s="32"/>
      <c r="V2059" s="32"/>
      <c r="W2059" s="32">
        <f t="shared" si="2733"/>
        <v>54.182621249999997</v>
      </c>
      <c r="X2059" s="32"/>
      <c r="Y2059" s="32"/>
      <c r="Z2059" s="32"/>
      <c r="AA2059" s="32">
        <f t="shared" si="2734"/>
        <v>17.880265012500001</v>
      </c>
      <c r="AB2059" s="32"/>
      <c r="AC2059" s="32"/>
      <c r="AD2059" s="32"/>
      <c r="AE2059" s="32"/>
    </row>
    <row r="2060" spans="1:31" x14ac:dyDescent="0.25">
      <c r="A2060" s="106">
        <v>2054</v>
      </c>
      <c r="B2060" s="106"/>
      <c r="C2060" s="110"/>
      <c r="D2060" s="110" t="s">
        <v>454</v>
      </c>
      <c r="E2060" s="32" t="s">
        <v>1220</v>
      </c>
      <c r="F2060" s="13">
        <v>24</v>
      </c>
      <c r="G2060" s="106">
        <v>63.948</v>
      </c>
      <c r="H2060" s="106">
        <v>8.6999999999999993</v>
      </c>
      <c r="I2060" s="106" t="s">
        <v>1999</v>
      </c>
      <c r="J2060" s="32"/>
      <c r="K2060" s="32"/>
      <c r="L2060" s="32"/>
      <c r="M2060" s="106">
        <v>8.6999999999999993</v>
      </c>
      <c r="N2060" s="32"/>
      <c r="O2060" s="32"/>
      <c r="P2060" s="32"/>
      <c r="Q2060" s="32">
        <v>10</v>
      </c>
      <c r="R2060" s="32">
        <f t="shared" si="2731"/>
        <v>0.86999999999999988</v>
      </c>
      <c r="S2060" s="32">
        <f t="shared" si="2732"/>
        <v>0.60565050000000031</v>
      </c>
      <c r="T2060" s="32"/>
      <c r="U2060" s="32"/>
      <c r="V2060" s="32"/>
      <c r="W2060" s="32">
        <f t="shared" si="2733"/>
        <v>7.2243494999999989</v>
      </c>
      <c r="X2060" s="32"/>
      <c r="Y2060" s="32"/>
      <c r="Z2060" s="32"/>
      <c r="AA2060" s="32">
        <f t="shared" si="2734"/>
        <v>2.3840353349999996</v>
      </c>
      <c r="AB2060" s="32"/>
      <c r="AC2060" s="32"/>
      <c r="AD2060" s="32"/>
      <c r="AE2060" s="32"/>
    </row>
    <row r="2061" spans="1:31" x14ac:dyDescent="0.25">
      <c r="A2061" s="106">
        <v>2055</v>
      </c>
      <c r="B2061" s="106"/>
      <c r="C2061" s="110"/>
      <c r="D2061" s="110" t="s">
        <v>454</v>
      </c>
      <c r="E2061" s="32" t="s">
        <v>1221</v>
      </c>
      <c r="F2061" s="13">
        <v>201</v>
      </c>
      <c r="G2061" s="106">
        <v>535.56449999999995</v>
      </c>
      <c r="H2061" s="106">
        <v>72.862500000000011</v>
      </c>
      <c r="I2061" s="106" t="s">
        <v>1999</v>
      </c>
      <c r="J2061" s="32"/>
      <c r="K2061" s="32"/>
      <c r="L2061" s="32"/>
      <c r="M2061" s="106">
        <v>72.862500000000011</v>
      </c>
      <c r="N2061" s="32"/>
      <c r="O2061" s="32"/>
      <c r="P2061" s="32"/>
      <c r="Q2061" s="32">
        <v>10</v>
      </c>
      <c r="R2061" s="32">
        <f t="shared" si="2731"/>
        <v>7.2862500000000008</v>
      </c>
      <c r="S2061" s="32">
        <f t="shared" si="2732"/>
        <v>5.0723229375000045</v>
      </c>
      <c r="T2061" s="32"/>
      <c r="U2061" s="32"/>
      <c r="V2061" s="32"/>
      <c r="W2061" s="32">
        <f t="shared" si="2733"/>
        <v>60.503927062500011</v>
      </c>
      <c r="X2061" s="32"/>
      <c r="Y2061" s="32"/>
      <c r="Z2061" s="32"/>
      <c r="AA2061" s="32">
        <f t="shared" si="2734"/>
        <v>19.966295930625005</v>
      </c>
      <c r="AB2061" s="32"/>
      <c r="AC2061" s="32"/>
      <c r="AD2061" s="32"/>
      <c r="AE2061" s="32"/>
    </row>
    <row r="2062" spans="1:31" x14ac:dyDescent="0.25">
      <c r="A2062" s="106">
        <v>2056</v>
      </c>
      <c r="B2062" s="106"/>
      <c r="C2062" s="110" t="s">
        <v>448</v>
      </c>
      <c r="D2062" s="110"/>
      <c r="E2062" s="106"/>
      <c r="F2062" s="13">
        <v>4433</v>
      </c>
      <c r="G2062" s="106">
        <v>12201.86</v>
      </c>
      <c r="H2062" s="106">
        <v>1652.2415000000003</v>
      </c>
      <c r="I2062" s="106" t="s">
        <v>1999</v>
      </c>
      <c r="J2062" s="32"/>
      <c r="K2062" s="32"/>
      <c r="L2062" s="32"/>
      <c r="M2062" s="32">
        <f t="shared" ref="M2062" si="2735">SUM(M2063:M2066)</f>
        <v>1652.2415000000003</v>
      </c>
      <c r="N2062" s="32"/>
      <c r="O2062" s="32"/>
      <c r="P2062" s="32"/>
      <c r="Q2062" s="32"/>
      <c r="R2062" s="32">
        <f t="shared" ref="R2062" si="2736">SUM(R2063:R2066)</f>
        <v>165.22414999999995</v>
      </c>
      <c r="S2062" s="32">
        <f t="shared" ref="S2062" si="2737">SUM(S2063:S2066)</f>
        <v>115.02079202249998</v>
      </c>
      <c r="T2062" s="32"/>
      <c r="U2062" s="32"/>
      <c r="V2062" s="32"/>
      <c r="W2062" s="32">
        <f t="shared" ref="W2062:AA2062" si="2738">SUM(W2063:W2066)</f>
        <v>1371.9965579775001</v>
      </c>
      <c r="X2062" s="32"/>
      <c r="Y2062" s="32"/>
      <c r="Z2062" s="32"/>
      <c r="AA2062" s="32">
        <f t="shared" si="2738"/>
        <v>452.75886413257507</v>
      </c>
      <c r="AB2062" s="32"/>
      <c r="AC2062" s="32"/>
      <c r="AD2062" s="32"/>
      <c r="AE2062" s="32"/>
    </row>
    <row r="2063" spans="1:31" x14ac:dyDescent="0.25">
      <c r="A2063" s="106">
        <v>2057</v>
      </c>
      <c r="B2063" s="106"/>
      <c r="C2063" s="110"/>
      <c r="D2063" s="110" t="s">
        <v>580</v>
      </c>
      <c r="E2063" s="32" t="s">
        <v>1989</v>
      </c>
      <c r="F2063" s="13">
        <v>3937</v>
      </c>
      <c r="G2063" s="106">
        <v>10880.268</v>
      </c>
      <c r="H2063" s="106">
        <v>1472.4415000000001</v>
      </c>
      <c r="I2063" s="106" t="s">
        <v>1999</v>
      </c>
      <c r="J2063" s="32"/>
      <c r="K2063" s="32"/>
      <c r="L2063" s="32"/>
      <c r="M2063" s="106">
        <v>1472.4415000000001</v>
      </c>
      <c r="N2063" s="32"/>
      <c r="O2063" s="32"/>
      <c r="P2063" s="32"/>
      <c r="Q2063" s="32">
        <v>10</v>
      </c>
      <c r="R2063" s="32">
        <f t="shared" ref="R2063:R2066" si="2739">M2063/100*Q2063</f>
        <v>147.24414999999999</v>
      </c>
      <c r="S2063" s="32">
        <f t="shared" ref="S2063:S2066" si="2740">M2063-R2063-W2063</f>
        <v>102.50401502249997</v>
      </c>
      <c r="T2063" s="32"/>
      <c r="U2063" s="32"/>
      <c r="V2063" s="32"/>
      <c r="W2063" s="32">
        <f t="shared" ref="W2063:W2066" si="2741">M2063*0.9*0.92265</f>
        <v>1222.6933349775002</v>
      </c>
      <c r="X2063" s="32"/>
      <c r="Y2063" s="32"/>
      <c r="Z2063" s="32"/>
      <c r="AA2063" s="32">
        <f t="shared" ref="AA2063:AA2066" si="2742">W2063*0.33</f>
        <v>403.48880054257506</v>
      </c>
      <c r="AB2063" s="32"/>
      <c r="AC2063" s="32"/>
      <c r="AD2063" s="32"/>
      <c r="AE2063" s="32"/>
    </row>
    <row r="2064" spans="1:31" x14ac:dyDescent="0.25">
      <c r="A2064" s="106">
        <v>2058</v>
      </c>
      <c r="B2064" s="106"/>
      <c r="C2064" s="110"/>
      <c r="D2064" s="110" t="s">
        <v>454</v>
      </c>
      <c r="E2064" s="32" t="s">
        <v>1222</v>
      </c>
      <c r="F2064" s="13">
        <v>184</v>
      </c>
      <c r="G2064" s="106">
        <v>490.26799999999992</v>
      </c>
      <c r="H2064" s="106">
        <v>66.7</v>
      </c>
      <c r="I2064" s="106" t="s">
        <v>1999</v>
      </c>
      <c r="J2064" s="32"/>
      <c r="K2064" s="32"/>
      <c r="L2064" s="32"/>
      <c r="M2064" s="106">
        <v>66.7</v>
      </c>
      <c r="N2064" s="32"/>
      <c r="O2064" s="32"/>
      <c r="P2064" s="32"/>
      <c r="Q2064" s="32">
        <v>10</v>
      </c>
      <c r="R2064" s="32">
        <f t="shared" si="2739"/>
        <v>6.67</v>
      </c>
      <c r="S2064" s="32">
        <f t="shared" si="2740"/>
        <v>4.6433205000000015</v>
      </c>
      <c r="T2064" s="32"/>
      <c r="U2064" s="32"/>
      <c r="V2064" s="32"/>
      <c r="W2064" s="32">
        <f t="shared" si="2741"/>
        <v>55.3866795</v>
      </c>
      <c r="X2064" s="32"/>
      <c r="Y2064" s="32"/>
      <c r="Z2064" s="32"/>
      <c r="AA2064" s="32">
        <f t="shared" si="2742"/>
        <v>18.277604235000002</v>
      </c>
      <c r="AB2064" s="32"/>
      <c r="AC2064" s="32"/>
      <c r="AD2064" s="32"/>
      <c r="AE2064" s="32"/>
    </row>
    <row r="2065" spans="1:31" x14ac:dyDescent="0.25">
      <c r="A2065" s="106">
        <v>2059</v>
      </c>
      <c r="B2065" s="106"/>
      <c r="C2065" s="110"/>
      <c r="D2065" s="110" t="s">
        <v>454</v>
      </c>
      <c r="E2065" s="32" t="s">
        <v>1091</v>
      </c>
      <c r="F2065" s="13">
        <v>59</v>
      </c>
      <c r="G2065" s="106">
        <v>157.20549999999997</v>
      </c>
      <c r="H2065" s="106">
        <v>21.387500000000003</v>
      </c>
      <c r="I2065" s="106" t="s">
        <v>1999</v>
      </c>
      <c r="J2065" s="32"/>
      <c r="K2065" s="32"/>
      <c r="L2065" s="32"/>
      <c r="M2065" s="106">
        <v>21.387500000000003</v>
      </c>
      <c r="N2065" s="32"/>
      <c r="O2065" s="32"/>
      <c r="P2065" s="32"/>
      <c r="Q2065" s="32">
        <v>10</v>
      </c>
      <c r="R2065" s="32">
        <f t="shared" si="2739"/>
        <v>2.1387500000000004</v>
      </c>
      <c r="S2065" s="32">
        <f t="shared" si="2740"/>
        <v>1.4888908124999958</v>
      </c>
      <c r="T2065" s="32"/>
      <c r="U2065" s="32"/>
      <c r="V2065" s="32"/>
      <c r="W2065" s="32">
        <f t="shared" si="2741"/>
        <v>17.759859187500005</v>
      </c>
      <c r="X2065" s="32"/>
      <c r="Y2065" s="32"/>
      <c r="Z2065" s="32"/>
      <c r="AA2065" s="32">
        <f t="shared" si="2742"/>
        <v>5.8607535318750017</v>
      </c>
      <c r="AB2065" s="32"/>
      <c r="AC2065" s="32"/>
      <c r="AD2065" s="32"/>
      <c r="AE2065" s="32"/>
    </row>
    <row r="2066" spans="1:31" x14ac:dyDescent="0.25">
      <c r="A2066" s="106">
        <v>2060</v>
      </c>
      <c r="B2066" s="106"/>
      <c r="C2066" s="110"/>
      <c r="D2066" s="110" t="s">
        <v>454</v>
      </c>
      <c r="E2066" s="32" t="s">
        <v>1085</v>
      </c>
      <c r="F2066" s="13">
        <v>253</v>
      </c>
      <c r="G2066" s="106">
        <v>674.11849999999993</v>
      </c>
      <c r="H2066" s="106">
        <v>91.712500000000006</v>
      </c>
      <c r="I2066" s="106" t="s">
        <v>1999</v>
      </c>
      <c r="J2066" s="32"/>
      <c r="K2066" s="32"/>
      <c r="L2066" s="32"/>
      <c r="M2066" s="106">
        <v>91.712500000000006</v>
      </c>
      <c r="N2066" s="32"/>
      <c r="O2066" s="32"/>
      <c r="P2066" s="32"/>
      <c r="Q2066" s="32">
        <v>10</v>
      </c>
      <c r="R2066" s="32">
        <f t="shared" si="2739"/>
        <v>9.1712500000000006</v>
      </c>
      <c r="S2066" s="32">
        <f t="shared" si="2740"/>
        <v>6.3845656875000003</v>
      </c>
      <c r="T2066" s="32"/>
      <c r="U2066" s="32"/>
      <c r="V2066" s="32"/>
      <c r="W2066" s="32">
        <f t="shared" si="2741"/>
        <v>76.156684312500005</v>
      </c>
      <c r="X2066" s="32"/>
      <c r="Y2066" s="32"/>
      <c r="Z2066" s="32"/>
      <c r="AA2066" s="32">
        <f t="shared" si="2742"/>
        <v>25.131705823125003</v>
      </c>
      <c r="AB2066" s="32"/>
      <c r="AC2066" s="32"/>
      <c r="AD2066" s="32"/>
      <c r="AE2066" s="32"/>
    </row>
    <row r="2067" spans="1:31" x14ac:dyDescent="0.25">
      <c r="A2067" s="106">
        <v>2061</v>
      </c>
      <c r="B2067" s="106"/>
      <c r="C2067" s="110" t="s">
        <v>449</v>
      </c>
      <c r="D2067" s="110"/>
      <c r="E2067" s="110"/>
      <c r="F2067" s="13">
        <v>1697</v>
      </c>
      <c r="G2067" s="106">
        <v>4513.3564999999999</v>
      </c>
      <c r="H2067" s="106">
        <v>612.11250000000007</v>
      </c>
      <c r="I2067" s="106" t="s">
        <v>1999</v>
      </c>
      <c r="J2067" s="32"/>
      <c r="K2067" s="32"/>
      <c r="L2067" s="32"/>
      <c r="M2067" s="32">
        <f t="shared" ref="M2067" si="2743">SUM(M2068:M2073)</f>
        <v>612.11250000000007</v>
      </c>
      <c r="N2067" s="32"/>
      <c r="O2067" s="32"/>
      <c r="P2067" s="32"/>
      <c r="Q2067" s="32"/>
      <c r="R2067" s="32">
        <f t="shared" ref="R2067" si="2744">SUM(R2068:R2073)</f>
        <v>61.211250000000007</v>
      </c>
      <c r="S2067" s="32">
        <f t="shared" ref="S2067" si="2745">SUM(S2068:S2073)</f>
        <v>42.612211687500022</v>
      </c>
      <c r="T2067" s="32"/>
      <c r="U2067" s="32"/>
      <c r="V2067" s="32"/>
      <c r="W2067" s="32">
        <f t="shared" ref="W2067:AA2067" si="2746">SUM(W2068:W2073)</f>
        <v>508.2890383125</v>
      </c>
      <c r="X2067" s="32"/>
      <c r="Y2067" s="32"/>
      <c r="Z2067" s="32"/>
      <c r="AA2067" s="32">
        <f t="shared" si="2746"/>
        <v>167.73538264312504</v>
      </c>
      <c r="AB2067" s="32"/>
      <c r="AC2067" s="32"/>
      <c r="AD2067" s="32"/>
      <c r="AE2067" s="32"/>
    </row>
    <row r="2068" spans="1:31" x14ac:dyDescent="0.25">
      <c r="A2068" s="106">
        <v>2062</v>
      </c>
      <c r="B2068" s="106"/>
      <c r="C2068" s="110"/>
      <c r="D2068" s="110" t="s">
        <v>465</v>
      </c>
      <c r="E2068" s="32" t="s">
        <v>1990</v>
      </c>
      <c r="F2068" s="13">
        <v>845</v>
      </c>
      <c r="G2068" s="106">
        <v>2246.1075000000001</v>
      </c>
      <c r="H2068" s="106">
        <v>304.33000000000004</v>
      </c>
      <c r="I2068" s="106" t="s">
        <v>1999</v>
      </c>
      <c r="J2068" s="32"/>
      <c r="K2068" s="32"/>
      <c r="L2068" s="32"/>
      <c r="M2068" s="106">
        <v>304.33000000000004</v>
      </c>
      <c r="N2068" s="32"/>
      <c r="O2068" s="32"/>
      <c r="P2068" s="32"/>
      <c r="Q2068" s="32">
        <v>10</v>
      </c>
      <c r="R2068" s="32">
        <f t="shared" ref="R2068:R2073" si="2747">M2068/100*Q2068</f>
        <v>30.433000000000003</v>
      </c>
      <c r="S2068" s="32">
        <f t="shared" ref="S2068:S2073" si="2748">M2068-R2068-W2068</f>
        <v>21.185932950000023</v>
      </c>
      <c r="T2068" s="32"/>
      <c r="U2068" s="32"/>
      <c r="V2068" s="32"/>
      <c r="W2068" s="32">
        <f t="shared" ref="W2068:W2073" si="2749">M2068*0.9*0.92265</f>
        <v>252.71106705000003</v>
      </c>
      <c r="X2068" s="32"/>
      <c r="Y2068" s="32"/>
      <c r="Z2068" s="32"/>
      <c r="AA2068" s="32">
        <f t="shared" ref="AA2068:AA2073" si="2750">W2068*0.33</f>
        <v>83.394652126500006</v>
      </c>
      <c r="AB2068" s="32"/>
      <c r="AC2068" s="32"/>
      <c r="AD2068" s="32"/>
      <c r="AE2068" s="32"/>
    </row>
    <row r="2069" spans="1:31" x14ac:dyDescent="0.25">
      <c r="A2069" s="106">
        <v>2063</v>
      </c>
      <c r="B2069" s="106"/>
      <c r="C2069" s="110"/>
      <c r="D2069" s="110" t="s">
        <v>454</v>
      </c>
      <c r="E2069" s="32" t="s">
        <v>477</v>
      </c>
      <c r="F2069" s="13">
        <v>59</v>
      </c>
      <c r="G2069" s="106">
        <v>157.20549999999997</v>
      </c>
      <c r="H2069" s="106">
        <v>21.387500000000003</v>
      </c>
      <c r="I2069" s="106" t="s">
        <v>1999</v>
      </c>
      <c r="J2069" s="32"/>
      <c r="K2069" s="32"/>
      <c r="L2069" s="32"/>
      <c r="M2069" s="106">
        <v>21.387500000000003</v>
      </c>
      <c r="N2069" s="32"/>
      <c r="O2069" s="32"/>
      <c r="P2069" s="32"/>
      <c r="Q2069" s="32">
        <v>10</v>
      </c>
      <c r="R2069" s="32">
        <f t="shared" si="2747"/>
        <v>2.1387500000000004</v>
      </c>
      <c r="S2069" s="32">
        <f t="shared" si="2748"/>
        <v>1.4888908124999958</v>
      </c>
      <c r="T2069" s="32"/>
      <c r="U2069" s="32"/>
      <c r="V2069" s="32"/>
      <c r="W2069" s="32">
        <f t="shared" si="2749"/>
        <v>17.759859187500005</v>
      </c>
      <c r="X2069" s="32"/>
      <c r="Y2069" s="32"/>
      <c r="Z2069" s="32"/>
      <c r="AA2069" s="32">
        <f t="shared" si="2750"/>
        <v>5.8607535318750017</v>
      </c>
      <c r="AB2069" s="32"/>
      <c r="AC2069" s="32"/>
      <c r="AD2069" s="32"/>
      <c r="AE2069" s="32"/>
    </row>
    <row r="2070" spans="1:31" x14ac:dyDescent="0.25">
      <c r="A2070" s="106">
        <v>2064</v>
      </c>
      <c r="B2070" s="106"/>
      <c r="C2070" s="110"/>
      <c r="D2070" s="110" t="s">
        <v>454</v>
      </c>
      <c r="E2070" s="32" t="s">
        <v>1223</v>
      </c>
      <c r="F2070" s="13">
        <v>3</v>
      </c>
      <c r="G2070" s="106">
        <v>7.9935</v>
      </c>
      <c r="H2070" s="106">
        <v>1.0874999999999999</v>
      </c>
      <c r="I2070" s="106" t="s">
        <v>1999</v>
      </c>
      <c r="J2070" s="32"/>
      <c r="K2070" s="32"/>
      <c r="L2070" s="32"/>
      <c r="M2070" s="106">
        <v>1.0874999999999999</v>
      </c>
      <c r="N2070" s="32"/>
      <c r="O2070" s="32"/>
      <c r="P2070" s="32"/>
      <c r="Q2070" s="32">
        <v>10</v>
      </c>
      <c r="R2070" s="32">
        <f t="shared" si="2747"/>
        <v>0.10874999999999999</v>
      </c>
      <c r="S2070" s="32">
        <f t="shared" si="2748"/>
        <v>7.5706312500000039E-2</v>
      </c>
      <c r="T2070" s="32"/>
      <c r="U2070" s="32"/>
      <c r="V2070" s="32"/>
      <c r="W2070" s="32">
        <f t="shared" si="2749"/>
        <v>0.90304368749999986</v>
      </c>
      <c r="X2070" s="32"/>
      <c r="Y2070" s="32"/>
      <c r="Z2070" s="32"/>
      <c r="AA2070" s="32">
        <f t="shared" si="2750"/>
        <v>0.29800441687499996</v>
      </c>
      <c r="AB2070" s="32"/>
      <c r="AC2070" s="32"/>
      <c r="AD2070" s="32"/>
      <c r="AE2070" s="32"/>
    </row>
    <row r="2071" spans="1:31" x14ac:dyDescent="0.25">
      <c r="A2071" s="106">
        <v>2065</v>
      </c>
      <c r="B2071" s="106"/>
      <c r="C2071" s="110"/>
      <c r="D2071" s="110" t="s">
        <v>458</v>
      </c>
      <c r="E2071" s="32" t="s">
        <v>1559</v>
      </c>
      <c r="F2071" s="13">
        <v>29</v>
      </c>
      <c r="G2071" s="106">
        <v>77.270499999999998</v>
      </c>
      <c r="H2071" s="106">
        <v>10.512500000000001</v>
      </c>
      <c r="I2071" s="106" t="s">
        <v>1999</v>
      </c>
      <c r="J2071" s="32"/>
      <c r="K2071" s="32"/>
      <c r="L2071" s="32"/>
      <c r="M2071" s="106">
        <v>10.512500000000001</v>
      </c>
      <c r="N2071" s="32"/>
      <c r="O2071" s="32"/>
      <c r="P2071" s="32"/>
      <c r="Q2071" s="32">
        <v>10</v>
      </c>
      <c r="R2071" s="32">
        <f t="shared" si="2747"/>
        <v>1.05125</v>
      </c>
      <c r="S2071" s="32">
        <f t="shared" si="2748"/>
        <v>0.73182768750000093</v>
      </c>
      <c r="T2071" s="32"/>
      <c r="U2071" s="32"/>
      <c r="V2071" s="32"/>
      <c r="W2071" s="32">
        <f t="shared" si="2749"/>
        <v>8.7294223125000006</v>
      </c>
      <c r="X2071" s="32"/>
      <c r="Y2071" s="32"/>
      <c r="Z2071" s="32"/>
      <c r="AA2071" s="32">
        <f t="shared" si="2750"/>
        <v>2.8807093631250003</v>
      </c>
      <c r="AB2071" s="32"/>
      <c r="AC2071" s="32"/>
      <c r="AD2071" s="32"/>
      <c r="AE2071" s="32"/>
    </row>
    <row r="2072" spans="1:31" x14ac:dyDescent="0.25">
      <c r="A2072" s="106">
        <v>2066</v>
      </c>
      <c r="B2072" s="106"/>
      <c r="C2072" s="110"/>
      <c r="D2072" s="110" t="s">
        <v>453</v>
      </c>
      <c r="E2072" s="32" t="s">
        <v>1663</v>
      </c>
      <c r="F2072" s="13">
        <v>421</v>
      </c>
      <c r="G2072" s="106">
        <v>1121.7545</v>
      </c>
      <c r="H2072" s="106">
        <v>152.61250000000001</v>
      </c>
      <c r="I2072" s="106" t="s">
        <v>1999</v>
      </c>
      <c r="J2072" s="32"/>
      <c r="K2072" s="32"/>
      <c r="L2072" s="32"/>
      <c r="M2072" s="106">
        <v>152.61250000000001</v>
      </c>
      <c r="N2072" s="32"/>
      <c r="O2072" s="32"/>
      <c r="P2072" s="32"/>
      <c r="Q2072" s="32">
        <v>10</v>
      </c>
      <c r="R2072" s="32">
        <f t="shared" si="2747"/>
        <v>15.261250000000002</v>
      </c>
      <c r="S2072" s="32">
        <f t="shared" si="2748"/>
        <v>10.6241191875</v>
      </c>
      <c r="T2072" s="32"/>
      <c r="U2072" s="32"/>
      <c r="V2072" s="32"/>
      <c r="W2072" s="32">
        <f t="shared" si="2749"/>
        <v>126.72713081250002</v>
      </c>
      <c r="X2072" s="32"/>
      <c r="Y2072" s="32"/>
      <c r="Z2072" s="32"/>
      <c r="AA2072" s="32">
        <f t="shared" si="2750"/>
        <v>41.819953168125011</v>
      </c>
      <c r="AB2072" s="32"/>
      <c r="AC2072" s="32"/>
      <c r="AD2072" s="32"/>
      <c r="AE2072" s="32"/>
    </row>
    <row r="2073" spans="1:31" x14ac:dyDescent="0.25">
      <c r="A2073" s="106">
        <v>2067</v>
      </c>
      <c r="B2073" s="106"/>
      <c r="C2073" s="110"/>
      <c r="D2073" s="110" t="s">
        <v>453</v>
      </c>
      <c r="E2073" s="32" t="s">
        <v>1664</v>
      </c>
      <c r="F2073" s="13">
        <v>340</v>
      </c>
      <c r="G2073" s="106">
        <v>903.02499999999986</v>
      </c>
      <c r="H2073" s="106">
        <v>122.18250000000002</v>
      </c>
      <c r="I2073" s="106" t="s">
        <v>1999</v>
      </c>
      <c r="J2073" s="32"/>
      <c r="K2073" s="32"/>
      <c r="L2073" s="32"/>
      <c r="M2073" s="106">
        <v>122.18250000000002</v>
      </c>
      <c r="N2073" s="32"/>
      <c r="O2073" s="32"/>
      <c r="P2073" s="32"/>
      <c r="Q2073" s="32">
        <v>10</v>
      </c>
      <c r="R2073" s="32">
        <f t="shared" si="2747"/>
        <v>12.218250000000001</v>
      </c>
      <c r="S2073" s="32">
        <f t="shared" si="2748"/>
        <v>8.5057347375000063</v>
      </c>
      <c r="T2073" s="32"/>
      <c r="U2073" s="32"/>
      <c r="V2073" s="32"/>
      <c r="W2073" s="32">
        <f t="shared" si="2749"/>
        <v>101.45851526250001</v>
      </c>
      <c r="X2073" s="32"/>
      <c r="Y2073" s="32"/>
      <c r="Z2073" s="32"/>
      <c r="AA2073" s="32">
        <f t="shared" si="2750"/>
        <v>33.481310036625004</v>
      </c>
      <c r="AB2073" s="32"/>
      <c r="AC2073" s="32"/>
      <c r="AD2073" s="32"/>
      <c r="AE2073" s="32"/>
    </row>
    <row r="2074" spans="1:31" x14ac:dyDescent="0.25">
      <c r="A2074" s="106">
        <v>2068</v>
      </c>
      <c r="B2074" s="106"/>
      <c r="C2074" s="110" t="s">
        <v>450</v>
      </c>
      <c r="D2074" s="110"/>
      <c r="E2074" s="110"/>
      <c r="F2074" s="13">
        <v>777</v>
      </c>
      <c r="G2074" s="106">
        <v>2070.3165000000004</v>
      </c>
      <c r="H2074" s="106">
        <v>281.66250000000002</v>
      </c>
      <c r="I2074" s="106" t="s">
        <v>1999</v>
      </c>
      <c r="J2074" s="32"/>
      <c r="K2074" s="32"/>
      <c r="L2074" s="32"/>
      <c r="M2074" s="32">
        <f t="shared" ref="M2074" si="2751">SUM(M2075:M2078)</f>
        <v>281.66250000000002</v>
      </c>
      <c r="N2074" s="32"/>
      <c r="O2074" s="32"/>
      <c r="P2074" s="32"/>
      <c r="Q2074" s="32"/>
      <c r="R2074" s="32">
        <f t="shared" ref="R2074" si="2752">SUM(R2075:R2078)</f>
        <v>28.166250000000002</v>
      </c>
      <c r="S2074" s="32">
        <f t="shared" ref="S2074" si="2753">SUM(S2075:S2078)</f>
        <v>19.607934937499994</v>
      </c>
      <c r="T2074" s="32"/>
      <c r="U2074" s="32"/>
      <c r="V2074" s="32"/>
      <c r="W2074" s="32">
        <f t="shared" ref="W2074:AA2074" si="2754">SUM(W2075:W2078)</f>
        <v>233.8883150625</v>
      </c>
      <c r="X2074" s="32"/>
      <c r="Y2074" s="32"/>
      <c r="Z2074" s="32"/>
      <c r="AA2074" s="32">
        <f t="shared" si="2754"/>
        <v>77.183143970624997</v>
      </c>
      <c r="AB2074" s="32"/>
      <c r="AC2074" s="32"/>
      <c r="AD2074" s="32"/>
      <c r="AE2074" s="32"/>
    </row>
    <row r="2075" spans="1:31" x14ac:dyDescent="0.25">
      <c r="A2075" s="106">
        <v>2069</v>
      </c>
      <c r="B2075" s="106"/>
      <c r="C2075" s="110"/>
      <c r="D2075" s="110" t="s">
        <v>580</v>
      </c>
      <c r="E2075" s="32" t="s">
        <v>1991</v>
      </c>
      <c r="F2075" s="13">
        <v>700</v>
      </c>
      <c r="G2075" s="106">
        <v>1865.15</v>
      </c>
      <c r="H2075" s="106">
        <v>253.75</v>
      </c>
      <c r="I2075" s="106" t="s">
        <v>1999</v>
      </c>
      <c r="J2075" s="32"/>
      <c r="K2075" s="32"/>
      <c r="L2075" s="32"/>
      <c r="M2075" s="106">
        <v>253.75</v>
      </c>
      <c r="N2075" s="32"/>
      <c r="O2075" s="32"/>
      <c r="P2075" s="32"/>
      <c r="Q2075" s="32">
        <v>10</v>
      </c>
      <c r="R2075" s="32">
        <f t="shared" ref="R2075:R2078" si="2755">M2075/100*Q2075</f>
        <v>25.375</v>
      </c>
      <c r="S2075" s="32">
        <f t="shared" ref="S2075:S2078" si="2756">M2075-R2075-W2075</f>
        <v>17.664806249999998</v>
      </c>
      <c r="T2075" s="32"/>
      <c r="U2075" s="32"/>
      <c r="V2075" s="32"/>
      <c r="W2075" s="32">
        <f t="shared" ref="W2075:W2078" si="2757">M2075*0.9*0.92265</f>
        <v>210.71019375</v>
      </c>
      <c r="X2075" s="32"/>
      <c r="Y2075" s="32"/>
      <c r="Z2075" s="32"/>
      <c r="AA2075" s="32">
        <f t="shared" ref="AA2075:AA2077" si="2758">W2075*0.33</f>
        <v>69.534363937500004</v>
      </c>
      <c r="AB2075" s="32"/>
      <c r="AC2075" s="32"/>
      <c r="AD2075" s="32"/>
      <c r="AE2075" s="32"/>
    </row>
    <row r="2076" spans="1:31" x14ac:dyDescent="0.25">
      <c r="A2076" s="106">
        <v>2070</v>
      </c>
      <c r="B2076" s="106"/>
      <c r="C2076" s="110"/>
      <c r="D2076" s="110" t="s">
        <v>454</v>
      </c>
      <c r="E2076" s="32" t="s">
        <v>1224</v>
      </c>
      <c r="F2076" s="13">
        <v>52</v>
      </c>
      <c r="G2076" s="106">
        <v>138.55399999999997</v>
      </c>
      <c r="H2076" s="106">
        <v>18.850000000000001</v>
      </c>
      <c r="I2076" s="106" t="s">
        <v>1999</v>
      </c>
      <c r="J2076" s="32"/>
      <c r="K2076" s="32"/>
      <c r="L2076" s="32"/>
      <c r="M2076" s="106">
        <v>18.850000000000001</v>
      </c>
      <c r="N2076" s="32"/>
      <c r="O2076" s="32"/>
      <c r="P2076" s="32"/>
      <c r="Q2076" s="32">
        <v>10</v>
      </c>
      <c r="R2076" s="32">
        <f t="shared" si="2755"/>
        <v>1.885</v>
      </c>
      <c r="S2076" s="32">
        <f t="shared" si="2756"/>
        <v>1.3122427499999976</v>
      </c>
      <c r="T2076" s="32"/>
      <c r="U2076" s="32"/>
      <c r="V2076" s="32"/>
      <c r="W2076" s="32">
        <f t="shared" si="2757"/>
        <v>15.652757250000002</v>
      </c>
      <c r="X2076" s="32"/>
      <c r="Y2076" s="32"/>
      <c r="Z2076" s="32"/>
      <c r="AA2076" s="32">
        <f t="shared" si="2758"/>
        <v>5.1654098925000014</v>
      </c>
      <c r="AB2076" s="32"/>
      <c r="AC2076" s="32"/>
      <c r="AD2076" s="32"/>
      <c r="AE2076" s="32"/>
    </row>
    <row r="2077" spans="1:31" x14ac:dyDescent="0.25">
      <c r="A2077" s="106">
        <v>2071</v>
      </c>
      <c r="B2077" s="106"/>
      <c r="C2077" s="110"/>
      <c r="D2077" s="110" t="s">
        <v>454</v>
      </c>
      <c r="E2077" s="32" t="s">
        <v>1225</v>
      </c>
      <c r="F2077" s="13">
        <v>25</v>
      </c>
      <c r="G2077" s="106">
        <v>66.612499999999997</v>
      </c>
      <c r="H2077" s="106">
        <v>9.0625</v>
      </c>
      <c r="I2077" s="106" t="s">
        <v>1999</v>
      </c>
      <c r="J2077" s="32"/>
      <c r="K2077" s="32"/>
      <c r="L2077" s="32"/>
      <c r="M2077" s="106">
        <v>9.0625</v>
      </c>
      <c r="N2077" s="32"/>
      <c r="O2077" s="32"/>
      <c r="P2077" s="32"/>
      <c r="Q2077" s="32">
        <v>10</v>
      </c>
      <c r="R2077" s="32">
        <f t="shared" si="2755"/>
        <v>0.90625</v>
      </c>
      <c r="S2077" s="32">
        <f t="shared" si="2756"/>
        <v>0.63088593750000044</v>
      </c>
      <c r="T2077" s="32"/>
      <c r="U2077" s="32"/>
      <c r="V2077" s="32"/>
      <c r="W2077" s="32">
        <f t="shared" si="2757"/>
        <v>7.5253640624999996</v>
      </c>
      <c r="X2077" s="32"/>
      <c r="Y2077" s="32"/>
      <c r="Z2077" s="32"/>
      <c r="AA2077" s="32">
        <f t="shared" si="2758"/>
        <v>2.4833701406249999</v>
      </c>
      <c r="AB2077" s="32"/>
      <c r="AC2077" s="32"/>
      <c r="AD2077" s="32"/>
      <c r="AE2077" s="32"/>
    </row>
    <row r="2078" spans="1:31" x14ac:dyDescent="0.25">
      <c r="A2078" s="106">
        <v>2072</v>
      </c>
      <c r="B2078" s="106"/>
      <c r="C2078" s="110"/>
      <c r="D2078" s="110" t="s">
        <v>454</v>
      </c>
      <c r="E2078" s="32" t="s">
        <v>1226</v>
      </c>
      <c r="F2078" s="13">
        <v>0</v>
      </c>
      <c r="G2078" s="106">
        <v>0</v>
      </c>
      <c r="H2078" s="106">
        <v>0</v>
      </c>
      <c r="I2078" s="106" t="s">
        <v>1999</v>
      </c>
      <c r="J2078" s="32"/>
      <c r="K2078" s="32"/>
      <c r="L2078" s="32"/>
      <c r="M2078" s="106">
        <v>0</v>
      </c>
      <c r="N2078" s="32"/>
      <c r="O2078" s="32"/>
      <c r="P2078" s="32"/>
      <c r="Q2078" s="32">
        <v>10</v>
      </c>
      <c r="R2078" s="32">
        <f t="shared" si="2755"/>
        <v>0</v>
      </c>
      <c r="S2078" s="32">
        <f t="shared" si="2756"/>
        <v>0</v>
      </c>
      <c r="T2078" s="32"/>
      <c r="U2078" s="32"/>
      <c r="V2078" s="32"/>
      <c r="W2078" s="32">
        <f t="shared" si="2757"/>
        <v>0</v>
      </c>
      <c r="X2078" s="32"/>
      <c r="Y2078" s="32"/>
      <c r="Z2078" s="32"/>
      <c r="AA2078" s="32">
        <f>H2078-R2078-S2078</f>
        <v>0</v>
      </c>
      <c r="AB2078" s="32"/>
      <c r="AC2078" s="32"/>
      <c r="AD2078" s="32"/>
      <c r="AE2078" s="32"/>
    </row>
  </sheetData>
  <autoFilter ref="A6:AI2078"/>
  <mergeCells count="29">
    <mergeCell ref="W4:W5"/>
    <mergeCell ref="T4:V4"/>
    <mergeCell ref="S4:S5"/>
    <mergeCell ref="G2:M2"/>
    <mergeCell ref="C3:F3"/>
    <mergeCell ref="G4:G5"/>
    <mergeCell ref="H4:H5"/>
    <mergeCell ref="I4:I5"/>
    <mergeCell ref="A4:A5"/>
    <mergeCell ref="C4:C5"/>
    <mergeCell ref="D4:D5"/>
    <mergeCell ref="E4:E5"/>
    <mergeCell ref="F4:F5"/>
    <mergeCell ref="AB4:AE4"/>
    <mergeCell ref="J10:J12"/>
    <mergeCell ref="K10:K12"/>
    <mergeCell ref="L10:L12"/>
    <mergeCell ref="J13:J14"/>
    <mergeCell ref="K13:K14"/>
    <mergeCell ref="L13:L14"/>
    <mergeCell ref="N10:N12"/>
    <mergeCell ref="O10:O12"/>
    <mergeCell ref="P10:P12"/>
    <mergeCell ref="J4:L4"/>
    <mergeCell ref="M4:M5"/>
    <mergeCell ref="N4:Q4"/>
    <mergeCell ref="R4:R5"/>
    <mergeCell ref="AA4:AA5"/>
    <mergeCell ref="X4:Z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2078"/>
  <sheetViews>
    <sheetView zoomScale="62" zoomScaleNormal="62" workbookViewId="0">
      <pane xSplit="5" ySplit="6" topLeftCell="H7" activePane="bottomRight" state="frozen"/>
      <selection pane="topRight" activeCell="F1" sqref="F1"/>
      <selection pane="bottomLeft" activeCell="A7" sqref="A7"/>
      <selection pane="bottomRight" activeCell="N1119" sqref="N1119:P1119"/>
    </sheetView>
  </sheetViews>
  <sheetFormatPr defaultRowHeight="15.75" x14ac:dyDescent="0.25"/>
  <cols>
    <col min="1" max="2" width="9.140625" style="3"/>
    <col min="3" max="3" width="47.42578125" style="7" customWidth="1"/>
    <col min="4" max="4" width="14.140625" style="7" customWidth="1"/>
    <col min="5" max="5" width="29" style="7" customWidth="1"/>
    <col min="6" max="6" width="16.7109375" style="22" customWidth="1"/>
    <col min="7" max="7" width="21.42578125" style="42" customWidth="1"/>
    <col min="8" max="9" width="22.28515625" style="42" customWidth="1"/>
    <col min="10" max="10" width="22.42578125" style="36" customWidth="1"/>
    <col min="11" max="11" width="21.5703125" style="36" customWidth="1"/>
    <col min="12" max="12" width="18.85546875" style="36" customWidth="1"/>
    <col min="13" max="13" width="22.7109375" style="36" customWidth="1"/>
    <col min="14" max="14" width="22.5703125" style="36" customWidth="1"/>
    <col min="15" max="15" width="23.5703125" style="36" customWidth="1"/>
    <col min="16" max="16" width="17.42578125" style="36" customWidth="1"/>
    <col min="17" max="17" width="17.85546875" style="36" customWidth="1"/>
    <col min="18" max="21" width="23" style="36" customWidth="1"/>
    <col min="22" max="22" width="17.140625" style="36" customWidth="1"/>
    <col min="23" max="23" width="22" style="36" customWidth="1"/>
    <col min="24" max="24" width="23.28515625" style="36" customWidth="1"/>
    <col min="25" max="25" width="23.42578125" style="36" customWidth="1"/>
    <col min="26" max="26" width="18.42578125" style="36" customWidth="1"/>
    <col min="27" max="27" width="22.42578125" style="36" customWidth="1"/>
    <col min="28" max="28" width="23.140625" style="36" customWidth="1"/>
    <col min="29" max="29" width="24.85546875" style="36" customWidth="1"/>
    <col min="30" max="30" width="62.5703125" style="36" customWidth="1"/>
    <col min="31" max="31" width="18.5703125" style="36" customWidth="1"/>
    <col min="32" max="32" width="19" style="42" customWidth="1"/>
    <col min="33" max="33" width="18.28515625" style="42" customWidth="1"/>
    <col min="34" max="34" width="19" style="42" customWidth="1"/>
    <col min="35" max="35" width="18.28515625" style="42" customWidth="1"/>
    <col min="36" max="16384" width="9.140625" style="42"/>
  </cols>
  <sheetData>
    <row r="2" spans="1:31" ht="30.75" customHeight="1" x14ac:dyDescent="0.25">
      <c r="C2" s="26" t="s">
        <v>2081</v>
      </c>
      <c r="D2" s="26"/>
      <c r="E2" s="26"/>
      <c r="F2" s="26"/>
      <c r="G2" s="73" t="s">
        <v>2082</v>
      </c>
      <c r="H2" s="73"/>
      <c r="I2" s="73"/>
      <c r="J2" s="73"/>
      <c r="K2" s="73"/>
      <c r="L2" s="73"/>
      <c r="M2" s="52"/>
    </row>
    <row r="3" spans="1:31" x14ac:dyDescent="0.25">
      <c r="C3" s="72"/>
      <c r="D3" s="72"/>
      <c r="E3" s="72"/>
      <c r="F3" s="72"/>
    </row>
    <row r="4" spans="1:31" ht="36.75" customHeight="1" x14ac:dyDescent="0.25">
      <c r="A4" s="70"/>
      <c r="B4" s="44"/>
      <c r="C4" s="65" t="s">
        <v>2001</v>
      </c>
      <c r="D4" s="65"/>
      <c r="E4" s="65" t="s">
        <v>2000</v>
      </c>
      <c r="F4" s="65" t="s">
        <v>451</v>
      </c>
      <c r="G4" s="61" t="s">
        <v>1996</v>
      </c>
      <c r="H4" s="61" t="s">
        <v>1997</v>
      </c>
      <c r="I4" s="61" t="s">
        <v>1998</v>
      </c>
      <c r="J4" s="77" t="s">
        <v>2002</v>
      </c>
      <c r="K4" s="78"/>
      <c r="L4" s="79"/>
      <c r="M4" s="68" t="s">
        <v>2008</v>
      </c>
      <c r="N4" s="74" t="s">
        <v>2003</v>
      </c>
      <c r="O4" s="75"/>
      <c r="P4" s="75"/>
      <c r="Q4" s="75"/>
      <c r="R4" s="68" t="s">
        <v>2010</v>
      </c>
      <c r="S4" s="68" t="s">
        <v>2112</v>
      </c>
      <c r="T4" s="80" t="s">
        <v>2089</v>
      </c>
      <c r="U4" s="81"/>
      <c r="V4" s="82"/>
      <c r="W4" s="68" t="s">
        <v>2113</v>
      </c>
      <c r="X4" s="80" t="s">
        <v>2091</v>
      </c>
      <c r="Y4" s="81"/>
      <c r="Z4" s="82"/>
      <c r="AA4" s="68" t="s">
        <v>2011</v>
      </c>
      <c r="AB4" s="64" t="s">
        <v>2004</v>
      </c>
      <c r="AC4" s="64"/>
      <c r="AD4" s="64"/>
      <c r="AE4" s="64"/>
    </row>
    <row r="5" spans="1:31" ht="47.25" customHeight="1" x14ac:dyDescent="0.25">
      <c r="A5" s="71"/>
      <c r="B5" s="45"/>
      <c r="C5" s="67"/>
      <c r="D5" s="67"/>
      <c r="E5" s="66"/>
      <c r="F5" s="67"/>
      <c r="G5" s="62"/>
      <c r="H5" s="62"/>
      <c r="I5" s="62"/>
      <c r="J5" s="33" t="s">
        <v>2005</v>
      </c>
      <c r="K5" s="33" t="s">
        <v>2006</v>
      </c>
      <c r="L5" s="33" t="s">
        <v>2007</v>
      </c>
      <c r="M5" s="69"/>
      <c r="N5" s="33" t="s">
        <v>2005</v>
      </c>
      <c r="O5" s="33" t="s">
        <v>2006</v>
      </c>
      <c r="P5" s="33" t="s">
        <v>2007</v>
      </c>
      <c r="Q5" s="33" t="s">
        <v>2009</v>
      </c>
      <c r="R5" s="69"/>
      <c r="S5" s="69"/>
      <c r="T5" s="33" t="s">
        <v>2005</v>
      </c>
      <c r="U5" s="33" t="s">
        <v>2006</v>
      </c>
      <c r="V5" s="33" t="s">
        <v>2007</v>
      </c>
      <c r="W5" s="69"/>
      <c r="X5" s="33" t="s">
        <v>2005</v>
      </c>
      <c r="Y5" s="33" t="s">
        <v>2006</v>
      </c>
      <c r="Z5" s="33" t="s">
        <v>2007</v>
      </c>
      <c r="AA5" s="69"/>
      <c r="AB5" s="33" t="s">
        <v>2005</v>
      </c>
      <c r="AC5" s="33" t="s">
        <v>2006</v>
      </c>
      <c r="AD5" s="33" t="s">
        <v>2012</v>
      </c>
      <c r="AE5" s="33" t="s">
        <v>2007</v>
      </c>
    </row>
    <row r="6" spans="1:31" s="25" customFormat="1" ht="43.5" customHeight="1" x14ac:dyDescent="0.25">
      <c r="A6" s="47"/>
      <c r="B6" s="23"/>
      <c r="C6" s="2" t="s">
        <v>2114</v>
      </c>
      <c r="D6" s="2"/>
      <c r="F6" s="54">
        <f>F7+F15+F95+F187+F283+F431+F491+F587+F716+F811+F961+F1033+F1164+F1239+F1312+F1467+F1561+F1657+F1763+F1851+F1915+F2012</f>
        <v>2093815</v>
      </c>
      <c r="G6" s="54">
        <f t="shared" ref="G6:H6" si="0">G7+G15+G95+G187+G283+G431+G491+G587+G716+G811+G961+G1033+G1164+G1239+G1312+G1467+G1561+G1657+G1763+G1851+G1915+G2012</f>
        <v>6369684.023500002</v>
      </c>
      <c r="H6" s="54">
        <f t="shared" si="0"/>
        <v>776565.40900000022</v>
      </c>
      <c r="I6" s="2"/>
      <c r="J6" s="37"/>
      <c r="K6" s="37"/>
      <c r="L6" s="37"/>
      <c r="M6" s="54">
        <f>M7+M15+M95+M187+M283+M431+M491+M587+M716+M811+M961+M1033+M1164+M1239+M1312+M1467+M1561+M1657+M1763+M1851+M1915+M2012</f>
        <v>776565.4090000001</v>
      </c>
      <c r="N6" s="37"/>
      <c r="O6" s="37"/>
      <c r="P6" s="37"/>
      <c r="Q6" s="21"/>
      <c r="R6" s="54">
        <f t="shared" ref="R6:S6" si="1">R7+R15+R95+R187+R283+R431+R491+R587+R716+R811+R961+R1033+R1164+R1239+R1312+R1467+R1561+R1657+R1763+R1851+R1915+R2012</f>
        <v>99049.823489768823</v>
      </c>
      <c r="S6" s="54">
        <f t="shared" si="1"/>
        <v>55264.322372667433</v>
      </c>
      <c r="T6" s="21"/>
      <c r="U6" s="21"/>
      <c r="V6" s="21"/>
      <c r="W6" s="54">
        <f>W7+W15+W95+W187+W283+W431+W491+W587+W716+W811+W961+W1033+W1164+W1239+W1312+W1467+W1561+W1657+W1763+W1851+W1915+W2012</f>
        <v>550357.88283756375</v>
      </c>
      <c r="X6" s="21"/>
      <c r="Y6" s="21"/>
      <c r="Z6" s="21"/>
      <c r="AA6" s="54">
        <f>AA7+AA15+AA95+AA187+AA283+AA431+AA491+AA587+AA716+AA811+AA961+AA1033+AA1164+AA1239+AA1312+AA1467+AA1561+AA1657+AA1763+AA1851+AA1915+AA2012</f>
        <v>253511.48163639603</v>
      </c>
      <c r="AB6" s="24"/>
      <c r="AD6" s="21"/>
      <c r="AE6" s="21"/>
    </row>
    <row r="7" spans="1:31" s="10" customFormat="1" ht="69.75" customHeight="1" x14ac:dyDescent="0.25">
      <c r="A7" s="30">
        <v>1</v>
      </c>
      <c r="B7" s="4"/>
      <c r="C7" s="5" t="s">
        <v>0</v>
      </c>
      <c r="D7" s="5" t="s">
        <v>452</v>
      </c>
      <c r="E7" s="5" t="s">
        <v>579</v>
      </c>
      <c r="F7" s="11">
        <v>1314685</v>
      </c>
      <c r="G7" s="1">
        <v>4178739.16</v>
      </c>
      <c r="H7" s="1">
        <v>491937.27999999997</v>
      </c>
      <c r="I7" s="9" t="s">
        <v>1999</v>
      </c>
      <c r="J7" s="21"/>
      <c r="K7" s="21"/>
      <c r="L7" s="21"/>
      <c r="M7" s="53">
        <f>SUM(M8:M14)</f>
        <v>491937.27999999985</v>
      </c>
      <c r="N7" s="21"/>
      <c r="O7" s="21"/>
      <c r="P7" s="21"/>
      <c r="Q7" s="21"/>
      <c r="R7" s="53">
        <f t="shared" ref="R7:S7" si="2">SUM(R8:R14)</f>
        <v>53632.664139768829</v>
      </c>
      <c r="S7" s="53">
        <f t="shared" si="2"/>
        <v>31156.048353499926</v>
      </c>
      <c r="T7" s="21"/>
      <c r="U7" s="21"/>
      <c r="V7" s="21"/>
      <c r="W7" s="53">
        <f>SUM(W8:W14)</f>
        <v>407148.56750673114</v>
      </c>
      <c r="X7" s="21"/>
      <c r="Y7" s="21"/>
      <c r="Z7" s="21"/>
      <c r="AA7" s="53">
        <f>SUM(AA8:AA14)</f>
        <v>134359.02727722126</v>
      </c>
      <c r="AB7" s="21" t="s">
        <v>2095</v>
      </c>
      <c r="AC7" s="21" t="s">
        <v>2087</v>
      </c>
      <c r="AD7" s="20" t="s">
        <v>2030</v>
      </c>
      <c r="AE7" s="21" t="s">
        <v>2088</v>
      </c>
    </row>
    <row r="8" spans="1:31" ht="49.5" customHeight="1" x14ac:dyDescent="0.25">
      <c r="A8" s="30">
        <v>2</v>
      </c>
      <c r="B8" s="30"/>
      <c r="C8" s="12"/>
      <c r="D8" s="12" t="s">
        <v>2013</v>
      </c>
      <c r="E8" s="12" t="s">
        <v>2014</v>
      </c>
      <c r="F8" s="13">
        <v>118629</v>
      </c>
      <c r="G8" s="14">
        <v>377063.43938786857</v>
      </c>
      <c r="H8" s="14">
        <v>44389.361397688415</v>
      </c>
      <c r="I8" s="9" t="s">
        <v>1999</v>
      </c>
      <c r="J8" s="29" t="s">
        <v>2021</v>
      </c>
      <c r="K8" s="29" t="s">
        <v>2022</v>
      </c>
      <c r="L8" s="29" t="s">
        <v>2023</v>
      </c>
      <c r="M8" s="14">
        <v>44389.361397688415</v>
      </c>
      <c r="N8" s="60" t="s">
        <v>2102</v>
      </c>
      <c r="O8" s="55" t="s">
        <v>2100</v>
      </c>
      <c r="P8" s="55" t="s">
        <v>2101</v>
      </c>
      <c r="Q8" s="29">
        <v>20</v>
      </c>
      <c r="R8" s="31">
        <f>M8/100*Q8</f>
        <v>8877.8722795376816</v>
      </c>
      <c r="S8" s="29">
        <f>M8-R8-W8</f>
        <v>0</v>
      </c>
      <c r="T8" s="31"/>
      <c r="U8" s="31"/>
      <c r="V8" s="31"/>
      <c r="W8" s="31">
        <f>M8-R8</f>
        <v>35511.489118150734</v>
      </c>
      <c r="X8" s="31" t="s">
        <v>2092</v>
      </c>
      <c r="Y8" s="31" t="s">
        <v>2093</v>
      </c>
      <c r="Z8" s="31" t="s">
        <v>2094</v>
      </c>
      <c r="AA8" s="29">
        <f>W8*0.33</f>
        <v>11718.791408989742</v>
      </c>
      <c r="AB8" s="29"/>
      <c r="AC8" s="31"/>
      <c r="AD8" s="29"/>
      <c r="AE8" s="29"/>
    </row>
    <row r="9" spans="1:31" ht="52.5" customHeight="1" x14ac:dyDescent="0.25">
      <c r="A9" s="30">
        <v>3</v>
      </c>
      <c r="B9" s="30"/>
      <c r="C9" s="12"/>
      <c r="D9" s="12" t="s">
        <v>2013</v>
      </c>
      <c r="E9" s="12" t="s">
        <v>2015</v>
      </c>
      <c r="F9" s="13">
        <v>85203</v>
      </c>
      <c r="G9" s="14">
        <v>270818.57072186872</v>
      </c>
      <c r="H9" s="14">
        <v>31881.805959480782</v>
      </c>
      <c r="I9" s="9" t="s">
        <v>1999</v>
      </c>
      <c r="J9" s="29" t="s">
        <v>2024</v>
      </c>
      <c r="K9" s="29" t="s">
        <v>2022</v>
      </c>
      <c r="L9" s="29" t="s">
        <v>2025</v>
      </c>
      <c r="M9" s="14">
        <v>31881.805959480782</v>
      </c>
      <c r="N9" s="29" t="s">
        <v>2086</v>
      </c>
      <c r="O9" s="29" t="s">
        <v>2087</v>
      </c>
      <c r="P9" s="29" t="s">
        <v>2088</v>
      </c>
      <c r="Q9" s="29">
        <v>10</v>
      </c>
      <c r="R9" s="31">
        <f t="shared" ref="R9:R14" si="3">M9/100*Q9</f>
        <v>3188.1805959480785</v>
      </c>
      <c r="S9" s="29">
        <f t="shared" ref="S9:S14" si="4">M9-R9-W9</f>
        <v>2219.4519218692549</v>
      </c>
      <c r="T9" s="29" t="s">
        <v>2090</v>
      </c>
      <c r="U9" s="29" t="s">
        <v>2087</v>
      </c>
      <c r="V9" s="29" t="s">
        <v>2088</v>
      </c>
      <c r="W9" s="31">
        <f t="shared" ref="W9:W14" si="5">M9*0.9*0.92265</f>
        <v>26474.17344166345</v>
      </c>
      <c r="X9" s="49" t="s">
        <v>2092</v>
      </c>
      <c r="Y9" s="49" t="s">
        <v>2093</v>
      </c>
      <c r="Z9" s="49" t="s">
        <v>2094</v>
      </c>
      <c r="AA9" s="29">
        <f t="shared" ref="AA9:AA14" si="6">W9*0.33</f>
        <v>8736.4772357489383</v>
      </c>
      <c r="AB9" s="29"/>
      <c r="AC9" s="29"/>
      <c r="AD9" s="46"/>
      <c r="AE9" s="29"/>
    </row>
    <row r="10" spans="1:31" ht="60" customHeight="1" x14ac:dyDescent="0.25">
      <c r="A10" s="30">
        <v>4</v>
      </c>
      <c r="B10" s="30"/>
      <c r="C10" s="12"/>
      <c r="D10" s="12" t="s">
        <v>2013</v>
      </c>
      <c r="E10" s="12" t="s">
        <v>2016</v>
      </c>
      <c r="F10" s="13">
        <v>140789</v>
      </c>
      <c r="G10" s="14">
        <v>447499.21661633014</v>
      </c>
      <c r="H10" s="14">
        <v>52681.332573141081</v>
      </c>
      <c r="I10" s="9" t="s">
        <v>1999</v>
      </c>
      <c r="J10" s="61" t="s">
        <v>2021</v>
      </c>
      <c r="K10" s="61" t="s">
        <v>2022</v>
      </c>
      <c r="L10" s="61" t="s">
        <v>2023</v>
      </c>
      <c r="M10" s="14">
        <v>52681.332573141081</v>
      </c>
      <c r="N10" s="57" t="s">
        <v>2086</v>
      </c>
      <c r="O10" s="57" t="s">
        <v>2103</v>
      </c>
      <c r="P10" s="57" t="s">
        <v>2104</v>
      </c>
      <c r="Q10" s="29">
        <v>10</v>
      </c>
      <c r="R10" s="31">
        <f t="shared" si="3"/>
        <v>5268.1332573141081</v>
      </c>
      <c r="S10" s="29">
        <f t="shared" si="4"/>
        <v>3667.4109670792168</v>
      </c>
      <c r="T10" s="29" t="s">
        <v>2090</v>
      </c>
      <c r="U10" s="29" t="s">
        <v>2087</v>
      </c>
      <c r="V10" s="29" t="s">
        <v>2088</v>
      </c>
      <c r="W10" s="31">
        <f t="shared" si="5"/>
        <v>43745.788348747759</v>
      </c>
      <c r="X10" s="49" t="s">
        <v>2092</v>
      </c>
      <c r="Y10" s="49" t="s">
        <v>2093</v>
      </c>
      <c r="Z10" s="49" t="s">
        <v>2094</v>
      </c>
      <c r="AA10" s="29">
        <f t="shared" si="6"/>
        <v>14436.110155086761</v>
      </c>
      <c r="AB10" s="29"/>
      <c r="AC10" s="29"/>
      <c r="AD10" s="29"/>
      <c r="AE10" s="29"/>
    </row>
    <row r="11" spans="1:31" ht="47.25" x14ac:dyDescent="0.25">
      <c r="A11" s="30">
        <v>5</v>
      </c>
      <c r="B11" s="30"/>
      <c r="C11" s="12"/>
      <c r="D11" s="12" t="s">
        <v>2013</v>
      </c>
      <c r="E11" s="12" t="s">
        <v>2017</v>
      </c>
      <c r="F11" s="13">
        <v>134104</v>
      </c>
      <c r="G11" s="14">
        <v>426250.87858509074</v>
      </c>
      <c r="H11" s="14">
        <v>50179.896322784531</v>
      </c>
      <c r="I11" s="9" t="s">
        <v>1999</v>
      </c>
      <c r="J11" s="63"/>
      <c r="K11" s="63"/>
      <c r="L11" s="63"/>
      <c r="M11" s="14">
        <v>50179.896322784531</v>
      </c>
      <c r="N11" s="57" t="s">
        <v>2086</v>
      </c>
      <c r="O11" s="57" t="s">
        <v>2103</v>
      </c>
      <c r="P11" s="57" t="s">
        <v>2104</v>
      </c>
      <c r="Q11" s="29">
        <v>10</v>
      </c>
      <c r="R11" s="31">
        <f t="shared" si="3"/>
        <v>5017.9896322784534</v>
      </c>
      <c r="S11" s="29">
        <f t="shared" si="4"/>
        <v>3493.2734825106454</v>
      </c>
      <c r="T11" s="29" t="s">
        <v>2090</v>
      </c>
      <c r="U11" s="29" t="s">
        <v>2087</v>
      </c>
      <c r="V11" s="29" t="s">
        <v>2088</v>
      </c>
      <c r="W11" s="31">
        <f t="shared" si="5"/>
        <v>41668.63320799543</v>
      </c>
      <c r="X11" s="49" t="s">
        <v>2092</v>
      </c>
      <c r="Y11" s="49" t="s">
        <v>2093</v>
      </c>
      <c r="Z11" s="49" t="s">
        <v>2094</v>
      </c>
      <c r="AA11" s="29">
        <f t="shared" si="6"/>
        <v>13750.648958638492</v>
      </c>
      <c r="AB11" s="29"/>
      <c r="AC11" s="29"/>
      <c r="AD11" s="29"/>
      <c r="AE11" s="29"/>
    </row>
    <row r="12" spans="1:31" ht="47.25" x14ac:dyDescent="0.25">
      <c r="A12" s="30">
        <v>6</v>
      </c>
      <c r="B12" s="30"/>
      <c r="C12" s="12"/>
      <c r="D12" s="12" t="s">
        <v>2013</v>
      </c>
      <c r="E12" s="12" t="s">
        <v>2018</v>
      </c>
      <c r="F12" s="13">
        <v>224904</v>
      </c>
      <c r="G12" s="14">
        <v>714859.56867283047</v>
      </c>
      <c r="H12" s="14">
        <v>84156.023702346924</v>
      </c>
      <c r="I12" s="9" t="s">
        <v>1999</v>
      </c>
      <c r="J12" s="62"/>
      <c r="K12" s="62"/>
      <c r="L12" s="62"/>
      <c r="M12" s="14">
        <v>84156.023702346924</v>
      </c>
      <c r="N12" s="57" t="s">
        <v>2086</v>
      </c>
      <c r="O12" s="57" t="s">
        <v>2103</v>
      </c>
      <c r="P12" s="57" t="s">
        <v>2104</v>
      </c>
      <c r="Q12" s="29">
        <v>10</v>
      </c>
      <c r="R12" s="31">
        <f t="shared" si="3"/>
        <v>8415.602370234692</v>
      </c>
      <c r="S12" s="29">
        <f t="shared" si="4"/>
        <v>5858.5215900388866</v>
      </c>
      <c r="T12" s="29" t="s">
        <v>2090</v>
      </c>
      <c r="U12" s="29" t="s">
        <v>2087</v>
      </c>
      <c r="V12" s="29" t="s">
        <v>2088</v>
      </c>
      <c r="W12" s="31">
        <f t="shared" si="5"/>
        <v>69881.89974207335</v>
      </c>
      <c r="X12" s="49" t="s">
        <v>2092</v>
      </c>
      <c r="Y12" s="49" t="s">
        <v>2093</v>
      </c>
      <c r="Z12" s="49" t="s">
        <v>2094</v>
      </c>
      <c r="AA12" s="29">
        <f t="shared" si="6"/>
        <v>23061.026914884205</v>
      </c>
      <c r="AB12" s="29"/>
      <c r="AC12" s="29"/>
      <c r="AD12" s="29"/>
      <c r="AE12" s="29"/>
    </row>
    <row r="13" spans="1:31" ht="59.25" customHeight="1" x14ac:dyDescent="0.25">
      <c r="A13" s="30">
        <v>7</v>
      </c>
      <c r="B13" s="30"/>
      <c r="C13" s="12"/>
      <c r="D13" s="12" t="s">
        <v>2013</v>
      </c>
      <c r="E13" s="12" t="s">
        <v>2019</v>
      </c>
      <c r="F13" s="13">
        <v>272747</v>
      </c>
      <c r="G13" s="14">
        <v>866929.0131647659</v>
      </c>
      <c r="H13" s="14">
        <v>102058.22482812229</v>
      </c>
      <c r="I13" s="9" t="s">
        <v>1999</v>
      </c>
      <c r="J13" s="61" t="s">
        <v>2024</v>
      </c>
      <c r="K13" s="61" t="s">
        <v>2022</v>
      </c>
      <c r="L13" s="61" t="s">
        <v>2025</v>
      </c>
      <c r="M13" s="14">
        <v>102058.22482812229</v>
      </c>
      <c r="N13" s="59" t="s">
        <v>2086</v>
      </c>
      <c r="O13" s="59" t="s">
        <v>2103</v>
      </c>
      <c r="P13" s="59" t="s">
        <v>2104</v>
      </c>
      <c r="Q13" s="29">
        <v>10</v>
      </c>
      <c r="R13" s="31">
        <f t="shared" si="3"/>
        <v>10205.822482812229</v>
      </c>
      <c r="S13" s="29">
        <f t="shared" si="4"/>
        <v>7104.7833214097336</v>
      </c>
      <c r="T13" s="56" t="s">
        <v>2090</v>
      </c>
      <c r="U13" s="56" t="s">
        <v>2087</v>
      </c>
      <c r="V13" s="56" t="s">
        <v>2088</v>
      </c>
      <c r="W13" s="31">
        <f t="shared" si="5"/>
        <v>84747.619023900319</v>
      </c>
      <c r="X13" s="57" t="s">
        <v>2092</v>
      </c>
      <c r="Y13" s="57" t="s">
        <v>2093</v>
      </c>
      <c r="Z13" s="57" t="s">
        <v>2094</v>
      </c>
      <c r="AA13" s="29">
        <f t="shared" si="6"/>
        <v>27966.714277887106</v>
      </c>
      <c r="AB13" s="29"/>
      <c r="AC13" s="29"/>
      <c r="AD13" s="29"/>
      <c r="AE13" s="29"/>
    </row>
    <row r="14" spans="1:31" ht="51" customHeight="1" x14ac:dyDescent="0.25">
      <c r="A14" s="30">
        <v>8</v>
      </c>
      <c r="B14" s="30"/>
      <c r="C14" s="12"/>
      <c r="D14" s="12" t="s">
        <v>2013</v>
      </c>
      <c r="E14" s="12" t="s">
        <v>2020</v>
      </c>
      <c r="F14" s="13">
        <v>338309</v>
      </c>
      <c r="G14" s="14">
        <v>1075318.4728512459</v>
      </c>
      <c r="H14" s="14">
        <v>126590.63521643582</v>
      </c>
      <c r="I14" s="9" t="s">
        <v>1999</v>
      </c>
      <c r="J14" s="62"/>
      <c r="K14" s="62"/>
      <c r="L14" s="62"/>
      <c r="M14" s="14">
        <v>126590.63521643582</v>
      </c>
      <c r="N14" s="56" t="s">
        <v>2086</v>
      </c>
      <c r="O14" s="58" t="s">
        <v>2087</v>
      </c>
      <c r="P14" s="56" t="s">
        <v>2088</v>
      </c>
      <c r="Q14" s="29">
        <v>10</v>
      </c>
      <c r="R14" s="31">
        <f t="shared" si="3"/>
        <v>12659.063521643582</v>
      </c>
      <c r="S14" s="29">
        <f t="shared" si="4"/>
        <v>8812.6070705921884</v>
      </c>
      <c r="T14" s="56" t="s">
        <v>2090</v>
      </c>
      <c r="U14" s="56" t="s">
        <v>2087</v>
      </c>
      <c r="V14" s="56" t="s">
        <v>2088</v>
      </c>
      <c r="W14" s="31">
        <f t="shared" si="5"/>
        <v>105118.96462420006</v>
      </c>
      <c r="X14" s="49" t="s">
        <v>2092</v>
      </c>
      <c r="Y14" s="49" t="s">
        <v>2093</v>
      </c>
      <c r="Z14" s="49" t="s">
        <v>2094</v>
      </c>
      <c r="AA14" s="29">
        <f t="shared" si="6"/>
        <v>34689.258325986018</v>
      </c>
      <c r="AB14" s="29"/>
      <c r="AC14" s="29"/>
      <c r="AD14" s="29"/>
      <c r="AE14" s="29"/>
    </row>
    <row r="15" spans="1:31" s="10" customFormat="1" ht="63.75" customHeight="1" x14ac:dyDescent="0.25">
      <c r="A15" s="30">
        <v>9</v>
      </c>
      <c r="B15" s="4"/>
      <c r="C15" s="41" t="s">
        <v>3</v>
      </c>
      <c r="D15" s="5"/>
      <c r="E15" s="5"/>
      <c r="F15" s="11">
        <v>24739</v>
      </c>
      <c r="G15" s="1">
        <v>68970.210500000016</v>
      </c>
      <c r="H15" s="1">
        <v>9135.8807499999966</v>
      </c>
      <c r="I15" s="9" t="s">
        <v>1999</v>
      </c>
      <c r="J15" s="21"/>
      <c r="K15" s="21"/>
      <c r="L15" s="21"/>
      <c r="M15" s="53">
        <f t="shared" ref="M15" si="7">M16+M20+M23+M27+M31+M37+M42+M49+M51+M53+M57+M60+M62+M67+M70+M76+M80+M83+M86+M90</f>
        <v>9135.8807499999966</v>
      </c>
      <c r="N15" s="21" t="s">
        <v>2108</v>
      </c>
      <c r="O15" s="21" t="s">
        <v>2098</v>
      </c>
      <c r="P15" s="21" t="s">
        <v>2099</v>
      </c>
      <c r="Q15" s="21"/>
      <c r="R15" s="53">
        <f t="shared" ref="R15:S15" si="8">R16+R20+R23+R27+R31+R37+R42+R49+R51+R53+R57+R60+R62+R67+R70+R76+R80+R83+R86+R90</f>
        <v>1827.17615</v>
      </c>
      <c r="S15" s="53">
        <f t="shared" si="8"/>
        <v>0</v>
      </c>
      <c r="T15" s="21"/>
      <c r="U15" s="21"/>
      <c r="V15" s="21"/>
      <c r="W15" s="53">
        <f t="shared" ref="W15" si="9">W16+W20+W23+W27+W31+W37+W42+W49+W51+W53+W57+W60+W62+W67+W70+W76+W80+W83+W86+W90</f>
        <v>0</v>
      </c>
      <c r="X15" s="21"/>
      <c r="Y15" s="21"/>
      <c r="Z15" s="21"/>
      <c r="AA15" s="53">
        <f t="shared" ref="AA15" si="10">AA16+AA20+AA23+AA27+AA31+AA37+AA42+AA49+AA51+AA53+AA57+AA60+AA62+AA67+AA70+AA76+AA80+AA83+AA86+AA90</f>
        <v>7308.7046</v>
      </c>
      <c r="AB15" s="21" t="s">
        <v>2095</v>
      </c>
      <c r="AC15" s="21" t="s">
        <v>2098</v>
      </c>
      <c r="AD15" s="20" t="s">
        <v>2030</v>
      </c>
      <c r="AE15" s="21" t="s">
        <v>2099</v>
      </c>
    </row>
    <row r="16" spans="1:31" s="10" customFormat="1" x14ac:dyDescent="0.25">
      <c r="A16" s="30">
        <v>10</v>
      </c>
      <c r="B16" s="30"/>
      <c r="C16" s="15" t="s">
        <v>4</v>
      </c>
      <c r="D16" s="15"/>
      <c r="E16" s="15"/>
      <c r="F16" s="16">
        <v>11670</v>
      </c>
      <c r="G16" s="9">
        <v>33861.851999999999</v>
      </c>
      <c r="H16" s="9">
        <v>4374.9179999999997</v>
      </c>
      <c r="I16" s="9" t="s">
        <v>1999</v>
      </c>
      <c r="J16" s="21"/>
      <c r="K16" s="21"/>
      <c r="L16" s="21"/>
      <c r="M16" s="21">
        <f>SUM(M17:M19)</f>
        <v>4374.9179999999997</v>
      </c>
      <c r="N16" s="21"/>
      <c r="O16" s="21"/>
      <c r="P16" s="21"/>
      <c r="Q16" s="21"/>
      <c r="R16" s="21">
        <f t="shared" ref="R16:S16" si="11">SUM(R17:R19)</f>
        <v>874.98359999999991</v>
      </c>
      <c r="S16" s="21">
        <f t="shared" si="11"/>
        <v>0</v>
      </c>
      <c r="T16" s="21"/>
      <c r="U16" s="21"/>
      <c r="V16" s="21"/>
      <c r="W16" s="21">
        <f>SUM(W17:W19)</f>
        <v>0</v>
      </c>
      <c r="X16" s="21"/>
      <c r="Y16" s="21"/>
      <c r="Z16" s="21"/>
      <c r="AA16" s="21">
        <f>SUM(AA17:AA19)</f>
        <v>3499.9343999999996</v>
      </c>
      <c r="AB16" s="21"/>
      <c r="AC16" s="21"/>
      <c r="AD16" s="21"/>
      <c r="AE16" s="21"/>
    </row>
    <row r="17" spans="1:31" x14ac:dyDescent="0.25">
      <c r="A17" s="30">
        <v>11</v>
      </c>
      <c r="B17" s="30"/>
      <c r="C17" s="12"/>
      <c r="D17" s="12" t="s">
        <v>463</v>
      </c>
      <c r="E17" s="12" t="s">
        <v>526</v>
      </c>
      <c r="F17" s="13">
        <v>11602</v>
      </c>
      <c r="G17" s="14">
        <v>33680.665999999997</v>
      </c>
      <c r="H17" s="14">
        <v>4350.268</v>
      </c>
      <c r="I17" s="9" t="s">
        <v>1999</v>
      </c>
      <c r="J17" s="29"/>
      <c r="K17" s="29"/>
      <c r="L17" s="29"/>
      <c r="M17" s="14">
        <v>4350.268</v>
      </c>
      <c r="N17" s="29"/>
      <c r="O17" s="29"/>
      <c r="P17" s="29"/>
      <c r="Q17" s="29">
        <v>20</v>
      </c>
      <c r="R17" s="31">
        <f t="shared" ref="R17:R19" si="12">M17/100*Q17</f>
        <v>870.05359999999996</v>
      </c>
      <c r="S17" s="29"/>
      <c r="T17" s="29"/>
      <c r="U17" s="29"/>
      <c r="V17" s="29"/>
      <c r="W17" s="29"/>
      <c r="X17" s="29"/>
      <c r="Y17" s="29"/>
      <c r="Z17" s="29"/>
      <c r="AA17" s="29">
        <f>M17-R17</f>
        <v>3480.2143999999998</v>
      </c>
      <c r="AB17" s="29"/>
      <c r="AC17" s="29"/>
      <c r="AD17" s="29"/>
      <c r="AE17" s="29"/>
    </row>
    <row r="18" spans="1:31" x14ac:dyDescent="0.25">
      <c r="A18" s="30">
        <v>12</v>
      </c>
      <c r="B18" s="30"/>
      <c r="C18" s="12"/>
      <c r="D18" s="12" t="s">
        <v>454</v>
      </c>
      <c r="E18" s="12" t="s">
        <v>532</v>
      </c>
      <c r="F18" s="13">
        <v>0</v>
      </c>
      <c r="G18" s="14">
        <v>0</v>
      </c>
      <c r="H18" s="14">
        <v>0</v>
      </c>
      <c r="I18" s="9" t="s">
        <v>1999</v>
      </c>
      <c r="J18" s="29"/>
      <c r="K18" s="29"/>
      <c r="L18" s="29"/>
      <c r="M18" s="14">
        <v>0</v>
      </c>
      <c r="N18" s="29"/>
      <c r="O18" s="29"/>
      <c r="P18" s="29"/>
      <c r="Q18" s="29">
        <v>20</v>
      </c>
      <c r="R18" s="31">
        <f t="shared" si="12"/>
        <v>0</v>
      </c>
      <c r="S18" s="29"/>
      <c r="T18" s="29"/>
      <c r="U18" s="29"/>
      <c r="V18" s="29"/>
      <c r="W18" s="29"/>
      <c r="X18" s="29"/>
      <c r="Y18" s="29"/>
      <c r="Z18" s="29"/>
      <c r="AA18" s="29">
        <f t="shared" ref="AA18:AA19" si="13">M18-R18</f>
        <v>0</v>
      </c>
      <c r="AB18" s="29"/>
      <c r="AC18" s="29"/>
      <c r="AD18" s="29"/>
      <c r="AE18" s="29"/>
    </row>
    <row r="19" spans="1:31" x14ac:dyDescent="0.25">
      <c r="A19" s="30">
        <v>13</v>
      </c>
      <c r="B19" s="30"/>
      <c r="C19" s="12"/>
      <c r="D19" s="12" t="s">
        <v>454</v>
      </c>
      <c r="E19" s="12" t="s">
        <v>533</v>
      </c>
      <c r="F19" s="13">
        <v>68</v>
      </c>
      <c r="G19" s="14">
        <v>181.18600000000001</v>
      </c>
      <c r="H19" s="14">
        <v>24.65</v>
      </c>
      <c r="I19" s="9" t="s">
        <v>1999</v>
      </c>
      <c r="J19" s="29"/>
      <c r="K19" s="29"/>
      <c r="L19" s="29"/>
      <c r="M19" s="14">
        <v>24.65</v>
      </c>
      <c r="N19" s="29"/>
      <c r="O19" s="29"/>
      <c r="P19" s="29"/>
      <c r="Q19" s="29">
        <v>20</v>
      </c>
      <c r="R19" s="31">
        <f t="shared" si="12"/>
        <v>4.93</v>
      </c>
      <c r="S19" s="29"/>
      <c r="T19" s="29"/>
      <c r="U19" s="29"/>
      <c r="V19" s="29"/>
      <c r="W19" s="29"/>
      <c r="X19" s="29"/>
      <c r="Y19" s="29"/>
      <c r="Z19" s="29"/>
      <c r="AA19" s="29">
        <f t="shared" si="13"/>
        <v>19.72</v>
      </c>
      <c r="AB19" s="29"/>
      <c r="AC19" s="29"/>
      <c r="AD19" s="29"/>
      <c r="AE19" s="29"/>
    </row>
    <row r="20" spans="1:31" s="10" customFormat="1" x14ac:dyDescent="0.25">
      <c r="A20" s="30">
        <v>14</v>
      </c>
      <c r="B20" s="30"/>
      <c r="C20" s="15" t="s">
        <v>5</v>
      </c>
      <c r="D20" s="15"/>
      <c r="E20" s="15"/>
      <c r="F20" s="16">
        <v>2532</v>
      </c>
      <c r="G20" s="9">
        <v>6965.7549999999992</v>
      </c>
      <c r="H20" s="9">
        <v>946.173</v>
      </c>
      <c r="I20" s="9" t="s">
        <v>1999</v>
      </c>
      <c r="J20" s="21"/>
      <c r="K20" s="21"/>
      <c r="L20" s="21"/>
      <c r="M20" s="21">
        <f t="shared" ref="M20" si="14">SUM(M21:M22)</f>
        <v>946.173</v>
      </c>
      <c r="N20" s="21"/>
      <c r="O20" s="21"/>
      <c r="P20" s="21"/>
      <c r="Q20" s="21"/>
      <c r="R20" s="21">
        <f t="shared" ref="R20:S20" si="15">SUM(R21:R22)</f>
        <v>189.2346</v>
      </c>
      <c r="S20" s="21">
        <f t="shared" si="15"/>
        <v>0</v>
      </c>
      <c r="T20" s="21"/>
      <c r="U20" s="21"/>
      <c r="V20" s="21"/>
      <c r="W20" s="21">
        <f t="shared" ref="W20" si="16">SUM(W21:W22)</f>
        <v>0</v>
      </c>
      <c r="X20" s="21"/>
      <c r="Y20" s="21"/>
      <c r="Z20" s="21"/>
      <c r="AA20" s="21">
        <f t="shared" ref="AA20" si="17">SUM(AA21:AA22)</f>
        <v>756.9384</v>
      </c>
      <c r="AB20" s="21"/>
      <c r="AC20" s="21"/>
      <c r="AD20" s="21"/>
      <c r="AE20" s="21"/>
    </row>
    <row r="21" spans="1:31" s="3" customFormat="1" x14ac:dyDescent="0.25">
      <c r="A21" s="30">
        <v>15</v>
      </c>
      <c r="B21" s="30"/>
      <c r="C21" s="12"/>
      <c r="D21" s="12" t="s">
        <v>455</v>
      </c>
      <c r="E21" s="32" t="s">
        <v>1665</v>
      </c>
      <c r="F21" s="13">
        <v>2098</v>
      </c>
      <c r="G21" s="30">
        <v>5809.3619999999992</v>
      </c>
      <c r="H21" s="30">
        <v>788.84799999999996</v>
      </c>
      <c r="I21" s="30" t="s">
        <v>1999</v>
      </c>
      <c r="J21" s="31"/>
      <c r="K21" s="31"/>
      <c r="L21" s="31"/>
      <c r="M21" s="30">
        <v>788.84799999999996</v>
      </c>
      <c r="N21" s="31"/>
      <c r="O21" s="31"/>
      <c r="P21" s="31"/>
      <c r="Q21" s="31">
        <v>20</v>
      </c>
      <c r="R21" s="31">
        <f t="shared" ref="R21:R22" si="18">M21/100*Q21</f>
        <v>157.7696</v>
      </c>
      <c r="S21" s="31"/>
      <c r="T21" s="31"/>
      <c r="U21" s="31"/>
      <c r="V21" s="31"/>
      <c r="W21" s="31"/>
      <c r="X21" s="31"/>
      <c r="Y21" s="31"/>
      <c r="Z21" s="31"/>
      <c r="AA21" s="31">
        <f t="shared" ref="AA21:AA22" si="19">M21-R21</f>
        <v>631.07839999999999</v>
      </c>
      <c r="AB21" s="31"/>
      <c r="AC21" s="31"/>
      <c r="AD21" s="31"/>
      <c r="AE21" s="31"/>
    </row>
    <row r="22" spans="1:31" s="3" customFormat="1" x14ac:dyDescent="0.25">
      <c r="A22" s="30">
        <v>16</v>
      </c>
      <c r="B22" s="30"/>
      <c r="C22" s="12"/>
      <c r="D22" s="12" t="s">
        <v>456</v>
      </c>
      <c r="E22" s="32" t="s">
        <v>1229</v>
      </c>
      <c r="F22" s="13">
        <v>434</v>
      </c>
      <c r="G22" s="30">
        <v>1156.3929999999998</v>
      </c>
      <c r="H22" s="30">
        <v>157.32499999999999</v>
      </c>
      <c r="I22" s="30" t="s">
        <v>1999</v>
      </c>
      <c r="J22" s="31"/>
      <c r="K22" s="31"/>
      <c r="L22" s="31"/>
      <c r="M22" s="30">
        <v>157.32499999999999</v>
      </c>
      <c r="N22" s="31"/>
      <c r="O22" s="31"/>
      <c r="P22" s="31"/>
      <c r="Q22" s="31">
        <v>20</v>
      </c>
      <c r="R22" s="31">
        <f t="shared" si="18"/>
        <v>31.464999999999996</v>
      </c>
      <c r="S22" s="31"/>
      <c r="T22" s="31"/>
      <c r="U22" s="31"/>
      <c r="V22" s="31"/>
      <c r="W22" s="31"/>
      <c r="X22" s="31"/>
      <c r="Y22" s="31"/>
      <c r="Z22" s="31"/>
      <c r="AA22" s="31">
        <f t="shared" si="19"/>
        <v>125.85999999999999</v>
      </c>
      <c r="AB22" s="31"/>
      <c r="AC22" s="31"/>
      <c r="AD22" s="31"/>
      <c r="AE22" s="31"/>
    </row>
    <row r="23" spans="1:31" s="10" customFormat="1" x14ac:dyDescent="0.25">
      <c r="A23" s="30">
        <v>17</v>
      </c>
      <c r="B23" s="30"/>
      <c r="C23" s="15" t="s">
        <v>6</v>
      </c>
      <c r="D23" s="15"/>
      <c r="E23" s="9"/>
      <c r="F23" s="16">
        <v>750</v>
      </c>
      <c r="G23" s="9">
        <v>1991.9425000000001</v>
      </c>
      <c r="H23" s="9">
        <v>269.51125000000002</v>
      </c>
      <c r="I23" s="9" t="s">
        <v>1999</v>
      </c>
      <c r="J23" s="21"/>
      <c r="K23" s="21"/>
      <c r="L23" s="21"/>
      <c r="M23" s="21">
        <f t="shared" ref="M23" si="20">SUM(M24:M26)</f>
        <v>269.51125000000002</v>
      </c>
      <c r="N23" s="21"/>
      <c r="O23" s="21"/>
      <c r="P23" s="21"/>
      <c r="Q23" s="21"/>
      <c r="R23" s="21">
        <f t="shared" ref="R23:S23" si="21">SUM(R24:R26)</f>
        <v>53.902250000000002</v>
      </c>
      <c r="S23" s="21">
        <f t="shared" si="21"/>
        <v>0</v>
      </c>
      <c r="T23" s="21"/>
      <c r="U23" s="21"/>
      <c r="V23" s="21"/>
      <c r="W23" s="21">
        <f t="shared" ref="W23" si="22">SUM(W24:W26)</f>
        <v>0</v>
      </c>
      <c r="X23" s="21"/>
      <c r="Y23" s="21"/>
      <c r="Z23" s="21"/>
      <c r="AA23" s="21">
        <f t="shared" ref="AA23" si="23">SUM(AA24:AA26)</f>
        <v>215.60900000000001</v>
      </c>
      <c r="AB23" s="21"/>
      <c r="AC23" s="21"/>
      <c r="AD23" s="21"/>
      <c r="AE23" s="21"/>
    </row>
    <row r="24" spans="1:31" s="3" customFormat="1" x14ac:dyDescent="0.25">
      <c r="A24" s="30">
        <v>18</v>
      </c>
      <c r="B24" s="30"/>
      <c r="C24" s="12"/>
      <c r="D24" s="12" t="s">
        <v>455</v>
      </c>
      <c r="E24" s="32" t="s">
        <v>1666</v>
      </c>
      <c r="F24" s="13">
        <v>326</v>
      </c>
      <c r="G24" s="30">
        <v>862.19450000000006</v>
      </c>
      <c r="H24" s="30">
        <v>115.81125000000002</v>
      </c>
      <c r="I24" s="30" t="s">
        <v>1999</v>
      </c>
      <c r="J24" s="31"/>
      <c r="K24" s="31"/>
      <c r="L24" s="31"/>
      <c r="M24" s="30">
        <v>115.81125000000002</v>
      </c>
      <c r="N24" s="31"/>
      <c r="O24" s="31"/>
      <c r="P24" s="31"/>
      <c r="Q24" s="31">
        <v>20</v>
      </c>
      <c r="R24" s="31">
        <f t="shared" ref="R24:R26" si="24">M24/100*Q24</f>
        <v>23.16225</v>
      </c>
      <c r="S24" s="31"/>
      <c r="T24" s="31"/>
      <c r="U24" s="31"/>
      <c r="V24" s="31"/>
      <c r="W24" s="31"/>
      <c r="X24" s="31"/>
      <c r="Y24" s="31"/>
      <c r="Z24" s="31"/>
      <c r="AA24" s="31">
        <f t="shared" ref="AA24:AA26" si="25">M24-R24</f>
        <v>92.649000000000015</v>
      </c>
      <c r="AB24" s="31"/>
      <c r="AC24" s="31"/>
      <c r="AD24" s="31"/>
      <c r="AE24" s="31"/>
    </row>
    <row r="25" spans="1:31" s="3" customFormat="1" x14ac:dyDescent="0.25">
      <c r="A25" s="30">
        <v>19</v>
      </c>
      <c r="B25" s="30"/>
      <c r="C25" s="12"/>
      <c r="D25" s="12" t="s">
        <v>454</v>
      </c>
      <c r="E25" s="32" t="s">
        <v>470</v>
      </c>
      <c r="F25" s="13">
        <v>124</v>
      </c>
      <c r="G25" s="30">
        <v>330.39799999999991</v>
      </c>
      <c r="H25" s="30">
        <v>44.95</v>
      </c>
      <c r="I25" s="30" t="s">
        <v>1999</v>
      </c>
      <c r="J25" s="31"/>
      <c r="K25" s="31"/>
      <c r="L25" s="31"/>
      <c r="M25" s="30">
        <v>44.95</v>
      </c>
      <c r="N25" s="31"/>
      <c r="O25" s="31"/>
      <c r="P25" s="31"/>
      <c r="Q25" s="31">
        <v>20</v>
      </c>
      <c r="R25" s="31">
        <f t="shared" si="24"/>
        <v>8.99</v>
      </c>
      <c r="S25" s="31"/>
      <c r="T25" s="31"/>
      <c r="U25" s="31"/>
      <c r="V25" s="31"/>
      <c r="W25" s="31"/>
      <c r="X25" s="31"/>
      <c r="Y25" s="31"/>
      <c r="Z25" s="31"/>
      <c r="AA25" s="31">
        <f t="shared" si="25"/>
        <v>35.96</v>
      </c>
      <c r="AB25" s="31"/>
      <c r="AC25" s="31"/>
      <c r="AD25" s="31"/>
      <c r="AE25" s="31"/>
    </row>
    <row r="26" spans="1:31" s="3" customFormat="1" x14ac:dyDescent="0.25">
      <c r="A26" s="30">
        <v>20</v>
      </c>
      <c r="B26" s="30"/>
      <c r="C26" s="12"/>
      <c r="D26" s="12" t="s">
        <v>456</v>
      </c>
      <c r="E26" s="32" t="s">
        <v>1230</v>
      </c>
      <c r="F26" s="13">
        <v>300</v>
      </c>
      <c r="G26" s="30">
        <v>799.35</v>
      </c>
      <c r="H26" s="30">
        <v>108.75</v>
      </c>
      <c r="I26" s="30" t="s">
        <v>1999</v>
      </c>
      <c r="J26" s="31"/>
      <c r="K26" s="31"/>
      <c r="L26" s="31"/>
      <c r="M26" s="30">
        <v>108.75</v>
      </c>
      <c r="N26" s="31"/>
      <c r="O26" s="31"/>
      <c r="P26" s="31"/>
      <c r="Q26" s="31">
        <v>20</v>
      </c>
      <c r="R26" s="31">
        <f t="shared" si="24"/>
        <v>21.75</v>
      </c>
      <c r="S26" s="31"/>
      <c r="T26" s="31"/>
      <c r="U26" s="31"/>
      <c r="V26" s="31"/>
      <c r="W26" s="31"/>
      <c r="X26" s="31"/>
      <c r="Y26" s="31"/>
      <c r="Z26" s="31"/>
      <c r="AA26" s="31">
        <f t="shared" si="25"/>
        <v>87</v>
      </c>
      <c r="AB26" s="31"/>
      <c r="AC26" s="31"/>
      <c r="AD26" s="31"/>
      <c r="AE26" s="31"/>
    </row>
    <row r="27" spans="1:31" s="10" customFormat="1" x14ac:dyDescent="0.25">
      <c r="A27" s="30">
        <v>21</v>
      </c>
      <c r="B27" s="30"/>
      <c r="C27" s="15" t="s">
        <v>7</v>
      </c>
      <c r="D27" s="15"/>
      <c r="E27" s="9"/>
      <c r="F27" s="16">
        <v>601</v>
      </c>
      <c r="G27" s="9">
        <v>1599.4970000000001</v>
      </c>
      <c r="H27" s="9">
        <v>217.17625000000001</v>
      </c>
      <c r="I27" s="9" t="s">
        <v>1999</v>
      </c>
      <c r="J27" s="21"/>
      <c r="K27" s="21"/>
      <c r="L27" s="21"/>
      <c r="M27" s="21">
        <f t="shared" ref="M27" si="26">SUM(M28:M30)</f>
        <v>217.17625000000001</v>
      </c>
      <c r="N27" s="21"/>
      <c r="O27" s="21"/>
      <c r="P27" s="21"/>
      <c r="Q27" s="21"/>
      <c r="R27" s="21">
        <f t="shared" ref="R27:S27" si="27">SUM(R28:R30)</f>
        <v>43.435250000000003</v>
      </c>
      <c r="S27" s="21">
        <f t="shared" si="27"/>
        <v>0</v>
      </c>
      <c r="T27" s="21"/>
      <c r="U27" s="21"/>
      <c r="V27" s="21"/>
      <c r="W27" s="21">
        <f t="shared" ref="W27" si="28">SUM(W28:W30)</f>
        <v>0</v>
      </c>
      <c r="X27" s="21"/>
      <c r="Y27" s="21"/>
      <c r="Z27" s="21"/>
      <c r="AA27" s="21">
        <f t="shared" ref="AA27" si="29">SUM(AA28:AA30)</f>
        <v>173.74100000000001</v>
      </c>
      <c r="AB27" s="21"/>
      <c r="AC27" s="21"/>
      <c r="AD27" s="21"/>
      <c r="AE27" s="21"/>
    </row>
    <row r="28" spans="1:31" s="3" customFormat="1" x14ac:dyDescent="0.25">
      <c r="A28" s="30">
        <v>22</v>
      </c>
      <c r="B28" s="30"/>
      <c r="C28" s="12"/>
      <c r="D28" s="12" t="s">
        <v>455</v>
      </c>
      <c r="E28" s="32" t="s">
        <v>1667</v>
      </c>
      <c r="F28" s="13">
        <v>442</v>
      </c>
      <c r="G28" s="30">
        <v>1175.8415</v>
      </c>
      <c r="H28" s="30">
        <v>159.53874999999999</v>
      </c>
      <c r="I28" s="30" t="s">
        <v>1999</v>
      </c>
      <c r="J28" s="31"/>
      <c r="K28" s="31"/>
      <c r="L28" s="31"/>
      <c r="M28" s="30">
        <v>159.53874999999999</v>
      </c>
      <c r="N28" s="31"/>
      <c r="O28" s="31"/>
      <c r="P28" s="31"/>
      <c r="Q28" s="31">
        <v>20</v>
      </c>
      <c r="R28" s="31">
        <f t="shared" ref="R28:R30" si="30">M28/100*Q28</f>
        <v>31.90775</v>
      </c>
      <c r="S28" s="31"/>
      <c r="T28" s="31"/>
      <c r="U28" s="31"/>
      <c r="V28" s="31"/>
      <c r="W28" s="31"/>
      <c r="X28" s="31"/>
      <c r="Y28" s="31"/>
      <c r="Z28" s="31"/>
      <c r="AA28" s="31">
        <f t="shared" ref="AA28:AA30" si="31">M28-R28</f>
        <v>127.631</v>
      </c>
      <c r="AB28" s="31"/>
      <c r="AC28" s="31"/>
      <c r="AD28" s="31"/>
      <c r="AE28" s="31"/>
    </row>
    <row r="29" spans="1:31" s="3" customFormat="1" x14ac:dyDescent="0.25">
      <c r="A29" s="30">
        <v>23</v>
      </c>
      <c r="B29" s="30"/>
      <c r="C29" s="12"/>
      <c r="D29" s="12" t="s">
        <v>454</v>
      </c>
      <c r="E29" s="32" t="s">
        <v>594</v>
      </c>
      <c r="F29" s="13">
        <v>1</v>
      </c>
      <c r="G29" s="30">
        <v>2.6644999999999994</v>
      </c>
      <c r="H29" s="30">
        <v>0.36250000000000004</v>
      </c>
      <c r="I29" s="30" t="s">
        <v>1999</v>
      </c>
      <c r="J29" s="31"/>
      <c r="K29" s="31"/>
      <c r="L29" s="31"/>
      <c r="M29" s="30">
        <v>0.36250000000000004</v>
      </c>
      <c r="N29" s="31"/>
      <c r="O29" s="31"/>
      <c r="P29" s="31"/>
      <c r="Q29" s="31">
        <v>20</v>
      </c>
      <c r="R29" s="31">
        <f t="shared" si="30"/>
        <v>7.2500000000000009E-2</v>
      </c>
      <c r="S29" s="31"/>
      <c r="T29" s="31"/>
      <c r="U29" s="31"/>
      <c r="V29" s="31"/>
      <c r="W29" s="31"/>
      <c r="X29" s="31"/>
      <c r="Y29" s="31"/>
      <c r="Z29" s="31"/>
      <c r="AA29" s="31">
        <f t="shared" si="31"/>
        <v>0.29000000000000004</v>
      </c>
      <c r="AB29" s="31"/>
      <c r="AC29" s="31"/>
      <c r="AD29" s="31"/>
      <c r="AE29" s="31"/>
    </row>
    <row r="30" spans="1:31" s="3" customFormat="1" x14ac:dyDescent="0.25">
      <c r="A30" s="30">
        <v>24</v>
      </c>
      <c r="B30" s="30"/>
      <c r="C30" s="12"/>
      <c r="D30" s="12" t="s">
        <v>456</v>
      </c>
      <c r="E30" s="32" t="s">
        <v>1231</v>
      </c>
      <c r="F30" s="13">
        <v>158</v>
      </c>
      <c r="G30" s="30">
        <v>420.99099999999999</v>
      </c>
      <c r="H30" s="30">
        <v>57.275000000000006</v>
      </c>
      <c r="I30" s="30" t="s">
        <v>1999</v>
      </c>
      <c r="J30" s="31"/>
      <c r="K30" s="31"/>
      <c r="L30" s="31"/>
      <c r="M30" s="30">
        <v>57.275000000000006</v>
      </c>
      <c r="N30" s="31"/>
      <c r="O30" s="31"/>
      <c r="P30" s="31"/>
      <c r="Q30" s="31">
        <v>20</v>
      </c>
      <c r="R30" s="31">
        <f t="shared" si="30"/>
        <v>11.455000000000002</v>
      </c>
      <c r="S30" s="31"/>
      <c r="T30" s="31"/>
      <c r="U30" s="31"/>
      <c r="V30" s="31"/>
      <c r="W30" s="31"/>
      <c r="X30" s="31"/>
      <c r="Y30" s="31"/>
      <c r="Z30" s="31"/>
      <c r="AA30" s="31">
        <f t="shared" si="31"/>
        <v>45.820000000000007</v>
      </c>
      <c r="AB30" s="31"/>
      <c r="AC30" s="31"/>
      <c r="AD30" s="31"/>
      <c r="AE30" s="31"/>
    </row>
    <row r="31" spans="1:31" s="10" customFormat="1" x14ac:dyDescent="0.25">
      <c r="A31" s="30">
        <v>25</v>
      </c>
      <c r="B31" s="30"/>
      <c r="C31" s="15" t="s">
        <v>8</v>
      </c>
      <c r="D31" s="15"/>
      <c r="E31" s="9"/>
      <c r="F31" s="16">
        <v>1004</v>
      </c>
      <c r="G31" s="9">
        <v>2675.1579999999999</v>
      </c>
      <c r="H31" s="9">
        <v>363.95</v>
      </c>
      <c r="I31" s="9" t="s">
        <v>1999</v>
      </c>
      <c r="J31" s="21"/>
      <c r="K31" s="21"/>
      <c r="L31" s="21"/>
      <c r="M31" s="21">
        <f t="shared" ref="M31" si="32">SUM(M32:M36)</f>
        <v>363.95</v>
      </c>
      <c r="N31" s="21"/>
      <c r="O31" s="21"/>
      <c r="P31" s="21"/>
      <c r="Q31" s="21"/>
      <c r="R31" s="21">
        <f t="shared" ref="R31:S31" si="33">SUM(R32:R36)</f>
        <v>72.789999999999992</v>
      </c>
      <c r="S31" s="21">
        <f t="shared" si="33"/>
        <v>0</v>
      </c>
      <c r="T31" s="21"/>
      <c r="U31" s="21"/>
      <c r="V31" s="21"/>
      <c r="W31" s="21">
        <f t="shared" ref="W31" si="34">SUM(W32:W36)</f>
        <v>0</v>
      </c>
      <c r="X31" s="21"/>
      <c r="Y31" s="21"/>
      <c r="Z31" s="21"/>
      <c r="AA31" s="21">
        <f t="shared" ref="AA31" si="35">SUM(AA32:AA36)</f>
        <v>291.15999999999997</v>
      </c>
      <c r="AB31" s="21"/>
      <c r="AC31" s="21"/>
      <c r="AD31" s="21"/>
      <c r="AE31" s="21"/>
    </row>
    <row r="32" spans="1:31" s="3" customFormat="1" x14ac:dyDescent="0.25">
      <c r="A32" s="30">
        <v>26</v>
      </c>
      <c r="B32" s="30"/>
      <c r="C32" s="12"/>
      <c r="D32" s="12" t="s">
        <v>455</v>
      </c>
      <c r="E32" s="32" t="s">
        <v>1668</v>
      </c>
      <c r="F32" s="13">
        <v>715</v>
      </c>
      <c r="G32" s="30">
        <v>1905.1174999999998</v>
      </c>
      <c r="H32" s="30">
        <v>259.1875</v>
      </c>
      <c r="I32" s="30" t="s">
        <v>1999</v>
      </c>
      <c r="J32" s="31"/>
      <c r="K32" s="31"/>
      <c r="L32" s="31"/>
      <c r="M32" s="30">
        <v>259.1875</v>
      </c>
      <c r="N32" s="31"/>
      <c r="O32" s="31"/>
      <c r="P32" s="31"/>
      <c r="Q32" s="31">
        <v>20</v>
      </c>
      <c r="R32" s="31">
        <f t="shared" ref="R32:R36" si="36">M32/100*Q32</f>
        <v>51.837499999999999</v>
      </c>
      <c r="S32" s="31"/>
      <c r="T32" s="31"/>
      <c r="U32" s="31"/>
      <c r="V32" s="31"/>
      <c r="W32" s="31"/>
      <c r="X32" s="31"/>
      <c r="Y32" s="31"/>
      <c r="Z32" s="31"/>
      <c r="AA32" s="31">
        <f t="shared" ref="AA32:AA36" si="37">M32-R32</f>
        <v>207.35</v>
      </c>
      <c r="AB32" s="31"/>
      <c r="AC32" s="31"/>
      <c r="AD32" s="31"/>
      <c r="AE32" s="31"/>
    </row>
    <row r="33" spans="1:31" s="3" customFormat="1" x14ac:dyDescent="0.25">
      <c r="A33" s="30">
        <v>27</v>
      </c>
      <c r="B33" s="30"/>
      <c r="C33" s="12"/>
      <c r="D33" s="12" t="s">
        <v>456</v>
      </c>
      <c r="E33" s="32" t="s">
        <v>1232</v>
      </c>
      <c r="F33" s="13">
        <v>63</v>
      </c>
      <c r="G33" s="30">
        <v>167.86349999999999</v>
      </c>
      <c r="H33" s="30">
        <v>22.837500000000002</v>
      </c>
      <c r="I33" s="30" t="s">
        <v>1999</v>
      </c>
      <c r="J33" s="31"/>
      <c r="K33" s="31"/>
      <c r="L33" s="31"/>
      <c r="M33" s="30">
        <v>22.837500000000002</v>
      </c>
      <c r="N33" s="31"/>
      <c r="O33" s="31"/>
      <c r="P33" s="31"/>
      <c r="Q33" s="31">
        <v>20</v>
      </c>
      <c r="R33" s="31">
        <f t="shared" si="36"/>
        <v>4.5675000000000008</v>
      </c>
      <c r="S33" s="31"/>
      <c r="T33" s="31"/>
      <c r="U33" s="31"/>
      <c r="V33" s="31"/>
      <c r="W33" s="31"/>
      <c r="X33" s="31"/>
      <c r="Y33" s="31"/>
      <c r="Z33" s="31"/>
      <c r="AA33" s="31">
        <f t="shared" si="37"/>
        <v>18.270000000000003</v>
      </c>
      <c r="AB33" s="31"/>
      <c r="AC33" s="31"/>
      <c r="AD33" s="31"/>
      <c r="AE33" s="31"/>
    </row>
    <row r="34" spans="1:31" s="3" customFormat="1" x14ac:dyDescent="0.25">
      <c r="A34" s="30">
        <v>28</v>
      </c>
      <c r="B34" s="30"/>
      <c r="C34" s="12"/>
      <c r="D34" s="12" t="s">
        <v>454</v>
      </c>
      <c r="E34" s="32" t="s">
        <v>595</v>
      </c>
      <c r="F34" s="13">
        <v>144</v>
      </c>
      <c r="G34" s="30">
        <v>383.68799999999999</v>
      </c>
      <c r="H34" s="30">
        <v>52.2</v>
      </c>
      <c r="I34" s="30" t="s">
        <v>1999</v>
      </c>
      <c r="J34" s="31"/>
      <c r="K34" s="31"/>
      <c r="L34" s="31"/>
      <c r="M34" s="30">
        <v>52.2</v>
      </c>
      <c r="N34" s="31"/>
      <c r="O34" s="31"/>
      <c r="P34" s="31"/>
      <c r="Q34" s="31">
        <v>20</v>
      </c>
      <c r="R34" s="31">
        <f t="shared" si="36"/>
        <v>10.440000000000001</v>
      </c>
      <c r="S34" s="31"/>
      <c r="T34" s="31"/>
      <c r="U34" s="31"/>
      <c r="V34" s="31"/>
      <c r="W34" s="31"/>
      <c r="X34" s="31"/>
      <c r="Y34" s="31"/>
      <c r="Z34" s="31"/>
      <c r="AA34" s="31">
        <f t="shared" si="37"/>
        <v>41.760000000000005</v>
      </c>
      <c r="AB34" s="31"/>
      <c r="AC34" s="31"/>
      <c r="AD34" s="31"/>
      <c r="AE34" s="31"/>
    </row>
    <row r="35" spans="1:31" s="3" customFormat="1" x14ac:dyDescent="0.25">
      <c r="A35" s="30">
        <v>29</v>
      </c>
      <c r="B35" s="30"/>
      <c r="C35" s="12"/>
      <c r="D35" s="12" t="s">
        <v>454</v>
      </c>
      <c r="E35" s="32" t="s">
        <v>596</v>
      </c>
      <c r="F35" s="13">
        <v>5</v>
      </c>
      <c r="G35" s="30">
        <v>13.3225</v>
      </c>
      <c r="H35" s="30">
        <v>1.8125</v>
      </c>
      <c r="I35" s="30" t="s">
        <v>1999</v>
      </c>
      <c r="J35" s="31"/>
      <c r="K35" s="31"/>
      <c r="L35" s="31"/>
      <c r="M35" s="30">
        <v>1.8125</v>
      </c>
      <c r="N35" s="31"/>
      <c r="O35" s="31"/>
      <c r="P35" s="31"/>
      <c r="Q35" s="31">
        <v>20</v>
      </c>
      <c r="R35" s="31">
        <f t="shared" si="36"/>
        <v>0.36249999999999999</v>
      </c>
      <c r="S35" s="31"/>
      <c r="T35" s="31"/>
      <c r="U35" s="31"/>
      <c r="V35" s="31"/>
      <c r="W35" s="31"/>
      <c r="X35" s="31"/>
      <c r="Y35" s="31"/>
      <c r="Z35" s="31"/>
      <c r="AA35" s="31">
        <f t="shared" si="37"/>
        <v>1.45</v>
      </c>
      <c r="AB35" s="31"/>
      <c r="AC35" s="31"/>
      <c r="AD35" s="31"/>
      <c r="AE35" s="31"/>
    </row>
    <row r="36" spans="1:31" s="3" customFormat="1" x14ac:dyDescent="0.25">
      <c r="A36" s="30">
        <v>30</v>
      </c>
      <c r="B36" s="30"/>
      <c r="C36" s="12"/>
      <c r="D36" s="12" t="s">
        <v>458</v>
      </c>
      <c r="E36" s="32" t="s">
        <v>1233</v>
      </c>
      <c r="F36" s="13">
        <v>77</v>
      </c>
      <c r="G36" s="30">
        <v>205.16649999999998</v>
      </c>
      <c r="H36" s="30">
        <v>27.912500000000001</v>
      </c>
      <c r="I36" s="30" t="s">
        <v>1999</v>
      </c>
      <c r="J36" s="31"/>
      <c r="K36" s="31"/>
      <c r="L36" s="31"/>
      <c r="M36" s="30">
        <v>27.912500000000001</v>
      </c>
      <c r="N36" s="31"/>
      <c r="O36" s="31"/>
      <c r="P36" s="31"/>
      <c r="Q36" s="31">
        <v>20</v>
      </c>
      <c r="R36" s="31">
        <f t="shared" si="36"/>
        <v>5.5825000000000005</v>
      </c>
      <c r="S36" s="31"/>
      <c r="T36" s="31"/>
      <c r="U36" s="31"/>
      <c r="V36" s="31"/>
      <c r="W36" s="31"/>
      <c r="X36" s="31"/>
      <c r="Y36" s="31"/>
      <c r="Z36" s="31"/>
      <c r="AA36" s="31">
        <f t="shared" si="37"/>
        <v>22.330000000000002</v>
      </c>
      <c r="AB36" s="31"/>
      <c r="AC36" s="31"/>
      <c r="AD36" s="31"/>
      <c r="AE36" s="31"/>
    </row>
    <row r="37" spans="1:31" s="10" customFormat="1" x14ac:dyDescent="0.25">
      <c r="A37" s="30">
        <v>31</v>
      </c>
      <c r="B37" s="30"/>
      <c r="C37" s="15" t="s">
        <v>9</v>
      </c>
      <c r="D37" s="15"/>
      <c r="E37" s="9"/>
      <c r="F37" s="16">
        <v>421</v>
      </c>
      <c r="G37" s="9">
        <v>1121.7544999999998</v>
      </c>
      <c r="H37" s="9">
        <v>152.61250000000001</v>
      </c>
      <c r="I37" s="9" t="s">
        <v>1999</v>
      </c>
      <c r="J37" s="21"/>
      <c r="K37" s="21"/>
      <c r="L37" s="21"/>
      <c r="M37" s="21">
        <f t="shared" ref="M37" si="38">SUM(M38:M41)</f>
        <v>152.61250000000001</v>
      </c>
      <c r="N37" s="21"/>
      <c r="O37" s="21"/>
      <c r="P37" s="21"/>
      <c r="Q37" s="21"/>
      <c r="R37" s="21">
        <f t="shared" ref="R37:S37" si="39">SUM(R38:R41)</f>
        <v>30.522500000000004</v>
      </c>
      <c r="S37" s="21">
        <f t="shared" si="39"/>
        <v>0</v>
      </c>
      <c r="T37" s="21"/>
      <c r="U37" s="21"/>
      <c r="V37" s="21"/>
      <c r="W37" s="21">
        <f t="shared" ref="W37" si="40">SUM(W38:W41)</f>
        <v>0</v>
      </c>
      <c r="X37" s="21"/>
      <c r="Y37" s="21"/>
      <c r="Z37" s="21"/>
      <c r="AA37" s="21">
        <f t="shared" ref="AA37" si="41">SUM(AA38:AA41)</f>
        <v>122.09000000000002</v>
      </c>
      <c r="AB37" s="21"/>
      <c r="AC37" s="21"/>
      <c r="AD37" s="21"/>
      <c r="AE37" s="21"/>
    </row>
    <row r="38" spans="1:31" s="3" customFormat="1" x14ac:dyDescent="0.25">
      <c r="A38" s="30">
        <v>32</v>
      </c>
      <c r="B38" s="30"/>
      <c r="C38" s="12"/>
      <c r="D38" s="12" t="s">
        <v>455</v>
      </c>
      <c r="E38" s="32" t="s">
        <v>1669</v>
      </c>
      <c r="F38" s="13">
        <v>206</v>
      </c>
      <c r="G38" s="30">
        <v>548.88699999999994</v>
      </c>
      <c r="H38" s="30">
        <v>74.675000000000011</v>
      </c>
      <c r="I38" s="30" t="s">
        <v>1999</v>
      </c>
      <c r="J38" s="31"/>
      <c r="K38" s="31"/>
      <c r="L38" s="31"/>
      <c r="M38" s="30">
        <v>74.675000000000011</v>
      </c>
      <c r="N38" s="31"/>
      <c r="O38" s="31"/>
      <c r="P38" s="31"/>
      <c r="Q38" s="31">
        <v>20</v>
      </c>
      <c r="R38" s="31">
        <f t="shared" ref="R38:R41" si="42">M38/100*Q38</f>
        <v>14.935000000000002</v>
      </c>
      <c r="S38" s="31"/>
      <c r="T38" s="31"/>
      <c r="U38" s="31"/>
      <c r="V38" s="31"/>
      <c r="W38" s="31"/>
      <c r="X38" s="31"/>
      <c r="Y38" s="31"/>
      <c r="Z38" s="31"/>
      <c r="AA38" s="31">
        <f t="shared" ref="AA38:AA41" si="43">M38-R38</f>
        <v>59.740000000000009</v>
      </c>
      <c r="AB38" s="31"/>
      <c r="AC38" s="31"/>
      <c r="AD38" s="31"/>
      <c r="AE38" s="31"/>
    </row>
    <row r="39" spans="1:31" s="3" customFormat="1" x14ac:dyDescent="0.25">
      <c r="A39" s="30">
        <v>33</v>
      </c>
      <c r="B39" s="30"/>
      <c r="C39" s="12"/>
      <c r="D39" s="12" t="s">
        <v>456</v>
      </c>
      <c r="E39" s="32" t="s">
        <v>1234</v>
      </c>
      <c r="F39" s="13">
        <v>161</v>
      </c>
      <c r="G39" s="30">
        <v>428.98449999999997</v>
      </c>
      <c r="H39" s="30">
        <v>58.362500000000004</v>
      </c>
      <c r="I39" s="30" t="s">
        <v>1999</v>
      </c>
      <c r="J39" s="31"/>
      <c r="K39" s="31"/>
      <c r="L39" s="31"/>
      <c r="M39" s="30">
        <v>58.362500000000004</v>
      </c>
      <c r="N39" s="31"/>
      <c r="O39" s="31"/>
      <c r="P39" s="31"/>
      <c r="Q39" s="31">
        <v>20</v>
      </c>
      <c r="R39" s="31">
        <f t="shared" si="42"/>
        <v>11.672500000000001</v>
      </c>
      <c r="S39" s="31"/>
      <c r="T39" s="31"/>
      <c r="U39" s="31"/>
      <c r="V39" s="31"/>
      <c r="W39" s="31"/>
      <c r="X39" s="31"/>
      <c r="Y39" s="31"/>
      <c r="Z39" s="31"/>
      <c r="AA39" s="31">
        <f t="shared" si="43"/>
        <v>46.690000000000005</v>
      </c>
      <c r="AB39" s="31"/>
      <c r="AC39" s="31"/>
      <c r="AD39" s="31"/>
      <c r="AE39" s="31"/>
    </row>
    <row r="40" spans="1:31" s="3" customFormat="1" x14ac:dyDescent="0.25">
      <c r="A40" s="30">
        <v>34</v>
      </c>
      <c r="B40" s="30"/>
      <c r="C40" s="12"/>
      <c r="D40" s="12" t="s">
        <v>454</v>
      </c>
      <c r="E40" s="32" t="s">
        <v>597</v>
      </c>
      <c r="F40" s="13">
        <v>42</v>
      </c>
      <c r="G40" s="30">
        <v>111.90899999999999</v>
      </c>
      <c r="H40" s="30">
        <v>15.225</v>
      </c>
      <c r="I40" s="30" t="s">
        <v>1999</v>
      </c>
      <c r="J40" s="31"/>
      <c r="K40" s="31"/>
      <c r="L40" s="31"/>
      <c r="M40" s="30">
        <v>15.225</v>
      </c>
      <c r="N40" s="31"/>
      <c r="O40" s="31"/>
      <c r="P40" s="31"/>
      <c r="Q40" s="31">
        <v>20</v>
      </c>
      <c r="R40" s="31">
        <f t="shared" si="42"/>
        <v>3.0449999999999999</v>
      </c>
      <c r="S40" s="31"/>
      <c r="T40" s="31"/>
      <c r="U40" s="31"/>
      <c r="V40" s="31"/>
      <c r="W40" s="31"/>
      <c r="X40" s="31"/>
      <c r="Y40" s="31"/>
      <c r="Z40" s="31"/>
      <c r="AA40" s="31">
        <f t="shared" si="43"/>
        <v>12.18</v>
      </c>
      <c r="AB40" s="31"/>
      <c r="AC40" s="31"/>
      <c r="AD40" s="31"/>
      <c r="AE40" s="31"/>
    </row>
    <row r="41" spans="1:31" s="3" customFormat="1" x14ac:dyDescent="0.25">
      <c r="A41" s="30">
        <v>35</v>
      </c>
      <c r="B41" s="30"/>
      <c r="C41" s="12"/>
      <c r="D41" s="12" t="s">
        <v>454</v>
      </c>
      <c r="E41" s="32" t="s">
        <v>598</v>
      </c>
      <c r="F41" s="13">
        <v>12</v>
      </c>
      <c r="G41" s="30">
        <v>31.974</v>
      </c>
      <c r="H41" s="30">
        <v>4.3499999999999996</v>
      </c>
      <c r="I41" s="30" t="s">
        <v>1999</v>
      </c>
      <c r="J41" s="31"/>
      <c r="K41" s="31"/>
      <c r="L41" s="31"/>
      <c r="M41" s="30">
        <v>4.3499999999999996</v>
      </c>
      <c r="N41" s="31"/>
      <c r="O41" s="31"/>
      <c r="P41" s="31"/>
      <c r="Q41" s="31">
        <v>20</v>
      </c>
      <c r="R41" s="31">
        <f t="shared" si="42"/>
        <v>0.86999999999999988</v>
      </c>
      <c r="S41" s="31"/>
      <c r="T41" s="31"/>
      <c r="U41" s="31"/>
      <c r="V41" s="31"/>
      <c r="W41" s="31"/>
      <c r="X41" s="31"/>
      <c r="Y41" s="31"/>
      <c r="Z41" s="31"/>
      <c r="AA41" s="31">
        <f t="shared" si="43"/>
        <v>3.4799999999999995</v>
      </c>
      <c r="AB41" s="31"/>
      <c r="AC41" s="31"/>
      <c r="AD41" s="31"/>
      <c r="AE41" s="31"/>
    </row>
    <row r="42" spans="1:31" s="10" customFormat="1" x14ac:dyDescent="0.25">
      <c r="A42" s="30">
        <v>36</v>
      </c>
      <c r="B42" s="30"/>
      <c r="C42" s="15" t="s">
        <v>10</v>
      </c>
      <c r="D42" s="15"/>
      <c r="E42" s="9"/>
      <c r="F42" s="16">
        <v>477</v>
      </c>
      <c r="G42" s="9">
        <v>1270.9664999999998</v>
      </c>
      <c r="H42" s="9">
        <v>172.91249999999999</v>
      </c>
      <c r="I42" s="9" t="s">
        <v>1999</v>
      </c>
      <c r="J42" s="21"/>
      <c r="K42" s="21"/>
      <c r="L42" s="21"/>
      <c r="M42" s="21">
        <f t="shared" ref="M42" si="44">SUM(M43:M48)</f>
        <v>172.91249999999999</v>
      </c>
      <c r="N42" s="21"/>
      <c r="O42" s="21"/>
      <c r="P42" s="21"/>
      <c r="Q42" s="21"/>
      <c r="R42" s="21">
        <f t="shared" ref="R42:S42" si="45">SUM(R43:R48)</f>
        <v>34.582500000000003</v>
      </c>
      <c r="S42" s="21">
        <f t="shared" si="45"/>
        <v>0</v>
      </c>
      <c r="T42" s="21"/>
      <c r="U42" s="21"/>
      <c r="V42" s="21"/>
      <c r="W42" s="21">
        <f t="shared" ref="W42" si="46">SUM(W43:W48)</f>
        <v>0</v>
      </c>
      <c r="X42" s="21"/>
      <c r="Y42" s="21"/>
      <c r="Z42" s="21"/>
      <c r="AA42" s="21">
        <f t="shared" ref="AA42" si="47">SUM(AA43:AA48)</f>
        <v>138.33000000000001</v>
      </c>
      <c r="AB42" s="21"/>
      <c r="AC42" s="21"/>
      <c r="AD42" s="21"/>
      <c r="AE42" s="21"/>
    </row>
    <row r="43" spans="1:31" s="3" customFormat="1" x14ac:dyDescent="0.25">
      <c r="A43" s="30">
        <v>37</v>
      </c>
      <c r="B43" s="30"/>
      <c r="C43" s="12"/>
      <c r="D43" s="12" t="s">
        <v>455</v>
      </c>
      <c r="E43" s="32" t="s">
        <v>1558</v>
      </c>
      <c r="F43" s="13">
        <v>137</v>
      </c>
      <c r="G43" s="30">
        <v>365.03649999999999</v>
      </c>
      <c r="H43" s="30">
        <v>49.662500000000001</v>
      </c>
      <c r="I43" s="30" t="s">
        <v>1999</v>
      </c>
      <c r="J43" s="31"/>
      <c r="K43" s="31"/>
      <c r="L43" s="31"/>
      <c r="M43" s="30">
        <v>49.662500000000001</v>
      </c>
      <c r="N43" s="31"/>
      <c r="O43" s="31"/>
      <c r="P43" s="31"/>
      <c r="Q43" s="31">
        <v>20</v>
      </c>
      <c r="R43" s="31">
        <f t="shared" ref="R43:R48" si="48">M43/100*Q43</f>
        <v>9.932500000000001</v>
      </c>
      <c r="S43" s="31"/>
      <c r="T43" s="31"/>
      <c r="U43" s="31"/>
      <c r="V43" s="31"/>
      <c r="W43" s="31"/>
      <c r="X43" s="31"/>
      <c r="Y43" s="31"/>
      <c r="Z43" s="31"/>
      <c r="AA43" s="31">
        <f t="shared" ref="AA43:AA48" si="49">M43-R43</f>
        <v>39.730000000000004</v>
      </c>
      <c r="AB43" s="31"/>
      <c r="AC43" s="31"/>
      <c r="AD43" s="31"/>
      <c r="AE43" s="31"/>
    </row>
    <row r="44" spans="1:31" s="3" customFormat="1" x14ac:dyDescent="0.25">
      <c r="A44" s="30">
        <v>38</v>
      </c>
      <c r="B44" s="30"/>
      <c r="C44" s="12"/>
      <c r="D44" s="12" t="s">
        <v>454</v>
      </c>
      <c r="E44" s="32" t="s">
        <v>599</v>
      </c>
      <c r="F44" s="13">
        <v>33</v>
      </c>
      <c r="G44" s="30">
        <v>87.9285</v>
      </c>
      <c r="H44" s="30">
        <v>11.962499999999999</v>
      </c>
      <c r="I44" s="30" t="s">
        <v>1999</v>
      </c>
      <c r="J44" s="31"/>
      <c r="K44" s="31"/>
      <c r="L44" s="31"/>
      <c r="M44" s="30">
        <v>11.962499999999999</v>
      </c>
      <c r="N44" s="31"/>
      <c r="O44" s="31"/>
      <c r="P44" s="31"/>
      <c r="Q44" s="31">
        <v>20</v>
      </c>
      <c r="R44" s="31">
        <f t="shared" si="48"/>
        <v>2.3924999999999996</v>
      </c>
      <c r="S44" s="31"/>
      <c r="T44" s="31"/>
      <c r="U44" s="31"/>
      <c r="V44" s="31"/>
      <c r="W44" s="31"/>
      <c r="X44" s="31"/>
      <c r="Y44" s="31"/>
      <c r="Z44" s="31"/>
      <c r="AA44" s="31">
        <f t="shared" si="49"/>
        <v>9.5699999999999985</v>
      </c>
      <c r="AB44" s="31"/>
      <c r="AC44" s="31"/>
      <c r="AD44" s="31"/>
      <c r="AE44" s="31"/>
    </row>
    <row r="45" spans="1:31" s="3" customFormat="1" x14ac:dyDescent="0.25">
      <c r="A45" s="30">
        <v>39</v>
      </c>
      <c r="B45" s="30"/>
      <c r="C45" s="12"/>
      <c r="D45" s="12" t="s">
        <v>454</v>
      </c>
      <c r="E45" s="32" t="s">
        <v>600</v>
      </c>
      <c r="F45" s="13">
        <v>67</v>
      </c>
      <c r="G45" s="30">
        <v>178.5215</v>
      </c>
      <c r="H45" s="30">
        <v>24.287499999999998</v>
      </c>
      <c r="I45" s="30" t="s">
        <v>1999</v>
      </c>
      <c r="J45" s="31"/>
      <c r="K45" s="31"/>
      <c r="L45" s="31"/>
      <c r="M45" s="30">
        <v>24.287499999999998</v>
      </c>
      <c r="N45" s="31"/>
      <c r="O45" s="31"/>
      <c r="P45" s="31"/>
      <c r="Q45" s="31">
        <v>20</v>
      </c>
      <c r="R45" s="31">
        <f t="shared" si="48"/>
        <v>4.8574999999999999</v>
      </c>
      <c r="S45" s="31"/>
      <c r="T45" s="31"/>
      <c r="U45" s="31"/>
      <c r="V45" s="31"/>
      <c r="W45" s="31"/>
      <c r="X45" s="31"/>
      <c r="Y45" s="31"/>
      <c r="Z45" s="31"/>
      <c r="AA45" s="31">
        <f t="shared" si="49"/>
        <v>19.43</v>
      </c>
      <c r="AB45" s="31"/>
      <c r="AC45" s="31"/>
      <c r="AD45" s="31"/>
      <c r="AE45" s="31"/>
    </row>
    <row r="46" spans="1:31" s="3" customFormat="1" x14ac:dyDescent="0.25">
      <c r="A46" s="30">
        <v>40</v>
      </c>
      <c r="B46" s="30"/>
      <c r="C46" s="12"/>
      <c r="D46" s="12" t="s">
        <v>456</v>
      </c>
      <c r="E46" s="32" t="s">
        <v>1235</v>
      </c>
      <c r="F46" s="13">
        <v>109</v>
      </c>
      <c r="G46" s="30">
        <v>290.43049999999999</v>
      </c>
      <c r="H46" s="30">
        <v>39.512500000000003</v>
      </c>
      <c r="I46" s="30" t="s">
        <v>1999</v>
      </c>
      <c r="J46" s="31"/>
      <c r="K46" s="31"/>
      <c r="L46" s="31"/>
      <c r="M46" s="30">
        <v>39.512500000000003</v>
      </c>
      <c r="N46" s="31"/>
      <c r="O46" s="31"/>
      <c r="P46" s="31"/>
      <c r="Q46" s="31">
        <v>20</v>
      </c>
      <c r="R46" s="31">
        <f t="shared" si="48"/>
        <v>7.9024999999999999</v>
      </c>
      <c r="S46" s="31"/>
      <c r="T46" s="31"/>
      <c r="U46" s="31"/>
      <c r="V46" s="31"/>
      <c r="W46" s="31"/>
      <c r="X46" s="31"/>
      <c r="Y46" s="31"/>
      <c r="Z46" s="31"/>
      <c r="AA46" s="31">
        <f t="shared" si="49"/>
        <v>31.610000000000003</v>
      </c>
      <c r="AB46" s="31"/>
      <c r="AC46" s="31"/>
      <c r="AD46" s="31"/>
      <c r="AE46" s="31"/>
    </row>
    <row r="47" spans="1:31" s="3" customFormat="1" x14ac:dyDescent="0.25">
      <c r="A47" s="30">
        <v>41</v>
      </c>
      <c r="B47" s="30"/>
      <c r="C47" s="12"/>
      <c r="D47" s="12" t="s">
        <v>454</v>
      </c>
      <c r="E47" s="32" t="s">
        <v>601</v>
      </c>
      <c r="F47" s="13">
        <v>53</v>
      </c>
      <c r="G47" s="30">
        <v>141.21850000000001</v>
      </c>
      <c r="H47" s="30">
        <v>19.212500000000002</v>
      </c>
      <c r="I47" s="30" t="s">
        <v>1999</v>
      </c>
      <c r="J47" s="31"/>
      <c r="K47" s="31"/>
      <c r="L47" s="31"/>
      <c r="M47" s="30">
        <v>19.212500000000002</v>
      </c>
      <c r="N47" s="31"/>
      <c r="O47" s="31"/>
      <c r="P47" s="31"/>
      <c r="Q47" s="31">
        <v>20</v>
      </c>
      <c r="R47" s="31">
        <f t="shared" si="48"/>
        <v>3.8425000000000002</v>
      </c>
      <c r="S47" s="31"/>
      <c r="T47" s="31"/>
      <c r="U47" s="31"/>
      <c r="V47" s="31"/>
      <c r="W47" s="31"/>
      <c r="X47" s="31"/>
      <c r="Y47" s="31"/>
      <c r="Z47" s="31"/>
      <c r="AA47" s="31">
        <f t="shared" si="49"/>
        <v>15.370000000000001</v>
      </c>
      <c r="AB47" s="31"/>
      <c r="AC47" s="31"/>
      <c r="AD47" s="31"/>
      <c r="AE47" s="31"/>
    </row>
    <row r="48" spans="1:31" s="3" customFormat="1" x14ac:dyDescent="0.25">
      <c r="A48" s="30">
        <v>42</v>
      </c>
      <c r="B48" s="30"/>
      <c r="C48" s="12"/>
      <c r="D48" s="12" t="s">
        <v>454</v>
      </c>
      <c r="E48" s="32" t="s">
        <v>602</v>
      </c>
      <c r="F48" s="13">
        <v>78</v>
      </c>
      <c r="G48" s="30">
        <v>207.83099999999999</v>
      </c>
      <c r="H48" s="30">
        <v>28.275000000000002</v>
      </c>
      <c r="I48" s="30" t="s">
        <v>1999</v>
      </c>
      <c r="J48" s="31"/>
      <c r="K48" s="31"/>
      <c r="L48" s="31"/>
      <c r="M48" s="30">
        <v>28.275000000000002</v>
      </c>
      <c r="N48" s="31"/>
      <c r="O48" s="31"/>
      <c r="P48" s="31"/>
      <c r="Q48" s="31">
        <v>20</v>
      </c>
      <c r="R48" s="31">
        <f t="shared" si="48"/>
        <v>5.6550000000000002</v>
      </c>
      <c r="S48" s="31"/>
      <c r="T48" s="31"/>
      <c r="U48" s="31"/>
      <c r="V48" s="31"/>
      <c r="W48" s="31"/>
      <c r="X48" s="31"/>
      <c r="Y48" s="31"/>
      <c r="Z48" s="31"/>
      <c r="AA48" s="31">
        <f t="shared" si="49"/>
        <v>22.62</v>
      </c>
      <c r="AB48" s="31"/>
      <c r="AC48" s="31"/>
      <c r="AD48" s="31"/>
      <c r="AE48" s="31"/>
    </row>
    <row r="49" spans="1:31" s="10" customFormat="1" x14ac:dyDescent="0.25">
      <c r="A49" s="30">
        <v>43</v>
      </c>
      <c r="B49" s="30"/>
      <c r="C49" s="15" t="s">
        <v>11</v>
      </c>
      <c r="D49" s="15"/>
      <c r="E49" s="9"/>
      <c r="F49" s="16">
        <v>435</v>
      </c>
      <c r="G49" s="9">
        <v>1159.0574999999999</v>
      </c>
      <c r="H49" s="9">
        <v>157.6875</v>
      </c>
      <c r="I49" s="9" t="s">
        <v>1999</v>
      </c>
      <c r="J49" s="21"/>
      <c r="K49" s="21"/>
      <c r="L49" s="21"/>
      <c r="M49" s="21">
        <f t="shared" ref="M49" si="50">SUM(M50)</f>
        <v>157.6875</v>
      </c>
      <c r="N49" s="21"/>
      <c r="O49" s="21"/>
      <c r="P49" s="21"/>
      <c r="Q49" s="21"/>
      <c r="R49" s="21">
        <f t="shared" ref="R49:S49" si="51">SUM(R50)</f>
        <v>31.537500000000001</v>
      </c>
      <c r="S49" s="21">
        <f t="shared" si="51"/>
        <v>0</v>
      </c>
      <c r="T49" s="21"/>
      <c r="U49" s="21"/>
      <c r="V49" s="21"/>
      <c r="W49" s="21">
        <f t="shared" ref="W49" si="52">SUM(W50)</f>
        <v>0</v>
      </c>
      <c r="X49" s="21"/>
      <c r="Y49" s="21"/>
      <c r="Z49" s="21"/>
      <c r="AA49" s="21">
        <f t="shared" ref="AA49" si="53">SUM(AA50)</f>
        <v>126.15</v>
      </c>
      <c r="AB49" s="21"/>
      <c r="AC49" s="21"/>
      <c r="AD49" s="21"/>
      <c r="AE49" s="21"/>
    </row>
    <row r="50" spans="1:31" s="3" customFormat="1" x14ac:dyDescent="0.25">
      <c r="A50" s="30">
        <v>44</v>
      </c>
      <c r="B50" s="30"/>
      <c r="C50" s="12"/>
      <c r="D50" s="12" t="s">
        <v>455</v>
      </c>
      <c r="E50" s="32" t="s">
        <v>1670</v>
      </c>
      <c r="F50" s="13">
        <v>435</v>
      </c>
      <c r="G50" s="30">
        <v>1159.0574999999999</v>
      </c>
      <c r="H50" s="30">
        <v>157.6875</v>
      </c>
      <c r="I50" s="30" t="s">
        <v>1999</v>
      </c>
      <c r="J50" s="31"/>
      <c r="K50" s="31"/>
      <c r="L50" s="31"/>
      <c r="M50" s="30">
        <v>157.6875</v>
      </c>
      <c r="N50" s="31"/>
      <c r="O50" s="31"/>
      <c r="P50" s="31"/>
      <c r="Q50" s="31">
        <v>20</v>
      </c>
      <c r="R50" s="31">
        <f>M50/100*Q50</f>
        <v>31.537500000000001</v>
      </c>
      <c r="S50" s="31"/>
      <c r="T50" s="31"/>
      <c r="U50" s="31"/>
      <c r="V50" s="31"/>
      <c r="W50" s="31"/>
      <c r="X50" s="31"/>
      <c r="Y50" s="31"/>
      <c r="Z50" s="31"/>
      <c r="AA50" s="31">
        <f>M50-R50</f>
        <v>126.15</v>
      </c>
      <c r="AB50" s="31"/>
      <c r="AC50" s="31"/>
      <c r="AD50" s="31"/>
      <c r="AE50" s="31"/>
    </row>
    <row r="51" spans="1:31" s="10" customFormat="1" x14ac:dyDescent="0.25">
      <c r="A51" s="30">
        <v>45</v>
      </c>
      <c r="B51" s="30"/>
      <c r="C51" s="15" t="s">
        <v>12</v>
      </c>
      <c r="D51" s="15"/>
      <c r="E51" s="9"/>
      <c r="F51" s="16">
        <v>213</v>
      </c>
      <c r="G51" s="9">
        <v>567.5385</v>
      </c>
      <c r="H51" s="9">
        <v>77.212500000000006</v>
      </c>
      <c r="I51" s="9" t="s">
        <v>1999</v>
      </c>
      <c r="J51" s="21"/>
      <c r="K51" s="21"/>
      <c r="L51" s="21"/>
      <c r="M51" s="21">
        <f t="shared" ref="M51" si="54">SUM(M52)</f>
        <v>77.212500000000006</v>
      </c>
      <c r="N51" s="21"/>
      <c r="O51" s="21"/>
      <c r="P51" s="21"/>
      <c r="Q51" s="21"/>
      <c r="R51" s="21">
        <f t="shared" ref="R51:S51" si="55">SUM(R52)</f>
        <v>15.442500000000001</v>
      </c>
      <c r="S51" s="21">
        <f t="shared" si="55"/>
        <v>0</v>
      </c>
      <c r="T51" s="21"/>
      <c r="U51" s="21"/>
      <c r="V51" s="21"/>
      <c r="W51" s="21">
        <f t="shared" ref="W51" si="56">SUM(W52)</f>
        <v>0</v>
      </c>
      <c r="X51" s="21"/>
      <c r="Y51" s="21"/>
      <c r="Z51" s="21"/>
      <c r="AA51" s="21">
        <f t="shared" ref="AA51" si="57">SUM(AA52)</f>
        <v>61.77</v>
      </c>
      <c r="AB51" s="21"/>
      <c r="AC51" s="21"/>
      <c r="AD51" s="21"/>
      <c r="AE51" s="21"/>
    </row>
    <row r="52" spans="1:31" s="3" customFormat="1" x14ac:dyDescent="0.25">
      <c r="A52" s="30">
        <v>46</v>
      </c>
      <c r="B52" s="30"/>
      <c r="C52" s="12"/>
      <c r="D52" s="12" t="s">
        <v>455</v>
      </c>
      <c r="E52" s="32" t="s">
        <v>1671</v>
      </c>
      <c r="F52" s="13">
        <v>213</v>
      </c>
      <c r="G52" s="30">
        <v>567.5385</v>
      </c>
      <c r="H52" s="30">
        <v>77.212500000000006</v>
      </c>
      <c r="I52" s="30" t="s">
        <v>1999</v>
      </c>
      <c r="J52" s="31"/>
      <c r="K52" s="31"/>
      <c r="L52" s="31"/>
      <c r="M52" s="30">
        <v>77.212500000000006</v>
      </c>
      <c r="N52" s="31"/>
      <c r="O52" s="31"/>
      <c r="P52" s="31"/>
      <c r="Q52" s="31">
        <v>20</v>
      </c>
      <c r="R52" s="31">
        <f>M52/100*Q52</f>
        <v>15.442500000000001</v>
      </c>
      <c r="S52" s="31"/>
      <c r="T52" s="31"/>
      <c r="U52" s="31"/>
      <c r="V52" s="31"/>
      <c r="W52" s="31"/>
      <c r="X52" s="31"/>
      <c r="Y52" s="31"/>
      <c r="Z52" s="31"/>
      <c r="AA52" s="31">
        <f>M52-R52</f>
        <v>61.77</v>
      </c>
      <c r="AB52" s="31"/>
      <c r="AC52" s="31"/>
      <c r="AD52" s="31"/>
      <c r="AE52" s="31"/>
    </row>
    <row r="53" spans="1:31" s="10" customFormat="1" x14ac:dyDescent="0.25">
      <c r="A53" s="30">
        <v>47</v>
      </c>
      <c r="B53" s="30"/>
      <c r="C53" s="15" t="s">
        <v>13</v>
      </c>
      <c r="D53" s="15"/>
      <c r="E53" s="9"/>
      <c r="F53" s="16">
        <v>614</v>
      </c>
      <c r="G53" s="9">
        <v>1636.0029999999999</v>
      </c>
      <c r="H53" s="9">
        <v>222.57500000000002</v>
      </c>
      <c r="I53" s="9" t="s">
        <v>1999</v>
      </c>
      <c r="J53" s="21"/>
      <c r="K53" s="21"/>
      <c r="L53" s="21"/>
      <c r="M53" s="21">
        <f t="shared" ref="M53" si="58">SUM(M54:M56)</f>
        <v>222.57500000000002</v>
      </c>
      <c r="N53" s="21"/>
      <c r="O53" s="21"/>
      <c r="P53" s="21"/>
      <c r="Q53" s="21"/>
      <c r="R53" s="21">
        <f t="shared" ref="R53:S53" si="59">SUM(R54:R56)</f>
        <v>44.515000000000001</v>
      </c>
      <c r="S53" s="21">
        <f t="shared" si="59"/>
        <v>0</v>
      </c>
      <c r="T53" s="21"/>
      <c r="U53" s="21"/>
      <c r="V53" s="21"/>
      <c r="W53" s="21">
        <f t="shared" ref="W53" si="60">SUM(W54:W56)</f>
        <v>0</v>
      </c>
      <c r="X53" s="21"/>
      <c r="Y53" s="21"/>
      <c r="Z53" s="21"/>
      <c r="AA53" s="21">
        <f t="shared" ref="AA53" si="61">SUM(AA54:AA56)</f>
        <v>178.06</v>
      </c>
      <c r="AB53" s="21"/>
      <c r="AC53" s="21"/>
      <c r="AD53" s="21"/>
      <c r="AE53" s="21"/>
    </row>
    <row r="54" spans="1:31" s="3" customFormat="1" x14ac:dyDescent="0.25">
      <c r="A54" s="30">
        <v>48</v>
      </c>
      <c r="B54" s="30"/>
      <c r="C54" s="12"/>
      <c r="D54" s="12" t="s">
        <v>455</v>
      </c>
      <c r="E54" s="32" t="s">
        <v>1672</v>
      </c>
      <c r="F54" s="13">
        <v>470</v>
      </c>
      <c r="G54" s="30">
        <v>1252.3150000000001</v>
      </c>
      <c r="H54" s="30">
        <v>170.375</v>
      </c>
      <c r="I54" s="30" t="s">
        <v>1999</v>
      </c>
      <c r="J54" s="31"/>
      <c r="K54" s="31"/>
      <c r="L54" s="31"/>
      <c r="M54" s="30">
        <v>170.375</v>
      </c>
      <c r="N54" s="31"/>
      <c r="O54" s="31"/>
      <c r="P54" s="31"/>
      <c r="Q54" s="31">
        <v>20</v>
      </c>
      <c r="R54" s="31">
        <f t="shared" ref="R54:R56" si="62">M54/100*Q54</f>
        <v>34.075000000000003</v>
      </c>
      <c r="S54" s="31"/>
      <c r="T54" s="31"/>
      <c r="U54" s="31"/>
      <c r="V54" s="31"/>
      <c r="W54" s="31"/>
      <c r="X54" s="31"/>
      <c r="Y54" s="31"/>
      <c r="Z54" s="31"/>
      <c r="AA54" s="31">
        <f t="shared" ref="AA54:AA56" si="63">M54-R54</f>
        <v>136.30000000000001</v>
      </c>
      <c r="AB54" s="31"/>
      <c r="AC54" s="31"/>
      <c r="AD54" s="31"/>
      <c r="AE54" s="31"/>
    </row>
    <row r="55" spans="1:31" s="3" customFormat="1" x14ac:dyDescent="0.25">
      <c r="A55" s="30">
        <v>49</v>
      </c>
      <c r="B55" s="30"/>
      <c r="C55" s="12"/>
      <c r="D55" s="12" t="s">
        <v>454</v>
      </c>
      <c r="E55" s="32" t="s">
        <v>603</v>
      </c>
      <c r="F55" s="13">
        <v>43</v>
      </c>
      <c r="G55" s="30">
        <v>114.57349999999998</v>
      </c>
      <c r="H55" s="30">
        <v>15.587500000000002</v>
      </c>
      <c r="I55" s="30" t="s">
        <v>1999</v>
      </c>
      <c r="J55" s="31"/>
      <c r="K55" s="31"/>
      <c r="L55" s="31"/>
      <c r="M55" s="30">
        <v>15.587500000000002</v>
      </c>
      <c r="N55" s="31"/>
      <c r="O55" s="31"/>
      <c r="P55" s="31"/>
      <c r="Q55" s="31">
        <v>20</v>
      </c>
      <c r="R55" s="31">
        <f t="shared" si="62"/>
        <v>3.1175000000000002</v>
      </c>
      <c r="S55" s="31"/>
      <c r="T55" s="31"/>
      <c r="U55" s="31"/>
      <c r="V55" s="31"/>
      <c r="W55" s="31"/>
      <c r="X55" s="31"/>
      <c r="Y55" s="31"/>
      <c r="Z55" s="31"/>
      <c r="AA55" s="31">
        <f t="shared" si="63"/>
        <v>12.470000000000002</v>
      </c>
      <c r="AB55" s="31"/>
      <c r="AC55" s="31"/>
      <c r="AD55" s="31"/>
      <c r="AE55" s="31"/>
    </row>
    <row r="56" spans="1:31" s="3" customFormat="1" x14ac:dyDescent="0.25">
      <c r="A56" s="30">
        <v>50</v>
      </c>
      <c r="B56" s="30"/>
      <c r="C56" s="12"/>
      <c r="D56" s="12" t="s">
        <v>456</v>
      </c>
      <c r="E56" s="32" t="s">
        <v>1236</v>
      </c>
      <c r="F56" s="13">
        <v>101</v>
      </c>
      <c r="G56" s="30">
        <v>269.11449999999996</v>
      </c>
      <c r="H56" s="30">
        <v>36.612500000000004</v>
      </c>
      <c r="I56" s="30" t="s">
        <v>1999</v>
      </c>
      <c r="J56" s="31"/>
      <c r="K56" s="31"/>
      <c r="L56" s="31"/>
      <c r="M56" s="30">
        <v>36.612500000000004</v>
      </c>
      <c r="N56" s="31"/>
      <c r="O56" s="31"/>
      <c r="P56" s="31"/>
      <c r="Q56" s="31">
        <v>20</v>
      </c>
      <c r="R56" s="31">
        <f t="shared" si="62"/>
        <v>7.3225000000000007</v>
      </c>
      <c r="S56" s="31"/>
      <c r="T56" s="31"/>
      <c r="U56" s="31"/>
      <c r="V56" s="31"/>
      <c r="W56" s="31"/>
      <c r="X56" s="31"/>
      <c r="Y56" s="31"/>
      <c r="Z56" s="31"/>
      <c r="AA56" s="31">
        <f t="shared" si="63"/>
        <v>29.290000000000003</v>
      </c>
      <c r="AB56" s="31"/>
      <c r="AC56" s="31"/>
      <c r="AD56" s="31"/>
      <c r="AE56" s="31"/>
    </row>
    <row r="57" spans="1:31" s="10" customFormat="1" x14ac:dyDescent="0.25">
      <c r="A57" s="30">
        <v>51</v>
      </c>
      <c r="B57" s="30"/>
      <c r="C57" s="15" t="s">
        <v>14</v>
      </c>
      <c r="D57" s="15"/>
      <c r="E57" s="9"/>
      <c r="F57" s="16">
        <v>1247</v>
      </c>
      <c r="G57" s="9">
        <v>3446.0460000000003</v>
      </c>
      <c r="H57" s="9">
        <v>467.98100000000005</v>
      </c>
      <c r="I57" s="9" t="s">
        <v>1999</v>
      </c>
      <c r="J57" s="21"/>
      <c r="K57" s="21"/>
      <c r="L57" s="21"/>
      <c r="M57" s="21">
        <f t="shared" ref="M57" si="64">SUM(M58:M59)</f>
        <v>467.98100000000005</v>
      </c>
      <c r="N57" s="21"/>
      <c r="O57" s="21"/>
      <c r="P57" s="21"/>
      <c r="Q57" s="21"/>
      <c r="R57" s="21">
        <f t="shared" ref="R57:S57" si="65">SUM(R58:R59)</f>
        <v>93.59620000000001</v>
      </c>
      <c r="S57" s="21">
        <f t="shared" si="65"/>
        <v>0</v>
      </c>
      <c r="T57" s="21"/>
      <c r="U57" s="21"/>
      <c r="V57" s="21"/>
      <c r="W57" s="21">
        <f t="shared" ref="W57" si="66">SUM(W58:W59)</f>
        <v>0</v>
      </c>
      <c r="X57" s="21"/>
      <c r="Y57" s="21"/>
      <c r="Z57" s="21"/>
      <c r="AA57" s="21">
        <f t="shared" ref="AA57" si="67">SUM(AA58:AA59)</f>
        <v>374.38480000000004</v>
      </c>
      <c r="AB57" s="21"/>
      <c r="AC57" s="21"/>
      <c r="AD57" s="21"/>
      <c r="AE57" s="21"/>
    </row>
    <row r="58" spans="1:31" s="3" customFormat="1" x14ac:dyDescent="0.25">
      <c r="A58" s="30">
        <v>52</v>
      </c>
      <c r="B58" s="30"/>
      <c r="C58" s="12"/>
      <c r="D58" s="12" t="s">
        <v>455</v>
      </c>
      <c r="E58" s="32" t="s">
        <v>1673</v>
      </c>
      <c r="F58" s="13">
        <v>1181</v>
      </c>
      <c r="G58" s="30">
        <v>3270.1890000000003</v>
      </c>
      <c r="H58" s="30">
        <v>444.05600000000004</v>
      </c>
      <c r="I58" s="30" t="s">
        <v>1999</v>
      </c>
      <c r="J58" s="31"/>
      <c r="K58" s="31"/>
      <c r="L58" s="31"/>
      <c r="M58" s="30">
        <v>444.05600000000004</v>
      </c>
      <c r="N58" s="31"/>
      <c r="O58" s="31"/>
      <c r="P58" s="31"/>
      <c r="Q58" s="31">
        <v>20</v>
      </c>
      <c r="R58" s="31">
        <f t="shared" ref="R58:R59" si="68">M58/100*Q58</f>
        <v>88.811200000000014</v>
      </c>
      <c r="S58" s="31"/>
      <c r="T58" s="31"/>
      <c r="U58" s="31"/>
      <c r="V58" s="31"/>
      <c r="W58" s="31"/>
      <c r="X58" s="31"/>
      <c r="Y58" s="31"/>
      <c r="Z58" s="31"/>
      <c r="AA58" s="31">
        <f t="shared" ref="AA58:AA59" si="69">M58-R58</f>
        <v>355.24480000000005</v>
      </c>
      <c r="AB58" s="31"/>
      <c r="AC58" s="31"/>
      <c r="AD58" s="31"/>
      <c r="AE58" s="31"/>
    </row>
    <row r="59" spans="1:31" s="3" customFormat="1" x14ac:dyDescent="0.25">
      <c r="A59" s="30">
        <v>53</v>
      </c>
      <c r="B59" s="30"/>
      <c r="C59" s="12"/>
      <c r="D59" s="12" t="s">
        <v>456</v>
      </c>
      <c r="E59" s="32" t="s">
        <v>1237</v>
      </c>
      <c r="F59" s="13">
        <v>66</v>
      </c>
      <c r="G59" s="30">
        <v>175.857</v>
      </c>
      <c r="H59" s="30">
        <v>23.924999999999997</v>
      </c>
      <c r="I59" s="30" t="s">
        <v>1999</v>
      </c>
      <c r="J59" s="31"/>
      <c r="K59" s="31"/>
      <c r="L59" s="31"/>
      <c r="M59" s="30">
        <v>23.924999999999997</v>
      </c>
      <c r="N59" s="31"/>
      <c r="O59" s="31"/>
      <c r="P59" s="31"/>
      <c r="Q59" s="31">
        <v>20</v>
      </c>
      <c r="R59" s="31">
        <f t="shared" si="68"/>
        <v>4.7849999999999993</v>
      </c>
      <c r="S59" s="31"/>
      <c r="T59" s="31"/>
      <c r="U59" s="31"/>
      <c r="V59" s="31"/>
      <c r="W59" s="31"/>
      <c r="X59" s="31"/>
      <c r="Y59" s="31"/>
      <c r="Z59" s="31"/>
      <c r="AA59" s="31">
        <f t="shared" si="69"/>
        <v>19.139999999999997</v>
      </c>
      <c r="AB59" s="31"/>
      <c r="AC59" s="31"/>
      <c r="AD59" s="31"/>
      <c r="AE59" s="31"/>
    </row>
    <row r="60" spans="1:31" s="10" customFormat="1" x14ac:dyDescent="0.25">
      <c r="A60" s="30">
        <v>54</v>
      </c>
      <c r="B60" s="30"/>
      <c r="C60" s="15" t="s">
        <v>15</v>
      </c>
      <c r="D60" s="15"/>
      <c r="E60" s="9"/>
      <c r="F60" s="16">
        <v>389</v>
      </c>
      <c r="G60" s="9">
        <v>1026.1154999999999</v>
      </c>
      <c r="H60" s="9">
        <v>137.19999999999999</v>
      </c>
      <c r="I60" s="9" t="s">
        <v>1999</v>
      </c>
      <c r="J60" s="21"/>
      <c r="K60" s="21"/>
      <c r="L60" s="21"/>
      <c r="M60" s="21">
        <f t="shared" ref="M60" si="70">SUM(M61)</f>
        <v>137.19999999999999</v>
      </c>
      <c r="N60" s="21"/>
      <c r="O60" s="21"/>
      <c r="P60" s="21"/>
      <c r="Q60" s="21"/>
      <c r="R60" s="21">
        <f t="shared" ref="R60:S60" si="71">SUM(R61)</f>
        <v>27.439999999999998</v>
      </c>
      <c r="S60" s="21">
        <f t="shared" si="71"/>
        <v>0</v>
      </c>
      <c r="T60" s="21"/>
      <c r="U60" s="21"/>
      <c r="V60" s="21"/>
      <c r="W60" s="21">
        <f t="shared" ref="W60" si="72">SUM(W61)</f>
        <v>0</v>
      </c>
      <c r="X60" s="21"/>
      <c r="Y60" s="21"/>
      <c r="Z60" s="21"/>
      <c r="AA60" s="21">
        <f t="shared" ref="AA60" si="73">SUM(AA61)</f>
        <v>109.75999999999999</v>
      </c>
      <c r="AB60" s="21"/>
      <c r="AC60" s="21"/>
      <c r="AD60" s="21"/>
      <c r="AE60" s="21"/>
    </row>
    <row r="61" spans="1:31" s="3" customFormat="1" x14ac:dyDescent="0.25">
      <c r="A61" s="30">
        <v>55</v>
      </c>
      <c r="B61" s="30"/>
      <c r="C61" s="12"/>
      <c r="D61" s="12" t="s">
        <v>455</v>
      </c>
      <c r="E61" s="32" t="s">
        <v>1203</v>
      </c>
      <c r="F61" s="13">
        <v>389</v>
      </c>
      <c r="G61" s="30">
        <v>1026.1154999999999</v>
      </c>
      <c r="H61" s="30">
        <v>137.19999999999999</v>
      </c>
      <c r="I61" s="30" t="s">
        <v>1999</v>
      </c>
      <c r="J61" s="31"/>
      <c r="K61" s="31"/>
      <c r="L61" s="31"/>
      <c r="M61" s="30">
        <v>137.19999999999999</v>
      </c>
      <c r="N61" s="31"/>
      <c r="O61" s="31"/>
      <c r="P61" s="31"/>
      <c r="Q61" s="31">
        <v>20</v>
      </c>
      <c r="R61" s="31">
        <f>M61/100*Q61</f>
        <v>27.439999999999998</v>
      </c>
      <c r="S61" s="31"/>
      <c r="T61" s="31"/>
      <c r="U61" s="31"/>
      <c r="V61" s="31"/>
      <c r="W61" s="31"/>
      <c r="X61" s="31"/>
      <c r="Y61" s="31"/>
      <c r="Z61" s="31"/>
      <c r="AA61" s="31">
        <f>M61-R61</f>
        <v>109.75999999999999</v>
      </c>
      <c r="AB61" s="31"/>
      <c r="AC61" s="31"/>
      <c r="AD61" s="31"/>
      <c r="AE61" s="31"/>
    </row>
    <row r="62" spans="1:31" s="10" customFormat="1" x14ac:dyDescent="0.25">
      <c r="A62" s="30">
        <v>56</v>
      </c>
      <c r="B62" s="30"/>
      <c r="C62" s="15" t="s">
        <v>16</v>
      </c>
      <c r="D62" s="15"/>
      <c r="E62" s="9"/>
      <c r="F62" s="16">
        <v>553</v>
      </c>
      <c r="G62" s="9">
        <v>1473.4684999999999</v>
      </c>
      <c r="H62" s="9">
        <v>200.46250000000003</v>
      </c>
      <c r="I62" s="9" t="s">
        <v>1999</v>
      </c>
      <c r="J62" s="21"/>
      <c r="K62" s="21"/>
      <c r="L62" s="21"/>
      <c r="M62" s="21">
        <f t="shared" ref="M62" si="74">SUM(M63:M66)</f>
        <v>200.46250000000003</v>
      </c>
      <c r="N62" s="21"/>
      <c r="O62" s="21"/>
      <c r="P62" s="21"/>
      <c r="Q62" s="21"/>
      <c r="R62" s="21">
        <f t="shared" ref="R62:S62" si="75">SUM(R63:R66)</f>
        <v>40.092500000000008</v>
      </c>
      <c r="S62" s="21">
        <f t="shared" si="75"/>
        <v>0</v>
      </c>
      <c r="T62" s="21"/>
      <c r="U62" s="21"/>
      <c r="V62" s="21"/>
      <c r="W62" s="21">
        <f t="shared" ref="W62" si="76">SUM(W63:W66)</f>
        <v>0</v>
      </c>
      <c r="X62" s="21"/>
      <c r="Y62" s="21"/>
      <c r="Z62" s="21"/>
      <c r="AA62" s="21">
        <f t="shared" ref="AA62" si="77">SUM(AA63:AA66)</f>
        <v>160.37000000000003</v>
      </c>
      <c r="AB62" s="21"/>
      <c r="AC62" s="21"/>
      <c r="AD62" s="21"/>
      <c r="AE62" s="21"/>
    </row>
    <row r="63" spans="1:31" s="3" customFormat="1" x14ac:dyDescent="0.25">
      <c r="A63" s="30">
        <v>57</v>
      </c>
      <c r="B63" s="30"/>
      <c r="C63" s="12"/>
      <c r="D63" s="12" t="s">
        <v>455</v>
      </c>
      <c r="E63" s="32" t="s">
        <v>1674</v>
      </c>
      <c r="F63" s="13">
        <v>258</v>
      </c>
      <c r="G63" s="30">
        <v>687.44099999999992</v>
      </c>
      <c r="H63" s="30">
        <v>93.52500000000002</v>
      </c>
      <c r="I63" s="30" t="s">
        <v>1999</v>
      </c>
      <c r="J63" s="31"/>
      <c r="K63" s="31"/>
      <c r="L63" s="31"/>
      <c r="M63" s="30">
        <v>93.52500000000002</v>
      </c>
      <c r="N63" s="31"/>
      <c r="O63" s="31"/>
      <c r="P63" s="31"/>
      <c r="Q63" s="31">
        <v>20</v>
      </c>
      <c r="R63" s="31">
        <f t="shared" ref="R63:R66" si="78">M63/100*Q63</f>
        <v>18.705000000000005</v>
      </c>
      <c r="S63" s="31"/>
      <c r="T63" s="31"/>
      <c r="U63" s="31"/>
      <c r="V63" s="31"/>
      <c r="W63" s="31"/>
      <c r="X63" s="31"/>
      <c r="Y63" s="31"/>
      <c r="Z63" s="31"/>
      <c r="AA63" s="31">
        <f t="shared" ref="AA63:AA66" si="79">M63-R63</f>
        <v>74.820000000000022</v>
      </c>
      <c r="AB63" s="31"/>
      <c r="AC63" s="31"/>
      <c r="AD63" s="31"/>
      <c r="AE63" s="31"/>
    </row>
    <row r="64" spans="1:31" s="3" customFormat="1" x14ac:dyDescent="0.25">
      <c r="A64" s="30">
        <v>58</v>
      </c>
      <c r="B64" s="30"/>
      <c r="C64" s="12"/>
      <c r="D64" s="12" t="s">
        <v>458</v>
      </c>
      <c r="E64" s="32" t="s">
        <v>1238</v>
      </c>
      <c r="F64" s="13">
        <v>21</v>
      </c>
      <c r="G64" s="30">
        <v>55.954499999999996</v>
      </c>
      <c r="H64" s="30">
        <v>7.6124999999999998</v>
      </c>
      <c r="I64" s="30" t="s">
        <v>1999</v>
      </c>
      <c r="J64" s="31"/>
      <c r="K64" s="31"/>
      <c r="L64" s="31"/>
      <c r="M64" s="30">
        <v>7.6124999999999998</v>
      </c>
      <c r="N64" s="31"/>
      <c r="O64" s="31"/>
      <c r="P64" s="31"/>
      <c r="Q64" s="31">
        <v>20</v>
      </c>
      <c r="R64" s="31">
        <f t="shared" si="78"/>
        <v>1.5225</v>
      </c>
      <c r="S64" s="31"/>
      <c r="T64" s="31"/>
      <c r="U64" s="31"/>
      <c r="V64" s="31"/>
      <c r="W64" s="31"/>
      <c r="X64" s="31"/>
      <c r="Y64" s="31"/>
      <c r="Z64" s="31"/>
      <c r="AA64" s="31">
        <f t="shared" si="79"/>
        <v>6.09</v>
      </c>
      <c r="AB64" s="31"/>
      <c r="AC64" s="31"/>
      <c r="AD64" s="31"/>
      <c r="AE64" s="31"/>
    </row>
    <row r="65" spans="1:31" s="3" customFormat="1" x14ac:dyDescent="0.25">
      <c r="A65" s="30">
        <v>59</v>
      </c>
      <c r="B65" s="30"/>
      <c r="C65" s="12"/>
      <c r="D65" s="12" t="s">
        <v>454</v>
      </c>
      <c r="E65" s="32" t="s">
        <v>604</v>
      </c>
      <c r="F65" s="13">
        <v>146</v>
      </c>
      <c r="G65" s="30">
        <v>389.017</v>
      </c>
      <c r="H65" s="30">
        <v>52.925000000000004</v>
      </c>
      <c r="I65" s="30" t="s">
        <v>1999</v>
      </c>
      <c r="J65" s="31"/>
      <c r="K65" s="31"/>
      <c r="L65" s="31"/>
      <c r="M65" s="30">
        <v>52.925000000000004</v>
      </c>
      <c r="N65" s="31"/>
      <c r="O65" s="31"/>
      <c r="P65" s="31"/>
      <c r="Q65" s="31">
        <v>20</v>
      </c>
      <c r="R65" s="31">
        <f t="shared" si="78"/>
        <v>10.585000000000001</v>
      </c>
      <c r="S65" s="31"/>
      <c r="T65" s="31"/>
      <c r="U65" s="31"/>
      <c r="V65" s="31"/>
      <c r="W65" s="31"/>
      <c r="X65" s="31"/>
      <c r="Y65" s="31"/>
      <c r="Z65" s="31"/>
      <c r="AA65" s="31">
        <f t="shared" si="79"/>
        <v>42.34</v>
      </c>
      <c r="AB65" s="31"/>
      <c r="AC65" s="31"/>
      <c r="AD65" s="31"/>
      <c r="AE65" s="31"/>
    </row>
    <row r="66" spans="1:31" s="3" customFormat="1" x14ac:dyDescent="0.25">
      <c r="A66" s="30">
        <v>60</v>
      </c>
      <c r="B66" s="30"/>
      <c r="C66" s="12"/>
      <c r="D66" s="12" t="s">
        <v>456</v>
      </c>
      <c r="E66" s="32" t="s">
        <v>1239</v>
      </c>
      <c r="F66" s="13">
        <v>128</v>
      </c>
      <c r="G66" s="30">
        <v>341.05599999999993</v>
      </c>
      <c r="H66" s="30">
        <v>46.400000000000006</v>
      </c>
      <c r="I66" s="30" t="s">
        <v>1999</v>
      </c>
      <c r="J66" s="31"/>
      <c r="K66" s="31"/>
      <c r="L66" s="31"/>
      <c r="M66" s="30">
        <v>46.400000000000006</v>
      </c>
      <c r="N66" s="31"/>
      <c r="O66" s="31"/>
      <c r="P66" s="31"/>
      <c r="Q66" s="31">
        <v>20</v>
      </c>
      <c r="R66" s="31">
        <f t="shared" si="78"/>
        <v>9.2800000000000011</v>
      </c>
      <c r="S66" s="31"/>
      <c r="T66" s="31"/>
      <c r="U66" s="31"/>
      <c r="V66" s="31"/>
      <c r="W66" s="31"/>
      <c r="X66" s="31"/>
      <c r="Y66" s="31"/>
      <c r="Z66" s="31"/>
      <c r="AA66" s="31">
        <f t="shared" si="79"/>
        <v>37.120000000000005</v>
      </c>
      <c r="AB66" s="31"/>
      <c r="AC66" s="31"/>
      <c r="AD66" s="31"/>
      <c r="AE66" s="31"/>
    </row>
    <row r="67" spans="1:31" s="10" customFormat="1" x14ac:dyDescent="0.25">
      <c r="A67" s="30">
        <v>61</v>
      </c>
      <c r="B67" s="30"/>
      <c r="C67" s="15" t="s">
        <v>17</v>
      </c>
      <c r="D67" s="15"/>
      <c r="E67" s="9"/>
      <c r="F67" s="16">
        <v>432</v>
      </c>
      <c r="G67" s="9">
        <v>1151.0639999999999</v>
      </c>
      <c r="H67" s="9">
        <v>156.6</v>
      </c>
      <c r="I67" s="9" t="s">
        <v>1999</v>
      </c>
      <c r="J67" s="21"/>
      <c r="K67" s="21"/>
      <c r="L67" s="21"/>
      <c r="M67" s="21">
        <f t="shared" ref="M67" si="80">SUM(M68:M69)</f>
        <v>156.6</v>
      </c>
      <c r="N67" s="21"/>
      <c r="O67" s="21"/>
      <c r="P67" s="21"/>
      <c r="Q67" s="21"/>
      <c r="R67" s="21">
        <f t="shared" ref="R67:S67" si="81">SUM(R68:R69)</f>
        <v>31.32</v>
      </c>
      <c r="S67" s="21">
        <f t="shared" si="81"/>
        <v>0</v>
      </c>
      <c r="T67" s="21"/>
      <c r="U67" s="21"/>
      <c r="V67" s="21"/>
      <c r="W67" s="21">
        <f t="shared" ref="W67" si="82">SUM(W68:W69)</f>
        <v>0</v>
      </c>
      <c r="X67" s="21"/>
      <c r="Y67" s="21"/>
      <c r="Z67" s="21"/>
      <c r="AA67" s="21">
        <f t="shared" ref="AA67" si="83">SUM(AA68:AA69)</f>
        <v>125.28</v>
      </c>
      <c r="AB67" s="21"/>
      <c r="AC67" s="21"/>
      <c r="AD67" s="21"/>
      <c r="AE67" s="21"/>
    </row>
    <row r="68" spans="1:31" s="3" customFormat="1" x14ac:dyDescent="0.25">
      <c r="A68" s="30">
        <v>62</v>
      </c>
      <c r="B68" s="30"/>
      <c r="C68" s="12"/>
      <c r="D68" s="12" t="s">
        <v>455</v>
      </c>
      <c r="E68" s="32" t="s">
        <v>1675</v>
      </c>
      <c r="F68" s="13">
        <v>325</v>
      </c>
      <c r="G68" s="30">
        <v>865.96249999999998</v>
      </c>
      <c r="H68" s="30">
        <v>117.8125</v>
      </c>
      <c r="I68" s="30" t="s">
        <v>1999</v>
      </c>
      <c r="J68" s="31"/>
      <c r="K68" s="31"/>
      <c r="L68" s="31"/>
      <c r="M68" s="30">
        <v>117.8125</v>
      </c>
      <c r="N68" s="31"/>
      <c r="O68" s="31"/>
      <c r="P68" s="31"/>
      <c r="Q68" s="31">
        <v>20</v>
      </c>
      <c r="R68" s="31">
        <f t="shared" ref="R68:R69" si="84">M68/100*Q68</f>
        <v>23.5625</v>
      </c>
      <c r="S68" s="31"/>
      <c r="T68" s="31"/>
      <c r="U68" s="31"/>
      <c r="V68" s="31"/>
      <c r="W68" s="31"/>
      <c r="X68" s="31"/>
      <c r="Y68" s="31"/>
      <c r="Z68" s="31"/>
      <c r="AA68" s="31">
        <f t="shared" ref="AA68:AA69" si="85">M68-R68</f>
        <v>94.25</v>
      </c>
      <c r="AB68" s="31"/>
      <c r="AC68" s="31"/>
      <c r="AD68" s="31"/>
      <c r="AE68" s="31"/>
    </row>
    <row r="69" spans="1:31" s="3" customFormat="1" x14ac:dyDescent="0.25">
      <c r="A69" s="30">
        <v>63</v>
      </c>
      <c r="B69" s="30"/>
      <c r="C69" s="12"/>
      <c r="D69" s="12" t="s">
        <v>456</v>
      </c>
      <c r="E69" s="32" t="s">
        <v>1240</v>
      </c>
      <c r="F69" s="13">
        <v>107</v>
      </c>
      <c r="G69" s="30">
        <v>285.10149999999999</v>
      </c>
      <c r="H69" s="30">
        <v>38.787500000000001</v>
      </c>
      <c r="I69" s="30" t="s">
        <v>1999</v>
      </c>
      <c r="J69" s="31"/>
      <c r="K69" s="31"/>
      <c r="L69" s="31"/>
      <c r="M69" s="30">
        <v>38.787500000000001</v>
      </c>
      <c r="N69" s="31"/>
      <c r="O69" s="31"/>
      <c r="P69" s="31"/>
      <c r="Q69" s="31">
        <v>20</v>
      </c>
      <c r="R69" s="31">
        <f t="shared" si="84"/>
        <v>7.7575000000000003</v>
      </c>
      <c r="S69" s="31"/>
      <c r="T69" s="31"/>
      <c r="U69" s="31"/>
      <c r="V69" s="31"/>
      <c r="W69" s="31"/>
      <c r="X69" s="31"/>
      <c r="Y69" s="31"/>
      <c r="Z69" s="31"/>
      <c r="AA69" s="31">
        <f t="shared" si="85"/>
        <v>31.03</v>
      </c>
      <c r="AB69" s="31"/>
      <c r="AC69" s="31"/>
      <c r="AD69" s="31"/>
      <c r="AE69" s="31"/>
    </row>
    <row r="70" spans="1:31" s="10" customFormat="1" x14ac:dyDescent="0.25">
      <c r="A70" s="30">
        <v>64</v>
      </c>
      <c r="B70" s="30"/>
      <c r="C70" s="15" t="s">
        <v>18</v>
      </c>
      <c r="D70" s="15"/>
      <c r="E70" s="9"/>
      <c r="F70" s="16">
        <v>392</v>
      </c>
      <c r="G70" s="9">
        <v>1044.4839999999999</v>
      </c>
      <c r="H70" s="9">
        <v>142.1</v>
      </c>
      <c r="I70" s="9" t="s">
        <v>1999</v>
      </c>
      <c r="J70" s="21"/>
      <c r="K70" s="21"/>
      <c r="L70" s="21"/>
      <c r="M70" s="21">
        <f t="shared" ref="M70" si="86">SUM(M71:M75)</f>
        <v>142.1</v>
      </c>
      <c r="N70" s="21"/>
      <c r="O70" s="21"/>
      <c r="P70" s="21"/>
      <c r="Q70" s="21"/>
      <c r="R70" s="21">
        <f t="shared" ref="R70:S70" si="87">SUM(R71:R75)</f>
        <v>28.42</v>
      </c>
      <c r="S70" s="21">
        <f t="shared" si="87"/>
        <v>0</v>
      </c>
      <c r="T70" s="21"/>
      <c r="U70" s="21"/>
      <c r="V70" s="21"/>
      <c r="W70" s="21">
        <f t="shared" ref="W70" si="88">SUM(W71:W75)</f>
        <v>0</v>
      </c>
      <c r="X70" s="21"/>
      <c r="Y70" s="21"/>
      <c r="Z70" s="21"/>
      <c r="AA70" s="21">
        <f t="shared" ref="AA70" si="89">SUM(AA71:AA75)</f>
        <v>113.68</v>
      </c>
      <c r="AB70" s="21"/>
      <c r="AC70" s="21"/>
      <c r="AD70" s="21"/>
      <c r="AE70" s="21"/>
    </row>
    <row r="71" spans="1:31" s="3" customFormat="1" x14ac:dyDescent="0.25">
      <c r="A71" s="30">
        <v>65</v>
      </c>
      <c r="B71" s="30"/>
      <c r="C71" s="12"/>
      <c r="D71" s="12" t="s">
        <v>455</v>
      </c>
      <c r="E71" s="32" t="s">
        <v>1676</v>
      </c>
      <c r="F71" s="13">
        <v>151</v>
      </c>
      <c r="G71" s="30">
        <v>402.33949999999993</v>
      </c>
      <c r="H71" s="30">
        <v>54.737500000000004</v>
      </c>
      <c r="I71" s="30" t="s">
        <v>1999</v>
      </c>
      <c r="J71" s="31"/>
      <c r="K71" s="31"/>
      <c r="L71" s="31"/>
      <c r="M71" s="30">
        <v>54.737500000000004</v>
      </c>
      <c r="N71" s="31"/>
      <c r="O71" s="31"/>
      <c r="P71" s="31"/>
      <c r="Q71" s="31">
        <v>20</v>
      </c>
      <c r="R71" s="31">
        <f t="shared" ref="R71:R75" si="90">M71/100*Q71</f>
        <v>10.947500000000002</v>
      </c>
      <c r="S71" s="31"/>
      <c r="T71" s="31"/>
      <c r="U71" s="31"/>
      <c r="V71" s="31"/>
      <c r="W71" s="31"/>
      <c r="X71" s="31"/>
      <c r="Y71" s="31"/>
      <c r="Z71" s="31"/>
      <c r="AA71" s="31">
        <f t="shared" ref="AA71:AA75" si="91">M71-R71</f>
        <v>43.790000000000006</v>
      </c>
      <c r="AB71" s="31"/>
      <c r="AC71" s="31"/>
      <c r="AD71" s="31"/>
      <c r="AE71" s="31"/>
    </row>
    <row r="72" spans="1:31" s="3" customFormat="1" x14ac:dyDescent="0.25">
      <c r="A72" s="30">
        <v>66</v>
      </c>
      <c r="B72" s="30"/>
      <c r="C72" s="12"/>
      <c r="D72" s="12" t="s">
        <v>454</v>
      </c>
      <c r="E72" s="32" t="s">
        <v>605</v>
      </c>
      <c r="F72" s="13">
        <v>1</v>
      </c>
      <c r="G72" s="30">
        <v>2.6644999999999994</v>
      </c>
      <c r="H72" s="30">
        <v>0.36250000000000004</v>
      </c>
      <c r="I72" s="30" t="s">
        <v>1999</v>
      </c>
      <c r="J72" s="31"/>
      <c r="K72" s="31"/>
      <c r="L72" s="31"/>
      <c r="M72" s="30">
        <v>0.36250000000000004</v>
      </c>
      <c r="N72" s="31"/>
      <c r="O72" s="31"/>
      <c r="P72" s="31"/>
      <c r="Q72" s="31">
        <v>20</v>
      </c>
      <c r="R72" s="31">
        <f t="shared" si="90"/>
        <v>7.2500000000000009E-2</v>
      </c>
      <c r="S72" s="31"/>
      <c r="T72" s="31"/>
      <c r="U72" s="31"/>
      <c r="V72" s="31"/>
      <c r="W72" s="31"/>
      <c r="X72" s="31"/>
      <c r="Y72" s="31"/>
      <c r="Z72" s="31"/>
      <c r="AA72" s="31">
        <f t="shared" si="91"/>
        <v>0.29000000000000004</v>
      </c>
      <c r="AB72" s="31"/>
      <c r="AC72" s="31"/>
      <c r="AD72" s="31"/>
      <c r="AE72" s="31"/>
    </row>
    <row r="73" spans="1:31" s="3" customFormat="1" x14ac:dyDescent="0.25">
      <c r="A73" s="30">
        <v>67</v>
      </c>
      <c r="B73" s="30"/>
      <c r="C73" s="12"/>
      <c r="D73" s="12" t="s">
        <v>454</v>
      </c>
      <c r="E73" s="32" t="s">
        <v>606</v>
      </c>
      <c r="F73" s="13">
        <v>20</v>
      </c>
      <c r="G73" s="30">
        <v>53.29</v>
      </c>
      <c r="H73" s="30">
        <v>7.25</v>
      </c>
      <c r="I73" s="30" t="s">
        <v>1999</v>
      </c>
      <c r="J73" s="31"/>
      <c r="K73" s="31"/>
      <c r="L73" s="31"/>
      <c r="M73" s="30">
        <v>7.25</v>
      </c>
      <c r="N73" s="31"/>
      <c r="O73" s="31"/>
      <c r="P73" s="31"/>
      <c r="Q73" s="31">
        <v>20</v>
      </c>
      <c r="R73" s="31">
        <f t="shared" si="90"/>
        <v>1.45</v>
      </c>
      <c r="S73" s="31"/>
      <c r="T73" s="31"/>
      <c r="U73" s="31"/>
      <c r="V73" s="31"/>
      <c r="W73" s="31"/>
      <c r="X73" s="31"/>
      <c r="Y73" s="31"/>
      <c r="Z73" s="31"/>
      <c r="AA73" s="31">
        <f t="shared" si="91"/>
        <v>5.8</v>
      </c>
      <c r="AB73" s="31"/>
      <c r="AC73" s="31"/>
      <c r="AD73" s="31"/>
      <c r="AE73" s="31"/>
    </row>
    <row r="74" spans="1:31" s="3" customFormat="1" x14ac:dyDescent="0.25">
      <c r="A74" s="30">
        <v>68</v>
      </c>
      <c r="B74" s="30"/>
      <c r="C74" s="12"/>
      <c r="D74" s="12" t="s">
        <v>454</v>
      </c>
      <c r="E74" s="32" t="s">
        <v>607</v>
      </c>
      <c r="F74" s="13">
        <v>95</v>
      </c>
      <c r="G74" s="30">
        <v>253.1275</v>
      </c>
      <c r="H74" s="30">
        <v>34.4375</v>
      </c>
      <c r="I74" s="30" t="s">
        <v>1999</v>
      </c>
      <c r="J74" s="31"/>
      <c r="K74" s="31"/>
      <c r="L74" s="31"/>
      <c r="M74" s="30">
        <v>34.4375</v>
      </c>
      <c r="N74" s="31"/>
      <c r="O74" s="31"/>
      <c r="P74" s="31"/>
      <c r="Q74" s="31">
        <v>20</v>
      </c>
      <c r="R74" s="31">
        <f t="shared" si="90"/>
        <v>6.8874999999999993</v>
      </c>
      <c r="S74" s="31"/>
      <c r="T74" s="31"/>
      <c r="U74" s="31"/>
      <c r="V74" s="31"/>
      <c r="W74" s="31"/>
      <c r="X74" s="31"/>
      <c r="Y74" s="31"/>
      <c r="Z74" s="31"/>
      <c r="AA74" s="31">
        <f t="shared" si="91"/>
        <v>27.55</v>
      </c>
      <c r="AB74" s="31"/>
      <c r="AC74" s="31"/>
      <c r="AD74" s="31"/>
      <c r="AE74" s="31"/>
    </row>
    <row r="75" spans="1:31" s="3" customFormat="1" x14ac:dyDescent="0.25">
      <c r="A75" s="30">
        <v>69</v>
      </c>
      <c r="B75" s="30"/>
      <c r="C75" s="12"/>
      <c r="D75" s="12" t="s">
        <v>454</v>
      </c>
      <c r="E75" s="32" t="s">
        <v>608</v>
      </c>
      <c r="F75" s="13">
        <v>125</v>
      </c>
      <c r="G75" s="30">
        <v>333.0625</v>
      </c>
      <c r="H75" s="30">
        <v>45.3125</v>
      </c>
      <c r="I75" s="30" t="s">
        <v>1999</v>
      </c>
      <c r="J75" s="31"/>
      <c r="K75" s="31"/>
      <c r="L75" s="31"/>
      <c r="M75" s="30">
        <v>45.3125</v>
      </c>
      <c r="N75" s="31"/>
      <c r="O75" s="31"/>
      <c r="P75" s="31"/>
      <c r="Q75" s="31">
        <v>20</v>
      </c>
      <c r="R75" s="31">
        <f t="shared" si="90"/>
        <v>9.0625</v>
      </c>
      <c r="S75" s="31"/>
      <c r="T75" s="31"/>
      <c r="U75" s="31"/>
      <c r="V75" s="31"/>
      <c r="W75" s="31"/>
      <c r="X75" s="31"/>
      <c r="Y75" s="31"/>
      <c r="Z75" s="31"/>
      <c r="AA75" s="31">
        <f t="shared" si="91"/>
        <v>36.25</v>
      </c>
      <c r="AB75" s="31"/>
      <c r="AC75" s="31"/>
      <c r="AD75" s="31"/>
      <c r="AE75" s="31"/>
    </row>
    <row r="76" spans="1:31" s="10" customFormat="1" x14ac:dyDescent="0.25">
      <c r="A76" s="30">
        <v>70</v>
      </c>
      <c r="B76" s="30"/>
      <c r="C76" s="15" t="s">
        <v>19</v>
      </c>
      <c r="D76" s="15"/>
      <c r="E76" s="9"/>
      <c r="F76" s="16">
        <v>576</v>
      </c>
      <c r="G76" s="9">
        <v>1534.752</v>
      </c>
      <c r="H76" s="9">
        <v>208.8</v>
      </c>
      <c r="I76" s="9" t="s">
        <v>1999</v>
      </c>
      <c r="J76" s="21"/>
      <c r="K76" s="21"/>
      <c r="L76" s="21"/>
      <c r="M76" s="21">
        <f t="shared" ref="M76" si="92">SUM(M77:M79)</f>
        <v>208.8</v>
      </c>
      <c r="N76" s="21"/>
      <c r="O76" s="21"/>
      <c r="P76" s="21"/>
      <c r="Q76" s="21"/>
      <c r="R76" s="21">
        <f t="shared" ref="R76:S76" si="93">SUM(R77:R79)</f>
        <v>41.760000000000005</v>
      </c>
      <c r="S76" s="21">
        <f t="shared" si="93"/>
        <v>0</v>
      </c>
      <c r="T76" s="21"/>
      <c r="U76" s="21"/>
      <c r="V76" s="21"/>
      <c r="W76" s="21">
        <f t="shared" ref="W76" si="94">SUM(W77:W79)</f>
        <v>0</v>
      </c>
      <c r="X76" s="21"/>
      <c r="Y76" s="21"/>
      <c r="Z76" s="21"/>
      <c r="AA76" s="21">
        <f t="shared" ref="AA76" si="95">SUM(AA77:AA79)</f>
        <v>167.04000000000002</v>
      </c>
      <c r="AB76" s="21"/>
      <c r="AC76" s="21"/>
      <c r="AD76" s="21"/>
      <c r="AE76" s="21"/>
    </row>
    <row r="77" spans="1:31" s="3" customFormat="1" x14ac:dyDescent="0.25">
      <c r="A77" s="30">
        <v>71</v>
      </c>
      <c r="B77" s="30"/>
      <c r="C77" s="12"/>
      <c r="D77" s="12" t="s">
        <v>455</v>
      </c>
      <c r="E77" s="32" t="s">
        <v>1677</v>
      </c>
      <c r="F77" s="13">
        <v>306</v>
      </c>
      <c r="G77" s="30">
        <v>815.33699999999999</v>
      </c>
      <c r="H77" s="30">
        <v>110.92500000000001</v>
      </c>
      <c r="I77" s="30" t="s">
        <v>1999</v>
      </c>
      <c r="J77" s="31"/>
      <c r="K77" s="31"/>
      <c r="L77" s="31"/>
      <c r="M77" s="30">
        <v>110.92500000000001</v>
      </c>
      <c r="N77" s="31"/>
      <c r="O77" s="31"/>
      <c r="P77" s="31"/>
      <c r="Q77" s="31">
        <v>20</v>
      </c>
      <c r="R77" s="31">
        <f t="shared" ref="R77:R79" si="96">M77/100*Q77</f>
        <v>22.185000000000002</v>
      </c>
      <c r="S77" s="31"/>
      <c r="T77" s="31"/>
      <c r="U77" s="31"/>
      <c r="V77" s="31"/>
      <c r="W77" s="31"/>
      <c r="X77" s="31"/>
      <c r="Y77" s="31"/>
      <c r="Z77" s="31"/>
      <c r="AA77" s="31">
        <f t="shared" ref="AA77:AA79" si="97">M77-R77</f>
        <v>88.740000000000009</v>
      </c>
      <c r="AB77" s="31"/>
      <c r="AC77" s="31"/>
      <c r="AD77" s="31"/>
      <c r="AE77" s="31"/>
    </row>
    <row r="78" spans="1:31" s="3" customFormat="1" x14ac:dyDescent="0.25">
      <c r="A78" s="30">
        <v>72</v>
      </c>
      <c r="B78" s="30"/>
      <c r="C78" s="12"/>
      <c r="D78" s="12" t="s">
        <v>456</v>
      </c>
      <c r="E78" s="32" t="s">
        <v>1241</v>
      </c>
      <c r="F78" s="13">
        <v>185</v>
      </c>
      <c r="G78" s="30">
        <v>492.93249999999995</v>
      </c>
      <c r="H78" s="30">
        <v>67.0625</v>
      </c>
      <c r="I78" s="30" t="s">
        <v>1999</v>
      </c>
      <c r="J78" s="31"/>
      <c r="K78" s="31"/>
      <c r="L78" s="31"/>
      <c r="M78" s="30">
        <v>67.0625</v>
      </c>
      <c r="N78" s="31"/>
      <c r="O78" s="31"/>
      <c r="P78" s="31"/>
      <c r="Q78" s="31">
        <v>20</v>
      </c>
      <c r="R78" s="31">
        <f t="shared" si="96"/>
        <v>13.412500000000001</v>
      </c>
      <c r="S78" s="31"/>
      <c r="T78" s="31"/>
      <c r="U78" s="31"/>
      <c r="V78" s="31"/>
      <c r="W78" s="31"/>
      <c r="X78" s="31"/>
      <c r="Y78" s="31"/>
      <c r="Z78" s="31"/>
      <c r="AA78" s="31">
        <f t="shared" si="97"/>
        <v>53.65</v>
      </c>
      <c r="AB78" s="31"/>
      <c r="AC78" s="31"/>
      <c r="AD78" s="31"/>
      <c r="AE78" s="31"/>
    </row>
    <row r="79" spans="1:31" s="3" customFormat="1" x14ac:dyDescent="0.25">
      <c r="A79" s="30">
        <v>73</v>
      </c>
      <c r="B79" s="30"/>
      <c r="C79" s="12"/>
      <c r="D79" s="12" t="s">
        <v>458</v>
      </c>
      <c r="E79" s="32" t="s">
        <v>1242</v>
      </c>
      <c r="F79" s="13">
        <v>85</v>
      </c>
      <c r="G79" s="30">
        <v>226.48249999999996</v>
      </c>
      <c r="H79" s="30">
        <v>30.812500000000004</v>
      </c>
      <c r="I79" s="30" t="s">
        <v>1999</v>
      </c>
      <c r="J79" s="31"/>
      <c r="K79" s="31"/>
      <c r="L79" s="31"/>
      <c r="M79" s="30">
        <v>30.812500000000004</v>
      </c>
      <c r="N79" s="31"/>
      <c r="O79" s="31"/>
      <c r="P79" s="31"/>
      <c r="Q79" s="31">
        <v>20</v>
      </c>
      <c r="R79" s="31">
        <f t="shared" si="96"/>
        <v>6.1625000000000005</v>
      </c>
      <c r="S79" s="31"/>
      <c r="T79" s="31"/>
      <c r="U79" s="31"/>
      <c r="V79" s="31"/>
      <c r="W79" s="31"/>
      <c r="X79" s="31"/>
      <c r="Y79" s="31"/>
      <c r="Z79" s="31"/>
      <c r="AA79" s="31">
        <f t="shared" si="97"/>
        <v>24.650000000000002</v>
      </c>
      <c r="AB79" s="31"/>
      <c r="AC79" s="31"/>
      <c r="AD79" s="31"/>
      <c r="AE79" s="31"/>
    </row>
    <row r="80" spans="1:31" s="10" customFormat="1" x14ac:dyDescent="0.25">
      <c r="A80" s="30">
        <v>74</v>
      </c>
      <c r="B80" s="30"/>
      <c r="C80" s="15" t="s">
        <v>20</v>
      </c>
      <c r="D80" s="15"/>
      <c r="E80" s="15"/>
      <c r="F80" s="16">
        <v>576</v>
      </c>
      <c r="G80" s="9">
        <v>1534.752</v>
      </c>
      <c r="H80" s="9">
        <v>208.8</v>
      </c>
      <c r="I80" s="9" t="s">
        <v>1999</v>
      </c>
      <c r="J80" s="21"/>
      <c r="K80" s="21"/>
      <c r="L80" s="21"/>
      <c r="M80" s="21">
        <f t="shared" ref="M80" si="98">SUM(M81:M82)</f>
        <v>208.8</v>
      </c>
      <c r="N80" s="21"/>
      <c r="O80" s="21"/>
      <c r="P80" s="21"/>
      <c r="Q80" s="21"/>
      <c r="R80" s="21">
        <f t="shared" ref="R80:S80" si="99">SUM(R81:R82)</f>
        <v>41.76</v>
      </c>
      <c r="S80" s="21">
        <f t="shared" si="99"/>
        <v>0</v>
      </c>
      <c r="T80" s="21"/>
      <c r="U80" s="21"/>
      <c r="V80" s="21"/>
      <c r="W80" s="21">
        <f t="shared" ref="W80" si="100">SUM(W81:W82)</f>
        <v>0</v>
      </c>
      <c r="X80" s="21"/>
      <c r="Y80" s="21"/>
      <c r="Z80" s="21"/>
      <c r="AA80" s="21">
        <f t="shared" ref="AA80" si="101">SUM(AA81:AA82)</f>
        <v>167.04000000000002</v>
      </c>
      <c r="AB80" s="21"/>
      <c r="AC80" s="21"/>
      <c r="AD80" s="21"/>
      <c r="AE80" s="21"/>
    </row>
    <row r="81" spans="1:31" s="3" customFormat="1" x14ac:dyDescent="0.25">
      <c r="A81" s="30">
        <v>75</v>
      </c>
      <c r="B81" s="30"/>
      <c r="C81" s="12"/>
      <c r="D81" s="12" t="s">
        <v>455</v>
      </c>
      <c r="E81" s="32" t="s">
        <v>1678</v>
      </c>
      <c r="F81" s="13">
        <v>330</v>
      </c>
      <c r="G81" s="30">
        <v>879.28499999999997</v>
      </c>
      <c r="H81" s="30">
        <v>119.625</v>
      </c>
      <c r="I81" s="30" t="s">
        <v>1999</v>
      </c>
      <c r="J81" s="31"/>
      <c r="K81" s="31"/>
      <c r="L81" s="31"/>
      <c r="M81" s="30">
        <v>119.625</v>
      </c>
      <c r="N81" s="31"/>
      <c r="O81" s="31"/>
      <c r="P81" s="31"/>
      <c r="Q81" s="31">
        <v>20</v>
      </c>
      <c r="R81" s="31">
        <f t="shared" ref="R81:R82" si="102">M81/100*Q81</f>
        <v>23.925000000000001</v>
      </c>
      <c r="S81" s="31"/>
      <c r="T81" s="31"/>
      <c r="U81" s="31"/>
      <c r="V81" s="31"/>
      <c r="W81" s="31"/>
      <c r="X81" s="31"/>
      <c r="Y81" s="31"/>
      <c r="Z81" s="31"/>
      <c r="AA81" s="31">
        <f t="shared" ref="AA81:AA82" si="103">M81-R81</f>
        <v>95.7</v>
      </c>
      <c r="AB81" s="31"/>
      <c r="AC81" s="31"/>
      <c r="AD81" s="31"/>
      <c r="AE81" s="31"/>
    </row>
    <row r="82" spans="1:31" s="3" customFormat="1" x14ac:dyDescent="0.25">
      <c r="A82" s="30">
        <v>76</v>
      </c>
      <c r="B82" s="30"/>
      <c r="C82" s="12"/>
      <c r="D82" s="12" t="s">
        <v>456</v>
      </c>
      <c r="E82" s="32" t="s">
        <v>1243</v>
      </c>
      <c r="F82" s="13">
        <v>246</v>
      </c>
      <c r="G82" s="30">
        <v>655.46699999999998</v>
      </c>
      <c r="H82" s="30">
        <v>89.174999999999997</v>
      </c>
      <c r="I82" s="30" t="s">
        <v>1999</v>
      </c>
      <c r="J82" s="31"/>
      <c r="K82" s="31"/>
      <c r="L82" s="31"/>
      <c r="M82" s="30">
        <v>89.174999999999997</v>
      </c>
      <c r="N82" s="31"/>
      <c r="O82" s="31"/>
      <c r="P82" s="31"/>
      <c r="Q82" s="31">
        <v>20</v>
      </c>
      <c r="R82" s="31">
        <f t="shared" si="102"/>
        <v>17.834999999999997</v>
      </c>
      <c r="S82" s="31"/>
      <c r="T82" s="31"/>
      <c r="U82" s="31"/>
      <c r="V82" s="31"/>
      <c r="W82" s="31"/>
      <c r="X82" s="31"/>
      <c r="Y82" s="31"/>
      <c r="Z82" s="31"/>
      <c r="AA82" s="31">
        <f t="shared" si="103"/>
        <v>71.34</v>
      </c>
      <c r="AB82" s="31"/>
      <c r="AC82" s="31"/>
      <c r="AD82" s="31"/>
      <c r="AE82" s="31"/>
    </row>
    <row r="83" spans="1:31" s="10" customFormat="1" x14ac:dyDescent="0.25">
      <c r="A83" s="30">
        <v>77</v>
      </c>
      <c r="B83" s="30"/>
      <c r="C83" s="15" t="s">
        <v>21</v>
      </c>
      <c r="D83" s="15"/>
      <c r="E83" s="15"/>
      <c r="F83" s="16">
        <v>681</v>
      </c>
      <c r="G83" s="9">
        <v>1814.5245</v>
      </c>
      <c r="H83" s="9">
        <v>246.86250000000001</v>
      </c>
      <c r="I83" s="9" t="s">
        <v>1999</v>
      </c>
      <c r="J83" s="21"/>
      <c r="K83" s="21"/>
      <c r="L83" s="21"/>
      <c r="M83" s="21">
        <f t="shared" ref="M83" si="104">SUM(M84:M85)</f>
        <v>246.86250000000001</v>
      </c>
      <c r="N83" s="21"/>
      <c r="O83" s="21"/>
      <c r="P83" s="21"/>
      <c r="Q83" s="21"/>
      <c r="R83" s="21">
        <f t="shared" ref="R83:S83" si="105">SUM(R84:R85)</f>
        <v>49.372500000000002</v>
      </c>
      <c r="S83" s="21">
        <f t="shared" si="105"/>
        <v>0</v>
      </c>
      <c r="T83" s="21"/>
      <c r="U83" s="21"/>
      <c r="V83" s="21"/>
      <c r="W83" s="21">
        <f t="shared" ref="W83" si="106">SUM(W84:W85)</f>
        <v>0</v>
      </c>
      <c r="X83" s="21"/>
      <c r="Y83" s="21"/>
      <c r="Z83" s="21"/>
      <c r="AA83" s="21">
        <f t="shared" ref="AA83" si="107">SUM(AA84:AA85)</f>
        <v>197.49</v>
      </c>
      <c r="AB83" s="21"/>
      <c r="AC83" s="21"/>
      <c r="AD83" s="21"/>
      <c r="AE83" s="21"/>
    </row>
    <row r="84" spans="1:31" s="3" customFormat="1" x14ac:dyDescent="0.25">
      <c r="A84" s="30">
        <v>78</v>
      </c>
      <c r="B84" s="30"/>
      <c r="C84" s="12"/>
      <c r="D84" s="12" t="s">
        <v>455</v>
      </c>
      <c r="E84" s="32" t="s">
        <v>1679</v>
      </c>
      <c r="F84" s="13">
        <v>502</v>
      </c>
      <c r="G84" s="30">
        <v>1337.579</v>
      </c>
      <c r="H84" s="30">
        <v>181.97500000000002</v>
      </c>
      <c r="I84" s="30" t="s">
        <v>1999</v>
      </c>
      <c r="J84" s="31"/>
      <c r="K84" s="31"/>
      <c r="L84" s="31"/>
      <c r="M84" s="30">
        <v>181.97500000000002</v>
      </c>
      <c r="N84" s="31"/>
      <c r="O84" s="31"/>
      <c r="P84" s="31"/>
      <c r="Q84" s="31">
        <v>20</v>
      </c>
      <c r="R84" s="31">
        <f t="shared" ref="R84:R85" si="108">M84/100*Q84</f>
        <v>36.395000000000003</v>
      </c>
      <c r="S84" s="31"/>
      <c r="T84" s="31"/>
      <c r="U84" s="31"/>
      <c r="V84" s="31"/>
      <c r="W84" s="31"/>
      <c r="X84" s="31"/>
      <c r="Y84" s="31"/>
      <c r="Z84" s="31"/>
      <c r="AA84" s="31">
        <f t="shared" ref="AA84:AA85" si="109">M84-R84</f>
        <v>145.58000000000001</v>
      </c>
      <c r="AB84" s="31"/>
      <c r="AC84" s="31"/>
      <c r="AD84" s="31"/>
      <c r="AE84" s="31"/>
    </row>
    <row r="85" spans="1:31" s="3" customFormat="1" x14ac:dyDescent="0.25">
      <c r="A85" s="30">
        <v>79</v>
      </c>
      <c r="B85" s="30"/>
      <c r="C85" s="12"/>
      <c r="D85" s="12" t="s">
        <v>456</v>
      </c>
      <c r="E85" s="32" t="s">
        <v>1244</v>
      </c>
      <c r="F85" s="13">
        <v>179</v>
      </c>
      <c r="G85" s="30">
        <v>476.94549999999992</v>
      </c>
      <c r="H85" s="30">
        <v>64.887500000000003</v>
      </c>
      <c r="I85" s="30" t="s">
        <v>1999</v>
      </c>
      <c r="J85" s="31"/>
      <c r="K85" s="31"/>
      <c r="L85" s="31"/>
      <c r="M85" s="30">
        <v>64.887500000000003</v>
      </c>
      <c r="N85" s="31"/>
      <c r="O85" s="31"/>
      <c r="P85" s="31"/>
      <c r="Q85" s="31">
        <v>20</v>
      </c>
      <c r="R85" s="31">
        <f t="shared" si="108"/>
        <v>12.977499999999999</v>
      </c>
      <c r="S85" s="31"/>
      <c r="T85" s="31"/>
      <c r="U85" s="31"/>
      <c r="V85" s="31"/>
      <c r="W85" s="31"/>
      <c r="X85" s="31"/>
      <c r="Y85" s="31"/>
      <c r="Z85" s="31"/>
      <c r="AA85" s="31">
        <f t="shared" si="109"/>
        <v>51.910000000000004</v>
      </c>
      <c r="AB85" s="31"/>
      <c r="AC85" s="31"/>
      <c r="AD85" s="31"/>
      <c r="AE85" s="31"/>
    </row>
    <row r="86" spans="1:31" s="10" customFormat="1" x14ac:dyDescent="0.25">
      <c r="A86" s="30">
        <v>80</v>
      </c>
      <c r="B86" s="30"/>
      <c r="C86" s="15" t="s">
        <v>22</v>
      </c>
      <c r="D86" s="15"/>
      <c r="E86" s="15"/>
      <c r="F86" s="16">
        <v>671</v>
      </c>
      <c r="G86" s="9">
        <v>1787.8795</v>
      </c>
      <c r="H86" s="9">
        <v>243.23750000000001</v>
      </c>
      <c r="I86" s="9" t="s">
        <v>1999</v>
      </c>
      <c r="J86" s="21"/>
      <c r="K86" s="21"/>
      <c r="L86" s="21"/>
      <c r="M86" s="21">
        <f t="shared" ref="M86" si="110">SUM(M87:M89)</f>
        <v>243.23750000000001</v>
      </c>
      <c r="N86" s="21"/>
      <c r="O86" s="21"/>
      <c r="P86" s="21"/>
      <c r="Q86" s="21"/>
      <c r="R86" s="21">
        <f t="shared" ref="R86:S86" si="111">SUM(R87:R89)</f>
        <v>48.647500000000008</v>
      </c>
      <c r="S86" s="21">
        <f t="shared" si="111"/>
        <v>0</v>
      </c>
      <c r="T86" s="21"/>
      <c r="U86" s="21"/>
      <c r="V86" s="21"/>
      <c r="W86" s="21">
        <f t="shared" ref="W86" si="112">SUM(W87:W89)</f>
        <v>0</v>
      </c>
      <c r="X86" s="21"/>
      <c r="Y86" s="21"/>
      <c r="Z86" s="21"/>
      <c r="AA86" s="21">
        <f t="shared" ref="AA86" si="113">SUM(AA87:AA89)</f>
        <v>194.59</v>
      </c>
      <c r="AB86" s="21"/>
      <c r="AC86" s="21"/>
      <c r="AD86" s="21"/>
      <c r="AE86" s="21"/>
    </row>
    <row r="87" spans="1:31" s="3" customFormat="1" x14ac:dyDescent="0.25">
      <c r="A87" s="30">
        <v>81</v>
      </c>
      <c r="B87" s="30"/>
      <c r="C87" s="12"/>
      <c r="D87" s="12" t="s">
        <v>455</v>
      </c>
      <c r="E87" s="32" t="s">
        <v>1680</v>
      </c>
      <c r="F87" s="13">
        <v>461</v>
      </c>
      <c r="G87" s="30">
        <v>1228.3344999999999</v>
      </c>
      <c r="H87" s="30">
        <v>167.11250000000001</v>
      </c>
      <c r="I87" s="30" t="s">
        <v>1999</v>
      </c>
      <c r="J87" s="31"/>
      <c r="K87" s="31"/>
      <c r="L87" s="31"/>
      <c r="M87" s="30">
        <v>167.11250000000001</v>
      </c>
      <c r="N87" s="31"/>
      <c r="O87" s="31"/>
      <c r="P87" s="31"/>
      <c r="Q87" s="31">
        <v>20</v>
      </c>
      <c r="R87" s="31">
        <f t="shared" ref="R87:R89" si="114">M87/100*Q87</f>
        <v>33.422500000000007</v>
      </c>
      <c r="S87" s="31"/>
      <c r="T87" s="31"/>
      <c r="U87" s="31"/>
      <c r="V87" s="31"/>
      <c r="W87" s="31"/>
      <c r="X87" s="31"/>
      <c r="Y87" s="31"/>
      <c r="Z87" s="31"/>
      <c r="AA87" s="31">
        <f t="shared" ref="AA87:AA89" si="115">M87-R87</f>
        <v>133.69</v>
      </c>
      <c r="AB87" s="31"/>
      <c r="AC87" s="31"/>
      <c r="AD87" s="31"/>
      <c r="AE87" s="31"/>
    </row>
    <row r="88" spans="1:31" s="3" customFormat="1" x14ac:dyDescent="0.25">
      <c r="A88" s="30">
        <v>82</v>
      </c>
      <c r="B88" s="30"/>
      <c r="C88" s="12"/>
      <c r="D88" s="12" t="s">
        <v>454</v>
      </c>
      <c r="E88" s="32" t="s">
        <v>609</v>
      </c>
      <c r="F88" s="13">
        <v>0</v>
      </c>
      <c r="G88" s="30">
        <v>0</v>
      </c>
      <c r="H88" s="30">
        <v>0</v>
      </c>
      <c r="I88" s="30" t="s">
        <v>1999</v>
      </c>
      <c r="J88" s="31"/>
      <c r="K88" s="31"/>
      <c r="L88" s="31"/>
      <c r="M88" s="30">
        <v>0</v>
      </c>
      <c r="N88" s="31"/>
      <c r="O88" s="31"/>
      <c r="P88" s="31"/>
      <c r="Q88" s="31">
        <v>20</v>
      </c>
      <c r="R88" s="31">
        <f t="shared" si="114"/>
        <v>0</v>
      </c>
      <c r="S88" s="31"/>
      <c r="T88" s="31"/>
      <c r="U88" s="31"/>
      <c r="V88" s="31"/>
      <c r="W88" s="31"/>
      <c r="X88" s="31"/>
      <c r="Y88" s="31"/>
      <c r="Z88" s="31"/>
      <c r="AA88" s="31">
        <f t="shared" si="115"/>
        <v>0</v>
      </c>
      <c r="AB88" s="31"/>
      <c r="AC88" s="31"/>
      <c r="AD88" s="31"/>
      <c r="AE88" s="31"/>
    </row>
    <row r="89" spans="1:31" s="3" customFormat="1" x14ac:dyDescent="0.25">
      <c r="A89" s="30">
        <v>83</v>
      </c>
      <c r="B89" s="30"/>
      <c r="C89" s="12"/>
      <c r="D89" s="12" t="s">
        <v>456</v>
      </c>
      <c r="E89" s="32" t="s">
        <v>1245</v>
      </c>
      <c r="F89" s="13">
        <v>210</v>
      </c>
      <c r="G89" s="30">
        <v>559.54499999999996</v>
      </c>
      <c r="H89" s="30">
        <v>76.125</v>
      </c>
      <c r="I89" s="30" t="s">
        <v>1999</v>
      </c>
      <c r="J89" s="31"/>
      <c r="K89" s="31"/>
      <c r="L89" s="31"/>
      <c r="M89" s="30">
        <v>76.125</v>
      </c>
      <c r="N89" s="31"/>
      <c r="O89" s="31"/>
      <c r="P89" s="31"/>
      <c r="Q89" s="31">
        <v>20</v>
      </c>
      <c r="R89" s="31">
        <f t="shared" si="114"/>
        <v>15.225</v>
      </c>
      <c r="S89" s="31"/>
      <c r="T89" s="31"/>
      <c r="U89" s="31"/>
      <c r="V89" s="31"/>
      <c r="W89" s="31"/>
      <c r="X89" s="31"/>
      <c r="Y89" s="31"/>
      <c r="Z89" s="31"/>
      <c r="AA89" s="31">
        <f t="shared" si="115"/>
        <v>60.9</v>
      </c>
      <c r="AB89" s="31"/>
      <c r="AC89" s="31"/>
      <c r="AD89" s="31"/>
      <c r="AE89" s="31"/>
    </row>
    <row r="90" spans="1:31" s="10" customFormat="1" x14ac:dyDescent="0.25">
      <c r="A90" s="30">
        <v>84</v>
      </c>
      <c r="B90" s="30"/>
      <c r="C90" s="15" t="s">
        <v>23</v>
      </c>
      <c r="D90" s="15"/>
      <c r="E90" s="15"/>
      <c r="F90" s="16">
        <v>505</v>
      </c>
      <c r="G90" s="9">
        <v>1307.5999999999999</v>
      </c>
      <c r="H90" s="9">
        <v>169.10875000000001</v>
      </c>
      <c r="I90" s="9" t="s">
        <v>1999</v>
      </c>
      <c r="J90" s="21"/>
      <c r="K90" s="21"/>
      <c r="L90" s="21"/>
      <c r="M90" s="21">
        <f t="shared" ref="M90" si="116">SUM(M91:M94)</f>
        <v>169.10875000000001</v>
      </c>
      <c r="N90" s="21"/>
      <c r="O90" s="21"/>
      <c r="P90" s="21"/>
      <c r="Q90" s="21"/>
      <c r="R90" s="21">
        <f t="shared" ref="R90:S90" si="117">SUM(R91:R94)</f>
        <v>33.821750000000009</v>
      </c>
      <c r="S90" s="21">
        <f t="shared" si="117"/>
        <v>0</v>
      </c>
      <c r="T90" s="21"/>
      <c r="U90" s="21"/>
      <c r="V90" s="21"/>
      <c r="W90" s="21">
        <f t="shared" ref="W90" si="118">SUM(W91:W94)</f>
        <v>0</v>
      </c>
      <c r="X90" s="21"/>
      <c r="Y90" s="21"/>
      <c r="Z90" s="21"/>
      <c r="AA90" s="21">
        <f t="shared" ref="AA90" si="119">SUM(AA91:AA94)</f>
        <v>135.28700000000003</v>
      </c>
      <c r="AB90" s="21"/>
      <c r="AC90" s="21"/>
      <c r="AD90" s="21"/>
      <c r="AE90" s="21"/>
    </row>
    <row r="91" spans="1:31" s="3" customFormat="1" x14ac:dyDescent="0.25">
      <c r="A91" s="30">
        <v>85</v>
      </c>
      <c r="B91" s="30"/>
      <c r="C91" s="12"/>
      <c r="D91" s="12" t="s">
        <v>531</v>
      </c>
      <c r="E91" s="32" t="s">
        <v>610</v>
      </c>
      <c r="F91" s="13">
        <v>237</v>
      </c>
      <c r="G91" s="30">
        <v>593.51400000000001</v>
      </c>
      <c r="H91" s="30">
        <v>71.958750000000009</v>
      </c>
      <c r="I91" s="30" t="s">
        <v>1999</v>
      </c>
      <c r="J91" s="31"/>
      <c r="K91" s="31"/>
      <c r="L91" s="31"/>
      <c r="M91" s="30">
        <v>71.958750000000009</v>
      </c>
      <c r="N91" s="31"/>
      <c r="O91" s="31"/>
      <c r="P91" s="31"/>
      <c r="Q91" s="31">
        <v>20</v>
      </c>
      <c r="R91" s="31">
        <f t="shared" ref="R91:R94" si="120">M91/100*Q91</f>
        <v>14.391750000000002</v>
      </c>
      <c r="S91" s="31"/>
      <c r="T91" s="31"/>
      <c r="U91" s="31"/>
      <c r="V91" s="31"/>
      <c r="W91" s="31"/>
      <c r="X91" s="31"/>
      <c r="Y91" s="31"/>
      <c r="Z91" s="31"/>
      <c r="AA91" s="31">
        <f t="shared" ref="AA91:AA94" si="121">M91-R91</f>
        <v>57.567000000000007</v>
      </c>
      <c r="AB91" s="31"/>
      <c r="AC91" s="31"/>
      <c r="AD91" s="31"/>
      <c r="AE91" s="31"/>
    </row>
    <row r="92" spans="1:31" s="3" customFormat="1" x14ac:dyDescent="0.25">
      <c r="A92" s="30">
        <v>86</v>
      </c>
      <c r="B92" s="30"/>
      <c r="C92" s="12"/>
      <c r="D92" s="12" t="s">
        <v>454</v>
      </c>
      <c r="E92" s="32" t="s">
        <v>611</v>
      </c>
      <c r="F92" s="13">
        <v>73</v>
      </c>
      <c r="G92" s="30">
        <v>194.5085</v>
      </c>
      <c r="H92" s="30">
        <v>26.462500000000002</v>
      </c>
      <c r="I92" s="30" t="s">
        <v>1999</v>
      </c>
      <c r="J92" s="31"/>
      <c r="K92" s="31"/>
      <c r="L92" s="31"/>
      <c r="M92" s="30">
        <v>26.462500000000002</v>
      </c>
      <c r="N92" s="31"/>
      <c r="O92" s="31"/>
      <c r="P92" s="31"/>
      <c r="Q92" s="31">
        <v>20</v>
      </c>
      <c r="R92" s="31">
        <f t="shared" si="120"/>
        <v>5.2925000000000004</v>
      </c>
      <c r="S92" s="31"/>
      <c r="T92" s="31"/>
      <c r="U92" s="31"/>
      <c r="V92" s="31"/>
      <c r="W92" s="31"/>
      <c r="X92" s="31"/>
      <c r="Y92" s="31"/>
      <c r="Z92" s="31"/>
      <c r="AA92" s="31">
        <f t="shared" si="121"/>
        <v>21.17</v>
      </c>
      <c r="AB92" s="31"/>
      <c r="AC92" s="31"/>
      <c r="AD92" s="31"/>
      <c r="AE92" s="31"/>
    </row>
    <row r="93" spans="1:31" s="3" customFormat="1" x14ac:dyDescent="0.25">
      <c r="A93" s="30">
        <v>87</v>
      </c>
      <c r="B93" s="30"/>
      <c r="C93" s="12"/>
      <c r="D93" s="12" t="s">
        <v>456</v>
      </c>
      <c r="E93" s="32" t="s">
        <v>1246</v>
      </c>
      <c r="F93" s="13">
        <v>122</v>
      </c>
      <c r="G93" s="30">
        <v>325.06899999999996</v>
      </c>
      <c r="H93" s="30">
        <v>44.225000000000001</v>
      </c>
      <c r="I93" s="30" t="s">
        <v>1999</v>
      </c>
      <c r="J93" s="31"/>
      <c r="K93" s="31"/>
      <c r="L93" s="31"/>
      <c r="M93" s="30">
        <v>44.225000000000001</v>
      </c>
      <c r="N93" s="31"/>
      <c r="O93" s="31"/>
      <c r="P93" s="31"/>
      <c r="Q93" s="31">
        <v>20</v>
      </c>
      <c r="R93" s="31">
        <f t="shared" si="120"/>
        <v>8.8450000000000006</v>
      </c>
      <c r="S93" s="31"/>
      <c r="T93" s="31"/>
      <c r="U93" s="31"/>
      <c r="V93" s="31"/>
      <c r="W93" s="31"/>
      <c r="X93" s="31"/>
      <c r="Y93" s="31"/>
      <c r="Z93" s="31"/>
      <c r="AA93" s="31">
        <f t="shared" si="121"/>
        <v>35.380000000000003</v>
      </c>
      <c r="AB93" s="31"/>
      <c r="AC93" s="31"/>
      <c r="AD93" s="31"/>
      <c r="AE93" s="31"/>
    </row>
    <row r="94" spans="1:31" s="3" customFormat="1" x14ac:dyDescent="0.25">
      <c r="A94" s="30">
        <v>88</v>
      </c>
      <c r="B94" s="30"/>
      <c r="C94" s="12"/>
      <c r="D94" s="12" t="s">
        <v>454</v>
      </c>
      <c r="E94" s="32" t="s">
        <v>612</v>
      </c>
      <c r="F94" s="13">
        <v>73</v>
      </c>
      <c r="G94" s="30">
        <v>194.5085</v>
      </c>
      <c r="H94" s="30">
        <v>26.462500000000002</v>
      </c>
      <c r="I94" s="30" t="s">
        <v>1999</v>
      </c>
      <c r="J94" s="31"/>
      <c r="K94" s="31"/>
      <c r="L94" s="31"/>
      <c r="M94" s="30">
        <v>26.462500000000002</v>
      </c>
      <c r="N94" s="31"/>
      <c r="O94" s="31"/>
      <c r="P94" s="31"/>
      <c r="Q94" s="31">
        <v>20</v>
      </c>
      <c r="R94" s="31">
        <f t="shared" si="120"/>
        <v>5.2925000000000004</v>
      </c>
      <c r="S94" s="31"/>
      <c r="T94" s="31"/>
      <c r="U94" s="31"/>
      <c r="V94" s="31"/>
      <c r="W94" s="31"/>
      <c r="X94" s="31"/>
      <c r="Y94" s="31"/>
      <c r="Z94" s="31"/>
      <c r="AA94" s="31">
        <f t="shared" si="121"/>
        <v>21.17</v>
      </c>
      <c r="AB94" s="31"/>
      <c r="AC94" s="31"/>
      <c r="AD94" s="31"/>
      <c r="AE94" s="31"/>
    </row>
    <row r="95" spans="1:31" s="10" customFormat="1" ht="67.5" customHeight="1" x14ac:dyDescent="0.25">
      <c r="A95" s="30">
        <v>89</v>
      </c>
      <c r="B95" s="4"/>
      <c r="C95" s="41" t="s">
        <v>24</v>
      </c>
      <c r="D95" s="5"/>
      <c r="E95" s="5"/>
      <c r="F95" s="11">
        <v>18228</v>
      </c>
      <c r="G95" s="1">
        <v>49817.612999999983</v>
      </c>
      <c r="H95" s="1">
        <v>6751.9519999999993</v>
      </c>
      <c r="I95" s="9" t="s">
        <v>1999</v>
      </c>
      <c r="J95" s="21"/>
      <c r="K95" s="21"/>
      <c r="L95" s="21"/>
      <c r="M95" s="53">
        <f t="shared" ref="M95" si="122">M96+M100+M103+M108+M113+M115+M119+M124+M127+M130+M138+M142+M147+M154+M160+M163+M167+M170+M175+M178+M183</f>
        <v>6751.9519999999993</v>
      </c>
      <c r="N95" s="21" t="s">
        <v>2108</v>
      </c>
      <c r="O95" s="21" t="s">
        <v>2098</v>
      </c>
      <c r="P95" s="21" t="s">
        <v>2099</v>
      </c>
      <c r="Q95" s="21"/>
      <c r="R95" s="53">
        <f t="shared" ref="R95:S95" si="123">R96+R100+R103+R108+R113+R115+R119+R124+R127+R130+R138+R142+R147+R154+R160+R163+R167+R170+R175+R178+R183</f>
        <v>1350.3904</v>
      </c>
      <c r="S95" s="53">
        <f t="shared" si="123"/>
        <v>0</v>
      </c>
      <c r="T95" s="21"/>
      <c r="U95" s="21" t="s">
        <v>2115</v>
      </c>
      <c r="V95" s="21"/>
      <c r="W95" s="53">
        <f t="shared" ref="W95" si="124">W96+W100+W103+W108+W113+W115+W119+W124+W127+W130+W138+W142+W147+W154+W160+W163+W167+W170+W175+W178+W183</f>
        <v>0</v>
      </c>
      <c r="X95" s="21"/>
      <c r="Y95" s="21"/>
      <c r="Z95" s="21"/>
      <c r="AA95" s="53">
        <f t="shared" ref="AA95" si="125">AA96+AA100+AA103+AA108+AA113+AA115+AA119+AA124+AA127+AA130+AA138+AA142+AA147+AA154+AA160+AA163+AA167+AA170+AA175+AA178+AA183</f>
        <v>5401.5616</v>
      </c>
      <c r="AB95" s="21" t="s">
        <v>2095</v>
      </c>
      <c r="AC95" s="21" t="s">
        <v>2098</v>
      </c>
      <c r="AD95" s="20" t="s">
        <v>2030</v>
      </c>
      <c r="AE95" s="21" t="s">
        <v>2099</v>
      </c>
    </row>
    <row r="96" spans="1:31" s="10" customFormat="1" x14ac:dyDescent="0.25">
      <c r="A96" s="30">
        <v>90</v>
      </c>
      <c r="B96" s="30"/>
      <c r="C96" s="15" t="s">
        <v>25</v>
      </c>
      <c r="D96" s="15"/>
      <c r="E96" s="15"/>
      <c r="F96" s="16">
        <v>483</v>
      </c>
      <c r="G96" s="9">
        <v>1286.9534999999998</v>
      </c>
      <c r="H96" s="9">
        <v>175.08750000000001</v>
      </c>
      <c r="I96" s="9" t="s">
        <v>1999</v>
      </c>
      <c r="J96" s="21"/>
      <c r="K96" s="21"/>
      <c r="L96" s="21"/>
      <c r="M96" s="21">
        <f t="shared" ref="M96" si="126">SUM(M97:M99)</f>
        <v>175.08750000000001</v>
      </c>
      <c r="N96" s="21"/>
      <c r="O96" s="21"/>
      <c r="P96" s="21"/>
      <c r="Q96" s="21"/>
      <c r="R96" s="21">
        <f t="shared" ref="R96:S96" si="127">SUM(R97:R99)</f>
        <v>35.017500000000005</v>
      </c>
      <c r="S96" s="21">
        <f t="shared" si="127"/>
        <v>0</v>
      </c>
      <c r="T96" s="21"/>
      <c r="U96" s="21"/>
      <c r="V96" s="21"/>
      <c r="W96" s="21">
        <f t="shared" ref="W96" si="128">SUM(W97:W99)</f>
        <v>0</v>
      </c>
      <c r="X96" s="21"/>
      <c r="Y96" s="21"/>
      <c r="Z96" s="21"/>
      <c r="AA96" s="21">
        <f t="shared" ref="AA96" si="129">SUM(AA97:AA99)</f>
        <v>140.07000000000002</v>
      </c>
      <c r="AB96" s="21"/>
      <c r="AC96" s="21"/>
      <c r="AD96" s="21"/>
      <c r="AE96" s="21"/>
    </row>
    <row r="97" spans="1:31" s="3" customFormat="1" x14ac:dyDescent="0.25">
      <c r="A97" s="30">
        <v>91</v>
      </c>
      <c r="B97" s="30"/>
      <c r="C97" s="12"/>
      <c r="D97" s="12" t="s">
        <v>455</v>
      </c>
      <c r="E97" s="12" t="s">
        <v>527</v>
      </c>
      <c r="F97" s="13">
        <v>283</v>
      </c>
      <c r="G97" s="30">
        <v>754.05349999999987</v>
      </c>
      <c r="H97" s="30">
        <v>102.58750000000001</v>
      </c>
      <c r="I97" s="30" t="s">
        <v>1999</v>
      </c>
      <c r="J97" s="31"/>
      <c r="K97" s="31"/>
      <c r="L97" s="31"/>
      <c r="M97" s="30">
        <v>102.58750000000001</v>
      </c>
      <c r="N97" s="31"/>
      <c r="O97" s="31"/>
      <c r="P97" s="31"/>
      <c r="Q97" s="31">
        <v>20</v>
      </c>
      <c r="R97" s="31">
        <f t="shared" ref="R97:R99" si="130">M97/100*Q97</f>
        <v>20.517500000000002</v>
      </c>
      <c r="S97" s="31"/>
      <c r="T97" s="31"/>
      <c r="U97" s="31"/>
      <c r="V97" s="31"/>
      <c r="W97" s="31"/>
      <c r="X97" s="31"/>
      <c r="Y97" s="31"/>
      <c r="Z97" s="31"/>
      <c r="AA97" s="31">
        <f t="shared" ref="AA97:AA99" si="131">M97-R97</f>
        <v>82.070000000000007</v>
      </c>
      <c r="AB97" s="31"/>
      <c r="AC97" s="31"/>
      <c r="AD97" s="31"/>
      <c r="AE97" s="31"/>
    </row>
    <row r="98" spans="1:31" s="3" customFormat="1" x14ac:dyDescent="0.25">
      <c r="A98" s="30">
        <v>92</v>
      </c>
      <c r="B98" s="30"/>
      <c r="C98" s="12"/>
      <c r="D98" s="12" t="s">
        <v>456</v>
      </c>
      <c r="E98" s="12" t="s">
        <v>528</v>
      </c>
      <c r="F98" s="13">
        <v>155</v>
      </c>
      <c r="G98" s="30">
        <v>412.99749999999995</v>
      </c>
      <c r="H98" s="30">
        <v>56.1875</v>
      </c>
      <c r="I98" s="30" t="s">
        <v>1999</v>
      </c>
      <c r="J98" s="31"/>
      <c r="K98" s="31"/>
      <c r="L98" s="31"/>
      <c r="M98" s="30">
        <v>56.1875</v>
      </c>
      <c r="N98" s="31"/>
      <c r="O98" s="31"/>
      <c r="P98" s="31"/>
      <c r="Q98" s="31">
        <v>20</v>
      </c>
      <c r="R98" s="31">
        <f t="shared" si="130"/>
        <v>11.237500000000001</v>
      </c>
      <c r="S98" s="31"/>
      <c r="T98" s="31"/>
      <c r="U98" s="31"/>
      <c r="V98" s="31"/>
      <c r="W98" s="31"/>
      <c r="X98" s="31"/>
      <c r="Y98" s="31"/>
      <c r="Z98" s="31"/>
      <c r="AA98" s="31">
        <f t="shared" si="131"/>
        <v>44.95</v>
      </c>
      <c r="AB98" s="31"/>
      <c r="AC98" s="31"/>
      <c r="AD98" s="31"/>
      <c r="AE98" s="31"/>
    </row>
    <row r="99" spans="1:31" s="3" customFormat="1" x14ac:dyDescent="0.25">
      <c r="A99" s="30">
        <v>93</v>
      </c>
      <c r="B99" s="30"/>
      <c r="C99" s="12"/>
      <c r="D99" s="12" t="s">
        <v>456</v>
      </c>
      <c r="E99" s="12" t="s">
        <v>529</v>
      </c>
      <c r="F99" s="13">
        <v>45</v>
      </c>
      <c r="G99" s="30">
        <v>119.9025</v>
      </c>
      <c r="H99" s="30">
        <v>16.3125</v>
      </c>
      <c r="I99" s="30" t="s">
        <v>1999</v>
      </c>
      <c r="J99" s="31"/>
      <c r="K99" s="31"/>
      <c r="L99" s="31"/>
      <c r="M99" s="30">
        <v>16.3125</v>
      </c>
      <c r="N99" s="31"/>
      <c r="O99" s="31"/>
      <c r="P99" s="31"/>
      <c r="Q99" s="31">
        <v>20</v>
      </c>
      <c r="R99" s="31">
        <f t="shared" si="130"/>
        <v>3.2624999999999997</v>
      </c>
      <c r="S99" s="31"/>
      <c r="T99" s="31"/>
      <c r="U99" s="31"/>
      <c r="V99" s="31"/>
      <c r="W99" s="31"/>
      <c r="X99" s="31"/>
      <c r="Y99" s="31"/>
      <c r="Z99" s="31"/>
      <c r="AA99" s="31">
        <f t="shared" si="131"/>
        <v>13.05</v>
      </c>
      <c r="AB99" s="31"/>
      <c r="AC99" s="31"/>
      <c r="AD99" s="31"/>
      <c r="AE99" s="31"/>
    </row>
    <row r="100" spans="1:31" s="10" customFormat="1" x14ac:dyDescent="0.25">
      <c r="A100" s="30">
        <v>94</v>
      </c>
      <c r="B100" s="30"/>
      <c r="C100" s="15" t="s">
        <v>26</v>
      </c>
      <c r="D100" s="15"/>
      <c r="E100" s="15"/>
      <c r="F100" s="16">
        <v>6438</v>
      </c>
      <c r="G100" s="9">
        <v>18403.157999999999</v>
      </c>
      <c r="H100" s="9">
        <v>2478.0770000000002</v>
      </c>
      <c r="I100" s="9" t="s">
        <v>1999</v>
      </c>
      <c r="J100" s="21"/>
      <c r="K100" s="21"/>
      <c r="L100" s="21"/>
      <c r="M100" s="21">
        <f t="shared" ref="M100" si="132">SUM(M101:M102)</f>
        <v>2478.0770000000002</v>
      </c>
      <c r="N100" s="21"/>
      <c r="O100" s="21"/>
      <c r="P100" s="21"/>
      <c r="Q100" s="21"/>
      <c r="R100" s="21">
        <f t="shared" ref="R100:S100" si="133">SUM(R101:R102)</f>
        <v>495.61540000000008</v>
      </c>
      <c r="S100" s="21">
        <f t="shared" si="133"/>
        <v>0</v>
      </c>
      <c r="T100" s="21"/>
      <c r="U100" s="21"/>
      <c r="V100" s="21"/>
      <c r="W100" s="21">
        <f t="shared" ref="W100" si="134">SUM(W101:W102)</f>
        <v>0</v>
      </c>
      <c r="X100" s="21"/>
      <c r="Y100" s="21"/>
      <c r="Z100" s="21"/>
      <c r="AA100" s="21">
        <f t="shared" ref="AA100" si="135">SUM(AA101:AA102)</f>
        <v>1982.4616000000001</v>
      </c>
      <c r="AB100" s="21"/>
      <c r="AC100" s="21"/>
      <c r="AD100" s="21"/>
      <c r="AE100" s="21"/>
    </row>
    <row r="101" spans="1:31" s="3" customFormat="1" x14ac:dyDescent="0.25">
      <c r="A101" s="30">
        <v>95</v>
      </c>
      <c r="B101" s="30"/>
      <c r="C101" s="12"/>
      <c r="D101" s="12" t="s">
        <v>455</v>
      </c>
      <c r="E101" s="32" t="s">
        <v>1681</v>
      </c>
      <c r="F101" s="13">
        <v>6313</v>
      </c>
      <c r="G101" s="30">
        <v>18070.095499999999</v>
      </c>
      <c r="H101" s="30">
        <v>2432.7645000000002</v>
      </c>
      <c r="I101" s="30" t="s">
        <v>1999</v>
      </c>
      <c r="J101" s="31"/>
      <c r="K101" s="31"/>
      <c r="L101" s="31"/>
      <c r="M101" s="30">
        <v>2432.7645000000002</v>
      </c>
      <c r="N101" s="31"/>
      <c r="O101" s="31"/>
      <c r="P101" s="31"/>
      <c r="Q101" s="31">
        <v>20</v>
      </c>
      <c r="R101" s="31">
        <f t="shared" ref="R101:R102" si="136">M101/100*Q101</f>
        <v>486.55290000000008</v>
      </c>
      <c r="S101" s="31"/>
      <c r="T101" s="31"/>
      <c r="U101" s="31"/>
      <c r="V101" s="31"/>
      <c r="W101" s="31"/>
      <c r="X101" s="31"/>
      <c r="Y101" s="31"/>
      <c r="Z101" s="31"/>
      <c r="AA101" s="31">
        <f t="shared" ref="AA101:AA102" si="137">M101-R101</f>
        <v>1946.2116000000001</v>
      </c>
      <c r="AB101" s="31"/>
      <c r="AC101" s="31"/>
      <c r="AD101" s="31"/>
      <c r="AE101" s="31"/>
    </row>
    <row r="102" spans="1:31" s="3" customFormat="1" x14ac:dyDescent="0.25">
      <c r="A102" s="30">
        <v>96</v>
      </c>
      <c r="B102" s="30"/>
      <c r="C102" s="12"/>
      <c r="D102" s="12" t="s">
        <v>454</v>
      </c>
      <c r="E102" s="32" t="s">
        <v>613</v>
      </c>
      <c r="F102" s="13">
        <v>125</v>
      </c>
      <c r="G102" s="30">
        <v>333.0625</v>
      </c>
      <c r="H102" s="30">
        <v>45.3125</v>
      </c>
      <c r="I102" s="30" t="s">
        <v>1999</v>
      </c>
      <c r="J102" s="31"/>
      <c r="K102" s="31"/>
      <c r="L102" s="31"/>
      <c r="M102" s="30">
        <v>45.3125</v>
      </c>
      <c r="N102" s="31"/>
      <c r="O102" s="31"/>
      <c r="P102" s="31"/>
      <c r="Q102" s="31">
        <v>20</v>
      </c>
      <c r="R102" s="31">
        <f t="shared" si="136"/>
        <v>9.0625</v>
      </c>
      <c r="S102" s="31"/>
      <c r="T102" s="31"/>
      <c r="U102" s="31"/>
      <c r="V102" s="31"/>
      <c r="W102" s="31"/>
      <c r="X102" s="31"/>
      <c r="Y102" s="31"/>
      <c r="Z102" s="31"/>
      <c r="AA102" s="31">
        <f t="shared" si="137"/>
        <v>36.25</v>
      </c>
      <c r="AB102" s="31"/>
      <c r="AC102" s="31"/>
      <c r="AD102" s="31"/>
      <c r="AE102" s="31"/>
    </row>
    <row r="103" spans="1:31" s="10" customFormat="1" x14ac:dyDescent="0.25">
      <c r="A103" s="30">
        <v>97</v>
      </c>
      <c r="B103" s="30"/>
      <c r="C103" s="15" t="s">
        <v>27</v>
      </c>
      <c r="D103" s="15"/>
      <c r="E103" s="9"/>
      <c r="F103" s="16">
        <v>680</v>
      </c>
      <c r="G103" s="9">
        <v>1811.8599999999997</v>
      </c>
      <c r="H103" s="9">
        <v>246.50000000000003</v>
      </c>
      <c r="I103" s="9" t="s">
        <v>1999</v>
      </c>
      <c r="J103" s="21"/>
      <c r="K103" s="21"/>
      <c r="L103" s="21"/>
      <c r="M103" s="21">
        <f t="shared" ref="M103" si="138">SUM(M104:M107)</f>
        <v>246.50000000000003</v>
      </c>
      <c r="N103" s="21"/>
      <c r="O103" s="21"/>
      <c r="P103" s="21"/>
      <c r="Q103" s="21"/>
      <c r="R103" s="21">
        <f t="shared" ref="R103:S103" si="139">SUM(R104:R107)</f>
        <v>49.300000000000004</v>
      </c>
      <c r="S103" s="21">
        <f t="shared" si="139"/>
        <v>0</v>
      </c>
      <c r="T103" s="21"/>
      <c r="U103" s="21"/>
      <c r="V103" s="21"/>
      <c r="W103" s="21">
        <f t="shared" ref="W103" si="140">SUM(W104:W107)</f>
        <v>0</v>
      </c>
      <c r="X103" s="21"/>
      <c r="Y103" s="21"/>
      <c r="Z103" s="21"/>
      <c r="AA103" s="21">
        <f t="shared" ref="AA103" si="141">SUM(AA104:AA107)</f>
        <v>197.20000000000002</v>
      </c>
      <c r="AB103" s="21"/>
      <c r="AC103" s="21"/>
      <c r="AD103" s="21"/>
      <c r="AE103" s="21"/>
    </row>
    <row r="104" spans="1:31" s="3" customFormat="1" x14ac:dyDescent="0.25">
      <c r="A104" s="30">
        <v>98</v>
      </c>
      <c r="B104" s="30"/>
      <c r="C104" s="12"/>
      <c r="D104" s="12" t="s">
        <v>455</v>
      </c>
      <c r="E104" s="32" t="s">
        <v>1264</v>
      </c>
      <c r="F104" s="13">
        <v>373</v>
      </c>
      <c r="G104" s="30">
        <v>993.85849999999982</v>
      </c>
      <c r="H104" s="30">
        <v>135.21250000000001</v>
      </c>
      <c r="I104" s="30" t="s">
        <v>1999</v>
      </c>
      <c r="J104" s="31"/>
      <c r="K104" s="31"/>
      <c r="L104" s="31"/>
      <c r="M104" s="30">
        <v>135.21250000000001</v>
      </c>
      <c r="N104" s="31"/>
      <c r="O104" s="31"/>
      <c r="P104" s="31"/>
      <c r="Q104" s="31">
        <v>20</v>
      </c>
      <c r="R104" s="31">
        <f t="shared" ref="R104:R107" si="142">M104/100*Q104</f>
        <v>27.0425</v>
      </c>
      <c r="S104" s="31"/>
      <c r="T104" s="31"/>
      <c r="U104" s="31"/>
      <c r="V104" s="31"/>
      <c r="W104" s="31"/>
      <c r="X104" s="31"/>
      <c r="Y104" s="31"/>
      <c r="Z104" s="31"/>
      <c r="AA104" s="31">
        <f t="shared" ref="AA104:AA107" si="143">M104-R104</f>
        <v>108.17</v>
      </c>
      <c r="AB104" s="31"/>
      <c r="AC104" s="31"/>
      <c r="AD104" s="31"/>
      <c r="AE104" s="31"/>
    </row>
    <row r="105" spans="1:31" s="3" customFormat="1" x14ac:dyDescent="0.25">
      <c r="A105" s="30">
        <v>99</v>
      </c>
      <c r="B105" s="30"/>
      <c r="C105" s="12"/>
      <c r="D105" s="12" t="s">
        <v>454</v>
      </c>
      <c r="E105" s="32" t="s">
        <v>614</v>
      </c>
      <c r="F105" s="13">
        <v>41</v>
      </c>
      <c r="G105" s="30">
        <v>109.24449999999999</v>
      </c>
      <c r="H105" s="30">
        <v>14.862500000000001</v>
      </c>
      <c r="I105" s="30" t="s">
        <v>1999</v>
      </c>
      <c r="J105" s="31"/>
      <c r="K105" s="31"/>
      <c r="L105" s="31"/>
      <c r="M105" s="30">
        <v>14.862500000000001</v>
      </c>
      <c r="N105" s="31"/>
      <c r="O105" s="31"/>
      <c r="P105" s="31"/>
      <c r="Q105" s="31">
        <v>20</v>
      </c>
      <c r="R105" s="31">
        <f t="shared" si="142"/>
        <v>2.9725000000000001</v>
      </c>
      <c r="S105" s="31"/>
      <c r="T105" s="31"/>
      <c r="U105" s="31"/>
      <c r="V105" s="31"/>
      <c r="W105" s="31"/>
      <c r="X105" s="31"/>
      <c r="Y105" s="31"/>
      <c r="Z105" s="31"/>
      <c r="AA105" s="31">
        <f t="shared" si="143"/>
        <v>11.89</v>
      </c>
      <c r="AB105" s="31"/>
      <c r="AC105" s="31"/>
      <c r="AD105" s="31"/>
      <c r="AE105" s="31"/>
    </row>
    <row r="106" spans="1:31" s="3" customFormat="1" x14ac:dyDescent="0.25">
      <c r="A106" s="30">
        <v>100</v>
      </c>
      <c r="B106" s="30"/>
      <c r="C106" s="12"/>
      <c r="D106" s="12" t="s">
        <v>454</v>
      </c>
      <c r="E106" s="32" t="s">
        <v>615</v>
      </c>
      <c r="F106" s="13">
        <v>78</v>
      </c>
      <c r="G106" s="30">
        <v>207.83099999999999</v>
      </c>
      <c r="H106" s="30">
        <v>28.275000000000002</v>
      </c>
      <c r="I106" s="30" t="s">
        <v>1999</v>
      </c>
      <c r="J106" s="31"/>
      <c r="K106" s="31"/>
      <c r="L106" s="31"/>
      <c r="M106" s="30">
        <v>28.275000000000002</v>
      </c>
      <c r="N106" s="31"/>
      <c r="O106" s="31"/>
      <c r="P106" s="31"/>
      <c r="Q106" s="31">
        <v>20</v>
      </c>
      <c r="R106" s="31">
        <f t="shared" si="142"/>
        <v>5.6550000000000002</v>
      </c>
      <c r="S106" s="31"/>
      <c r="T106" s="31"/>
      <c r="U106" s="31"/>
      <c r="V106" s="31"/>
      <c r="W106" s="31"/>
      <c r="X106" s="31"/>
      <c r="Y106" s="31"/>
      <c r="Z106" s="31"/>
      <c r="AA106" s="31">
        <f t="shared" si="143"/>
        <v>22.62</v>
      </c>
      <c r="AB106" s="31"/>
      <c r="AC106" s="31"/>
      <c r="AD106" s="31"/>
      <c r="AE106" s="31"/>
    </row>
    <row r="107" spans="1:31" s="3" customFormat="1" x14ac:dyDescent="0.25">
      <c r="A107" s="30">
        <v>101</v>
      </c>
      <c r="B107" s="30"/>
      <c r="C107" s="12"/>
      <c r="D107" s="12" t="s">
        <v>456</v>
      </c>
      <c r="E107" s="32" t="s">
        <v>1247</v>
      </c>
      <c r="F107" s="13">
        <v>188</v>
      </c>
      <c r="G107" s="30">
        <v>500.92599999999999</v>
      </c>
      <c r="H107" s="30">
        <v>68.150000000000006</v>
      </c>
      <c r="I107" s="30" t="s">
        <v>1999</v>
      </c>
      <c r="J107" s="31"/>
      <c r="K107" s="31"/>
      <c r="L107" s="31"/>
      <c r="M107" s="30">
        <v>68.150000000000006</v>
      </c>
      <c r="N107" s="31"/>
      <c r="O107" s="31"/>
      <c r="P107" s="31"/>
      <c r="Q107" s="31">
        <v>20</v>
      </c>
      <c r="R107" s="31">
        <f t="shared" si="142"/>
        <v>13.630000000000003</v>
      </c>
      <c r="S107" s="31"/>
      <c r="T107" s="31"/>
      <c r="U107" s="31"/>
      <c r="V107" s="31"/>
      <c r="W107" s="31"/>
      <c r="X107" s="31"/>
      <c r="Y107" s="31"/>
      <c r="Z107" s="31"/>
      <c r="AA107" s="31">
        <f t="shared" si="143"/>
        <v>54.52</v>
      </c>
      <c r="AB107" s="31"/>
      <c r="AC107" s="31"/>
      <c r="AD107" s="31"/>
      <c r="AE107" s="31"/>
    </row>
    <row r="108" spans="1:31" s="10" customFormat="1" x14ac:dyDescent="0.25">
      <c r="A108" s="30">
        <v>102</v>
      </c>
      <c r="B108" s="30"/>
      <c r="C108" s="15" t="s">
        <v>28</v>
      </c>
      <c r="D108" s="15"/>
      <c r="E108" s="9"/>
      <c r="F108" s="16">
        <v>485</v>
      </c>
      <c r="G108" s="9">
        <v>1292.2824999999998</v>
      </c>
      <c r="H108" s="9">
        <v>175.8125</v>
      </c>
      <c r="I108" s="9" t="s">
        <v>1999</v>
      </c>
      <c r="J108" s="21"/>
      <c r="K108" s="21"/>
      <c r="L108" s="21"/>
      <c r="M108" s="21">
        <f t="shared" ref="M108" si="144">SUM(M109:M112)</f>
        <v>175.8125</v>
      </c>
      <c r="N108" s="21"/>
      <c r="O108" s="21"/>
      <c r="P108" s="21"/>
      <c r="Q108" s="21"/>
      <c r="R108" s="21">
        <f t="shared" ref="R108:S108" si="145">SUM(R109:R112)</f>
        <v>35.162500000000001</v>
      </c>
      <c r="S108" s="21">
        <f t="shared" si="145"/>
        <v>0</v>
      </c>
      <c r="T108" s="21"/>
      <c r="U108" s="21"/>
      <c r="V108" s="21"/>
      <c r="W108" s="21">
        <f t="shared" ref="W108" si="146">SUM(W109:W112)</f>
        <v>0</v>
      </c>
      <c r="X108" s="21"/>
      <c r="Y108" s="21"/>
      <c r="Z108" s="21"/>
      <c r="AA108" s="21">
        <f t="shared" ref="AA108" si="147">SUM(AA109:AA112)</f>
        <v>140.65</v>
      </c>
      <c r="AB108" s="21"/>
      <c r="AC108" s="21"/>
      <c r="AD108" s="21"/>
      <c r="AE108" s="21"/>
    </row>
    <row r="109" spans="1:31" s="3" customFormat="1" x14ac:dyDescent="0.25">
      <c r="A109" s="30">
        <v>103</v>
      </c>
      <c r="B109" s="30"/>
      <c r="C109" s="12"/>
      <c r="D109" s="12" t="s">
        <v>455</v>
      </c>
      <c r="E109" s="32" t="s">
        <v>1682</v>
      </c>
      <c r="F109" s="13">
        <v>219</v>
      </c>
      <c r="G109" s="30">
        <v>583.52549999999997</v>
      </c>
      <c r="H109" s="30">
        <v>79.387500000000003</v>
      </c>
      <c r="I109" s="30" t="s">
        <v>1999</v>
      </c>
      <c r="J109" s="31"/>
      <c r="K109" s="31"/>
      <c r="L109" s="31"/>
      <c r="M109" s="30">
        <v>79.387500000000003</v>
      </c>
      <c r="N109" s="31"/>
      <c r="O109" s="31"/>
      <c r="P109" s="31"/>
      <c r="Q109" s="31">
        <v>20</v>
      </c>
      <c r="R109" s="31">
        <f t="shared" ref="R109:R112" si="148">M109/100*Q109</f>
        <v>15.8775</v>
      </c>
      <c r="S109" s="31"/>
      <c r="T109" s="31"/>
      <c r="U109" s="31"/>
      <c r="V109" s="31"/>
      <c r="W109" s="31"/>
      <c r="X109" s="31"/>
      <c r="Y109" s="31"/>
      <c r="Z109" s="31"/>
      <c r="AA109" s="31">
        <f t="shared" ref="AA109:AA112" si="149">M109-R109</f>
        <v>63.510000000000005</v>
      </c>
      <c r="AB109" s="31"/>
      <c r="AC109" s="31"/>
      <c r="AD109" s="31"/>
      <c r="AE109" s="31"/>
    </row>
    <row r="110" spans="1:31" s="3" customFormat="1" x14ac:dyDescent="0.25">
      <c r="A110" s="30">
        <v>104</v>
      </c>
      <c r="B110" s="30"/>
      <c r="C110" s="12"/>
      <c r="D110" s="12" t="s">
        <v>454</v>
      </c>
      <c r="E110" s="32" t="s">
        <v>616</v>
      </c>
      <c r="F110" s="13">
        <v>24</v>
      </c>
      <c r="G110" s="30">
        <v>63.948</v>
      </c>
      <c r="H110" s="30">
        <v>8.6999999999999993</v>
      </c>
      <c r="I110" s="30" t="s">
        <v>1999</v>
      </c>
      <c r="J110" s="31"/>
      <c r="K110" s="31"/>
      <c r="L110" s="31"/>
      <c r="M110" s="30">
        <v>8.6999999999999993</v>
      </c>
      <c r="N110" s="31"/>
      <c r="O110" s="31"/>
      <c r="P110" s="31"/>
      <c r="Q110" s="31">
        <v>20</v>
      </c>
      <c r="R110" s="31">
        <f t="shared" si="148"/>
        <v>1.7399999999999998</v>
      </c>
      <c r="S110" s="31"/>
      <c r="T110" s="31"/>
      <c r="U110" s="31"/>
      <c r="V110" s="31"/>
      <c r="W110" s="31"/>
      <c r="X110" s="31"/>
      <c r="Y110" s="31"/>
      <c r="Z110" s="31"/>
      <c r="AA110" s="31">
        <f t="shared" si="149"/>
        <v>6.9599999999999991</v>
      </c>
      <c r="AB110" s="31"/>
      <c r="AC110" s="31"/>
      <c r="AD110" s="31"/>
      <c r="AE110" s="31"/>
    </row>
    <row r="111" spans="1:31" s="3" customFormat="1" x14ac:dyDescent="0.25">
      <c r="A111" s="30">
        <v>105</v>
      </c>
      <c r="B111" s="30"/>
      <c r="C111" s="12"/>
      <c r="D111" s="12" t="s">
        <v>454</v>
      </c>
      <c r="E111" s="32" t="s">
        <v>617</v>
      </c>
      <c r="F111" s="13">
        <v>240</v>
      </c>
      <c r="G111" s="30">
        <v>639.4799999999999</v>
      </c>
      <c r="H111" s="30">
        <v>87</v>
      </c>
      <c r="I111" s="30" t="s">
        <v>1999</v>
      </c>
      <c r="J111" s="31"/>
      <c r="K111" s="31"/>
      <c r="L111" s="31"/>
      <c r="M111" s="30">
        <v>87</v>
      </c>
      <c r="N111" s="31"/>
      <c r="O111" s="31"/>
      <c r="P111" s="31"/>
      <c r="Q111" s="31">
        <v>20</v>
      </c>
      <c r="R111" s="31">
        <f t="shared" si="148"/>
        <v>17.399999999999999</v>
      </c>
      <c r="S111" s="31"/>
      <c r="T111" s="31"/>
      <c r="U111" s="31"/>
      <c r="V111" s="31"/>
      <c r="W111" s="31"/>
      <c r="X111" s="31"/>
      <c r="Y111" s="31"/>
      <c r="Z111" s="31"/>
      <c r="AA111" s="31">
        <f t="shared" si="149"/>
        <v>69.599999999999994</v>
      </c>
      <c r="AB111" s="31"/>
      <c r="AC111" s="31"/>
      <c r="AD111" s="31"/>
      <c r="AE111" s="31"/>
    </row>
    <row r="112" spans="1:31" s="3" customFormat="1" x14ac:dyDescent="0.25">
      <c r="A112" s="30">
        <v>106</v>
      </c>
      <c r="B112" s="30"/>
      <c r="C112" s="12"/>
      <c r="D112" s="12" t="s">
        <v>454</v>
      </c>
      <c r="E112" s="32" t="s">
        <v>618</v>
      </c>
      <c r="F112" s="13">
        <v>2</v>
      </c>
      <c r="G112" s="30">
        <v>5.3289999999999988</v>
      </c>
      <c r="H112" s="30">
        <v>0.72500000000000009</v>
      </c>
      <c r="I112" s="30" t="s">
        <v>1999</v>
      </c>
      <c r="J112" s="31"/>
      <c r="K112" s="31"/>
      <c r="L112" s="31"/>
      <c r="M112" s="30">
        <v>0.72500000000000009</v>
      </c>
      <c r="N112" s="31"/>
      <c r="O112" s="31"/>
      <c r="P112" s="31"/>
      <c r="Q112" s="31">
        <v>20</v>
      </c>
      <c r="R112" s="31">
        <f t="shared" si="148"/>
        <v>0.14500000000000002</v>
      </c>
      <c r="S112" s="31"/>
      <c r="T112" s="31"/>
      <c r="U112" s="31"/>
      <c r="V112" s="31"/>
      <c r="W112" s="31"/>
      <c r="X112" s="31"/>
      <c r="Y112" s="31"/>
      <c r="Z112" s="31"/>
      <c r="AA112" s="31">
        <f t="shared" si="149"/>
        <v>0.58000000000000007</v>
      </c>
      <c r="AB112" s="31"/>
      <c r="AC112" s="31"/>
      <c r="AD112" s="31"/>
      <c r="AE112" s="31"/>
    </row>
    <row r="113" spans="1:31" s="10" customFormat="1" x14ac:dyDescent="0.25">
      <c r="A113" s="30">
        <v>107</v>
      </c>
      <c r="B113" s="30"/>
      <c r="C113" s="15" t="s">
        <v>29</v>
      </c>
      <c r="D113" s="15"/>
      <c r="E113" s="9"/>
      <c r="F113" s="16">
        <v>393</v>
      </c>
      <c r="G113" s="9">
        <v>1047.1484999999998</v>
      </c>
      <c r="H113" s="9">
        <v>142.46250000000001</v>
      </c>
      <c r="I113" s="9" t="s">
        <v>1999</v>
      </c>
      <c r="J113" s="21"/>
      <c r="K113" s="21"/>
      <c r="L113" s="21"/>
      <c r="M113" s="21">
        <f t="shared" ref="M113" si="150">SUM(M114)</f>
        <v>142.46250000000001</v>
      </c>
      <c r="N113" s="21"/>
      <c r="O113" s="21"/>
      <c r="P113" s="21"/>
      <c r="Q113" s="21"/>
      <c r="R113" s="21">
        <f t="shared" ref="R113:S113" si="151">SUM(R114)</f>
        <v>28.4925</v>
      </c>
      <c r="S113" s="21">
        <f t="shared" si="151"/>
        <v>0</v>
      </c>
      <c r="T113" s="21"/>
      <c r="U113" s="21"/>
      <c r="V113" s="21"/>
      <c r="W113" s="21">
        <f t="shared" ref="W113" si="152">SUM(W114)</f>
        <v>0</v>
      </c>
      <c r="X113" s="21"/>
      <c r="Y113" s="21"/>
      <c r="Z113" s="21"/>
      <c r="AA113" s="21">
        <f t="shared" ref="AA113" si="153">SUM(AA114)</f>
        <v>113.97</v>
      </c>
      <c r="AB113" s="21"/>
      <c r="AC113" s="21"/>
      <c r="AD113" s="21"/>
      <c r="AE113" s="21"/>
    </row>
    <row r="114" spans="1:31" s="3" customFormat="1" x14ac:dyDescent="0.25">
      <c r="A114" s="30">
        <v>108</v>
      </c>
      <c r="B114" s="30"/>
      <c r="C114" s="12"/>
      <c r="D114" s="12" t="s">
        <v>455</v>
      </c>
      <c r="E114" s="32" t="s">
        <v>1683</v>
      </c>
      <c r="F114" s="13">
        <v>393</v>
      </c>
      <c r="G114" s="30">
        <v>1047.1484999999998</v>
      </c>
      <c r="H114" s="30">
        <v>142.46250000000001</v>
      </c>
      <c r="I114" s="30" t="s">
        <v>1999</v>
      </c>
      <c r="J114" s="31"/>
      <c r="K114" s="31"/>
      <c r="L114" s="31"/>
      <c r="M114" s="30">
        <v>142.46250000000001</v>
      </c>
      <c r="N114" s="31"/>
      <c r="O114" s="31"/>
      <c r="P114" s="31"/>
      <c r="Q114" s="31">
        <v>20</v>
      </c>
      <c r="R114" s="31">
        <f>M114/100*Q114</f>
        <v>28.4925</v>
      </c>
      <c r="S114" s="31"/>
      <c r="T114" s="31"/>
      <c r="U114" s="31"/>
      <c r="V114" s="31"/>
      <c r="W114" s="31"/>
      <c r="X114" s="31"/>
      <c r="Y114" s="31"/>
      <c r="Z114" s="31"/>
      <c r="AA114" s="31">
        <f>M114-R114</f>
        <v>113.97</v>
      </c>
      <c r="AB114" s="31"/>
      <c r="AC114" s="31"/>
      <c r="AD114" s="31"/>
      <c r="AE114" s="31"/>
    </row>
    <row r="115" spans="1:31" s="10" customFormat="1" x14ac:dyDescent="0.25">
      <c r="A115" s="30">
        <v>109</v>
      </c>
      <c r="B115" s="30"/>
      <c r="C115" s="15" t="s">
        <v>30</v>
      </c>
      <c r="D115" s="15"/>
      <c r="E115" s="9"/>
      <c r="F115" s="16">
        <v>289</v>
      </c>
      <c r="G115" s="9">
        <v>770.04049999999984</v>
      </c>
      <c r="H115" s="9">
        <v>104.76250000000002</v>
      </c>
      <c r="I115" s="9" t="s">
        <v>1999</v>
      </c>
      <c r="J115" s="21"/>
      <c r="K115" s="21"/>
      <c r="L115" s="21"/>
      <c r="M115" s="21">
        <f t="shared" ref="M115" si="154">SUM(M116:M118)</f>
        <v>104.76250000000002</v>
      </c>
      <c r="N115" s="21"/>
      <c r="O115" s="21"/>
      <c r="P115" s="21"/>
      <c r="Q115" s="21"/>
      <c r="R115" s="21">
        <f t="shared" ref="R115:S115" si="155">SUM(R116:R118)</f>
        <v>20.952500000000004</v>
      </c>
      <c r="S115" s="21">
        <f t="shared" si="155"/>
        <v>0</v>
      </c>
      <c r="T115" s="21"/>
      <c r="U115" s="21"/>
      <c r="V115" s="21"/>
      <c r="W115" s="21">
        <f t="shared" ref="W115" si="156">SUM(W116:W118)</f>
        <v>0</v>
      </c>
      <c r="X115" s="21"/>
      <c r="Y115" s="21"/>
      <c r="Z115" s="21"/>
      <c r="AA115" s="21">
        <f t="shared" ref="AA115" si="157">SUM(AA116:AA118)</f>
        <v>83.81</v>
      </c>
      <c r="AB115" s="21"/>
      <c r="AC115" s="21"/>
      <c r="AD115" s="21"/>
      <c r="AE115" s="21"/>
    </row>
    <row r="116" spans="1:31" s="3" customFormat="1" x14ac:dyDescent="0.25">
      <c r="A116" s="30">
        <v>110</v>
      </c>
      <c r="B116" s="30"/>
      <c r="C116" s="12"/>
      <c r="D116" s="12" t="s">
        <v>455</v>
      </c>
      <c r="E116" s="32" t="s">
        <v>1684</v>
      </c>
      <c r="F116" s="13">
        <v>140</v>
      </c>
      <c r="G116" s="30">
        <v>373.03</v>
      </c>
      <c r="H116" s="30">
        <v>50.750000000000007</v>
      </c>
      <c r="I116" s="30" t="s">
        <v>1999</v>
      </c>
      <c r="J116" s="31"/>
      <c r="K116" s="31"/>
      <c r="L116" s="31"/>
      <c r="M116" s="30">
        <v>50.750000000000007</v>
      </c>
      <c r="N116" s="31"/>
      <c r="O116" s="31"/>
      <c r="P116" s="31"/>
      <c r="Q116" s="31">
        <v>20</v>
      </c>
      <c r="R116" s="31">
        <f t="shared" ref="R116:R118" si="158">M116/100*Q116</f>
        <v>10.150000000000002</v>
      </c>
      <c r="S116" s="31"/>
      <c r="T116" s="31"/>
      <c r="U116" s="31"/>
      <c r="V116" s="31"/>
      <c r="W116" s="31"/>
      <c r="X116" s="31"/>
      <c r="Y116" s="31"/>
      <c r="Z116" s="31"/>
      <c r="AA116" s="31">
        <f t="shared" ref="AA116:AA118" si="159">M116-R116</f>
        <v>40.600000000000009</v>
      </c>
      <c r="AB116" s="31"/>
      <c r="AC116" s="31"/>
      <c r="AD116" s="31"/>
      <c r="AE116" s="31"/>
    </row>
    <row r="117" spans="1:31" s="3" customFormat="1" x14ac:dyDescent="0.25">
      <c r="A117" s="30">
        <v>111</v>
      </c>
      <c r="B117" s="30"/>
      <c r="C117" s="12"/>
      <c r="D117" s="12" t="s">
        <v>454</v>
      </c>
      <c r="E117" s="32" t="s">
        <v>619</v>
      </c>
      <c r="F117" s="13">
        <v>4</v>
      </c>
      <c r="G117" s="30">
        <v>10.657999999999998</v>
      </c>
      <c r="H117" s="30">
        <v>1.4500000000000002</v>
      </c>
      <c r="I117" s="30" t="s">
        <v>1999</v>
      </c>
      <c r="J117" s="31"/>
      <c r="K117" s="31"/>
      <c r="L117" s="31"/>
      <c r="M117" s="30">
        <v>1.4500000000000002</v>
      </c>
      <c r="N117" s="31"/>
      <c r="O117" s="31"/>
      <c r="P117" s="31"/>
      <c r="Q117" s="31">
        <v>20</v>
      </c>
      <c r="R117" s="31">
        <f t="shared" si="158"/>
        <v>0.29000000000000004</v>
      </c>
      <c r="S117" s="31"/>
      <c r="T117" s="31"/>
      <c r="U117" s="31"/>
      <c r="V117" s="31"/>
      <c r="W117" s="31"/>
      <c r="X117" s="31"/>
      <c r="Y117" s="31"/>
      <c r="Z117" s="31"/>
      <c r="AA117" s="31">
        <f t="shared" si="159"/>
        <v>1.1600000000000001</v>
      </c>
      <c r="AB117" s="31"/>
      <c r="AC117" s="31"/>
      <c r="AD117" s="31"/>
      <c r="AE117" s="31"/>
    </row>
    <row r="118" spans="1:31" s="3" customFormat="1" x14ac:dyDescent="0.25">
      <c r="A118" s="30">
        <v>112</v>
      </c>
      <c r="B118" s="30"/>
      <c r="C118" s="12"/>
      <c r="D118" s="12" t="s">
        <v>456</v>
      </c>
      <c r="E118" s="32" t="s">
        <v>1248</v>
      </c>
      <c r="F118" s="13">
        <v>145</v>
      </c>
      <c r="G118" s="30">
        <v>386.35249999999991</v>
      </c>
      <c r="H118" s="30">
        <v>52.562500000000007</v>
      </c>
      <c r="I118" s="30" t="s">
        <v>1999</v>
      </c>
      <c r="J118" s="31"/>
      <c r="K118" s="31"/>
      <c r="L118" s="31"/>
      <c r="M118" s="30">
        <v>52.562500000000007</v>
      </c>
      <c r="N118" s="31"/>
      <c r="O118" s="31"/>
      <c r="P118" s="31"/>
      <c r="Q118" s="31">
        <v>20</v>
      </c>
      <c r="R118" s="31">
        <f t="shared" si="158"/>
        <v>10.512500000000003</v>
      </c>
      <c r="S118" s="31"/>
      <c r="T118" s="31"/>
      <c r="U118" s="31"/>
      <c r="V118" s="31"/>
      <c r="W118" s="31"/>
      <c r="X118" s="31"/>
      <c r="Y118" s="31"/>
      <c r="Z118" s="31"/>
      <c r="AA118" s="31">
        <f t="shared" si="159"/>
        <v>42.050000000000004</v>
      </c>
      <c r="AB118" s="31"/>
      <c r="AC118" s="31"/>
      <c r="AD118" s="31"/>
      <c r="AE118" s="31"/>
    </row>
    <row r="119" spans="1:31" s="10" customFormat="1" x14ac:dyDescent="0.25">
      <c r="A119" s="30">
        <v>113</v>
      </c>
      <c r="B119" s="30"/>
      <c r="C119" s="15" t="s">
        <v>31</v>
      </c>
      <c r="D119" s="15"/>
      <c r="E119" s="9"/>
      <c r="F119" s="16">
        <v>1095</v>
      </c>
      <c r="G119" s="9">
        <v>2917.6274999999996</v>
      </c>
      <c r="H119" s="9">
        <v>396.9375</v>
      </c>
      <c r="I119" s="9" t="s">
        <v>1999</v>
      </c>
      <c r="J119" s="21"/>
      <c r="K119" s="21"/>
      <c r="L119" s="21"/>
      <c r="M119" s="21">
        <f t="shared" ref="M119" si="160">SUM(M120:M123)</f>
        <v>396.9375</v>
      </c>
      <c r="N119" s="21"/>
      <c r="O119" s="21"/>
      <c r="P119" s="21"/>
      <c r="Q119" s="21"/>
      <c r="R119" s="21">
        <f t="shared" ref="R119:S119" si="161">SUM(R120:R123)</f>
        <v>79.387500000000003</v>
      </c>
      <c r="S119" s="21">
        <f t="shared" si="161"/>
        <v>0</v>
      </c>
      <c r="T119" s="21"/>
      <c r="U119" s="21"/>
      <c r="V119" s="21"/>
      <c r="W119" s="21">
        <f t="shared" ref="W119" si="162">SUM(W120:W123)</f>
        <v>0</v>
      </c>
      <c r="X119" s="21"/>
      <c r="Y119" s="21"/>
      <c r="Z119" s="21"/>
      <c r="AA119" s="21">
        <f t="shared" ref="AA119" si="163">SUM(AA120:AA123)</f>
        <v>317.55</v>
      </c>
      <c r="AB119" s="21"/>
      <c r="AC119" s="21"/>
      <c r="AD119" s="21"/>
      <c r="AE119" s="21"/>
    </row>
    <row r="120" spans="1:31" s="3" customFormat="1" x14ac:dyDescent="0.25">
      <c r="A120" s="30">
        <v>114</v>
      </c>
      <c r="B120" s="30"/>
      <c r="C120" s="12"/>
      <c r="D120" s="12" t="s">
        <v>455</v>
      </c>
      <c r="E120" s="32" t="s">
        <v>1685</v>
      </c>
      <c r="F120" s="13">
        <v>710</v>
      </c>
      <c r="G120" s="30">
        <v>1891.7949999999998</v>
      </c>
      <c r="H120" s="30">
        <v>257.375</v>
      </c>
      <c r="I120" s="30" t="s">
        <v>1999</v>
      </c>
      <c r="J120" s="31"/>
      <c r="K120" s="31"/>
      <c r="L120" s="31"/>
      <c r="M120" s="30">
        <v>257.375</v>
      </c>
      <c r="N120" s="31"/>
      <c r="O120" s="31"/>
      <c r="P120" s="31"/>
      <c r="Q120" s="31">
        <v>20</v>
      </c>
      <c r="R120" s="31">
        <f t="shared" ref="R120:R123" si="164">M120/100*Q120</f>
        <v>51.475000000000001</v>
      </c>
      <c r="S120" s="31"/>
      <c r="T120" s="31"/>
      <c r="U120" s="31"/>
      <c r="V120" s="31"/>
      <c r="W120" s="31"/>
      <c r="X120" s="31"/>
      <c r="Y120" s="31"/>
      <c r="Z120" s="31"/>
      <c r="AA120" s="31">
        <f t="shared" ref="AA120:AA123" si="165">M120-R120</f>
        <v>205.9</v>
      </c>
      <c r="AB120" s="31"/>
      <c r="AC120" s="31"/>
      <c r="AD120" s="31"/>
      <c r="AE120" s="31"/>
    </row>
    <row r="121" spans="1:31" s="3" customFormat="1" x14ac:dyDescent="0.25">
      <c r="A121" s="30">
        <v>115</v>
      </c>
      <c r="B121" s="30"/>
      <c r="C121" s="12"/>
      <c r="D121" s="12" t="s">
        <v>456</v>
      </c>
      <c r="E121" s="32" t="s">
        <v>1249</v>
      </c>
      <c r="F121" s="13">
        <v>176</v>
      </c>
      <c r="G121" s="30">
        <v>468.952</v>
      </c>
      <c r="H121" s="30">
        <v>63.8</v>
      </c>
      <c r="I121" s="30" t="s">
        <v>1999</v>
      </c>
      <c r="J121" s="31"/>
      <c r="K121" s="31"/>
      <c r="L121" s="31"/>
      <c r="M121" s="30">
        <v>63.8</v>
      </c>
      <c r="N121" s="31"/>
      <c r="O121" s="31"/>
      <c r="P121" s="31"/>
      <c r="Q121" s="31">
        <v>20</v>
      </c>
      <c r="R121" s="31">
        <f t="shared" si="164"/>
        <v>12.76</v>
      </c>
      <c r="S121" s="31"/>
      <c r="T121" s="31"/>
      <c r="U121" s="31"/>
      <c r="V121" s="31"/>
      <c r="W121" s="31"/>
      <c r="X121" s="31"/>
      <c r="Y121" s="31"/>
      <c r="Z121" s="31"/>
      <c r="AA121" s="31">
        <f t="shared" si="165"/>
        <v>51.04</v>
      </c>
      <c r="AB121" s="31"/>
      <c r="AC121" s="31"/>
      <c r="AD121" s="31"/>
      <c r="AE121" s="31"/>
    </row>
    <row r="122" spans="1:31" s="3" customFormat="1" x14ac:dyDescent="0.25">
      <c r="A122" s="30">
        <v>116</v>
      </c>
      <c r="B122" s="30"/>
      <c r="C122" s="12"/>
      <c r="D122" s="12" t="s">
        <v>456</v>
      </c>
      <c r="E122" s="32" t="s">
        <v>1250</v>
      </c>
      <c r="F122" s="13">
        <v>106</v>
      </c>
      <c r="G122" s="30">
        <v>282.43700000000001</v>
      </c>
      <c r="H122" s="30">
        <v>38.425000000000004</v>
      </c>
      <c r="I122" s="30" t="s">
        <v>1999</v>
      </c>
      <c r="J122" s="31"/>
      <c r="K122" s="31"/>
      <c r="L122" s="31"/>
      <c r="M122" s="30">
        <v>38.425000000000004</v>
      </c>
      <c r="N122" s="31"/>
      <c r="O122" s="31"/>
      <c r="P122" s="31"/>
      <c r="Q122" s="31">
        <v>20</v>
      </c>
      <c r="R122" s="31">
        <f t="shared" si="164"/>
        <v>7.6850000000000005</v>
      </c>
      <c r="S122" s="31"/>
      <c r="T122" s="31"/>
      <c r="U122" s="31"/>
      <c r="V122" s="31"/>
      <c r="W122" s="31"/>
      <c r="X122" s="31"/>
      <c r="Y122" s="31"/>
      <c r="Z122" s="31"/>
      <c r="AA122" s="31">
        <f t="shared" si="165"/>
        <v>30.740000000000002</v>
      </c>
      <c r="AB122" s="31"/>
      <c r="AC122" s="31"/>
      <c r="AD122" s="31"/>
      <c r="AE122" s="31"/>
    </row>
    <row r="123" spans="1:31" s="3" customFormat="1" x14ac:dyDescent="0.25">
      <c r="A123" s="30">
        <v>117</v>
      </c>
      <c r="B123" s="30"/>
      <c r="C123" s="12"/>
      <c r="D123" s="12" t="s">
        <v>454</v>
      </c>
      <c r="E123" s="32" t="s">
        <v>620</v>
      </c>
      <c r="F123" s="13">
        <v>103</v>
      </c>
      <c r="G123" s="30">
        <v>274.44349999999997</v>
      </c>
      <c r="H123" s="30">
        <v>37.337500000000006</v>
      </c>
      <c r="I123" s="30" t="s">
        <v>1999</v>
      </c>
      <c r="J123" s="31"/>
      <c r="K123" s="31"/>
      <c r="L123" s="31"/>
      <c r="M123" s="30">
        <v>37.337500000000006</v>
      </c>
      <c r="N123" s="31"/>
      <c r="O123" s="31"/>
      <c r="P123" s="31"/>
      <c r="Q123" s="31">
        <v>20</v>
      </c>
      <c r="R123" s="31">
        <f t="shared" si="164"/>
        <v>7.4675000000000011</v>
      </c>
      <c r="S123" s="31"/>
      <c r="T123" s="31"/>
      <c r="U123" s="31"/>
      <c r="V123" s="31"/>
      <c r="W123" s="31"/>
      <c r="X123" s="31"/>
      <c r="Y123" s="31"/>
      <c r="Z123" s="31"/>
      <c r="AA123" s="31">
        <f t="shared" si="165"/>
        <v>29.870000000000005</v>
      </c>
      <c r="AB123" s="31"/>
      <c r="AC123" s="31"/>
      <c r="AD123" s="31"/>
      <c r="AE123" s="31"/>
    </row>
    <row r="124" spans="1:31" s="10" customFormat="1" x14ac:dyDescent="0.25">
      <c r="A124" s="30">
        <v>118</v>
      </c>
      <c r="B124" s="30"/>
      <c r="C124" s="15" t="s">
        <v>32</v>
      </c>
      <c r="D124" s="15"/>
      <c r="E124" s="9"/>
      <c r="F124" s="16">
        <v>451</v>
      </c>
      <c r="G124" s="9">
        <v>1201.6895</v>
      </c>
      <c r="H124" s="9">
        <v>163.48750000000001</v>
      </c>
      <c r="I124" s="9" t="s">
        <v>1999</v>
      </c>
      <c r="J124" s="21"/>
      <c r="K124" s="21"/>
      <c r="L124" s="21"/>
      <c r="M124" s="21">
        <f t="shared" ref="M124" si="166">SUM(M125:M126)</f>
        <v>163.48750000000001</v>
      </c>
      <c r="N124" s="21"/>
      <c r="O124" s="21"/>
      <c r="P124" s="21"/>
      <c r="Q124" s="21"/>
      <c r="R124" s="21">
        <f t="shared" ref="R124:S124" si="167">SUM(R125:R126)</f>
        <v>32.697499999999998</v>
      </c>
      <c r="S124" s="21">
        <f t="shared" si="167"/>
        <v>0</v>
      </c>
      <c r="T124" s="21"/>
      <c r="U124" s="21"/>
      <c r="V124" s="21"/>
      <c r="W124" s="21">
        <f t="shared" ref="W124" si="168">SUM(W125:W126)</f>
        <v>0</v>
      </c>
      <c r="X124" s="21"/>
      <c r="Y124" s="21"/>
      <c r="Z124" s="21"/>
      <c r="AA124" s="21">
        <f t="shared" ref="AA124" si="169">SUM(AA125:AA126)</f>
        <v>130.79000000000002</v>
      </c>
      <c r="AB124" s="21"/>
      <c r="AC124" s="21"/>
      <c r="AD124" s="21"/>
      <c r="AE124" s="21"/>
    </row>
    <row r="125" spans="1:31" s="3" customFormat="1" x14ac:dyDescent="0.25">
      <c r="A125" s="30">
        <v>119</v>
      </c>
      <c r="B125" s="30"/>
      <c r="C125" s="12"/>
      <c r="D125" s="12" t="s">
        <v>455</v>
      </c>
      <c r="E125" s="32" t="s">
        <v>1686</v>
      </c>
      <c r="F125" s="13">
        <v>332</v>
      </c>
      <c r="G125" s="30">
        <v>884.61399999999992</v>
      </c>
      <c r="H125" s="30">
        <v>120.35</v>
      </c>
      <c r="I125" s="30" t="s">
        <v>1999</v>
      </c>
      <c r="J125" s="31"/>
      <c r="K125" s="31"/>
      <c r="L125" s="31"/>
      <c r="M125" s="30">
        <v>120.35</v>
      </c>
      <c r="N125" s="31"/>
      <c r="O125" s="31"/>
      <c r="P125" s="31"/>
      <c r="Q125" s="31">
        <v>20</v>
      </c>
      <c r="R125" s="31">
        <f t="shared" ref="R125:R126" si="170">M125/100*Q125</f>
        <v>24.07</v>
      </c>
      <c r="S125" s="31"/>
      <c r="T125" s="31"/>
      <c r="U125" s="31"/>
      <c r="V125" s="31"/>
      <c r="W125" s="31"/>
      <c r="X125" s="31"/>
      <c r="Y125" s="31"/>
      <c r="Z125" s="31"/>
      <c r="AA125" s="31">
        <f t="shared" ref="AA125:AA126" si="171">M125-R125</f>
        <v>96.28</v>
      </c>
      <c r="AB125" s="31"/>
      <c r="AC125" s="31"/>
      <c r="AD125" s="31"/>
      <c r="AE125" s="31"/>
    </row>
    <row r="126" spans="1:31" s="3" customFormat="1" x14ac:dyDescent="0.25">
      <c r="A126" s="30">
        <v>120</v>
      </c>
      <c r="B126" s="30"/>
      <c r="C126" s="12"/>
      <c r="D126" s="12" t="s">
        <v>454</v>
      </c>
      <c r="E126" s="32" t="s">
        <v>621</v>
      </c>
      <c r="F126" s="13">
        <v>119</v>
      </c>
      <c r="G126" s="30">
        <v>317.07549999999998</v>
      </c>
      <c r="H126" s="30">
        <v>43.137500000000003</v>
      </c>
      <c r="I126" s="30" t="s">
        <v>1999</v>
      </c>
      <c r="J126" s="31"/>
      <c r="K126" s="31"/>
      <c r="L126" s="31"/>
      <c r="M126" s="30">
        <v>43.137500000000003</v>
      </c>
      <c r="N126" s="31"/>
      <c r="O126" s="31"/>
      <c r="P126" s="31"/>
      <c r="Q126" s="31">
        <v>20</v>
      </c>
      <c r="R126" s="31">
        <f t="shared" si="170"/>
        <v>8.6274999999999995</v>
      </c>
      <c r="S126" s="31"/>
      <c r="T126" s="31"/>
      <c r="U126" s="31"/>
      <c r="V126" s="31"/>
      <c r="W126" s="31"/>
      <c r="X126" s="31"/>
      <c r="Y126" s="31"/>
      <c r="Z126" s="31"/>
      <c r="AA126" s="31">
        <f t="shared" si="171"/>
        <v>34.510000000000005</v>
      </c>
      <c r="AB126" s="31"/>
      <c r="AC126" s="31"/>
      <c r="AD126" s="31"/>
      <c r="AE126" s="31"/>
    </row>
    <row r="127" spans="1:31" s="10" customFormat="1" x14ac:dyDescent="0.25">
      <c r="A127" s="30">
        <v>121</v>
      </c>
      <c r="B127" s="30"/>
      <c r="C127" s="15" t="s">
        <v>33</v>
      </c>
      <c r="D127" s="15"/>
      <c r="E127" s="9"/>
      <c r="F127" s="16">
        <v>324</v>
      </c>
      <c r="G127" s="9">
        <v>863.29799999999989</v>
      </c>
      <c r="H127" s="9">
        <v>117.45000000000002</v>
      </c>
      <c r="I127" s="9" t="s">
        <v>1999</v>
      </c>
      <c r="J127" s="21"/>
      <c r="K127" s="21"/>
      <c r="L127" s="21"/>
      <c r="M127" s="21">
        <f t="shared" ref="M127" si="172">SUM(M128:M129)</f>
        <v>117.45000000000002</v>
      </c>
      <c r="N127" s="21"/>
      <c r="O127" s="21"/>
      <c r="P127" s="21"/>
      <c r="Q127" s="21"/>
      <c r="R127" s="21">
        <f t="shared" ref="R127:S127" si="173">SUM(R128:R129)</f>
        <v>23.490000000000002</v>
      </c>
      <c r="S127" s="21">
        <f t="shared" si="173"/>
        <v>0</v>
      </c>
      <c r="T127" s="21"/>
      <c r="U127" s="21"/>
      <c r="V127" s="21"/>
      <c r="W127" s="21">
        <f t="shared" ref="W127" si="174">SUM(W128:W129)</f>
        <v>0</v>
      </c>
      <c r="X127" s="21"/>
      <c r="Y127" s="21"/>
      <c r="Z127" s="21"/>
      <c r="AA127" s="21">
        <f t="shared" ref="AA127" si="175">SUM(AA128:AA129)</f>
        <v>93.960000000000008</v>
      </c>
      <c r="AB127" s="21"/>
      <c r="AC127" s="21"/>
      <c r="AD127" s="21"/>
      <c r="AE127" s="21"/>
    </row>
    <row r="128" spans="1:31" s="3" customFormat="1" x14ac:dyDescent="0.25">
      <c r="A128" s="30">
        <v>122</v>
      </c>
      <c r="B128" s="30"/>
      <c r="C128" s="12"/>
      <c r="D128" s="12" t="s">
        <v>455</v>
      </c>
      <c r="E128" s="32" t="s">
        <v>1687</v>
      </c>
      <c r="F128" s="13">
        <v>206</v>
      </c>
      <c r="G128" s="30">
        <v>548.88699999999994</v>
      </c>
      <c r="H128" s="30">
        <v>74.675000000000011</v>
      </c>
      <c r="I128" s="30" t="s">
        <v>1999</v>
      </c>
      <c r="J128" s="31"/>
      <c r="K128" s="31"/>
      <c r="L128" s="31"/>
      <c r="M128" s="30">
        <v>74.675000000000011</v>
      </c>
      <c r="N128" s="31"/>
      <c r="O128" s="31"/>
      <c r="P128" s="31"/>
      <c r="Q128" s="31">
        <v>20</v>
      </c>
      <c r="R128" s="31">
        <f t="shared" ref="R128:R129" si="176">M128/100*Q128</f>
        <v>14.935000000000002</v>
      </c>
      <c r="S128" s="31"/>
      <c r="T128" s="31"/>
      <c r="U128" s="31"/>
      <c r="V128" s="31"/>
      <c r="W128" s="31"/>
      <c r="X128" s="31"/>
      <c r="Y128" s="31"/>
      <c r="Z128" s="31"/>
      <c r="AA128" s="31">
        <f t="shared" ref="AA128:AA129" si="177">M128-R128</f>
        <v>59.740000000000009</v>
      </c>
      <c r="AB128" s="31"/>
      <c r="AC128" s="31"/>
      <c r="AD128" s="31"/>
      <c r="AE128" s="31"/>
    </row>
    <row r="129" spans="1:31" s="3" customFormat="1" x14ac:dyDescent="0.25">
      <c r="A129" s="30">
        <v>123</v>
      </c>
      <c r="B129" s="30"/>
      <c r="C129" s="12"/>
      <c r="D129" s="12" t="s">
        <v>456</v>
      </c>
      <c r="E129" s="32" t="s">
        <v>1251</v>
      </c>
      <c r="F129" s="13">
        <v>118</v>
      </c>
      <c r="G129" s="30">
        <v>314.41099999999994</v>
      </c>
      <c r="H129" s="30">
        <v>42.775000000000006</v>
      </c>
      <c r="I129" s="30" t="s">
        <v>1999</v>
      </c>
      <c r="J129" s="31"/>
      <c r="K129" s="31"/>
      <c r="L129" s="31"/>
      <c r="M129" s="30">
        <v>42.775000000000006</v>
      </c>
      <c r="N129" s="31"/>
      <c r="O129" s="31"/>
      <c r="P129" s="31"/>
      <c r="Q129" s="31">
        <v>20</v>
      </c>
      <c r="R129" s="31">
        <f t="shared" si="176"/>
        <v>8.5550000000000015</v>
      </c>
      <c r="S129" s="31"/>
      <c r="T129" s="31"/>
      <c r="U129" s="31"/>
      <c r="V129" s="31"/>
      <c r="W129" s="31"/>
      <c r="X129" s="31"/>
      <c r="Y129" s="31"/>
      <c r="Z129" s="31"/>
      <c r="AA129" s="31">
        <f t="shared" si="177"/>
        <v>34.220000000000006</v>
      </c>
      <c r="AB129" s="31"/>
      <c r="AC129" s="31"/>
      <c r="AD129" s="31"/>
      <c r="AE129" s="31"/>
    </row>
    <row r="130" spans="1:31" s="10" customFormat="1" x14ac:dyDescent="0.25">
      <c r="A130" s="30">
        <v>124</v>
      </c>
      <c r="B130" s="30"/>
      <c r="C130" s="15" t="s">
        <v>34</v>
      </c>
      <c r="D130" s="15"/>
      <c r="E130" s="9"/>
      <c r="F130" s="16">
        <v>691</v>
      </c>
      <c r="G130" s="9">
        <v>1841.1695000000002</v>
      </c>
      <c r="H130" s="9">
        <v>250.48750000000001</v>
      </c>
      <c r="I130" s="9" t="s">
        <v>1999</v>
      </c>
      <c r="J130" s="21"/>
      <c r="K130" s="21"/>
      <c r="L130" s="21"/>
      <c r="M130" s="21">
        <f t="shared" ref="M130" si="178">SUM(M131:M137)</f>
        <v>250.48750000000001</v>
      </c>
      <c r="N130" s="21"/>
      <c r="O130" s="21"/>
      <c r="P130" s="21"/>
      <c r="Q130" s="21"/>
      <c r="R130" s="21">
        <f t="shared" ref="R130:S130" si="179">SUM(R131:R137)</f>
        <v>50.097499999999997</v>
      </c>
      <c r="S130" s="21">
        <f t="shared" si="179"/>
        <v>0</v>
      </c>
      <c r="T130" s="21"/>
      <c r="U130" s="21"/>
      <c r="V130" s="21"/>
      <c r="W130" s="21">
        <f t="shared" ref="W130" si="180">SUM(W131:W137)</f>
        <v>0</v>
      </c>
      <c r="X130" s="21"/>
      <c r="Y130" s="21"/>
      <c r="Z130" s="21"/>
      <c r="AA130" s="21">
        <f t="shared" ref="AA130" si="181">SUM(AA131:AA137)</f>
        <v>200.39</v>
      </c>
      <c r="AB130" s="21"/>
      <c r="AC130" s="21"/>
      <c r="AD130" s="21"/>
      <c r="AE130" s="21"/>
    </row>
    <row r="131" spans="1:31" s="3" customFormat="1" x14ac:dyDescent="0.25">
      <c r="A131" s="30">
        <v>125</v>
      </c>
      <c r="B131" s="30"/>
      <c r="C131" s="12"/>
      <c r="D131" s="12" t="s">
        <v>455</v>
      </c>
      <c r="E131" s="32" t="s">
        <v>1688</v>
      </c>
      <c r="F131" s="13">
        <v>212</v>
      </c>
      <c r="G131" s="30">
        <v>564.87400000000002</v>
      </c>
      <c r="H131" s="30">
        <v>76.850000000000009</v>
      </c>
      <c r="I131" s="30" t="s">
        <v>1999</v>
      </c>
      <c r="J131" s="31"/>
      <c r="K131" s="31"/>
      <c r="L131" s="31"/>
      <c r="M131" s="30">
        <v>76.850000000000009</v>
      </c>
      <c r="N131" s="31"/>
      <c r="O131" s="31"/>
      <c r="P131" s="31"/>
      <c r="Q131" s="31">
        <v>20</v>
      </c>
      <c r="R131" s="31">
        <f t="shared" ref="R131:R137" si="182">M131/100*Q131</f>
        <v>15.370000000000001</v>
      </c>
      <c r="S131" s="31"/>
      <c r="T131" s="31"/>
      <c r="U131" s="31"/>
      <c r="V131" s="31"/>
      <c r="W131" s="31"/>
      <c r="X131" s="31"/>
      <c r="Y131" s="31"/>
      <c r="Z131" s="31"/>
      <c r="AA131" s="31">
        <f t="shared" ref="AA131:AA137" si="183">M131-R131</f>
        <v>61.480000000000004</v>
      </c>
      <c r="AB131" s="31"/>
      <c r="AC131" s="31"/>
      <c r="AD131" s="31"/>
      <c r="AE131" s="31"/>
    </row>
    <row r="132" spans="1:31" s="3" customFormat="1" x14ac:dyDescent="0.25">
      <c r="A132" s="30">
        <v>126</v>
      </c>
      <c r="B132" s="30"/>
      <c r="C132" s="12"/>
      <c r="D132" s="12" t="s">
        <v>454</v>
      </c>
      <c r="E132" s="32" t="s">
        <v>622</v>
      </c>
      <c r="F132" s="13">
        <v>85</v>
      </c>
      <c r="G132" s="30">
        <v>226.48249999999996</v>
      </c>
      <c r="H132" s="30">
        <v>30.812500000000004</v>
      </c>
      <c r="I132" s="30" t="s">
        <v>1999</v>
      </c>
      <c r="J132" s="31"/>
      <c r="K132" s="31"/>
      <c r="L132" s="31"/>
      <c r="M132" s="30">
        <v>30.812500000000004</v>
      </c>
      <c r="N132" s="31"/>
      <c r="O132" s="31"/>
      <c r="P132" s="31"/>
      <c r="Q132" s="31">
        <v>20</v>
      </c>
      <c r="R132" s="31">
        <f t="shared" si="182"/>
        <v>6.1625000000000005</v>
      </c>
      <c r="S132" s="31"/>
      <c r="T132" s="31"/>
      <c r="U132" s="31"/>
      <c r="V132" s="31"/>
      <c r="W132" s="31"/>
      <c r="X132" s="31"/>
      <c r="Y132" s="31"/>
      <c r="Z132" s="31"/>
      <c r="AA132" s="31">
        <f t="shared" si="183"/>
        <v>24.650000000000002</v>
      </c>
      <c r="AB132" s="31"/>
      <c r="AC132" s="31"/>
      <c r="AD132" s="31"/>
      <c r="AE132" s="31"/>
    </row>
    <row r="133" spans="1:31" s="3" customFormat="1" x14ac:dyDescent="0.25">
      <c r="A133" s="30">
        <v>127</v>
      </c>
      <c r="B133" s="30"/>
      <c r="C133" s="12"/>
      <c r="D133" s="12" t="s">
        <v>456</v>
      </c>
      <c r="E133" s="32" t="s">
        <v>1252</v>
      </c>
      <c r="F133" s="13">
        <v>64</v>
      </c>
      <c r="G133" s="30">
        <v>170.52799999999996</v>
      </c>
      <c r="H133" s="30">
        <v>23.200000000000003</v>
      </c>
      <c r="I133" s="30" t="s">
        <v>1999</v>
      </c>
      <c r="J133" s="31"/>
      <c r="K133" s="31"/>
      <c r="L133" s="31"/>
      <c r="M133" s="30">
        <v>23.200000000000003</v>
      </c>
      <c r="N133" s="31"/>
      <c r="O133" s="31"/>
      <c r="P133" s="31"/>
      <c r="Q133" s="31">
        <v>20</v>
      </c>
      <c r="R133" s="31">
        <f t="shared" si="182"/>
        <v>4.6400000000000006</v>
      </c>
      <c r="S133" s="31"/>
      <c r="T133" s="31"/>
      <c r="U133" s="31"/>
      <c r="V133" s="31"/>
      <c r="W133" s="31"/>
      <c r="X133" s="31"/>
      <c r="Y133" s="31"/>
      <c r="Z133" s="31"/>
      <c r="AA133" s="31">
        <f t="shared" si="183"/>
        <v>18.560000000000002</v>
      </c>
      <c r="AB133" s="31"/>
      <c r="AC133" s="31"/>
      <c r="AD133" s="31"/>
      <c r="AE133" s="31"/>
    </row>
    <row r="134" spans="1:31" s="3" customFormat="1" x14ac:dyDescent="0.25">
      <c r="A134" s="30">
        <v>128</v>
      </c>
      <c r="B134" s="30"/>
      <c r="C134" s="12"/>
      <c r="D134" s="12" t="s">
        <v>454</v>
      </c>
      <c r="E134" s="32" t="s">
        <v>623</v>
      </c>
      <c r="F134" s="13">
        <v>37</v>
      </c>
      <c r="G134" s="30">
        <v>98.586500000000001</v>
      </c>
      <c r="H134" s="30">
        <v>13.4125</v>
      </c>
      <c r="I134" s="30" t="s">
        <v>1999</v>
      </c>
      <c r="J134" s="31"/>
      <c r="K134" s="31"/>
      <c r="L134" s="31"/>
      <c r="M134" s="30">
        <v>13.4125</v>
      </c>
      <c r="N134" s="31"/>
      <c r="O134" s="31"/>
      <c r="P134" s="31"/>
      <c r="Q134" s="31">
        <v>20</v>
      </c>
      <c r="R134" s="31">
        <f t="shared" si="182"/>
        <v>2.6825000000000001</v>
      </c>
      <c r="S134" s="31"/>
      <c r="T134" s="31"/>
      <c r="U134" s="31"/>
      <c r="V134" s="31"/>
      <c r="W134" s="31"/>
      <c r="X134" s="31"/>
      <c r="Y134" s="31"/>
      <c r="Z134" s="31"/>
      <c r="AA134" s="31">
        <f t="shared" si="183"/>
        <v>10.73</v>
      </c>
      <c r="AB134" s="31"/>
      <c r="AC134" s="31"/>
      <c r="AD134" s="31"/>
      <c r="AE134" s="31"/>
    </row>
    <row r="135" spans="1:31" s="3" customFormat="1" x14ac:dyDescent="0.25">
      <c r="A135" s="30">
        <v>129</v>
      </c>
      <c r="B135" s="30"/>
      <c r="C135" s="12"/>
      <c r="D135" s="12" t="s">
        <v>456</v>
      </c>
      <c r="E135" s="32" t="s">
        <v>1253</v>
      </c>
      <c r="F135" s="13">
        <v>180</v>
      </c>
      <c r="G135" s="30">
        <v>479.61</v>
      </c>
      <c r="H135" s="30">
        <v>65.25</v>
      </c>
      <c r="I135" s="30" t="s">
        <v>1999</v>
      </c>
      <c r="J135" s="31"/>
      <c r="K135" s="31"/>
      <c r="L135" s="31"/>
      <c r="M135" s="30">
        <v>65.25</v>
      </c>
      <c r="N135" s="31"/>
      <c r="O135" s="31"/>
      <c r="P135" s="31"/>
      <c r="Q135" s="31">
        <v>20</v>
      </c>
      <c r="R135" s="31">
        <f t="shared" si="182"/>
        <v>13.049999999999999</v>
      </c>
      <c r="S135" s="31"/>
      <c r="T135" s="31"/>
      <c r="U135" s="31"/>
      <c r="V135" s="31"/>
      <c r="W135" s="31"/>
      <c r="X135" s="31"/>
      <c r="Y135" s="31"/>
      <c r="Z135" s="31"/>
      <c r="AA135" s="31">
        <f t="shared" si="183"/>
        <v>52.2</v>
      </c>
      <c r="AB135" s="31"/>
      <c r="AC135" s="31"/>
      <c r="AD135" s="31"/>
      <c r="AE135" s="31"/>
    </row>
    <row r="136" spans="1:31" s="3" customFormat="1" x14ac:dyDescent="0.25">
      <c r="A136" s="30">
        <v>130</v>
      </c>
      <c r="B136" s="30"/>
      <c r="C136" s="12"/>
      <c r="D136" s="12" t="s">
        <v>454</v>
      </c>
      <c r="E136" s="32" t="s">
        <v>624</v>
      </c>
      <c r="F136" s="13">
        <v>44</v>
      </c>
      <c r="G136" s="30">
        <v>117.238</v>
      </c>
      <c r="H136" s="30">
        <v>15.95</v>
      </c>
      <c r="I136" s="30" t="s">
        <v>1999</v>
      </c>
      <c r="J136" s="31"/>
      <c r="K136" s="31"/>
      <c r="L136" s="31"/>
      <c r="M136" s="30">
        <v>15.95</v>
      </c>
      <c r="N136" s="31"/>
      <c r="O136" s="31"/>
      <c r="P136" s="31"/>
      <c r="Q136" s="31">
        <v>20</v>
      </c>
      <c r="R136" s="31">
        <f t="shared" si="182"/>
        <v>3.19</v>
      </c>
      <c r="S136" s="31"/>
      <c r="T136" s="31"/>
      <c r="U136" s="31"/>
      <c r="V136" s="31"/>
      <c r="W136" s="31"/>
      <c r="X136" s="31"/>
      <c r="Y136" s="31"/>
      <c r="Z136" s="31"/>
      <c r="AA136" s="31">
        <f t="shared" si="183"/>
        <v>12.76</v>
      </c>
      <c r="AB136" s="31"/>
      <c r="AC136" s="31"/>
      <c r="AD136" s="31"/>
      <c r="AE136" s="31"/>
    </row>
    <row r="137" spans="1:31" s="3" customFormat="1" x14ac:dyDescent="0.25">
      <c r="A137" s="30">
        <v>131</v>
      </c>
      <c r="B137" s="30"/>
      <c r="C137" s="12"/>
      <c r="D137" s="12" t="s">
        <v>454</v>
      </c>
      <c r="E137" s="32" t="s">
        <v>625</v>
      </c>
      <c r="F137" s="13">
        <v>69</v>
      </c>
      <c r="G137" s="30">
        <v>183.85049999999998</v>
      </c>
      <c r="H137" s="30">
        <v>25.012500000000003</v>
      </c>
      <c r="I137" s="30" t="s">
        <v>1999</v>
      </c>
      <c r="J137" s="31"/>
      <c r="K137" s="31"/>
      <c r="L137" s="31"/>
      <c r="M137" s="30">
        <v>25.012500000000003</v>
      </c>
      <c r="N137" s="31"/>
      <c r="O137" s="31"/>
      <c r="P137" s="31"/>
      <c r="Q137" s="31">
        <v>20</v>
      </c>
      <c r="R137" s="31">
        <f t="shared" si="182"/>
        <v>5.0025000000000013</v>
      </c>
      <c r="S137" s="31"/>
      <c r="T137" s="31"/>
      <c r="U137" s="31"/>
      <c r="V137" s="31"/>
      <c r="W137" s="31"/>
      <c r="X137" s="31"/>
      <c r="Y137" s="31"/>
      <c r="Z137" s="31"/>
      <c r="AA137" s="31">
        <f t="shared" si="183"/>
        <v>20.010000000000002</v>
      </c>
      <c r="AB137" s="31"/>
      <c r="AC137" s="31"/>
      <c r="AD137" s="31"/>
      <c r="AE137" s="31"/>
    </row>
    <row r="138" spans="1:31" s="10" customFormat="1" x14ac:dyDescent="0.25">
      <c r="A138" s="30">
        <v>132</v>
      </c>
      <c r="B138" s="30"/>
      <c r="C138" s="15" t="s">
        <v>35</v>
      </c>
      <c r="D138" s="15"/>
      <c r="E138" s="9"/>
      <c r="F138" s="16">
        <v>456</v>
      </c>
      <c r="G138" s="9">
        <v>1215.0119999999997</v>
      </c>
      <c r="H138" s="9">
        <v>165.3</v>
      </c>
      <c r="I138" s="9" t="s">
        <v>1999</v>
      </c>
      <c r="J138" s="21"/>
      <c r="K138" s="21"/>
      <c r="L138" s="21"/>
      <c r="M138" s="21">
        <f t="shared" ref="M138" si="184">SUM(M139:M141)</f>
        <v>165.3</v>
      </c>
      <c r="N138" s="21"/>
      <c r="O138" s="21"/>
      <c r="P138" s="21"/>
      <c r="Q138" s="21"/>
      <c r="R138" s="21">
        <f t="shared" ref="R138:S138" si="185">SUM(R139:R141)</f>
        <v>33.06</v>
      </c>
      <c r="S138" s="21">
        <f t="shared" si="185"/>
        <v>0</v>
      </c>
      <c r="T138" s="21"/>
      <c r="U138" s="21"/>
      <c r="V138" s="21"/>
      <c r="W138" s="21">
        <f t="shared" ref="W138" si="186">SUM(W139:W141)</f>
        <v>0</v>
      </c>
      <c r="X138" s="21"/>
      <c r="Y138" s="21"/>
      <c r="Z138" s="21"/>
      <c r="AA138" s="21">
        <f t="shared" ref="AA138" si="187">SUM(AA139:AA141)</f>
        <v>132.24</v>
      </c>
      <c r="AB138" s="21"/>
      <c r="AC138" s="21"/>
      <c r="AD138" s="21"/>
      <c r="AE138" s="21"/>
    </row>
    <row r="139" spans="1:31" s="3" customFormat="1" x14ac:dyDescent="0.25">
      <c r="A139" s="30">
        <v>133</v>
      </c>
      <c r="B139" s="30"/>
      <c r="C139" s="12"/>
      <c r="D139" s="12" t="s">
        <v>455</v>
      </c>
      <c r="E139" s="32" t="s">
        <v>1689</v>
      </c>
      <c r="F139" s="13">
        <v>277</v>
      </c>
      <c r="G139" s="30">
        <v>738.06649999999991</v>
      </c>
      <c r="H139" s="30">
        <v>100.41250000000001</v>
      </c>
      <c r="I139" s="30" t="s">
        <v>1999</v>
      </c>
      <c r="J139" s="31"/>
      <c r="K139" s="31"/>
      <c r="L139" s="31"/>
      <c r="M139" s="30">
        <v>100.41250000000001</v>
      </c>
      <c r="N139" s="31"/>
      <c r="O139" s="31"/>
      <c r="P139" s="31"/>
      <c r="Q139" s="31">
        <v>20</v>
      </c>
      <c r="R139" s="31">
        <f t="shared" ref="R139:R141" si="188">M139/100*Q139</f>
        <v>20.082500000000003</v>
      </c>
      <c r="S139" s="31"/>
      <c r="T139" s="31"/>
      <c r="U139" s="31"/>
      <c r="V139" s="31"/>
      <c r="W139" s="31"/>
      <c r="X139" s="31"/>
      <c r="Y139" s="31"/>
      <c r="Z139" s="31"/>
      <c r="AA139" s="31">
        <f t="shared" ref="AA139:AA141" si="189">M139-R139</f>
        <v>80.330000000000013</v>
      </c>
      <c r="AB139" s="31"/>
      <c r="AC139" s="31"/>
      <c r="AD139" s="31"/>
      <c r="AE139" s="31"/>
    </row>
    <row r="140" spans="1:31" s="3" customFormat="1" x14ac:dyDescent="0.25">
      <c r="A140" s="30">
        <v>134</v>
      </c>
      <c r="B140" s="30"/>
      <c r="C140" s="12"/>
      <c r="D140" s="12" t="s">
        <v>454</v>
      </c>
      <c r="E140" s="32" t="s">
        <v>626</v>
      </c>
      <c r="F140" s="13">
        <v>114</v>
      </c>
      <c r="G140" s="30">
        <v>303.75299999999999</v>
      </c>
      <c r="H140" s="30">
        <v>41.325000000000003</v>
      </c>
      <c r="I140" s="30" t="s">
        <v>1999</v>
      </c>
      <c r="J140" s="31"/>
      <c r="K140" s="31"/>
      <c r="L140" s="31"/>
      <c r="M140" s="30">
        <v>41.325000000000003</v>
      </c>
      <c r="N140" s="31"/>
      <c r="O140" s="31"/>
      <c r="P140" s="31"/>
      <c r="Q140" s="31">
        <v>20</v>
      </c>
      <c r="R140" s="31">
        <f t="shared" si="188"/>
        <v>8.2650000000000006</v>
      </c>
      <c r="S140" s="31"/>
      <c r="T140" s="31"/>
      <c r="U140" s="31"/>
      <c r="V140" s="31"/>
      <c r="W140" s="31"/>
      <c r="X140" s="31"/>
      <c r="Y140" s="31"/>
      <c r="Z140" s="31"/>
      <c r="AA140" s="31">
        <f t="shared" si="189"/>
        <v>33.06</v>
      </c>
      <c r="AB140" s="31"/>
      <c r="AC140" s="31"/>
      <c r="AD140" s="31"/>
      <c r="AE140" s="31"/>
    </row>
    <row r="141" spans="1:31" s="3" customFormat="1" x14ac:dyDescent="0.25">
      <c r="A141" s="30">
        <v>135</v>
      </c>
      <c r="B141" s="30"/>
      <c r="C141" s="12"/>
      <c r="D141" s="12" t="s">
        <v>454</v>
      </c>
      <c r="E141" s="32" t="s">
        <v>627</v>
      </c>
      <c r="F141" s="13">
        <v>65</v>
      </c>
      <c r="G141" s="30">
        <v>173.1925</v>
      </c>
      <c r="H141" s="30">
        <v>23.5625</v>
      </c>
      <c r="I141" s="30" t="s">
        <v>1999</v>
      </c>
      <c r="J141" s="31"/>
      <c r="K141" s="31"/>
      <c r="L141" s="31"/>
      <c r="M141" s="30">
        <v>23.5625</v>
      </c>
      <c r="N141" s="31"/>
      <c r="O141" s="31"/>
      <c r="P141" s="31"/>
      <c r="Q141" s="31">
        <v>20</v>
      </c>
      <c r="R141" s="31">
        <f t="shared" si="188"/>
        <v>4.7125000000000004</v>
      </c>
      <c r="S141" s="31"/>
      <c r="T141" s="31"/>
      <c r="U141" s="31"/>
      <c r="V141" s="31"/>
      <c r="W141" s="31"/>
      <c r="X141" s="31"/>
      <c r="Y141" s="31"/>
      <c r="Z141" s="31"/>
      <c r="AA141" s="31">
        <f t="shared" si="189"/>
        <v>18.850000000000001</v>
      </c>
      <c r="AB141" s="31"/>
      <c r="AC141" s="31"/>
      <c r="AD141" s="31"/>
      <c r="AE141" s="31"/>
    </row>
    <row r="142" spans="1:31" s="10" customFormat="1" x14ac:dyDescent="0.25">
      <c r="A142" s="30">
        <v>136</v>
      </c>
      <c r="B142" s="30"/>
      <c r="C142" s="15" t="s">
        <v>36</v>
      </c>
      <c r="D142" s="15"/>
      <c r="E142" s="9"/>
      <c r="F142" s="16">
        <v>368</v>
      </c>
      <c r="G142" s="9">
        <v>980.53599999999994</v>
      </c>
      <c r="H142" s="9">
        <v>133.39999999999998</v>
      </c>
      <c r="I142" s="9" t="s">
        <v>1999</v>
      </c>
      <c r="J142" s="21"/>
      <c r="K142" s="21"/>
      <c r="L142" s="21"/>
      <c r="M142" s="21">
        <f t="shared" ref="M142" si="190">SUM(M143:M146)</f>
        <v>133.39999999999998</v>
      </c>
      <c r="N142" s="21"/>
      <c r="O142" s="21"/>
      <c r="P142" s="21"/>
      <c r="Q142" s="21"/>
      <c r="R142" s="21">
        <f t="shared" ref="R142:S142" si="191">SUM(R143:R146)</f>
        <v>26.68</v>
      </c>
      <c r="S142" s="21">
        <f t="shared" si="191"/>
        <v>0</v>
      </c>
      <c r="T142" s="21"/>
      <c r="U142" s="21"/>
      <c r="V142" s="21"/>
      <c r="W142" s="21">
        <f t="shared" ref="W142" si="192">SUM(W143:W146)</f>
        <v>0</v>
      </c>
      <c r="X142" s="21"/>
      <c r="Y142" s="21"/>
      <c r="Z142" s="21"/>
      <c r="AA142" s="21">
        <f t="shared" ref="AA142" si="193">SUM(AA143:AA146)</f>
        <v>106.72000000000001</v>
      </c>
      <c r="AB142" s="21"/>
      <c r="AC142" s="21"/>
      <c r="AD142" s="21"/>
      <c r="AE142" s="21"/>
    </row>
    <row r="143" spans="1:31" s="3" customFormat="1" x14ac:dyDescent="0.25">
      <c r="A143" s="30">
        <v>137</v>
      </c>
      <c r="B143" s="30"/>
      <c r="C143" s="12"/>
      <c r="D143" s="12" t="s">
        <v>455</v>
      </c>
      <c r="E143" s="32" t="s">
        <v>1690</v>
      </c>
      <c r="F143" s="13">
        <v>235</v>
      </c>
      <c r="G143" s="30">
        <v>626.15750000000003</v>
      </c>
      <c r="H143" s="30">
        <v>85.1875</v>
      </c>
      <c r="I143" s="30" t="s">
        <v>1999</v>
      </c>
      <c r="J143" s="31"/>
      <c r="K143" s="31"/>
      <c r="L143" s="31"/>
      <c r="M143" s="30">
        <v>85.1875</v>
      </c>
      <c r="N143" s="31"/>
      <c r="O143" s="31"/>
      <c r="P143" s="31"/>
      <c r="Q143" s="31">
        <v>20</v>
      </c>
      <c r="R143" s="31">
        <f t="shared" ref="R143:R146" si="194">M143/100*Q143</f>
        <v>17.037500000000001</v>
      </c>
      <c r="S143" s="31"/>
      <c r="T143" s="31"/>
      <c r="U143" s="31"/>
      <c r="V143" s="31"/>
      <c r="W143" s="31"/>
      <c r="X143" s="31"/>
      <c r="Y143" s="31"/>
      <c r="Z143" s="31"/>
      <c r="AA143" s="31">
        <f t="shared" ref="AA143:AA146" si="195">M143-R143</f>
        <v>68.150000000000006</v>
      </c>
      <c r="AB143" s="31"/>
      <c r="AC143" s="31"/>
      <c r="AD143" s="31"/>
      <c r="AE143" s="31"/>
    </row>
    <row r="144" spans="1:31" s="3" customFormat="1" x14ac:dyDescent="0.25">
      <c r="A144" s="30">
        <v>138</v>
      </c>
      <c r="B144" s="30"/>
      <c r="C144" s="12"/>
      <c r="D144" s="12" t="s">
        <v>456</v>
      </c>
      <c r="E144" s="32" t="s">
        <v>468</v>
      </c>
      <c r="F144" s="13">
        <v>119</v>
      </c>
      <c r="G144" s="30">
        <v>317.07549999999998</v>
      </c>
      <c r="H144" s="30">
        <v>43.137500000000003</v>
      </c>
      <c r="I144" s="30" t="s">
        <v>1999</v>
      </c>
      <c r="J144" s="31"/>
      <c r="K144" s="31"/>
      <c r="L144" s="31"/>
      <c r="M144" s="30">
        <v>43.137500000000003</v>
      </c>
      <c r="N144" s="31"/>
      <c r="O144" s="31"/>
      <c r="P144" s="31"/>
      <c r="Q144" s="31">
        <v>20</v>
      </c>
      <c r="R144" s="31">
        <f t="shared" si="194"/>
        <v>8.6274999999999995</v>
      </c>
      <c r="S144" s="31"/>
      <c r="T144" s="31"/>
      <c r="U144" s="31"/>
      <c r="V144" s="31"/>
      <c r="W144" s="31"/>
      <c r="X144" s="31"/>
      <c r="Y144" s="31"/>
      <c r="Z144" s="31"/>
      <c r="AA144" s="31">
        <f t="shared" si="195"/>
        <v>34.510000000000005</v>
      </c>
      <c r="AB144" s="31"/>
      <c r="AC144" s="31"/>
      <c r="AD144" s="31"/>
      <c r="AE144" s="31"/>
    </row>
    <row r="145" spans="1:31" s="3" customFormat="1" x14ac:dyDescent="0.25">
      <c r="A145" s="30">
        <v>139</v>
      </c>
      <c r="B145" s="30"/>
      <c r="C145" s="12"/>
      <c r="D145" s="12" t="s">
        <v>454</v>
      </c>
      <c r="E145" s="32" t="s">
        <v>628</v>
      </c>
      <c r="F145" s="13">
        <v>14</v>
      </c>
      <c r="G145" s="30">
        <v>37.302999999999997</v>
      </c>
      <c r="H145" s="30">
        <v>5.0750000000000002</v>
      </c>
      <c r="I145" s="30" t="s">
        <v>1999</v>
      </c>
      <c r="J145" s="31"/>
      <c r="K145" s="31"/>
      <c r="L145" s="31"/>
      <c r="M145" s="30">
        <v>5.0750000000000002</v>
      </c>
      <c r="N145" s="31"/>
      <c r="O145" s="31"/>
      <c r="P145" s="31"/>
      <c r="Q145" s="31">
        <v>20</v>
      </c>
      <c r="R145" s="31">
        <f t="shared" si="194"/>
        <v>1.0150000000000001</v>
      </c>
      <c r="S145" s="31"/>
      <c r="T145" s="31"/>
      <c r="U145" s="31"/>
      <c r="V145" s="31"/>
      <c r="W145" s="31"/>
      <c r="X145" s="31"/>
      <c r="Y145" s="31"/>
      <c r="Z145" s="31"/>
      <c r="AA145" s="31">
        <f t="shared" si="195"/>
        <v>4.0600000000000005</v>
      </c>
      <c r="AB145" s="31"/>
      <c r="AC145" s="31"/>
      <c r="AD145" s="31"/>
      <c r="AE145" s="31"/>
    </row>
    <row r="146" spans="1:31" s="3" customFormat="1" x14ac:dyDescent="0.25">
      <c r="A146" s="30">
        <v>140</v>
      </c>
      <c r="B146" s="30"/>
      <c r="C146" s="12"/>
      <c r="D146" s="12" t="s">
        <v>454</v>
      </c>
      <c r="E146" s="32" t="s">
        <v>629</v>
      </c>
      <c r="F146" s="13">
        <v>0</v>
      </c>
      <c r="G146" s="30">
        <v>0</v>
      </c>
      <c r="H146" s="30">
        <v>0</v>
      </c>
      <c r="I146" s="30" t="s">
        <v>1999</v>
      </c>
      <c r="J146" s="31"/>
      <c r="K146" s="31"/>
      <c r="L146" s="31"/>
      <c r="M146" s="30">
        <v>0</v>
      </c>
      <c r="N146" s="31"/>
      <c r="O146" s="31"/>
      <c r="P146" s="31"/>
      <c r="Q146" s="31">
        <v>20</v>
      </c>
      <c r="R146" s="31">
        <f t="shared" si="194"/>
        <v>0</v>
      </c>
      <c r="S146" s="31"/>
      <c r="T146" s="31"/>
      <c r="U146" s="31"/>
      <c r="V146" s="31"/>
      <c r="W146" s="31"/>
      <c r="X146" s="31"/>
      <c r="Y146" s="31"/>
      <c r="Z146" s="31"/>
      <c r="AA146" s="31">
        <f t="shared" si="195"/>
        <v>0</v>
      </c>
      <c r="AB146" s="31"/>
      <c r="AC146" s="31"/>
      <c r="AD146" s="31"/>
      <c r="AE146" s="31"/>
    </row>
    <row r="147" spans="1:31" s="10" customFormat="1" x14ac:dyDescent="0.25">
      <c r="A147" s="30">
        <v>141</v>
      </c>
      <c r="B147" s="30"/>
      <c r="C147" s="15" t="s">
        <v>37</v>
      </c>
      <c r="D147" s="15"/>
      <c r="E147" s="9"/>
      <c r="F147" s="16">
        <v>770</v>
      </c>
      <c r="G147" s="9">
        <v>2051.665</v>
      </c>
      <c r="H147" s="9">
        <v>279.125</v>
      </c>
      <c r="I147" s="9" t="s">
        <v>1999</v>
      </c>
      <c r="J147" s="21"/>
      <c r="K147" s="21"/>
      <c r="L147" s="21"/>
      <c r="M147" s="21">
        <f t="shared" ref="M147" si="196">SUM(M148:M153)</f>
        <v>279.125</v>
      </c>
      <c r="N147" s="21"/>
      <c r="O147" s="21"/>
      <c r="P147" s="21"/>
      <c r="Q147" s="21"/>
      <c r="R147" s="21">
        <f t="shared" ref="R147:S147" si="197">SUM(R148:R153)</f>
        <v>55.825000000000003</v>
      </c>
      <c r="S147" s="21">
        <f t="shared" si="197"/>
        <v>0</v>
      </c>
      <c r="T147" s="21"/>
      <c r="U147" s="21"/>
      <c r="V147" s="21"/>
      <c r="W147" s="21">
        <f t="shared" ref="W147" si="198">SUM(W148:W153)</f>
        <v>0</v>
      </c>
      <c r="X147" s="21"/>
      <c r="Y147" s="21"/>
      <c r="Z147" s="21"/>
      <c r="AA147" s="21">
        <f t="shared" ref="AA147" si="199">SUM(AA148:AA153)</f>
        <v>223.3</v>
      </c>
      <c r="AB147" s="21"/>
      <c r="AC147" s="21"/>
      <c r="AD147" s="21"/>
      <c r="AE147" s="21"/>
    </row>
    <row r="148" spans="1:31" s="3" customFormat="1" x14ac:dyDescent="0.25">
      <c r="A148" s="30">
        <v>142</v>
      </c>
      <c r="B148" s="30"/>
      <c r="C148" s="12"/>
      <c r="D148" s="12" t="s">
        <v>455</v>
      </c>
      <c r="E148" s="32" t="s">
        <v>1691</v>
      </c>
      <c r="F148" s="13">
        <v>380</v>
      </c>
      <c r="G148" s="30">
        <v>1012.51</v>
      </c>
      <c r="H148" s="30">
        <v>137.75</v>
      </c>
      <c r="I148" s="30" t="s">
        <v>1999</v>
      </c>
      <c r="J148" s="31"/>
      <c r="K148" s="31"/>
      <c r="L148" s="31"/>
      <c r="M148" s="30">
        <v>137.75</v>
      </c>
      <c r="N148" s="31"/>
      <c r="O148" s="31"/>
      <c r="P148" s="31"/>
      <c r="Q148" s="31">
        <v>20</v>
      </c>
      <c r="R148" s="31">
        <f t="shared" ref="R148:R153" si="200">M148/100*Q148</f>
        <v>27.549999999999997</v>
      </c>
      <c r="S148" s="31"/>
      <c r="T148" s="31"/>
      <c r="U148" s="31"/>
      <c r="V148" s="31"/>
      <c r="W148" s="31"/>
      <c r="X148" s="31"/>
      <c r="Y148" s="31"/>
      <c r="Z148" s="31"/>
      <c r="AA148" s="31">
        <f t="shared" ref="AA148:AA153" si="201">M148-R148</f>
        <v>110.2</v>
      </c>
      <c r="AB148" s="31"/>
      <c r="AC148" s="31"/>
      <c r="AD148" s="31"/>
      <c r="AE148" s="31"/>
    </row>
    <row r="149" spans="1:31" s="3" customFormat="1" x14ac:dyDescent="0.25">
      <c r="A149" s="30">
        <v>143</v>
      </c>
      <c r="B149" s="30"/>
      <c r="C149" s="12"/>
      <c r="D149" s="12" t="s">
        <v>454</v>
      </c>
      <c r="E149" s="32" t="s">
        <v>630</v>
      </c>
      <c r="F149" s="13">
        <v>51</v>
      </c>
      <c r="G149" s="30">
        <v>135.8895</v>
      </c>
      <c r="H149" s="30">
        <v>18.487500000000001</v>
      </c>
      <c r="I149" s="30" t="s">
        <v>1999</v>
      </c>
      <c r="J149" s="31"/>
      <c r="K149" s="31"/>
      <c r="L149" s="31"/>
      <c r="M149" s="30">
        <v>18.487500000000001</v>
      </c>
      <c r="N149" s="31"/>
      <c r="O149" s="31"/>
      <c r="P149" s="31"/>
      <c r="Q149" s="31">
        <v>20</v>
      </c>
      <c r="R149" s="31">
        <f t="shared" si="200"/>
        <v>3.6975000000000002</v>
      </c>
      <c r="S149" s="31"/>
      <c r="T149" s="31"/>
      <c r="U149" s="31"/>
      <c r="V149" s="31"/>
      <c r="W149" s="31"/>
      <c r="X149" s="31"/>
      <c r="Y149" s="31"/>
      <c r="Z149" s="31"/>
      <c r="AA149" s="31">
        <f t="shared" si="201"/>
        <v>14.790000000000001</v>
      </c>
      <c r="AB149" s="31"/>
      <c r="AC149" s="31"/>
      <c r="AD149" s="31"/>
      <c r="AE149" s="31"/>
    </row>
    <row r="150" spans="1:31" s="3" customFormat="1" x14ac:dyDescent="0.25">
      <c r="A150" s="30">
        <v>144</v>
      </c>
      <c r="B150" s="30"/>
      <c r="C150" s="12"/>
      <c r="D150" s="12" t="s">
        <v>454</v>
      </c>
      <c r="E150" s="32" t="s">
        <v>631</v>
      </c>
      <c r="F150" s="13">
        <v>140</v>
      </c>
      <c r="G150" s="30">
        <v>373.03</v>
      </c>
      <c r="H150" s="30">
        <v>50.750000000000007</v>
      </c>
      <c r="I150" s="30" t="s">
        <v>1999</v>
      </c>
      <c r="J150" s="31"/>
      <c r="K150" s="31"/>
      <c r="L150" s="31"/>
      <c r="M150" s="30">
        <v>50.750000000000007</v>
      </c>
      <c r="N150" s="31"/>
      <c r="O150" s="31"/>
      <c r="P150" s="31"/>
      <c r="Q150" s="31">
        <v>20</v>
      </c>
      <c r="R150" s="31">
        <f t="shared" si="200"/>
        <v>10.150000000000002</v>
      </c>
      <c r="S150" s="31"/>
      <c r="T150" s="31"/>
      <c r="U150" s="31"/>
      <c r="V150" s="31"/>
      <c r="W150" s="31"/>
      <c r="X150" s="31"/>
      <c r="Y150" s="31"/>
      <c r="Z150" s="31"/>
      <c r="AA150" s="31">
        <f t="shared" si="201"/>
        <v>40.600000000000009</v>
      </c>
      <c r="AB150" s="31"/>
      <c r="AC150" s="31"/>
      <c r="AD150" s="31"/>
      <c r="AE150" s="31"/>
    </row>
    <row r="151" spans="1:31" s="3" customFormat="1" x14ac:dyDescent="0.25">
      <c r="A151" s="30">
        <v>145</v>
      </c>
      <c r="B151" s="30"/>
      <c r="C151" s="12"/>
      <c r="D151" s="12" t="s">
        <v>530</v>
      </c>
      <c r="E151" s="32" t="s">
        <v>1254</v>
      </c>
      <c r="F151" s="13">
        <v>68</v>
      </c>
      <c r="G151" s="30">
        <v>181.18600000000001</v>
      </c>
      <c r="H151" s="30">
        <v>24.65</v>
      </c>
      <c r="I151" s="30" t="s">
        <v>1999</v>
      </c>
      <c r="J151" s="31"/>
      <c r="K151" s="31"/>
      <c r="L151" s="31"/>
      <c r="M151" s="30">
        <v>24.65</v>
      </c>
      <c r="N151" s="31"/>
      <c r="O151" s="31"/>
      <c r="P151" s="31"/>
      <c r="Q151" s="31">
        <v>20</v>
      </c>
      <c r="R151" s="31">
        <f t="shared" si="200"/>
        <v>4.93</v>
      </c>
      <c r="S151" s="31"/>
      <c r="T151" s="31"/>
      <c r="U151" s="31"/>
      <c r="V151" s="31"/>
      <c r="W151" s="31"/>
      <c r="X151" s="31"/>
      <c r="Y151" s="31"/>
      <c r="Z151" s="31"/>
      <c r="AA151" s="31">
        <f t="shared" si="201"/>
        <v>19.72</v>
      </c>
      <c r="AB151" s="31"/>
      <c r="AC151" s="31"/>
      <c r="AD151" s="31"/>
      <c r="AE151" s="31"/>
    </row>
    <row r="152" spans="1:31" s="3" customFormat="1" x14ac:dyDescent="0.25">
      <c r="A152" s="30">
        <v>146</v>
      </c>
      <c r="B152" s="30"/>
      <c r="C152" s="12"/>
      <c r="D152" s="12" t="s">
        <v>454</v>
      </c>
      <c r="E152" s="32" t="s">
        <v>632</v>
      </c>
      <c r="F152" s="13">
        <v>62</v>
      </c>
      <c r="G152" s="30">
        <v>165.19899999999996</v>
      </c>
      <c r="H152" s="30">
        <v>22.475000000000001</v>
      </c>
      <c r="I152" s="30" t="s">
        <v>1999</v>
      </c>
      <c r="J152" s="31"/>
      <c r="K152" s="31"/>
      <c r="L152" s="31"/>
      <c r="M152" s="30">
        <v>22.475000000000001</v>
      </c>
      <c r="N152" s="31"/>
      <c r="O152" s="31"/>
      <c r="P152" s="31"/>
      <c r="Q152" s="31">
        <v>20</v>
      </c>
      <c r="R152" s="31">
        <f t="shared" si="200"/>
        <v>4.4950000000000001</v>
      </c>
      <c r="S152" s="31"/>
      <c r="T152" s="31"/>
      <c r="U152" s="31"/>
      <c r="V152" s="31"/>
      <c r="W152" s="31"/>
      <c r="X152" s="31"/>
      <c r="Y152" s="31"/>
      <c r="Z152" s="31"/>
      <c r="AA152" s="31">
        <f t="shared" si="201"/>
        <v>17.98</v>
      </c>
      <c r="AB152" s="31"/>
      <c r="AC152" s="31"/>
      <c r="AD152" s="31"/>
      <c r="AE152" s="31"/>
    </row>
    <row r="153" spans="1:31" s="3" customFormat="1" x14ac:dyDescent="0.25">
      <c r="A153" s="30">
        <v>147</v>
      </c>
      <c r="B153" s="30"/>
      <c r="C153" s="12"/>
      <c r="D153" s="12" t="s">
        <v>456</v>
      </c>
      <c r="E153" s="32" t="s">
        <v>1255</v>
      </c>
      <c r="F153" s="13">
        <v>69</v>
      </c>
      <c r="G153" s="30">
        <v>183.85049999999998</v>
      </c>
      <c r="H153" s="30">
        <v>25.012500000000003</v>
      </c>
      <c r="I153" s="30" t="s">
        <v>1999</v>
      </c>
      <c r="J153" s="31"/>
      <c r="K153" s="31"/>
      <c r="L153" s="31"/>
      <c r="M153" s="30">
        <v>25.012500000000003</v>
      </c>
      <c r="N153" s="31"/>
      <c r="O153" s="31"/>
      <c r="P153" s="31"/>
      <c r="Q153" s="31">
        <v>20</v>
      </c>
      <c r="R153" s="31">
        <f t="shared" si="200"/>
        <v>5.0025000000000013</v>
      </c>
      <c r="S153" s="31"/>
      <c r="T153" s="31"/>
      <c r="U153" s="31"/>
      <c r="V153" s="31"/>
      <c r="W153" s="31"/>
      <c r="X153" s="31"/>
      <c r="Y153" s="31"/>
      <c r="Z153" s="31"/>
      <c r="AA153" s="31">
        <f t="shared" si="201"/>
        <v>20.010000000000002</v>
      </c>
      <c r="AB153" s="31"/>
      <c r="AC153" s="31"/>
      <c r="AD153" s="31"/>
      <c r="AE153" s="31"/>
    </row>
    <row r="154" spans="1:31" s="10" customFormat="1" x14ac:dyDescent="0.25">
      <c r="A154" s="30">
        <v>148</v>
      </c>
      <c r="B154" s="30"/>
      <c r="C154" s="15" t="s">
        <v>38</v>
      </c>
      <c r="D154" s="15"/>
      <c r="E154" s="9"/>
      <c r="F154" s="16">
        <v>641</v>
      </c>
      <c r="G154" s="9">
        <v>1707.9444999999998</v>
      </c>
      <c r="H154" s="9">
        <v>232.36249999999998</v>
      </c>
      <c r="I154" s="9" t="s">
        <v>1999</v>
      </c>
      <c r="J154" s="21"/>
      <c r="K154" s="21"/>
      <c r="L154" s="21"/>
      <c r="M154" s="21">
        <f t="shared" ref="M154" si="202">SUM(M155:M159)</f>
        <v>232.36249999999998</v>
      </c>
      <c r="N154" s="21"/>
      <c r="O154" s="21"/>
      <c r="P154" s="21"/>
      <c r="Q154" s="21"/>
      <c r="R154" s="21">
        <f t="shared" ref="R154:S154" si="203">SUM(R155:R159)</f>
        <v>46.472499999999989</v>
      </c>
      <c r="S154" s="21">
        <f t="shared" si="203"/>
        <v>0</v>
      </c>
      <c r="T154" s="21"/>
      <c r="U154" s="21"/>
      <c r="V154" s="21"/>
      <c r="W154" s="21">
        <f t="shared" ref="W154" si="204">SUM(W155:W159)</f>
        <v>0</v>
      </c>
      <c r="X154" s="21"/>
      <c r="Y154" s="21"/>
      <c r="Z154" s="21"/>
      <c r="AA154" s="21">
        <f t="shared" ref="AA154" si="205">SUM(AA155:AA159)</f>
        <v>185.89000000000001</v>
      </c>
      <c r="AB154" s="21"/>
      <c r="AC154" s="21"/>
      <c r="AD154" s="21"/>
      <c r="AE154" s="21"/>
    </row>
    <row r="155" spans="1:31" s="3" customFormat="1" x14ac:dyDescent="0.25">
      <c r="A155" s="30">
        <v>149</v>
      </c>
      <c r="B155" s="30"/>
      <c r="C155" s="12"/>
      <c r="D155" s="12" t="s">
        <v>455</v>
      </c>
      <c r="E155" s="32" t="s">
        <v>1692</v>
      </c>
      <c r="F155" s="13">
        <v>445</v>
      </c>
      <c r="G155" s="30">
        <v>1185.7024999999999</v>
      </c>
      <c r="H155" s="30">
        <v>161.3125</v>
      </c>
      <c r="I155" s="30" t="s">
        <v>1999</v>
      </c>
      <c r="J155" s="31"/>
      <c r="K155" s="31"/>
      <c r="L155" s="31"/>
      <c r="M155" s="30">
        <v>161.3125</v>
      </c>
      <c r="N155" s="31"/>
      <c r="O155" s="31"/>
      <c r="P155" s="31"/>
      <c r="Q155" s="31">
        <v>20</v>
      </c>
      <c r="R155" s="31">
        <f t="shared" ref="R155:R159" si="206">M155/100*Q155</f>
        <v>32.262499999999996</v>
      </c>
      <c r="S155" s="31"/>
      <c r="T155" s="31"/>
      <c r="U155" s="31"/>
      <c r="V155" s="31"/>
      <c r="W155" s="31"/>
      <c r="X155" s="31"/>
      <c r="Y155" s="31"/>
      <c r="Z155" s="31"/>
      <c r="AA155" s="31">
        <f t="shared" ref="AA155:AA159" si="207">M155-R155</f>
        <v>129.05000000000001</v>
      </c>
      <c r="AB155" s="31"/>
      <c r="AC155" s="31"/>
      <c r="AD155" s="31"/>
      <c r="AE155" s="31"/>
    </row>
    <row r="156" spans="1:31" s="3" customFormat="1" x14ac:dyDescent="0.25">
      <c r="A156" s="30">
        <v>150</v>
      </c>
      <c r="B156" s="30"/>
      <c r="C156" s="12"/>
      <c r="D156" s="12" t="s">
        <v>454</v>
      </c>
      <c r="E156" s="32" t="s">
        <v>633</v>
      </c>
      <c r="F156" s="13">
        <v>0</v>
      </c>
      <c r="G156" s="30">
        <v>0</v>
      </c>
      <c r="H156" s="30">
        <v>0</v>
      </c>
      <c r="I156" s="30" t="s">
        <v>1999</v>
      </c>
      <c r="J156" s="31"/>
      <c r="K156" s="31"/>
      <c r="L156" s="31"/>
      <c r="M156" s="30">
        <v>0</v>
      </c>
      <c r="N156" s="31"/>
      <c r="O156" s="31"/>
      <c r="P156" s="31"/>
      <c r="Q156" s="31">
        <v>20</v>
      </c>
      <c r="R156" s="31">
        <f t="shared" si="206"/>
        <v>0</v>
      </c>
      <c r="S156" s="31"/>
      <c r="T156" s="31"/>
      <c r="U156" s="31"/>
      <c r="V156" s="31"/>
      <c r="W156" s="31"/>
      <c r="X156" s="31"/>
      <c r="Y156" s="31"/>
      <c r="Z156" s="31"/>
      <c r="AA156" s="31">
        <f t="shared" si="207"/>
        <v>0</v>
      </c>
      <c r="AB156" s="31"/>
      <c r="AC156" s="31"/>
      <c r="AD156" s="31"/>
      <c r="AE156" s="31"/>
    </row>
    <row r="157" spans="1:31" s="3" customFormat="1" x14ac:dyDescent="0.25">
      <c r="A157" s="30">
        <v>151</v>
      </c>
      <c r="B157" s="30"/>
      <c r="C157" s="12"/>
      <c r="D157" s="12" t="s">
        <v>456</v>
      </c>
      <c r="E157" s="32" t="s">
        <v>1256</v>
      </c>
      <c r="F157" s="13">
        <v>72</v>
      </c>
      <c r="G157" s="30">
        <v>191.84399999999999</v>
      </c>
      <c r="H157" s="30">
        <v>26.1</v>
      </c>
      <c r="I157" s="30" t="s">
        <v>1999</v>
      </c>
      <c r="J157" s="31"/>
      <c r="K157" s="31"/>
      <c r="L157" s="31"/>
      <c r="M157" s="30">
        <v>26.1</v>
      </c>
      <c r="N157" s="31"/>
      <c r="O157" s="31"/>
      <c r="P157" s="31"/>
      <c r="Q157" s="31">
        <v>20</v>
      </c>
      <c r="R157" s="31">
        <f t="shared" si="206"/>
        <v>5.2200000000000006</v>
      </c>
      <c r="S157" s="31"/>
      <c r="T157" s="31"/>
      <c r="U157" s="31"/>
      <c r="V157" s="31"/>
      <c r="W157" s="31"/>
      <c r="X157" s="31"/>
      <c r="Y157" s="31"/>
      <c r="Z157" s="31"/>
      <c r="AA157" s="31">
        <f t="shared" si="207"/>
        <v>20.880000000000003</v>
      </c>
      <c r="AB157" s="31"/>
      <c r="AC157" s="31"/>
      <c r="AD157" s="31"/>
      <c r="AE157" s="31"/>
    </row>
    <row r="158" spans="1:31" s="3" customFormat="1" x14ac:dyDescent="0.25">
      <c r="A158" s="30">
        <v>152</v>
      </c>
      <c r="B158" s="30"/>
      <c r="C158" s="12"/>
      <c r="D158" s="12" t="s">
        <v>456</v>
      </c>
      <c r="E158" s="32" t="s">
        <v>1257</v>
      </c>
      <c r="F158" s="13">
        <v>120</v>
      </c>
      <c r="G158" s="30">
        <v>319.73999999999995</v>
      </c>
      <c r="H158" s="30">
        <v>43.5</v>
      </c>
      <c r="I158" s="30" t="s">
        <v>1999</v>
      </c>
      <c r="J158" s="31"/>
      <c r="K158" s="31"/>
      <c r="L158" s="31"/>
      <c r="M158" s="30">
        <v>43.5</v>
      </c>
      <c r="N158" s="31"/>
      <c r="O158" s="31"/>
      <c r="P158" s="31"/>
      <c r="Q158" s="31">
        <v>20</v>
      </c>
      <c r="R158" s="31">
        <f t="shared" si="206"/>
        <v>8.6999999999999993</v>
      </c>
      <c r="S158" s="31"/>
      <c r="T158" s="31"/>
      <c r="U158" s="31"/>
      <c r="V158" s="31"/>
      <c r="W158" s="31"/>
      <c r="X158" s="31"/>
      <c r="Y158" s="31"/>
      <c r="Z158" s="31"/>
      <c r="AA158" s="31">
        <f t="shared" si="207"/>
        <v>34.799999999999997</v>
      </c>
      <c r="AB158" s="31"/>
      <c r="AC158" s="31"/>
      <c r="AD158" s="31"/>
      <c r="AE158" s="31"/>
    </row>
    <row r="159" spans="1:31" s="3" customFormat="1" x14ac:dyDescent="0.25">
      <c r="A159" s="30">
        <v>153</v>
      </c>
      <c r="B159" s="30"/>
      <c r="C159" s="12"/>
      <c r="D159" s="12" t="s">
        <v>454</v>
      </c>
      <c r="E159" s="32" t="s">
        <v>634</v>
      </c>
      <c r="F159" s="13">
        <v>4</v>
      </c>
      <c r="G159" s="30">
        <v>10.657999999999998</v>
      </c>
      <c r="H159" s="30">
        <v>1.4500000000000002</v>
      </c>
      <c r="I159" s="30" t="s">
        <v>1999</v>
      </c>
      <c r="J159" s="31"/>
      <c r="K159" s="31"/>
      <c r="L159" s="31"/>
      <c r="M159" s="30">
        <v>1.4500000000000002</v>
      </c>
      <c r="N159" s="31"/>
      <c r="O159" s="31"/>
      <c r="P159" s="31"/>
      <c r="Q159" s="31">
        <v>20</v>
      </c>
      <c r="R159" s="31">
        <f t="shared" si="206"/>
        <v>0.29000000000000004</v>
      </c>
      <c r="S159" s="31"/>
      <c r="T159" s="31"/>
      <c r="U159" s="31"/>
      <c r="V159" s="31"/>
      <c r="W159" s="31"/>
      <c r="X159" s="31"/>
      <c r="Y159" s="31"/>
      <c r="Z159" s="31"/>
      <c r="AA159" s="31">
        <f t="shared" si="207"/>
        <v>1.1600000000000001</v>
      </c>
      <c r="AB159" s="31"/>
      <c r="AC159" s="31"/>
      <c r="AD159" s="31"/>
      <c r="AE159" s="31"/>
    </row>
    <row r="160" spans="1:31" s="10" customFormat="1" x14ac:dyDescent="0.25">
      <c r="A160" s="30">
        <v>154</v>
      </c>
      <c r="B160" s="30"/>
      <c r="C160" s="15" t="s">
        <v>39</v>
      </c>
      <c r="D160" s="15"/>
      <c r="E160" s="9"/>
      <c r="F160" s="16">
        <v>600</v>
      </c>
      <c r="G160" s="9">
        <v>1598.6999999999998</v>
      </c>
      <c r="H160" s="9">
        <v>217.50000000000003</v>
      </c>
      <c r="I160" s="9" t="s">
        <v>1999</v>
      </c>
      <c r="J160" s="21"/>
      <c r="K160" s="21"/>
      <c r="L160" s="21"/>
      <c r="M160" s="21">
        <f t="shared" ref="M160" si="208">SUM(M161:M162)</f>
        <v>217.50000000000003</v>
      </c>
      <c r="N160" s="21"/>
      <c r="O160" s="21"/>
      <c r="P160" s="21"/>
      <c r="Q160" s="21"/>
      <c r="R160" s="21">
        <f t="shared" ref="R160:S160" si="209">SUM(R161:R162)</f>
        <v>43.5</v>
      </c>
      <c r="S160" s="21">
        <f t="shared" si="209"/>
        <v>0</v>
      </c>
      <c r="T160" s="21"/>
      <c r="U160" s="21"/>
      <c r="V160" s="21"/>
      <c r="W160" s="21">
        <f t="shared" ref="W160" si="210">SUM(W161:W162)</f>
        <v>0</v>
      </c>
      <c r="X160" s="21"/>
      <c r="Y160" s="21"/>
      <c r="Z160" s="21"/>
      <c r="AA160" s="21">
        <f t="shared" ref="AA160" si="211">SUM(AA161:AA162)</f>
        <v>174</v>
      </c>
      <c r="AB160" s="21"/>
      <c r="AC160" s="21"/>
      <c r="AD160" s="21"/>
      <c r="AE160" s="21"/>
    </row>
    <row r="161" spans="1:31" s="3" customFormat="1" x14ac:dyDescent="0.25">
      <c r="A161" s="30">
        <v>155</v>
      </c>
      <c r="B161" s="30"/>
      <c r="C161" s="12"/>
      <c r="D161" s="12" t="s">
        <v>455</v>
      </c>
      <c r="E161" s="32" t="s">
        <v>1693</v>
      </c>
      <c r="F161" s="13">
        <v>351</v>
      </c>
      <c r="G161" s="30">
        <v>935.23949999999991</v>
      </c>
      <c r="H161" s="30">
        <v>127.23750000000001</v>
      </c>
      <c r="I161" s="30" t="s">
        <v>1999</v>
      </c>
      <c r="J161" s="31"/>
      <c r="K161" s="31"/>
      <c r="L161" s="31"/>
      <c r="M161" s="30">
        <v>127.23750000000001</v>
      </c>
      <c r="N161" s="31"/>
      <c r="O161" s="31"/>
      <c r="P161" s="31"/>
      <c r="Q161" s="31">
        <v>20</v>
      </c>
      <c r="R161" s="31">
        <f t="shared" ref="R161:R162" si="212">M161/100*Q161</f>
        <v>25.447500000000002</v>
      </c>
      <c r="S161" s="31"/>
      <c r="T161" s="31"/>
      <c r="U161" s="31"/>
      <c r="V161" s="31"/>
      <c r="W161" s="31"/>
      <c r="X161" s="31"/>
      <c r="Y161" s="31"/>
      <c r="Z161" s="31"/>
      <c r="AA161" s="31">
        <f t="shared" ref="AA161:AA162" si="213">M161-R161</f>
        <v>101.79</v>
      </c>
      <c r="AB161" s="31"/>
      <c r="AC161" s="31"/>
      <c r="AD161" s="31"/>
      <c r="AE161" s="31"/>
    </row>
    <row r="162" spans="1:31" s="3" customFormat="1" x14ac:dyDescent="0.25">
      <c r="A162" s="30">
        <v>156</v>
      </c>
      <c r="B162" s="30"/>
      <c r="C162" s="12"/>
      <c r="D162" s="12" t="s">
        <v>456</v>
      </c>
      <c r="E162" s="31" t="s">
        <v>1992</v>
      </c>
      <c r="F162" s="13">
        <v>249</v>
      </c>
      <c r="G162" s="30">
        <v>663.46049999999991</v>
      </c>
      <c r="H162" s="30">
        <v>90.262500000000017</v>
      </c>
      <c r="I162" s="30" t="s">
        <v>1999</v>
      </c>
      <c r="J162" s="31"/>
      <c r="K162" s="31"/>
      <c r="L162" s="31"/>
      <c r="M162" s="30">
        <v>90.262500000000017</v>
      </c>
      <c r="N162" s="31"/>
      <c r="O162" s="31"/>
      <c r="P162" s="31"/>
      <c r="Q162" s="31">
        <v>20</v>
      </c>
      <c r="R162" s="31">
        <f t="shared" si="212"/>
        <v>18.052500000000002</v>
      </c>
      <c r="S162" s="31"/>
      <c r="T162" s="31"/>
      <c r="U162" s="31"/>
      <c r="V162" s="31"/>
      <c r="W162" s="31"/>
      <c r="X162" s="31"/>
      <c r="Y162" s="31"/>
      <c r="Z162" s="31"/>
      <c r="AA162" s="31">
        <f t="shared" si="213"/>
        <v>72.210000000000008</v>
      </c>
      <c r="AB162" s="31"/>
      <c r="AC162" s="31"/>
      <c r="AD162" s="31"/>
      <c r="AE162" s="31"/>
    </row>
    <row r="163" spans="1:31" s="10" customFormat="1" x14ac:dyDescent="0.25">
      <c r="A163" s="30">
        <v>157</v>
      </c>
      <c r="B163" s="30"/>
      <c r="C163" s="15" t="s">
        <v>40</v>
      </c>
      <c r="D163" s="15"/>
      <c r="E163" s="9"/>
      <c r="F163" s="16">
        <v>443</v>
      </c>
      <c r="G163" s="9">
        <v>1180.3734999999997</v>
      </c>
      <c r="H163" s="9">
        <v>160.58750000000003</v>
      </c>
      <c r="I163" s="9" t="s">
        <v>1999</v>
      </c>
      <c r="J163" s="21"/>
      <c r="K163" s="21"/>
      <c r="L163" s="21"/>
      <c r="M163" s="21">
        <f t="shared" ref="M163" si="214">SUM(M164:M166)</f>
        <v>160.58750000000003</v>
      </c>
      <c r="N163" s="21"/>
      <c r="O163" s="21"/>
      <c r="P163" s="21"/>
      <c r="Q163" s="21"/>
      <c r="R163" s="21">
        <f t="shared" ref="R163:S163" si="215">SUM(R164:R166)</f>
        <v>32.117500000000007</v>
      </c>
      <c r="S163" s="21">
        <f t="shared" si="215"/>
        <v>0</v>
      </c>
      <c r="T163" s="21"/>
      <c r="U163" s="21"/>
      <c r="V163" s="21"/>
      <c r="W163" s="21">
        <f t="shared" ref="W163" si="216">SUM(W164:W166)</f>
        <v>0</v>
      </c>
      <c r="X163" s="21"/>
      <c r="Y163" s="21"/>
      <c r="Z163" s="21"/>
      <c r="AA163" s="21">
        <f t="shared" ref="AA163" si="217">SUM(AA164:AA166)</f>
        <v>128.47000000000003</v>
      </c>
      <c r="AB163" s="21"/>
      <c r="AC163" s="21"/>
      <c r="AD163" s="21"/>
      <c r="AE163" s="21"/>
    </row>
    <row r="164" spans="1:31" s="3" customFormat="1" x14ac:dyDescent="0.25">
      <c r="A164" s="30">
        <v>158</v>
      </c>
      <c r="B164" s="30"/>
      <c r="C164" s="12"/>
      <c r="D164" s="12" t="s">
        <v>455</v>
      </c>
      <c r="E164" s="32" t="s">
        <v>1694</v>
      </c>
      <c r="F164" s="13">
        <v>234</v>
      </c>
      <c r="G164" s="30">
        <v>623.49299999999994</v>
      </c>
      <c r="H164" s="30">
        <v>84.825000000000017</v>
      </c>
      <c r="I164" s="30" t="s">
        <v>1999</v>
      </c>
      <c r="J164" s="31"/>
      <c r="K164" s="31"/>
      <c r="L164" s="31"/>
      <c r="M164" s="30">
        <v>84.825000000000017</v>
      </c>
      <c r="N164" s="31"/>
      <c r="O164" s="31"/>
      <c r="P164" s="31"/>
      <c r="Q164" s="31">
        <v>20</v>
      </c>
      <c r="R164" s="31">
        <f t="shared" ref="R164:R166" si="218">M164/100*Q164</f>
        <v>16.965000000000003</v>
      </c>
      <c r="S164" s="31"/>
      <c r="T164" s="31"/>
      <c r="U164" s="31"/>
      <c r="V164" s="31"/>
      <c r="W164" s="31"/>
      <c r="X164" s="31"/>
      <c r="Y164" s="31"/>
      <c r="Z164" s="31"/>
      <c r="AA164" s="31">
        <f t="shared" ref="AA164:AA166" si="219">M164-R164</f>
        <v>67.860000000000014</v>
      </c>
      <c r="AB164" s="31"/>
      <c r="AC164" s="31"/>
      <c r="AD164" s="31"/>
      <c r="AE164" s="31"/>
    </row>
    <row r="165" spans="1:31" s="3" customFormat="1" x14ac:dyDescent="0.25">
      <c r="A165" s="30">
        <v>159</v>
      </c>
      <c r="B165" s="30"/>
      <c r="C165" s="12"/>
      <c r="D165" s="12" t="s">
        <v>454</v>
      </c>
      <c r="E165" s="32" t="s">
        <v>635</v>
      </c>
      <c r="F165" s="13">
        <v>124</v>
      </c>
      <c r="G165" s="30">
        <v>330.39799999999991</v>
      </c>
      <c r="H165" s="30">
        <v>44.95</v>
      </c>
      <c r="I165" s="30" t="s">
        <v>1999</v>
      </c>
      <c r="J165" s="31"/>
      <c r="K165" s="31"/>
      <c r="L165" s="31"/>
      <c r="M165" s="30">
        <v>44.95</v>
      </c>
      <c r="N165" s="31"/>
      <c r="O165" s="31"/>
      <c r="P165" s="31"/>
      <c r="Q165" s="31">
        <v>20</v>
      </c>
      <c r="R165" s="31">
        <f t="shared" si="218"/>
        <v>8.99</v>
      </c>
      <c r="S165" s="31"/>
      <c r="T165" s="31"/>
      <c r="U165" s="31"/>
      <c r="V165" s="31"/>
      <c r="W165" s="31"/>
      <c r="X165" s="31"/>
      <c r="Y165" s="31"/>
      <c r="Z165" s="31"/>
      <c r="AA165" s="31">
        <f t="shared" si="219"/>
        <v>35.96</v>
      </c>
      <c r="AB165" s="31"/>
      <c r="AC165" s="31"/>
      <c r="AD165" s="31"/>
      <c r="AE165" s="31"/>
    </row>
    <row r="166" spans="1:31" s="3" customFormat="1" x14ac:dyDescent="0.25">
      <c r="A166" s="30">
        <v>160</v>
      </c>
      <c r="B166" s="30"/>
      <c r="C166" s="12"/>
      <c r="D166" s="12" t="s">
        <v>456</v>
      </c>
      <c r="E166" s="32" t="s">
        <v>1258</v>
      </c>
      <c r="F166" s="13">
        <v>85</v>
      </c>
      <c r="G166" s="30">
        <v>226.48249999999996</v>
      </c>
      <c r="H166" s="30">
        <v>30.812500000000004</v>
      </c>
      <c r="I166" s="30" t="s">
        <v>1999</v>
      </c>
      <c r="J166" s="31"/>
      <c r="K166" s="31"/>
      <c r="L166" s="31"/>
      <c r="M166" s="30">
        <v>30.812500000000004</v>
      </c>
      <c r="N166" s="31"/>
      <c r="O166" s="31"/>
      <c r="P166" s="31"/>
      <c r="Q166" s="31">
        <v>20</v>
      </c>
      <c r="R166" s="31">
        <f t="shared" si="218"/>
        <v>6.1625000000000005</v>
      </c>
      <c r="S166" s="31"/>
      <c r="T166" s="31"/>
      <c r="U166" s="31"/>
      <c r="V166" s="31"/>
      <c r="W166" s="31"/>
      <c r="X166" s="31"/>
      <c r="Y166" s="31"/>
      <c r="Z166" s="31"/>
      <c r="AA166" s="31">
        <f t="shared" si="219"/>
        <v>24.650000000000002</v>
      </c>
      <c r="AB166" s="31"/>
      <c r="AC166" s="31"/>
      <c r="AD166" s="31"/>
      <c r="AE166" s="31"/>
    </row>
    <row r="167" spans="1:31" s="10" customFormat="1" x14ac:dyDescent="0.25">
      <c r="A167" s="30">
        <v>161</v>
      </c>
      <c r="B167" s="30"/>
      <c r="C167" s="15" t="s">
        <v>41</v>
      </c>
      <c r="D167" s="15"/>
      <c r="E167" s="9"/>
      <c r="F167" s="16">
        <v>384</v>
      </c>
      <c r="G167" s="9">
        <v>1023.1679999999999</v>
      </c>
      <c r="H167" s="9">
        <v>139.20000000000002</v>
      </c>
      <c r="I167" s="9" t="s">
        <v>1999</v>
      </c>
      <c r="J167" s="21"/>
      <c r="K167" s="21"/>
      <c r="L167" s="21"/>
      <c r="M167" s="21">
        <f t="shared" ref="M167" si="220">SUM(M168:M169)</f>
        <v>139.20000000000002</v>
      </c>
      <c r="N167" s="21"/>
      <c r="O167" s="21"/>
      <c r="P167" s="21"/>
      <c r="Q167" s="21"/>
      <c r="R167" s="21">
        <f t="shared" ref="R167:S167" si="221">SUM(R168:R169)</f>
        <v>27.84</v>
      </c>
      <c r="S167" s="21">
        <f t="shared" si="221"/>
        <v>0</v>
      </c>
      <c r="T167" s="21"/>
      <c r="U167" s="21"/>
      <c r="V167" s="21"/>
      <c r="W167" s="21">
        <f t="shared" ref="W167" si="222">SUM(W168:W169)</f>
        <v>0</v>
      </c>
      <c r="X167" s="21"/>
      <c r="Y167" s="21"/>
      <c r="Z167" s="21"/>
      <c r="AA167" s="21">
        <f t="shared" ref="AA167" si="223">SUM(AA168:AA169)</f>
        <v>111.36</v>
      </c>
      <c r="AB167" s="21"/>
      <c r="AC167" s="21"/>
      <c r="AD167" s="21"/>
      <c r="AE167" s="21"/>
    </row>
    <row r="168" spans="1:31" s="3" customFormat="1" x14ac:dyDescent="0.25">
      <c r="A168" s="30">
        <v>162</v>
      </c>
      <c r="B168" s="30"/>
      <c r="C168" s="12"/>
      <c r="D168" s="12" t="s">
        <v>455</v>
      </c>
      <c r="E168" s="32" t="s">
        <v>1695</v>
      </c>
      <c r="F168" s="13">
        <v>353</v>
      </c>
      <c r="G168" s="30">
        <v>940.56849999999997</v>
      </c>
      <c r="H168" s="30">
        <v>127.96250000000001</v>
      </c>
      <c r="I168" s="30" t="s">
        <v>1999</v>
      </c>
      <c r="J168" s="31"/>
      <c r="K168" s="31"/>
      <c r="L168" s="31"/>
      <c r="M168" s="30">
        <v>127.96250000000001</v>
      </c>
      <c r="N168" s="31"/>
      <c r="O168" s="31"/>
      <c r="P168" s="31"/>
      <c r="Q168" s="31">
        <v>20</v>
      </c>
      <c r="R168" s="31">
        <f t="shared" ref="R168:R169" si="224">M168/100*Q168</f>
        <v>25.592500000000001</v>
      </c>
      <c r="S168" s="31"/>
      <c r="T168" s="31"/>
      <c r="U168" s="31"/>
      <c r="V168" s="31"/>
      <c r="W168" s="31"/>
      <c r="X168" s="31"/>
      <c r="Y168" s="31"/>
      <c r="Z168" s="31"/>
      <c r="AA168" s="31">
        <f t="shared" ref="AA168:AA169" si="225">M168-R168</f>
        <v>102.37</v>
      </c>
      <c r="AB168" s="31"/>
      <c r="AC168" s="31"/>
      <c r="AD168" s="31"/>
      <c r="AE168" s="31"/>
    </row>
    <row r="169" spans="1:31" s="3" customFormat="1" x14ac:dyDescent="0.25">
      <c r="A169" s="30">
        <v>163</v>
      </c>
      <c r="B169" s="30"/>
      <c r="C169" s="12"/>
      <c r="D169" s="12" t="s">
        <v>454</v>
      </c>
      <c r="E169" s="32" t="s">
        <v>636</v>
      </c>
      <c r="F169" s="13">
        <v>31</v>
      </c>
      <c r="G169" s="30">
        <v>82.599499999999978</v>
      </c>
      <c r="H169" s="30">
        <v>11.237500000000001</v>
      </c>
      <c r="I169" s="30" t="s">
        <v>1999</v>
      </c>
      <c r="J169" s="31"/>
      <c r="K169" s="31"/>
      <c r="L169" s="31"/>
      <c r="M169" s="30">
        <v>11.237500000000001</v>
      </c>
      <c r="N169" s="31"/>
      <c r="O169" s="31"/>
      <c r="P169" s="31"/>
      <c r="Q169" s="31">
        <v>20</v>
      </c>
      <c r="R169" s="31">
        <f t="shared" si="224"/>
        <v>2.2475000000000001</v>
      </c>
      <c r="S169" s="31"/>
      <c r="T169" s="31"/>
      <c r="U169" s="31"/>
      <c r="V169" s="31"/>
      <c r="W169" s="31"/>
      <c r="X169" s="31"/>
      <c r="Y169" s="31"/>
      <c r="Z169" s="31"/>
      <c r="AA169" s="31">
        <f t="shared" si="225"/>
        <v>8.99</v>
      </c>
      <c r="AB169" s="31"/>
      <c r="AC169" s="31"/>
      <c r="AD169" s="31"/>
      <c r="AE169" s="31"/>
    </row>
    <row r="170" spans="1:31" s="10" customFormat="1" x14ac:dyDescent="0.25">
      <c r="A170" s="30">
        <v>164</v>
      </c>
      <c r="B170" s="30"/>
      <c r="C170" s="15" t="s">
        <v>42</v>
      </c>
      <c r="D170" s="15"/>
      <c r="E170" s="9"/>
      <c r="F170" s="16">
        <v>967</v>
      </c>
      <c r="G170" s="9">
        <v>2576.5714999999996</v>
      </c>
      <c r="H170" s="9">
        <v>350.53749999999997</v>
      </c>
      <c r="I170" s="9" t="s">
        <v>1999</v>
      </c>
      <c r="J170" s="21"/>
      <c r="K170" s="21"/>
      <c r="L170" s="21"/>
      <c r="M170" s="21">
        <f t="shared" ref="M170" si="226">SUM(M171:M174)</f>
        <v>350.53749999999997</v>
      </c>
      <c r="N170" s="21"/>
      <c r="O170" s="21"/>
      <c r="P170" s="21"/>
      <c r="Q170" s="21"/>
      <c r="R170" s="21">
        <f t="shared" ref="R170:S170" si="227">SUM(R171:R174)</f>
        <v>70.107500000000002</v>
      </c>
      <c r="S170" s="21">
        <f t="shared" si="227"/>
        <v>0</v>
      </c>
      <c r="T170" s="21"/>
      <c r="U170" s="21"/>
      <c r="V170" s="21"/>
      <c r="W170" s="21">
        <f t="shared" ref="W170" si="228">SUM(W171:W174)</f>
        <v>0</v>
      </c>
      <c r="X170" s="21"/>
      <c r="Y170" s="21"/>
      <c r="Z170" s="21"/>
      <c r="AA170" s="21">
        <f t="shared" ref="AA170" si="229">SUM(AA171:AA174)</f>
        <v>280.43</v>
      </c>
      <c r="AB170" s="21"/>
      <c r="AC170" s="21"/>
      <c r="AD170" s="21"/>
      <c r="AE170" s="21"/>
    </row>
    <row r="171" spans="1:31" s="3" customFormat="1" x14ac:dyDescent="0.25">
      <c r="A171" s="30">
        <v>165</v>
      </c>
      <c r="B171" s="30"/>
      <c r="C171" s="12"/>
      <c r="D171" s="12" t="s">
        <v>455</v>
      </c>
      <c r="E171" s="32" t="s">
        <v>1696</v>
      </c>
      <c r="F171" s="13">
        <v>741</v>
      </c>
      <c r="G171" s="30">
        <v>1974.3944999999999</v>
      </c>
      <c r="H171" s="30">
        <v>268.61250000000001</v>
      </c>
      <c r="I171" s="30" t="s">
        <v>1999</v>
      </c>
      <c r="J171" s="31"/>
      <c r="K171" s="31"/>
      <c r="L171" s="31"/>
      <c r="M171" s="30">
        <v>268.61250000000001</v>
      </c>
      <c r="N171" s="31"/>
      <c r="O171" s="31"/>
      <c r="P171" s="31"/>
      <c r="Q171" s="31">
        <v>20</v>
      </c>
      <c r="R171" s="31">
        <f t="shared" ref="R171:R174" si="230">M171/100*Q171</f>
        <v>53.722500000000004</v>
      </c>
      <c r="S171" s="31"/>
      <c r="T171" s="31"/>
      <c r="U171" s="31"/>
      <c r="V171" s="31"/>
      <c r="W171" s="31"/>
      <c r="X171" s="31"/>
      <c r="Y171" s="31"/>
      <c r="Z171" s="31"/>
      <c r="AA171" s="31">
        <f t="shared" ref="AA171:AA174" si="231">M171-R171</f>
        <v>214.89000000000001</v>
      </c>
      <c r="AB171" s="31"/>
      <c r="AC171" s="31"/>
      <c r="AD171" s="31"/>
      <c r="AE171" s="31"/>
    </row>
    <row r="172" spans="1:31" s="3" customFormat="1" x14ac:dyDescent="0.25">
      <c r="A172" s="30">
        <v>166</v>
      </c>
      <c r="B172" s="30"/>
      <c r="C172" s="12"/>
      <c r="D172" s="12" t="s">
        <v>454</v>
      </c>
      <c r="E172" s="32" t="s">
        <v>637</v>
      </c>
      <c r="F172" s="13">
        <v>23</v>
      </c>
      <c r="G172" s="30">
        <v>61.283499999999989</v>
      </c>
      <c r="H172" s="30">
        <v>8.3375000000000004</v>
      </c>
      <c r="I172" s="30" t="s">
        <v>1999</v>
      </c>
      <c r="J172" s="31"/>
      <c r="K172" s="31"/>
      <c r="L172" s="31"/>
      <c r="M172" s="30">
        <v>8.3375000000000004</v>
      </c>
      <c r="N172" s="31"/>
      <c r="O172" s="31"/>
      <c r="P172" s="31"/>
      <c r="Q172" s="31">
        <v>20</v>
      </c>
      <c r="R172" s="31">
        <f t="shared" si="230"/>
        <v>1.6675</v>
      </c>
      <c r="S172" s="31"/>
      <c r="T172" s="31"/>
      <c r="U172" s="31"/>
      <c r="V172" s="31"/>
      <c r="W172" s="31"/>
      <c r="X172" s="31"/>
      <c r="Y172" s="31"/>
      <c r="Z172" s="31"/>
      <c r="AA172" s="31">
        <f t="shared" si="231"/>
        <v>6.67</v>
      </c>
      <c r="AB172" s="31"/>
      <c r="AC172" s="31"/>
      <c r="AD172" s="31"/>
      <c r="AE172" s="31"/>
    </row>
    <row r="173" spans="1:31" s="3" customFormat="1" x14ac:dyDescent="0.25">
      <c r="A173" s="30">
        <v>167</v>
      </c>
      <c r="B173" s="30"/>
      <c r="C173" s="12"/>
      <c r="D173" s="12" t="s">
        <v>456</v>
      </c>
      <c r="E173" s="32" t="s">
        <v>1259</v>
      </c>
      <c r="F173" s="13">
        <v>159</v>
      </c>
      <c r="G173" s="30">
        <v>423.65549999999996</v>
      </c>
      <c r="H173" s="30">
        <v>57.637500000000003</v>
      </c>
      <c r="I173" s="30" t="s">
        <v>1999</v>
      </c>
      <c r="J173" s="31"/>
      <c r="K173" s="31"/>
      <c r="L173" s="31"/>
      <c r="M173" s="30">
        <v>57.637500000000003</v>
      </c>
      <c r="N173" s="31"/>
      <c r="O173" s="31"/>
      <c r="P173" s="31"/>
      <c r="Q173" s="31">
        <v>20</v>
      </c>
      <c r="R173" s="31">
        <f t="shared" si="230"/>
        <v>11.527500000000002</v>
      </c>
      <c r="S173" s="31"/>
      <c r="T173" s="31"/>
      <c r="U173" s="31"/>
      <c r="V173" s="31"/>
      <c r="W173" s="31"/>
      <c r="X173" s="31"/>
      <c r="Y173" s="31"/>
      <c r="Z173" s="31"/>
      <c r="AA173" s="31">
        <f t="shared" si="231"/>
        <v>46.11</v>
      </c>
      <c r="AB173" s="31"/>
      <c r="AC173" s="31"/>
      <c r="AD173" s="31"/>
      <c r="AE173" s="31"/>
    </row>
    <row r="174" spans="1:31" s="3" customFormat="1" x14ac:dyDescent="0.25">
      <c r="A174" s="30">
        <v>168</v>
      </c>
      <c r="B174" s="30"/>
      <c r="C174" s="12"/>
      <c r="D174" s="12" t="s">
        <v>458</v>
      </c>
      <c r="E174" s="32" t="s">
        <v>1260</v>
      </c>
      <c r="F174" s="13">
        <v>44</v>
      </c>
      <c r="G174" s="30">
        <v>117.238</v>
      </c>
      <c r="H174" s="30">
        <v>15.95</v>
      </c>
      <c r="I174" s="30" t="s">
        <v>1999</v>
      </c>
      <c r="J174" s="31"/>
      <c r="K174" s="31"/>
      <c r="L174" s="31"/>
      <c r="M174" s="30">
        <v>15.95</v>
      </c>
      <c r="N174" s="31"/>
      <c r="O174" s="31"/>
      <c r="P174" s="31"/>
      <c r="Q174" s="31">
        <v>20</v>
      </c>
      <c r="R174" s="31">
        <f t="shared" si="230"/>
        <v>3.19</v>
      </c>
      <c r="S174" s="31"/>
      <c r="T174" s="31"/>
      <c r="U174" s="31"/>
      <c r="V174" s="31"/>
      <c r="W174" s="31"/>
      <c r="X174" s="31"/>
      <c r="Y174" s="31"/>
      <c r="Z174" s="31"/>
      <c r="AA174" s="31">
        <f t="shared" si="231"/>
        <v>12.76</v>
      </c>
      <c r="AB174" s="31"/>
      <c r="AC174" s="31"/>
      <c r="AD174" s="31"/>
      <c r="AE174" s="31"/>
    </row>
    <row r="175" spans="1:31" s="10" customFormat="1" x14ac:dyDescent="0.25">
      <c r="A175" s="30">
        <v>169</v>
      </c>
      <c r="B175" s="30"/>
      <c r="C175" s="15" t="s">
        <v>43</v>
      </c>
      <c r="D175" s="15"/>
      <c r="E175" s="9"/>
      <c r="F175" s="16">
        <v>724</v>
      </c>
      <c r="G175" s="9">
        <v>1929.098</v>
      </c>
      <c r="H175" s="9">
        <v>262.45000000000005</v>
      </c>
      <c r="I175" s="9" t="s">
        <v>1999</v>
      </c>
      <c r="J175" s="21"/>
      <c r="K175" s="21"/>
      <c r="L175" s="21"/>
      <c r="M175" s="21">
        <f t="shared" ref="M175" si="232">SUM(M176:M177)</f>
        <v>262.45000000000005</v>
      </c>
      <c r="N175" s="21"/>
      <c r="O175" s="21"/>
      <c r="P175" s="21"/>
      <c r="Q175" s="21"/>
      <c r="R175" s="21">
        <f t="shared" ref="R175:S175" si="233">SUM(R176:R177)</f>
        <v>52.49</v>
      </c>
      <c r="S175" s="21">
        <f t="shared" si="233"/>
        <v>0</v>
      </c>
      <c r="T175" s="21"/>
      <c r="U175" s="21"/>
      <c r="V175" s="21"/>
      <c r="W175" s="21">
        <f t="shared" ref="W175" si="234">SUM(W176:W177)</f>
        <v>0</v>
      </c>
      <c r="X175" s="21"/>
      <c r="Y175" s="21"/>
      <c r="Z175" s="21"/>
      <c r="AA175" s="21">
        <f t="shared" ref="AA175" si="235">SUM(AA176:AA177)</f>
        <v>209.96</v>
      </c>
      <c r="AB175" s="21"/>
      <c r="AC175" s="21"/>
      <c r="AD175" s="21"/>
      <c r="AE175" s="21"/>
    </row>
    <row r="176" spans="1:31" s="3" customFormat="1" x14ac:dyDescent="0.25">
      <c r="A176" s="30">
        <v>170</v>
      </c>
      <c r="B176" s="30"/>
      <c r="C176" s="12"/>
      <c r="D176" s="12" t="s">
        <v>455</v>
      </c>
      <c r="E176" s="32" t="s">
        <v>1697</v>
      </c>
      <c r="F176" s="13">
        <v>398</v>
      </c>
      <c r="G176" s="30">
        <v>1060.471</v>
      </c>
      <c r="H176" s="30">
        <v>144.27500000000001</v>
      </c>
      <c r="I176" s="30" t="s">
        <v>1999</v>
      </c>
      <c r="J176" s="31"/>
      <c r="K176" s="31"/>
      <c r="L176" s="31"/>
      <c r="M176" s="30">
        <v>144.27500000000001</v>
      </c>
      <c r="N176" s="31"/>
      <c r="O176" s="31"/>
      <c r="P176" s="31"/>
      <c r="Q176" s="31">
        <v>20</v>
      </c>
      <c r="R176" s="31">
        <f t="shared" ref="R176:R177" si="236">M176/100*Q176</f>
        <v>28.855</v>
      </c>
      <c r="S176" s="31"/>
      <c r="T176" s="31"/>
      <c r="U176" s="31"/>
      <c r="V176" s="31"/>
      <c r="W176" s="31"/>
      <c r="X176" s="31"/>
      <c r="Y176" s="31"/>
      <c r="Z176" s="31"/>
      <c r="AA176" s="31">
        <f t="shared" ref="AA176:AA177" si="237">M176-R176</f>
        <v>115.42</v>
      </c>
      <c r="AB176" s="31"/>
      <c r="AC176" s="31"/>
      <c r="AD176" s="31"/>
      <c r="AE176" s="31"/>
    </row>
    <row r="177" spans="1:31" s="3" customFormat="1" x14ac:dyDescent="0.25">
      <c r="A177" s="30">
        <v>171</v>
      </c>
      <c r="B177" s="30"/>
      <c r="C177" s="12"/>
      <c r="D177" s="12" t="s">
        <v>456</v>
      </c>
      <c r="E177" s="32" t="s">
        <v>1261</v>
      </c>
      <c r="F177" s="13">
        <v>326</v>
      </c>
      <c r="G177" s="30">
        <v>868.62699999999995</v>
      </c>
      <c r="H177" s="30">
        <v>118.17500000000001</v>
      </c>
      <c r="I177" s="30" t="s">
        <v>1999</v>
      </c>
      <c r="J177" s="31"/>
      <c r="K177" s="31"/>
      <c r="L177" s="31"/>
      <c r="M177" s="30">
        <v>118.17500000000001</v>
      </c>
      <c r="N177" s="31"/>
      <c r="O177" s="31"/>
      <c r="P177" s="31"/>
      <c r="Q177" s="31">
        <v>20</v>
      </c>
      <c r="R177" s="31">
        <f t="shared" si="236"/>
        <v>23.635000000000002</v>
      </c>
      <c r="S177" s="31"/>
      <c r="T177" s="31"/>
      <c r="U177" s="31"/>
      <c r="V177" s="31"/>
      <c r="W177" s="31"/>
      <c r="X177" s="31"/>
      <c r="Y177" s="31"/>
      <c r="Z177" s="31"/>
      <c r="AA177" s="31">
        <f t="shared" si="237"/>
        <v>94.54</v>
      </c>
      <c r="AB177" s="31"/>
      <c r="AC177" s="31"/>
      <c r="AD177" s="31"/>
      <c r="AE177" s="31"/>
    </row>
    <row r="178" spans="1:31" s="10" customFormat="1" x14ac:dyDescent="0.25">
      <c r="A178" s="30">
        <v>172</v>
      </c>
      <c r="B178" s="30"/>
      <c r="C178" s="15" t="s">
        <v>44</v>
      </c>
      <c r="D178" s="15"/>
      <c r="E178" s="9"/>
      <c r="F178" s="16">
        <v>328</v>
      </c>
      <c r="G178" s="9">
        <v>873.95600000000002</v>
      </c>
      <c r="H178" s="9">
        <v>118.9</v>
      </c>
      <c r="I178" s="9" t="s">
        <v>1999</v>
      </c>
      <c r="J178" s="21"/>
      <c r="K178" s="21"/>
      <c r="L178" s="21"/>
      <c r="M178" s="21">
        <f t="shared" ref="M178" si="238">SUM(M179:M182)</f>
        <v>118.9</v>
      </c>
      <c r="N178" s="21"/>
      <c r="O178" s="21"/>
      <c r="P178" s="21"/>
      <c r="Q178" s="21"/>
      <c r="R178" s="21">
        <f t="shared" ref="R178:S178" si="239">SUM(R179:R182)</f>
        <v>23.78</v>
      </c>
      <c r="S178" s="21">
        <f t="shared" si="239"/>
        <v>0</v>
      </c>
      <c r="T178" s="21"/>
      <c r="U178" s="21"/>
      <c r="V178" s="21"/>
      <c r="W178" s="21">
        <f t="shared" ref="W178" si="240">SUM(W179:W182)</f>
        <v>0</v>
      </c>
      <c r="X178" s="21"/>
      <c r="Y178" s="21"/>
      <c r="Z178" s="21"/>
      <c r="AA178" s="21">
        <f t="shared" ref="AA178" si="241">SUM(AA179:AA182)</f>
        <v>95.12</v>
      </c>
      <c r="AB178" s="21"/>
      <c r="AC178" s="21"/>
      <c r="AD178" s="21"/>
      <c r="AE178" s="21"/>
    </row>
    <row r="179" spans="1:31" s="3" customFormat="1" x14ac:dyDescent="0.25">
      <c r="A179" s="30">
        <v>173</v>
      </c>
      <c r="B179" s="30"/>
      <c r="C179" s="12"/>
      <c r="D179" s="12" t="s">
        <v>455</v>
      </c>
      <c r="E179" s="32" t="s">
        <v>1698</v>
      </c>
      <c r="F179" s="13">
        <v>88</v>
      </c>
      <c r="G179" s="30">
        <v>234.476</v>
      </c>
      <c r="H179" s="30">
        <v>31.9</v>
      </c>
      <c r="I179" s="30" t="s">
        <v>1999</v>
      </c>
      <c r="J179" s="31"/>
      <c r="K179" s="31"/>
      <c r="L179" s="31"/>
      <c r="M179" s="30">
        <v>31.9</v>
      </c>
      <c r="N179" s="31"/>
      <c r="O179" s="31"/>
      <c r="P179" s="31"/>
      <c r="Q179" s="31">
        <v>20</v>
      </c>
      <c r="R179" s="31">
        <f t="shared" ref="R179:R182" si="242">M179/100*Q179</f>
        <v>6.38</v>
      </c>
      <c r="S179" s="31"/>
      <c r="T179" s="31"/>
      <c r="U179" s="31"/>
      <c r="V179" s="31"/>
      <c r="W179" s="31"/>
      <c r="X179" s="31"/>
      <c r="Y179" s="31"/>
      <c r="Z179" s="31"/>
      <c r="AA179" s="31">
        <f t="shared" ref="AA179:AA182" si="243">M179-R179</f>
        <v>25.52</v>
      </c>
      <c r="AB179" s="31"/>
      <c r="AC179" s="31"/>
      <c r="AD179" s="31"/>
      <c r="AE179" s="31"/>
    </row>
    <row r="180" spans="1:31" s="3" customFormat="1" x14ac:dyDescent="0.25">
      <c r="A180" s="30">
        <v>174</v>
      </c>
      <c r="B180" s="30"/>
      <c r="C180" s="12"/>
      <c r="D180" s="12" t="s">
        <v>454</v>
      </c>
      <c r="E180" s="32" t="s">
        <v>638</v>
      </c>
      <c r="F180" s="13">
        <v>0</v>
      </c>
      <c r="G180" s="30">
        <v>0</v>
      </c>
      <c r="H180" s="30">
        <v>0</v>
      </c>
      <c r="I180" s="30" t="s">
        <v>1999</v>
      </c>
      <c r="J180" s="31"/>
      <c r="K180" s="31"/>
      <c r="L180" s="31"/>
      <c r="M180" s="30">
        <v>0</v>
      </c>
      <c r="N180" s="31"/>
      <c r="O180" s="31"/>
      <c r="P180" s="31"/>
      <c r="Q180" s="31">
        <v>20</v>
      </c>
      <c r="R180" s="31">
        <f t="shared" si="242"/>
        <v>0</v>
      </c>
      <c r="S180" s="31"/>
      <c r="T180" s="31"/>
      <c r="U180" s="31"/>
      <c r="V180" s="31"/>
      <c r="W180" s="31"/>
      <c r="X180" s="31"/>
      <c r="Y180" s="31"/>
      <c r="Z180" s="31"/>
      <c r="AA180" s="31">
        <f t="shared" si="243"/>
        <v>0</v>
      </c>
      <c r="AB180" s="31"/>
      <c r="AC180" s="31"/>
      <c r="AD180" s="31"/>
      <c r="AE180" s="31"/>
    </row>
    <row r="181" spans="1:31" s="3" customFormat="1" ht="31.5" x14ac:dyDescent="0.25">
      <c r="A181" s="30">
        <v>175</v>
      </c>
      <c r="B181" s="30"/>
      <c r="C181" s="12"/>
      <c r="D181" s="12" t="s">
        <v>454</v>
      </c>
      <c r="E181" s="32" t="s">
        <v>639</v>
      </c>
      <c r="F181" s="13">
        <v>69</v>
      </c>
      <c r="G181" s="30">
        <v>183.85049999999998</v>
      </c>
      <c r="H181" s="30">
        <v>25.012500000000003</v>
      </c>
      <c r="I181" s="30" t="s">
        <v>1999</v>
      </c>
      <c r="J181" s="31"/>
      <c r="K181" s="31"/>
      <c r="L181" s="31"/>
      <c r="M181" s="30">
        <v>25.012500000000003</v>
      </c>
      <c r="N181" s="31"/>
      <c r="O181" s="31"/>
      <c r="P181" s="31"/>
      <c r="Q181" s="31">
        <v>20</v>
      </c>
      <c r="R181" s="31">
        <f t="shared" si="242"/>
        <v>5.0025000000000013</v>
      </c>
      <c r="S181" s="31"/>
      <c r="T181" s="31"/>
      <c r="U181" s="31"/>
      <c r="V181" s="31"/>
      <c r="W181" s="31"/>
      <c r="X181" s="31"/>
      <c r="Y181" s="31"/>
      <c r="Z181" s="31"/>
      <c r="AA181" s="31">
        <f t="shared" si="243"/>
        <v>20.010000000000002</v>
      </c>
      <c r="AB181" s="31"/>
      <c r="AC181" s="31"/>
      <c r="AD181" s="31"/>
      <c r="AE181" s="31"/>
    </row>
    <row r="182" spans="1:31" s="3" customFormat="1" x14ac:dyDescent="0.25">
      <c r="A182" s="30">
        <v>176</v>
      </c>
      <c r="B182" s="30"/>
      <c r="C182" s="12"/>
      <c r="D182" s="12" t="s">
        <v>454</v>
      </c>
      <c r="E182" s="32" t="s">
        <v>640</v>
      </c>
      <c r="F182" s="13">
        <v>171</v>
      </c>
      <c r="G182" s="30">
        <v>455.62950000000001</v>
      </c>
      <c r="H182" s="30">
        <v>61.987500000000004</v>
      </c>
      <c r="I182" s="30" t="s">
        <v>1999</v>
      </c>
      <c r="J182" s="31"/>
      <c r="K182" s="31"/>
      <c r="L182" s="31"/>
      <c r="M182" s="30">
        <v>61.987500000000004</v>
      </c>
      <c r="N182" s="31"/>
      <c r="O182" s="31"/>
      <c r="P182" s="31"/>
      <c r="Q182" s="31">
        <v>20</v>
      </c>
      <c r="R182" s="31">
        <f t="shared" si="242"/>
        <v>12.397500000000001</v>
      </c>
      <c r="S182" s="31"/>
      <c r="T182" s="31"/>
      <c r="U182" s="31"/>
      <c r="V182" s="31"/>
      <c r="W182" s="31"/>
      <c r="X182" s="31"/>
      <c r="Y182" s="31"/>
      <c r="Z182" s="31"/>
      <c r="AA182" s="31">
        <f t="shared" si="243"/>
        <v>49.59</v>
      </c>
      <c r="AB182" s="31"/>
      <c r="AC182" s="31"/>
      <c r="AD182" s="31"/>
      <c r="AE182" s="31"/>
    </row>
    <row r="183" spans="1:31" s="10" customFormat="1" x14ac:dyDescent="0.25">
      <c r="A183" s="30">
        <v>177</v>
      </c>
      <c r="B183" s="30"/>
      <c r="C183" s="15" t="s">
        <v>45</v>
      </c>
      <c r="D183" s="15"/>
      <c r="E183" s="9"/>
      <c r="F183" s="16">
        <v>1218</v>
      </c>
      <c r="G183" s="9">
        <v>3245.3609999999999</v>
      </c>
      <c r="H183" s="9">
        <v>441.52500000000003</v>
      </c>
      <c r="I183" s="9" t="s">
        <v>1999</v>
      </c>
      <c r="J183" s="21"/>
      <c r="K183" s="21"/>
      <c r="L183" s="21"/>
      <c r="M183" s="21">
        <f t="shared" ref="M183" si="244">SUM(M184:M186)</f>
        <v>441.52500000000003</v>
      </c>
      <c r="N183" s="21"/>
      <c r="O183" s="21"/>
      <c r="P183" s="21"/>
      <c r="Q183" s="21"/>
      <c r="R183" s="21">
        <f t="shared" ref="R183:S183" si="245">SUM(R184:R186)</f>
        <v>88.305000000000007</v>
      </c>
      <c r="S183" s="21">
        <f t="shared" si="245"/>
        <v>0</v>
      </c>
      <c r="T183" s="21"/>
      <c r="U183" s="21"/>
      <c r="V183" s="21"/>
      <c r="W183" s="21">
        <f t="shared" ref="W183" si="246">SUM(W184:W186)</f>
        <v>0</v>
      </c>
      <c r="X183" s="21"/>
      <c r="Y183" s="21"/>
      <c r="Z183" s="21"/>
      <c r="AA183" s="21">
        <f t="shared" ref="AA183" si="247">SUM(AA184:AA186)</f>
        <v>353.22</v>
      </c>
      <c r="AB183" s="21"/>
      <c r="AC183" s="21"/>
      <c r="AD183" s="21"/>
      <c r="AE183" s="21"/>
    </row>
    <row r="184" spans="1:31" s="3" customFormat="1" x14ac:dyDescent="0.25">
      <c r="A184" s="30">
        <v>178</v>
      </c>
      <c r="B184" s="30"/>
      <c r="C184" s="12"/>
      <c r="D184" s="12" t="s">
        <v>455</v>
      </c>
      <c r="E184" s="32" t="s">
        <v>1699</v>
      </c>
      <c r="F184" s="13">
        <v>771</v>
      </c>
      <c r="G184" s="30">
        <v>2054.3294999999998</v>
      </c>
      <c r="H184" s="30">
        <v>279.48750000000001</v>
      </c>
      <c r="I184" s="30" t="s">
        <v>1999</v>
      </c>
      <c r="J184" s="31"/>
      <c r="K184" s="31"/>
      <c r="L184" s="31"/>
      <c r="M184" s="30">
        <v>279.48750000000001</v>
      </c>
      <c r="N184" s="31"/>
      <c r="O184" s="31"/>
      <c r="P184" s="31"/>
      <c r="Q184" s="31">
        <v>20</v>
      </c>
      <c r="R184" s="31">
        <f t="shared" ref="R184:R186" si="248">M184/100*Q184</f>
        <v>55.897500000000008</v>
      </c>
      <c r="S184" s="31"/>
      <c r="T184" s="31"/>
      <c r="U184" s="31"/>
      <c r="V184" s="31"/>
      <c r="W184" s="31"/>
      <c r="X184" s="31"/>
      <c r="Y184" s="31"/>
      <c r="Z184" s="31"/>
      <c r="AA184" s="31">
        <f t="shared" ref="AA184:AA186" si="249">M184-R184</f>
        <v>223.59</v>
      </c>
      <c r="AB184" s="31"/>
      <c r="AC184" s="31"/>
      <c r="AD184" s="31"/>
      <c r="AE184" s="31"/>
    </row>
    <row r="185" spans="1:31" s="3" customFormat="1" x14ac:dyDescent="0.25">
      <c r="A185" s="30">
        <v>179</v>
      </c>
      <c r="B185" s="30"/>
      <c r="C185" s="12"/>
      <c r="D185" s="12" t="s">
        <v>456</v>
      </c>
      <c r="E185" s="32" t="s">
        <v>1262</v>
      </c>
      <c r="F185" s="13">
        <v>170</v>
      </c>
      <c r="G185" s="30">
        <v>452.96499999999992</v>
      </c>
      <c r="H185" s="30">
        <v>61.625000000000007</v>
      </c>
      <c r="I185" s="30" t="s">
        <v>1999</v>
      </c>
      <c r="J185" s="31"/>
      <c r="K185" s="31"/>
      <c r="L185" s="31"/>
      <c r="M185" s="30">
        <v>61.625000000000007</v>
      </c>
      <c r="N185" s="31"/>
      <c r="O185" s="31"/>
      <c r="P185" s="31"/>
      <c r="Q185" s="31">
        <v>20</v>
      </c>
      <c r="R185" s="31">
        <f t="shared" si="248"/>
        <v>12.325000000000001</v>
      </c>
      <c r="S185" s="31"/>
      <c r="T185" s="31"/>
      <c r="U185" s="31"/>
      <c r="V185" s="31"/>
      <c r="W185" s="31"/>
      <c r="X185" s="31"/>
      <c r="Y185" s="31"/>
      <c r="Z185" s="31"/>
      <c r="AA185" s="31">
        <f t="shared" si="249"/>
        <v>49.300000000000004</v>
      </c>
      <c r="AB185" s="31"/>
      <c r="AC185" s="31"/>
      <c r="AD185" s="31"/>
      <c r="AE185" s="31"/>
    </row>
    <row r="186" spans="1:31" s="3" customFormat="1" x14ac:dyDescent="0.25">
      <c r="A186" s="30">
        <v>180</v>
      </c>
      <c r="B186" s="30"/>
      <c r="C186" s="12"/>
      <c r="D186" s="12" t="s">
        <v>456</v>
      </c>
      <c r="E186" s="32" t="s">
        <v>1263</v>
      </c>
      <c r="F186" s="13">
        <v>277</v>
      </c>
      <c r="G186" s="30">
        <v>738.06649999999991</v>
      </c>
      <c r="H186" s="30">
        <v>100.41250000000001</v>
      </c>
      <c r="I186" s="30" t="s">
        <v>1999</v>
      </c>
      <c r="J186" s="31"/>
      <c r="K186" s="31"/>
      <c r="L186" s="31"/>
      <c r="M186" s="30">
        <v>100.41250000000001</v>
      </c>
      <c r="N186" s="31"/>
      <c r="O186" s="31"/>
      <c r="P186" s="31"/>
      <c r="Q186" s="31">
        <v>20</v>
      </c>
      <c r="R186" s="31">
        <f t="shared" si="248"/>
        <v>20.082500000000003</v>
      </c>
      <c r="S186" s="31"/>
      <c r="T186" s="31"/>
      <c r="U186" s="31"/>
      <c r="V186" s="31"/>
      <c r="W186" s="31"/>
      <c r="X186" s="31"/>
      <c r="Y186" s="31"/>
      <c r="Z186" s="31"/>
      <c r="AA186" s="31">
        <f t="shared" si="249"/>
        <v>80.330000000000013</v>
      </c>
      <c r="AB186" s="31"/>
      <c r="AC186" s="31"/>
      <c r="AD186" s="31"/>
      <c r="AE186" s="31"/>
    </row>
    <row r="187" spans="1:31" s="10" customFormat="1" ht="77.25" customHeight="1" x14ac:dyDescent="0.25">
      <c r="A187" s="30">
        <v>181</v>
      </c>
      <c r="B187" s="4"/>
      <c r="C187" s="41" t="s">
        <v>46</v>
      </c>
      <c r="D187" s="5"/>
      <c r="E187" s="5"/>
      <c r="F187" s="11">
        <v>18786</v>
      </c>
      <c r="G187" s="1">
        <v>51024.996999999996</v>
      </c>
      <c r="H187" s="1">
        <v>6885.6842499999993</v>
      </c>
      <c r="I187" s="9" t="s">
        <v>1999</v>
      </c>
      <c r="J187" s="21"/>
      <c r="K187" s="21"/>
      <c r="L187" s="21"/>
      <c r="M187" s="53">
        <f t="shared" ref="M187" si="250">M188+M191+M195+M198+M203+M206+M211+M215+M221+M225+M229+M235+M240+M244+M248+M254+M260+M264+M268+M271+M275+M278</f>
        <v>6885.6842499999993</v>
      </c>
      <c r="N187" s="48" t="s">
        <v>2102</v>
      </c>
      <c r="O187" s="21" t="s">
        <v>2100</v>
      </c>
      <c r="P187" s="21" t="s">
        <v>2101</v>
      </c>
      <c r="Q187" s="21"/>
      <c r="R187" s="53">
        <f t="shared" ref="R187:S187" si="251">R188+R191+R195+R198+R203+R206+R211+R215+R221+R225+R229+R235+R240+R244+R248+R254+R260+R264+R268+R271+R275+R278</f>
        <v>1377.1368500000003</v>
      </c>
      <c r="S187" s="53">
        <f t="shared" si="251"/>
        <v>2065.7052750000003</v>
      </c>
      <c r="T187" s="21" t="s">
        <v>2090</v>
      </c>
      <c r="U187" s="21" t="s">
        <v>2100</v>
      </c>
      <c r="V187" s="21" t="s">
        <v>2101</v>
      </c>
      <c r="W187" s="53">
        <f t="shared" ref="W187" si="252">W188+W191+W195+W198+W203+W206+W211+W215+W221+W225+W229+W235+W240+W244+W248+W254+W260+W264+W268+W271+W275+W278</f>
        <v>0</v>
      </c>
      <c r="X187" s="21"/>
      <c r="Y187" s="21"/>
      <c r="Z187" s="21"/>
      <c r="AA187" s="53">
        <f t="shared" ref="AA187" si="253">AA188+AA191+AA195+AA198+AA203+AA206+AA211+AA215+AA221+AA225+AA229+AA235+AA240+AA244+AA248+AA254+AA260+AA264+AA268+AA271+AA275+AA278</f>
        <v>3442.8421250000001</v>
      </c>
      <c r="AB187" s="21" t="s">
        <v>2095</v>
      </c>
      <c r="AC187" s="21" t="s">
        <v>2100</v>
      </c>
      <c r="AD187" s="20" t="s">
        <v>2030</v>
      </c>
      <c r="AE187" s="21" t="s">
        <v>2101</v>
      </c>
    </row>
    <row r="188" spans="1:31" s="10" customFormat="1" x14ac:dyDescent="0.25">
      <c r="A188" s="30">
        <v>182</v>
      </c>
      <c r="B188" s="30"/>
      <c r="C188" s="15" t="s">
        <v>47</v>
      </c>
      <c r="D188" s="15"/>
      <c r="E188" s="15"/>
      <c r="F188" s="16">
        <v>5428</v>
      </c>
      <c r="G188" s="9">
        <v>15356.516999999998</v>
      </c>
      <c r="H188" s="9">
        <v>2041.8320000000001</v>
      </c>
      <c r="I188" s="9" t="s">
        <v>1999</v>
      </c>
      <c r="J188" s="21"/>
      <c r="K188" s="21"/>
      <c r="L188" s="21"/>
      <c r="M188" s="21">
        <f t="shared" ref="M188" si="254">SUM(M189:M190)</f>
        <v>2041.8320000000001</v>
      </c>
      <c r="N188" s="21"/>
      <c r="O188" s="21"/>
      <c r="P188" s="21"/>
      <c r="Q188" s="21"/>
      <c r="R188" s="21">
        <f t="shared" ref="R188:S188" si="255">SUM(R189:R190)</f>
        <v>408.3664</v>
      </c>
      <c r="S188" s="21">
        <f t="shared" si="255"/>
        <v>612.54960000000005</v>
      </c>
      <c r="T188" s="21"/>
      <c r="U188" s="21"/>
      <c r="V188" s="21"/>
      <c r="W188" s="21">
        <f t="shared" ref="W188" si="256">SUM(W189:W190)</f>
        <v>0</v>
      </c>
      <c r="X188" s="21"/>
      <c r="Y188" s="21"/>
      <c r="Z188" s="21"/>
      <c r="AA188" s="21">
        <f t="shared" ref="AA188" si="257">SUM(AA189:AA190)</f>
        <v>1020.9160000000001</v>
      </c>
      <c r="AB188" s="21"/>
      <c r="AC188" s="21"/>
      <c r="AD188" s="21"/>
      <c r="AE188" s="21"/>
    </row>
    <row r="189" spans="1:31" s="3" customFormat="1" x14ac:dyDescent="0.25">
      <c r="A189" s="30">
        <v>183</v>
      </c>
      <c r="B189" s="30"/>
      <c r="C189" s="12"/>
      <c r="D189" s="12" t="s">
        <v>463</v>
      </c>
      <c r="E189" s="12" t="s">
        <v>536</v>
      </c>
      <c r="F189" s="13">
        <v>5089</v>
      </c>
      <c r="G189" s="30">
        <v>14453.251499999998</v>
      </c>
      <c r="H189" s="30">
        <v>1918.9445000000001</v>
      </c>
      <c r="I189" s="30" t="s">
        <v>1999</v>
      </c>
      <c r="J189" s="31"/>
      <c r="K189" s="31"/>
      <c r="L189" s="31"/>
      <c r="M189" s="30">
        <v>1918.9445000000001</v>
      </c>
      <c r="N189" s="31"/>
      <c r="O189" s="31"/>
      <c r="P189" s="31"/>
      <c r="Q189" s="31">
        <v>20</v>
      </c>
      <c r="R189" s="31">
        <f>M189/100*Q189</f>
        <v>383.78890000000001</v>
      </c>
      <c r="S189" s="31">
        <f>M189*0.3</f>
        <v>575.68335000000002</v>
      </c>
      <c r="T189" s="31"/>
      <c r="U189" s="31"/>
      <c r="V189" s="31"/>
      <c r="W189" s="31"/>
      <c r="X189" s="31"/>
      <c r="Y189" s="31"/>
      <c r="Z189" s="31"/>
      <c r="AA189" s="31">
        <f>M189-R189-S189</f>
        <v>959.47225000000003</v>
      </c>
      <c r="AB189" s="31"/>
      <c r="AC189" s="31"/>
      <c r="AD189" s="31"/>
      <c r="AE189" s="31"/>
    </row>
    <row r="190" spans="1:31" s="3" customFormat="1" x14ac:dyDescent="0.25">
      <c r="A190" s="30">
        <v>184</v>
      </c>
      <c r="B190" s="30"/>
      <c r="C190" s="12"/>
      <c r="D190" s="12" t="s">
        <v>454</v>
      </c>
      <c r="E190" s="12" t="s">
        <v>537</v>
      </c>
      <c r="F190" s="13">
        <v>339</v>
      </c>
      <c r="G190" s="30">
        <v>903.26549999999997</v>
      </c>
      <c r="H190" s="30">
        <v>122.88749999999999</v>
      </c>
      <c r="I190" s="30" t="s">
        <v>1999</v>
      </c>
      <c r="J190" s="31"/>
      <c r="K190" s="31"/>
      <c r="L190" s="31"/>
      <c r="M190" s="30">
        <v>122.88749999999999</v>
      </c>
      <c r="N190" s="31"/>
      <c r="O190" s="31"/>
      <c r="P190" s="31"/>
      <c r="Q190" s="31">
        <v>20</v>
      </c>
      <c r="R190" s="31">
        <f>M190/100*Q190</f>
        <v>24.577500000000001</v>
      </c>
      <c r="S190" s="31">
        <f>M190*0.3</f>
        <v>36.866249999999994</v>
      </c>
      <c r="T190" s="31"/>
      <c r="U190" s="31"/>
      <c r="V190" s="31"/>
      <c r="W190" s="31"/>
      <c r="X190" s="31"/>
      <c r="Y190" s="31"/>
      <c r="Z190" s="31"/>
      <c r="AA190" s="31">
        <f>M190-R190-S190</f>
        <v>61.443749999999994</v>
      </c>
      <c r="AB190" s="31"/>
      <c r="AC190" s="31"/>
      <c r="AD190" s="31"/>
      <c r="AE190" s="31"/>
    </row>
    <row r="191" spans="1:31" s="10" customFormat="1" x14ac:dyDescent="0.25">
      <c r="A191" s="30">
        <v>185</v>
      </c>
      <c r="B191" s="30"/>
      <c r="C191" s="15" t="s">
        <v>48</v>
      </c>
      <c r="D191" s="15"/>
      <c r="E191" s="15"/>
      <c r="F191" s="16">
        <v>572</v>
      </c>
      <c r="G191" s="9">
        <v>1524.0940000000001</v>
      </c>
      <c r="H191" s="9">
        <v>207.35000000000002</v>
      </c>
      <c r="I191" s="9" t="s">
        <v>1999</v>
      </c>
      <c r="J191" s="21"/>
      <c r="K191" s="21"/>
      <c r="L191" s="21"/>
      <c r="M191" s="21">
        <f t="shared" ref="M191" si="258">SUM(M192:M194)</f>
        <v>207.35000000000002</v>
      </c>
      <c r="N191" s="21"/>
      <c r="O191" s="21"/>
      <c r="P191" s="21"/>
      <c r="Q191" s="21"/>
      <c r="R191" s="21">
        <f t="shared" ref="R191:S191" si="259">SUM(R192:R194)</f>
        <v>41.47</v>
      </c>
      <c r="S191" s="21">
        <f t="shared" si="259"/>
        <v>62.204999999999998</v>
      </c>
      <c r="T191" s="21"/>
      <c r="U191" s="21"/>
      <c r="V191" s="21"/>
      <c r="W191" s="21">
        <f t="shared" ref="W191" si="260">SUM(W192:W194)</f>
        <v>0</v>
      </c>
      <c r="X191" s="21"/>
      <c r="Y191" s="21"/>
      <c r="Z191" s="21"/>
      <c r="AA191" s="21">
        <f t="shared" ref="AA191" si="261">SUM(AA192:AA194)</f>
        <v>103.67500000000001</v>
      </c>
      <c r="AB191" s="21"/>
      <c r="AC191" s="21"/>
      <c r="AD191" s="21"/>
      <c r="AE191" s="21"/>
    </row>
    <row r="192" spans="1:31" s="3" customFormat="1" x14ac:dyDescent="0.25">
      <c r="A192" s="30">
        <v>186</v>
      </c>
      <c r="B192" s="30"/>
      <c r="C192" s="12"/>
      <c r="D192" s="12" t="s">
        <v>455</v>
      </c>
      <c r="E192" s="32" t="s">
        <v>1700</v>
      </c>
      <c r="F192" s="13">
        <v>263</v>
      </c>
      <c r="G192" s="30">
        <v>700.76350000000002</v>
      </c>
      <c r="H192" s="30">
        <v>95.337500000000006</v>
      </c>
      <c r="I192" s="30" t="s">
        <v>1999</v>
      </c>
      <c r="J192" s="31"/>
      <c r="K192" s="31"/>
      <c r="L192" s="31"/>
      <c r="M192" s="30">
        <v>95.337500000000006</v>
      </c>
      <c r="N192" s="31"/>
      <c r="O192" s="31"/>
      <c r="P192" s="31"/>
      <c r="Q192" s="31">
        <v>20</v>
      </c>
      <c r="R192" s="31">
        <f t="shared" ref="R192:R194" si="262">M192/100*Q192</f>
        <v>19.067500000000003</v>
      </c>
      <c r="S192" s="31">
        <f t="shared" ref="S192:S194" si="263">M192*0.3</f>
        <v>28.60125</v>
      </c>
      <c r="T192" s="31"/>
      <c r="U192" s="31"/>
      <c r="V192" s="31"/>
      <c r="W192" s="31"/>
      <c r="X192" s="31"/>
      <c r="Y192" s="31"/>
      <c r="Z192" s="31"/>
      <c r="AA192" s="31">
        <f t="shared" ref="AA192:AA194" si="264">M192-R192-S192</f>
        <v>47.66875000000001</v>
      </c>
      <c r="AB192" s="31"/>
      <c r="AC192" s="31"/>
      <c r="AD192" s="31"/>
      <c r="AE192" s="31"/>
    </row>
    <row r="193" spans="1:31" s="3" customFormat="1" x14ac:dyDescent="0.25">
      <c r="A193" s="30">
        <v>187</v>
      </c>
      <c r="B193" s="30"/>
      <c r="C193" s="12"/>
      <c r="D193" s="12" t="s">
        <v>454</v>
      </c>
      <c r="E193" s="32" t="s">
        <v>647</v>
      </c>
      <c r="F193" s="13">
        <v>119</v>
      </c>
      <c r="G193" s="30">
        <v>317.07549999999998</v>
      </c>
      <c r="H193" s="30">
        <v>43.137500000000003</v>
      </c>
      <c r="I193" s="30" t="s">
        <v>1999</v>
      </c>
      <c r="J193" s="31"/>
      <c r="K193" s="31"/>
      <c r="L193" s="31"/>
      <c r="M193" s="30">
        <v>43.137500000000003</v>
      </c>
      <c r="N193" s="31"/>
      <c r="O193" s="31"/>
      <c r="P193" s="31"/>
      <c r="Q193" s="31">
        <v>20</v>
      </c>
      <c r="R193" s="31">
        <f t="shared" si="262"/>
        <v>8.6274999999999995</v>
      </c>
      <c r="S193" s="31">
        <f t="shared" si="263"/>
        <v>12.94125</v>
      </c>
      <c r="T193" s="31"/>
      <c r="U193" s="31"/>
      <c r="V193" s="31"/>
      <c r="W193" s="31"/>
      <c r="X193" s="31"/>
      <c r="Y193" s="31"/>
      <c r="Z193" s="31"/>
      <c r="AA193" s="31">
        <f t="shared" si="264"/>
        <v>21.568750000000005</v>
      </c>
      <c r="AB193" s="31"/>
      <c r="AC193" s="31"/>
      <c r="AD193" s="31"/>
      <c r="AE193" s="31"/>
    </row>
    <row r="194" spans="1:31" s="3" customFormat="1" x14ac:dyDescent="0.25">
      <c r="A194" s="30">
        <v>188</v>
      </c>
      <c r="B194" s="30"/>
      <c r="C194" s="12"/>
      <c r="D194" s="12" t="s">
        <v>456</v>
      </c>
      <c r="E194" s="32" t="s">
        <v>1265</v>
      </c>
      <c r="F194" s="13">
        <v>190</v>
      </c>
      <c r="G194" s="30">
        <v>506.255</v>
      </c>
      <c r="H194" s="30">
        <v>68.875</v>
      </c>
      <c r="I194" s="30" t="s">
        <v>1999</v>
      </c>
      <c r="J194" s="31"/>
      <c r="K194" s="31"/>
      <c r="L194" s="31"/>
      <c r="M194" s="30">
        <v>68.875</v>
      </c>
      <c r="N194" s="31"/>
      <c r="O194" s="31"/>
      <c r="P194" s="31"/>
      <c r="Q194" s="31">
        <v>20</v>
      </c>
      <c r="R194" s="31">
        <f t="shared" si="262"/>
        <v>13.774999999999999</v>
      </c>
      <c r="S194" s="31">
        <f t="shared" si="263"/>
        <v>20.662499999999998</v>
      </c>
      <c r="T194" s="31"/>
      <c r="U194" s="31"/>
      <c r="V194" s="31"/>
      <c r="W194" s="31"/>
      <c r="X194" s="31"/>
      <c r="Y194" s="31"/>
      <c r="Z194" s="31"/>
      <c r="AA194" s="31">
        <f t="shared" si="264"/>
        <v>34.4375</v>
      </c>
      <c r="AB194" s="31"/>
      <c r="AC194" s="31"/>
      <c r="AD194" s="31"/>
      <c r="AE194" s="31"/>
    </row>
    <row r="195" spans="1:31" s="10" customFormat="1" x14ac:dyDescent="0.25">
      <c r="A195" s="30">
        <v>189</v>
      </c>
      <c r="B195" s="30"/>
      <c r="C195" s="15" t="s">
        <v>49</v>
      </c>
      <c r="D195" s="15"/>
      <c r="E195" s="9"/>
      <c r="F195" s="16">
        <v>593</v>
      </c>
      <c r="G195" s="9">
        <v>1580.0484999999999</v>
      </c>
      <c r="H195" s="9">
        <v>214.96249999999998</v>
      </c>
      <c r="I195" s="9" t="s">
        <v>1999</v>
      </c>
      <c r="J195" s="21"/>
      <c r="K195" s="21"/>
      <c r="L195" s="21"/>
      <c r="M195" s="21">
        <f t="shared" ref="M195" si="265">SUM(M196:M197)</f>
        <v>214.96249999999998</v>
      </c>
      <c r="N195" s="21"/>
      <c r="O195" s="21"/>
      <c r="P195" s="21"/>
      <c r="Q195" s="21"/>
      <c r="R195" s="21">
        <f t="shared" ref="R195:S195" si="266">SUM(R196:R197)</f>
        <v>42.992499999999993</v>
      </c>
      <c r="S195" s="21">
        <f t="shared" si="266"/>
        <v>64.488749999999996</v>
      </c>
      <c r="T195" s="21"/>
      <c r="U195" s="21"/>
      <c r="V195" s="21"/>
      <c r="W195" s="21">
        <f t="shared" ref="W195" si="267">SUM(W196:W197)</f>
        <v>0</v>
      </c>
      <c r="X195" s="21"/>
      <c r="Y195" s="21"/>
      <c r="Z195" s="21"/>
      <c r="AA195" s="21">
        <f t="shared" ref="AA195" si="268">SUM(AA196:AA197)</f>
        <v>107.48125</v>
      </c>
      <c r="AB195" s="21"/>
      <c r="AC195" s="21"/>
      <c r="AD195" s="21"/>
      <c r="AE195" s="21"/>
    </row>
    <row r="196" spans="1:31" s="3" customFormat="1" x14ac:dyDescent="0.25">
      <c r="A196" s="30">
        <v>190</v>
      </c>
      <c r="B196" s="30"/>
      <c r="C196" s="12"/>
      <c r="D196" s="12" t="s">
        <v>455</v>
      </c>
      <c r="E196" s="32" t="s">
        <v>1447</v>
      </c>
      <c r="F196" s="13">
        <v>474</v>
      </c>
      <c r="G196" s="30">
        <v>1262.973</v>
      </c>
      <c r="H196" s="30">
        <v>171.82499999999999</v>
      </c>
      <c r="I196" s="30" t="s">
        <v>1999</v>
      </c>
      <c r="J196" s="31"/>
      <c r="K196" s="31"/>
      <c r="L196" s="31"/>
      <c r="M196" s="30">
        <v>171.82499999999999</v>
      </c>
      <c r="N196" s="31"/>
      <c r="O196" s="31"/>
      <c r="P196" s="31"/>
      <c r="Q196" s="31">
        <v>20</v>
      </c>
      <c r="R196" s="31">
        <f t="shared" ref="R196:R197" si="269">M196/100*Q196</f>
        <v>34.364999999999995</v>
      </c>
      <c r="S196" s="31">
        <f t="shared" ref="S196:S197" si="270">M196*0.3</f>
        <v>51.547499999999992</v>
      </c>
      <c r="T196" s="31"/>
      <c r="U196" s="31"/>
      <c r="V196" s="31"/>
      <c r="W196" s="31"/>
      <c r="X196" s="31"/>
      <c r="Y196" s="31"/>
      <c r="Z196" s="31"/>
      <c r="AA196" s="31">
        <f t="shared" ref="AA196:AA197" si="271">M196-R196-S196</f>
        <v>85.912499999999994</v>
      </c>
      <c r="AB196" s="31"/>
      <c r="AC196" s="31"/>
      <c r="AD196" s="31"/>
      <c r="AE196" s="31"/>
    </row>
    <row r="197" spans="1:31" s="3" customFormat="1" x14ac:dyDescent="0.25">
      <c r="A197" s="30">
        <v>191</v>
      </c>
      <c r="B197" s="30"/>
      <c r="C197" s="12"/>
      <c r="D197" s="12" t="s">
        <v>456</v>
      </c>
      <c r="E197" s="32" t="s">
        <v>1266</v>
      </c>
      <c r="F197" s="13">
        <v>119</v>
      </c>
      <c r="G197" s="30">
        <v>317.07549999999998</v>
      </c>
      <c r="H197" s="30">
        <v>43.137500000000003</v>
      </c>
      <c r="I197" s="30" t="s">
        <v>1999</v>
      </c>
      <c r="J197" s="31"/>
      <c r="K197" s="31"/>
      <c r="L197" s="31"/>
      <c r="M197" s="30">
        <v>43.137500000000003</v>
      </c>
      <c r="N197" s="31"/>
      <c r="O197" s="31"/>
      <c r="P197" s="31"/>
      <c r="Q197" s="31">
        <v>20</v>
      </c>
      <c r="R197" s="31">
        <f t="shared" si="269"/>
        <v>8.6274999999999995</v>
      </c>
      <c r="S197" s="31">
        <f t="shared" si="270"/>
        <v>12.94125</v>
      </c>
      <c r="T197" s="31"/>
      <c r="U197" s="31"/>
      <c r="V197" s="31"/>
      <c r="W197" s="31"/>
      <c r="X197" s="31"/>
      <c r="Y197" s="31"/>
      <c r="Z197" s="31"/>
      <c r="AA197" s="31">
        <f t="shared" si="271"/>
        <v>21.568750000000005</v>
      </c>
      <c r="AB197" s="31"/>
      <c r="AC197" s="31"/>
      <c r="AD197" s="31"/>
      <c r="AE197" s="31"/>
    </row>
    <row r="198" spans="1:31" s="10" customFormat="1" x14ac:dyDescent="0.25">
      <c r="A198" s="30">
        <v>192</v>
      </c>
      <c r="B198" s="30"/>
      <c r="C198" s="15" t="s">
        <v>50</v>
      </c>
      <c r="D198" s="15"/>
      <c r="E198" s="9"/>
      <c r="F198" s="16">
        <v>723</v>
      </c>
      <c r="G198" s="9">
        <v>1926.4334999999999</v>
      </c>
      <c r="H198" s="9">
        <v>262.08750000000003</v>
      </c>
      <c r="I198" s="9" t="s">
        <v>1999</v>
      </c>
      <c r="J198" s="21"/>
      <c r="K198" s="21"/>
      <c r="L198" s="21"/>
      <c r="M198" s="21">
        <f t="shared" ref="M198" si="272">SUM(M199:M202)</f>
        <v>262.08750000000003</v>
      </c>
      <c r="N198" s="21"/>
      <c r="O198" s="21"/>
      <c r="P198" s="21"/>
      <c r="Q198" s="21"/>
      <c r="R198" s="21">
        <f t="shared" ref="R198:S198" si="273">SUM(R199:R202)</f>
        <v>52.417500000000004</v>
      </c>
      <c r="S198" s="21">
        <f t="shared" si="273"/>
        <v>78.626250000000013</v>
      </c>
      <c r="T198" s="21"/>
      <c r="U198" s="21"/>
      <c r="V198" s="21"/>
      <c r="W198" s="21">
        <f t="shared" ref="W198" si="274">SUM(W199:W202)</f>
        <v>0</v>
      </c>
      <c r="X198" s="21"/>
      <c r="Y198" s="21"/>
      <c r="Z198" s="21"/>
      <c r="AA198" s="21">
        <f t="shared" ref="AA198" si="275">SUM(AA199:AA202)</f>
        <v>131.04375000000002</v>
      </c>
      <c r="AB198" s="21"/>
      <c r="AC198" s="21"/>
      <c r="AD198" s="21"/>
      <c r="AE198" s="21"/>
    </row>
    <row r="199" spans="1:31" s="3" customFormat="1" x14ac:dyDescent="0.25">
      <c r="A199" s="30">
        <v>193</v>
      </c>
      <c r="B199" s="30"/>
      <c r="C199" s="12"/>
      <c r="D199" s="12" t="s">
        <v>455</v>
      </c>
      <c r="E199" s="32" t="s">
        <v>1701</v>
      </c>
      <c r="F199" s="13">
        <v>362</v>
      </c>
      <c r="G199" s="30">
        <v>964.54899999999986</v>
      </c>
      <c r="H199" s="30">
        <v>131.22500000000002</v>
      </c>
      <c r="I199" s="30" t="s">
        <v>1999</v>
      </c>
      <c r="J199" s="31"/>
      <c r="K199" s="31"/>
      <c r="L199" s="31"/>
      <c r="M199" s="30">
        <v>131.22500000000002</v>
      </c>
      <c r="N199" s="31"/>
      <c r="O199" s="31"/>
      <c r="P199" s="31"/>
      <c r="Q199" s="31">
        <v>20</v>
      </c>
      <c r="R199" s="31">
        <f t="shared" ref="R199:R202" si="276">M199/100*Q199</f>
        <v>26.245000000000005</v>
      </c>
      <c r="S199" s="31">
        <f t="shared" ref="S199:S202" si="277">M199*0.3</f>
        <v>39.367500000000007</v>
      </c>
      <c r="T199" s="31"/>
      <c r="U199" s="31"/>
      <c r="V199" s="31"/>
      <c r="W199" s="31"/>
      <c r="X199" s="31"/>
      <c r="Y199" s="31"/>
      <c r="Z199" s="31"/>
      <c r="AA199" s="31">
        <f t="shared" ref="AA199:AA202" si="278">M199-R199-S199</f>
        <v>65.612500000000011</v>
      </c>
      <c r="AB199" s="31"/>
      <c r="AC199" s="31"/>
      <c r="AD199" s="31"/>
      <c r="AE199" s="31"/>
    </row>
    <row r="200" spans="1:31" s="3" customFormat="1" x14ac:dyDescent="0.25">
      <c r="A200" s="30">
        <v>194</v>
      </c>
      <c r="B200" s="30"/>
      <c r="C200" s="12"/>
      <c r="D200" s="12" t="s">
        <v>456</v>
      </c>
      <c r="E200" s="32" t="s">
        <v>1267</v>
      </c>
      <c r="F200" s="13">
        <v>297</v>
      </c>
      <c r="G200" s="30">
        <v>791.35649999999998</v>
      </c>
      <c r="H200" s="30">
        <v>107.66250000000002</v>
      </c>
      <c r="I200" s="30" t="s">
        <v>1999</v>
      </c>
      <c r="J200" s="31"/>
      <c r="K200" s="31"/>
      <c r="L200" s="31"/>
      <c r="M200" s="30">
        <v>107.66250000000002</v>
      </c>
      <c r="N200" s="31"/>
      <c r="O200" s="31"/>
      <c r="P200" s="31"/>
      <c r="Q200" s="31">
        <v>20</v>
      </c>
      <c r="R200" s="31">
        <f t="shared" si="276"/>
        <v>21.532500000000002</v>
      </c>
      <c r="S200" s="31">
        <f t="shared" si="277"/>
        <v>32.298750000000005</v>
      </c>
      <c r="T200" s="31"/>
      <c r="U200" s="31"/>
      <c r="V200" s="31"/>
      <c r="W200" s="31"/>
      <c r="X200" s="31"/>
      <c r="Y200" s="31"/>
      <c r="Z200" s="31"/>
      <c r="AA200" s="31">
        <f t="shared" si="278"/>
        <v>53.831250000000018</v>
      </c>
      <c r="AB200" s="31"/>
      <c r="AC200" s="31"/>
      <c r="AD200" s="31"/>
      <c r="AE200" s="31"/>
    </row>
    <row r="201" spans="1:31" s="3" customFormat="1" x14ac:dyDescent="0.25">
      <c r="A201" s="30">
        <v>195</v>
      </c>
      <c r="B201" s="30"/>
      <c r="C201" s="12"/>
      <c r="D201" s="12" t="s">
        <v>458</v>
      </c>
      <c r="E201" s="32" t="s">
        <v>1268</v>
      </c>
      <c r="F201" s="13">
        <v>40</v>
      </c>
      <c r="G201" s="30">
        <v>106.58</v>
      </c>
      <c r="H201" s="30">
        <v>14.5</v>
      </c>
      <c r="I201" s="30" t="s">
        <v>1999</v>
      </c>
      <c r="J201" s="31"/>
      <c r="K201" s="31"/>
      <c r="L201" s="31"/>
      <c r="M201" s="30">
        <v>14.5</v>
      </c>
      <c r="N201" s="31"/>
      <c r="O201" s="31"/>
      <c r="P201" s="31"/>
      <c r="Q201" s="31">
        <v>20</v>
      </c>
      <c r="R201" s="31">
        <f t="shared" si="276"/>
        <v>2.9</v>
      </c>
      <c r="S201" s="31">
        <f t="shared" si="277"/>
        <v>4.3499999999999996</v>
      </c>
      <c r="T201" s="31"/>
      <c r="U201" s="31"/>
      <c r="V201" s="31"/>
      <c r="W201" s="31"/>
      <c r="X201" s="31"/>
      <c r="Y201" s="31"/>
      <c r="Z201" s="31"/>
      <c r="AA201" s="31">
        <f t="shared" si="278"/>
        <v>7.25</v>
      </c>
      <c r="AB201" s="31"/>
      <c r="AC201" s="31"/>
      <c r="AD201" s="31"/>
      <c r="AE201" s="31"/>
    </row>
    <row r="202" spans="1:31" s="3" customFormat="1" x14ac:dyDescent="0.25">
      <c r="A202" s="30">
        <v>196</v>
      </c>
      <c r="B202" s="30"/>
      <c r="C202" s="12"/>
      <c r="D202" s="12" t="s">
        <v>458</v>
      </c>
      <c r="E202" s="32" t="s">
        <v>1269</v>
      </c>
      <c r="F202" s="13">
        <v>24</v>
      </c>
      <c r="G202" s="30">
        <v>63.948</v>
      </c>
      <c r="H202" s="30">
        <v>8.6999999999999993</v>
      </c>
      <c r="I202" s="30" t="s">
        <v>1999</v>
      </c>
      <c r="J202" s="31"/>
      <c r="K202" s="31"/>
      <c r="L202" s="31"/>
      <c r="M202" s="30">
        <v>8.6999999999999993</v>
      </c>
      <c r="N202" s="31"/>
      <c r="O202" s="31"/>
      <c r="P202" s="31"/>
      <c r="Q202" s="31">
        <v>20</v>
      </c>
      <c r="R202" s="31">
        <f t="shared" si="276"/>
        <v>1.7399999999999998</v>
      </c>
      <c r="S202" s="31">
        <f t="shared" si="277"/>
        <v>2.61</v>
      </c>
      <c r="T202" s="31"/>
      <c r="U202" s="31"/>
      <c r="V202" s="31"/>
      <c r="W202" s="31"/>
      <c r="X202" s="31"/>
      <c r="Y202" s="31"/>
      <c r="Z202" s="31"/>
      <c r="AA202" s="31">
        <f t="shared" si="278"/>
        <v>4.3499999999999996</v>
      </c>
      <c r="AB202" s="31"/>
      <c r="AC202" s="31"/>
      <c r="AD202" s="31"/>
      <c r="AE202" s="31"/>
    </row>
    <row r="203" spans="1:31" s="10" customFormat="1" x14ac:dyDescent="0.25">
      <c r="A203" s="30">
        <v>197</v>
      </c>
      <c r="B203" s="30"/>
      <c r="C203" s="15" t="s">
        <v>51</v>
      </c>
      <c r="D203" s="15"/>
      <c r="E203" s="9"/>
      <c r="F203" s="16">
        <v>421</v>
      </c>
      <c r="G203" s="9">
        <v>1121.7545</v>
      </c>
      <c r="H203" s="9">
        <v>152.61250000000001</v>
      </c>
      <c r="I203" s="9" t="s">
        <v>1999</v>
      </c>
      <c r="J203" s="21"/>
      <c r="K203" s="21"/>
      <c r="L203" s="21"/>
      <c r="M203" s="21">
        <f t="shared" ref="M203" si="279">SUM(M204:M205)</f>
        <v>152.61250000000001</v>
      </c>
      <c r="N203" s="21"/>
      <c r="O203" s="21"/>
      <c r="P203" s="21"/>
      <c r="Q203" s="21"/>
      <c r="R203" s="21">
        <f t="shared" ref="R203:S203" si="280">SUM(R204:R205)</f>
        <v>30.522500000000001</v>
      </c>
      <c r="S203" s="21">
        <f t="shared" si="280"/>
        <v>45.783749999999998</v>
      </c>
      <c r="T203" s="21"/>
      <c r="U203" s="21"/>
      <c r="V203" s="21"/>
      <c r="W203" s="21">
        <f t="shared" ref="W203" si="281">SUM(W204:W205)</f>
        <v>0</v>
      </c>
      <c r="X203" s="21"/>
      <c r="Y203" s="21"/>
      <c r="Z203" s="21"/>
      <c r="AA203" s="21">
        <f t="shared" ref="AA203" si="282">SUM(AA204:AA205)</f>
        <v>76.306250000000006</v>
      </c>
      <c r="AB203" s="21"/>
      <c r="AC203" s="21"/>
      <c r="AD203" s="21"/>
      <c r="AE203" s="21"/>
    </row>
    <row r="204" spans="1:31" s="3" customFormat="1" x14ac:dyDescent="0.25">
      <c r="A204" s="30">
        <v>198</v>
      </c>
      <c r="B204" s="30"/>
      <c r="C204" s="12"/>
      <c r="D204" s="12" t="s">
        <v>455</v>
      </c>
      <c r="E204" s="32" t="s">
        <v>1702</v>
      </c>
      <c r="F204" s="13">
        <v>310</v>
      </c>
      <c r="G204" s="30">
        <v>825.99499999999989</v>
      </c>
      <c r="H204" s="30">
        <v>112.375</v>
      </c>
      <c r="I204" s="30" t="s">
        <v>1999</v>
      </c>
      <c r="J204" s="31"/>
      <c r="K204" s="31"/>
      <c r="L204" s="31"/>
      <c r="M204" s="30">
        <v>112.375</v>
      </c>
      <c r="N204" s="31"/>
      <c r="O204" s="31"/>
      <c r="P204" s="31"/>
      <c r="Q204" s="31">
        <v>20</v>
      </c>
      <c r="R204" s="31">
        <f t="shared" ref="R204:R205" si="283">M204/100*Q204</f>
        <v>22.475000000000001</v>
      </c>
      <c r="S204" s="31">
        <f t="shared" ref="S204:S205" si="284">M204*0.3</f>
        <v>33.712499999999999</v>
      </c>
      <c r="T204" s="31"/>
      <c r="U204" s="31"/>
      <c r="V204" s="31"/>
      <c r="W204" s="31"/>
      <c r="X204" s="31"/>
      <c r="Y204" s="31"/>
      <c r="Z204" s="31"/>
      <c r="AA204" s="31">
        <f t="shared" ref="AA204:AA205" si="285">M204-R204-S204</f>
        <v>56.187500000000007</v>
      </c>
      <c r="AB204" s="31"/>
      <c r="AC204" s="31"/>
      <c r="AD204" s="31"/>
      <c r="AE204" s="31"/>
    </row>
    <row r="205" spans="1:31" s="3" customFormat="1" x14ac:dyDescent="0.25">
      <c r="A205" s="30">
        <v>199</v>
      </c>
      <c r="B205" s="30"/>
      <c r="C205" s="12"/>
      <c r="D205" s="12" t="s">
        <v>456</v>
      </c>
      <c r="E205" s="32" t="s">
        <v>1270</v>
      </c>
      <c r="F205" s="13">
        <v>111</v>
      </c>
      <c r="G205" s="30">
        <v>295.7595</v>
      </c>
      <c r="H205" s="30">
        <v>40.237500000000004</v>
      </c>
      <c r="I205" s="30" t="s">
        <v>1999</v>
      </c>
      <c r="J205" s="31"/>
      <c r="K205" s="31"/>
      <c r="L205" s="31"/>
      <c r="M205" s="30">
        <v>40.237500000000004</v>
      </c>
      <c r="N205" s="31"/>
      <c r="O205" s="31"/>
      <c r="P205" s="31"/>
      <c r="Q205" s="31">
        <v>20</v>
      </c>
      <c r="R205" s="31">
        <f t="shared" si="283"/>
        <v>8.0475000000000012</v>
      </c>
      <c r="S205" s="31">
        <f t="shared" si="284"/>
        <v>12.071250000000001</v>
      </c>
      <c r="T205" s="31"/>
      <c r="U205" s="31"/>
      <c r="V205" s="31"/>
      <c r="W205" s="31"/>
      <c r="X205" s="31"/>
      <c r="Y205" s="31"/>
      <c r="Z205" s="31"/>
      <c r="AA205" s="31">
        <f t="shared" si="285"/>
        <v>20.118750000000006</v>
      </c>
      <c r="AB205" s="31"/>
      <c r="AC205" s="31"/>
      <c r="AD205" s="31"/>
      <c r="AE205" s="31"/>
    </row>
    <row r="206" spans="1:31" s="10" customFormat="1" x14ac:dyDescent="0.25">
      <c r="A206" s="30">
        <v>200</v>
      </c>
      <c r="B206" s="30"/>
      <c r="C206" s="15" t="s">
        <v>52</v>
      </c>
      <c r="D206" s="15"/>
      <c r="E206" s="9"/>
      <c r="F206" s="16">
        <v>757</v>
      </c>
      <c r="G206" s="9">
        <v>2017.0264999999997</v>
      </c>
      <c r="H206" s="9">
        <v>274.41250000000002</v>
      </c>
      <c r="I206" s="9" t="s">
        <v>1999</v>
      </c>
      <c r="J206" s="21"/>
      <c r="K206" s="21"/>
      <c r="L206" s="21"/>
      <c r="M206" s="21">
        <f t="shared" ref="M206" si="286">SUM(M207:M210)</f>
        <v>274.41250000000002</v>
      </c>
      <c r="N206" s="21"/>
      <c r="O206" s="21"/>
      <c r="P206" s="21"/>
      <c r="Q206" s="21"/>
      <c r="R206" s="21">
        <f t="shared" ref="R206:S206" si="287">SUM(R207:R210)</f>
        <v>54.8825</v>
      </c>
      <c r="S206" s="21">
        <f t="shared" si="287"/>
        <v>82.32374999999999</v>
      </c>
      <c r="T206" s="21"/>
      <c r="U206" s="21"/>
      <c r="V206" s="21"/>
      <c r="W206" s="21">
        <f t="shared" ref="W206" si="288">SUM(W207:W210)</f>
        <v>0</v>
      </c>
      <c r="X206" s="21"/>
      <c r="Y206" s="21"/>
      <c r="Z206" s="21"/>
      <c r="AA206" s="21">
        <f t="shared" ref="AA206" si="289">SUM(AA207:AA210)</f>
        <v>137.20625000000001</v>
      </c>
      <c r="AB206" s="21"/>
      <c r="AC206" s="21"/>
      <c r="AD206" s="21"/>
      <c r="AE206" s="21"/>
    </row>
    <row r="207" spans="1:31" s="3" customFormat="1" x14ac:dyDescent="0.25">
      <c r="A207" s="30">
        <v>201</v>
      </c>
      <c r="B207" s="30"/>
      <c r="C207" s="12"/>
      <c r="D207" s="12" t="s">
        <v>455</v>
      </c>
      <c r="E207" s="32" t="s">
        <v>1703</v>
      </c>
      <c r="F207" s="13">
        <v>308</v>
      </c>
      <c r="G207" s="30">
        <v>820.66599999999994</v>
      </c>
      <c r="H207" s="30">
        <v>111.65</v>
      </c>
      <c r="I207" s="30" t="s">
        <v>1999</v>
      </c>
      <c r="J207" s="31"/>
      <c r="K207" s="31"/>
      <c r="L207" s="31"/>
      <c r="M207" s="30">
        <v>111.65</v>
      </c>
      <c r="N207" s="31"/>
      <c r="O207" s="31"/>
      <c r="P207" s="31"/>
      <c r="Q207" s="31">
        <v>20</v>
      </c>
      <c r="R207" s="31">
        <f t="shared" ref="R207:R210" si="290">M207/100*Q207</f>
        <v>22.330000000000002</v>
      </c>
      <c r="S207" s="31">
        <f t="shared" ref="S207:S210" si="291">M207*0.3</f>
        <v>33.494999999999997</v>
      </c>
      <c r="T207" s="31"/>
      <c r="U207" s="31"/>
      <c r="V207" s="31"/>
      <c r="W207" s="31"/>
      <c r="X207" s="31"/>
      <c r="Y207" s="31"/>
      <c r="Z207" s="31"/>
      <c r="AA207" s="31">
        <f t="shared" ref="AA207:AA210" si="292">M207-R207-S207</f>
        <v>55.82500000000001</v>
      </c>
      <c r="AB207" s="31"/>
      <c r="AC207" s="31"/>
      <c r="AD207" s="31"/>
      <c r="AE207" s="31"/>
    </row>
    <row r="208" spans="1:31" s="3" customFormat="1" x14ac:dyDescent="0.25">
      <c r="A208" s="30">
        <v>202</v>
      </c>
      <c r="B208" s="30"/>
      <c r="C208" s="12"/>
      <c r="D208" s="12" t="s">
        <v>454</v>
      </c>
      <c r="E208" s="32" t="s">
        <v>649</v>
      </c>
      <c r="F208" s="13">
        <v>217</v>
      </c>
      <c r="G208" s="30">
        <v>578.1964999999999</v>
      </c>
      <c r="H208" s="30">
        <v>78.662499999999994</v>
      </c>
      <c r="I208" s="30" t="s">
        <v>1999</v>
      </c>
      <c r="J208" s="31"/>
      <c r="K208" s="31"/>
      <c r="L208" s="31"/>
      <c r="M208" s="30">
        <v>78.662499999999994</v>
      </c>
      <c r="N208" s="31"/>
      <c r="O208" s="31"/>
      <c r="P208" s="31"/>
      <c r="Q208" s="31">
        <v>20</v>
      </c>
      <c r="R208" s="31">
        <f t="shared" si="290"/>
        <v>15.732499999999998</v>
      </c>
      <c r="S208" s="31">
        <f t="shared" si="291"/>
        <v>23.598749999999999</v>
      </c>
      <c r="T208" s="31"/>
      <c r="U208" s="31"/>
      <c r="V208" s="31"/>
      <c r="W208" s="31"/>
      <c r="X208" s="31"/>
      <c r="Y208" s="31"/>
      <c r="Z208" s="31"/>
      <c r="AA208" s="31">
        <f t="shared" si="292"/>
        <v>39.331249999999997</v>
      </c>
      <c r="AB208" s="31"/>
      <c r="AC208" s="31"/>
      <c r="AD208" s="31"/>
      <c r="AE208" s="31"/>
    </row>
    <row r="209" spans="1:31" s="3" customFormat="1" x14ac:dyDescent="0.25">
      <c r="A209" s="30">
        <v>203</v>
      </c>
      <c r="B209" s="30"/>
      <c r="C209" s="12"/>
      <c r="D209" s="12" t="s">
        <v>456</v>
      </c>
      <c r="E209" s="32" t="s">
        <v>1271</v>
      </c>
      <c r="F209" s="13">
        <v>69</v>
      </c>
      <c r="G209" s="30">
        <v>183.85049999999998</v>
      </c>
      <c r="H209" s="30">
        <v>25.012500000000003</v>
      </c>
      <c r="I209" s="30" t="s">
        <v>1999</v>
      </c>
      <c r="J209" s="31"/>
      <c r="K209" s="31"/>
      <c r="L209" s="31"/>
      <c r="M209" s="30">
        <v>25.012500000000003</v>
      </c>
      <c r="N209" s="31"/>
      <c r="O209" s="31"/>
      <c r="P209" s="31"/>
      <c r="Q209" s="31">
        <v>20</v>
      </c>
      <c r="R209" s="31">
        <f t="shared" si="290"/>
        <v>5.0025000000000013</v>
      </c>
      <c r="S209" s="31">
        <f t="shared" si="291"/>
        <v>7.5037500000000001</v>
      </c>
      <c r="T209" s="31"/>
      <c r="U209" s="31"/>
      <c r="V209" s="31"/>
      <c r="W209" s="31"/>
      <c r="X209" s="31"/>
      <c r="Y209" s="31"/>
      <c r="Z209" s="31"/>
      <c r="AA209" s="31">
        <f t="shared" si="292"/>
        <v>12.506250000000001</v>
      </c>
      <c r="AB209" s="31"/>
      <c r="AC209" s="31"/>
      <c r="AD209" s="31"/>
      <c r="AE209" s="31"/>
    </row>
    <row r="210" spans="1:31" s="3" customFormat="1" x14ac:dyDescent="0.25">
      <c r="A210" s="30">
        <v>204</v>
      </c>
      <c r="B210" s="30"/>
      <c r="C210" s="12"/>
      <c r="D210" s="12" t="s">
        <v>456</v>
      </c>
      <c r="E210" s="32" t="s">
        <v>1272</v>
      </c>
      <c r="F210" s="13">
        <v>163</v>
      </c>
      <c r="G210" s="30">
        <v>434.31349999999998</v>
      </c>
      <c r="H210" s="30">
        <v>59.087500000000006</v>
      </c>
      <c r="I210" s="30" t="s">
        <v>1999</v>
      </c>
      <c r="J210" s="31"/>
      <c r="K210" s="31"/>
      <c r="L210" s="31"/>
      <c r="M210" s="30">
        <v>59.087500000000006</v>
      </c>
      <c r="N210" s="31"/>
      <c r="O210" s="31"/>
      <c r="P210" s="31"/>
      <c r="Q210" s="31">
        <v>20</v>
      </c>
      <c r="R210" s="31">
        <f t="shared" si="290"/>
        <v>11.817500000000001</v>
      </c>
      <c r="S210" s="31">
        <f t="shared" si="291"/>
        <v>17.72625</v>
      </c>
      <c r="T210" s="31"/>
      <c r="U210" s="31"/>
      <c r="V210" s="31"/>
      <c r="W210" s="31"/>
      <c r="X210" s="31"/>
      <c r="Y210" s="31"/>
      <c r="Z210" s="31"/>
      <c r="AA210" s="31">
        <f t="shared" si="292"/>
        <v>29.543750000000003</v>
      </c>
      <c r="AB210" s="31"/>
      <c r="AC210" s="31"/>
      <c r="AD210" s="31"/>
      <c r="AE210" s="31"/>
    </row>
    <row r="211" spans="1:31" s="10" customFormat="1" ht="19.5" customHeight="1" x14ac:dyDescent="0.25">
      <c r="A211" s="30">
        <v>205</v>
      </c>
      <c r="B211" s="30"/>
      <c r="C211" s="15" t="s">
        <v>53</v>
      </c>
      <c r="D211" s="15"/>
      <c r="E211" s="9"/>
      <c r="F211" s="16">
        <v>488</v>
      </c>
      <c r="G211" s="9">
        <v>1300.2759999999998</v>
      </c>
      <c r="H211" s="9">
        <v>176.89999999999998</v>
      </c>
      <c r="I211" s="9" t="s">
        <v>1999</v>
      </c>
      <c r="J211" s="21"/>
      <c r="K211" s="21"/>
      <c r="L211" s="21"/>
      <c r="M211" s="21">
        <f t="shared" ref="M211" si="293">SUM(M212:M214)</f>
        <v>176.89999999999998</v>
      </c>
      <c r="N211" s="21"/>
      <c r="O211" s="21"/>
      <c r="P211" s="21"/>
      <c r="Q211" s="21"/>
      <c r="R211" s="21">
        <f t="shared" ref="R211:S211" si="294">SUM(R212:R214)</f>
        <v>35.380000000000003</v>
      </c>
      <c r="S211" s="21">
        <f t="shared" si="294"/>
        <v>53.07</v>
      </c>
      <c r="T211" s="21"/>
      <c r="U211" s="21"/>
      <c r="V211" s="21"/>
      <c r="W211" s="21">
        <f t="shared" ref="W211" si="295">SUM(W212:W214)</f>
        <v>0</v>
      </c>
      <c r="X211" s="21"/>
      <c r="Y211" s="21"/>
      <c r="Z211" s="21"/>
      <c r="AA211" s="21">
        <f t="shared" ref="AA211" si="296">SUM(AA212:AA214)</f>
        <v>88.449999999999989</v>
      </c>
      <c r="AB211" s="21"/>
      <c r="AC211" s="21"/>
      <c r="AD211" s="21"/>
      <c r="AE211" s="21"/>
    </row>
    <row r="212" spans="1:31" s="3" customFormat="1" x14ac:dyDescent="0.25">
      <c r="A212" s="30">
        <v>206</v>
      </c>
      <c r="B212" s="30"/>
      <c r="C212" s="12"/>
      <c r="D212" s="12" t="s">
        <v>455</v>
      </c>
      <c r="E212" s="32" t="s">
        <v>1704</v>
      </c>
      <c r="F212" s="13">
        <v>309</v>
      </c>
      <c r="G212" s="30">
        <v>823.33049999999992</v>
      </c>
      <c r="H212" s="30">
        <v>112.0125</v>
      </c>
      <c r="I212" s="30" t="s">
        <v>1999</v>
      </c>
      <c r="J212" s="31"/>
      <c r="K212" s="31"/>
      <c r="L212" s="31"/>
      <c r="M212" s="30">
        <v>112.0125</v>
      </c>
      <c r="N212" s="31"/>
      <c r="O212" s="31"/>
      <c r="P212" s="31"/>
      <c r="Q212" s="31">
        <v>20</v>
      </c>
      <c r="R212" s="31">
        <f t="shared" ref="R212:R214" si="297">M212/100*Q212</f>
        <v>22.4025</v>
      </c>
      <c r="S212" s="31">
        <f t="shared" ref="S212:S214" si="298">M212*0.3</f>
        <v>33.603749999999998</v>
      </c>
      <c r="T212" s="31"/>
      <c r="U212" s="31"/>
      <c r="V212" s="31"/>
      <c r="W212" s="31"/>
      <c r="X212" s="31"/>
      <c r="Y212" s="31"/>
      <c r="Z212" s="31"/>
      <c r="AA212" s="31">
        <f t="shared" ref="AA212:AA214" si="299">M212-R212-S212</f>
        <v>56.006250000000001</v>
      </c>
      <c r="AB212" s="31"/>
      <c r="AC212" s="31"/>
      <c r="AD212" s="31"/>
      <c r="AE212" s="31"/>
    </row>
    <row r="213" spans="1:31" s="3" customFormat="1" x14ac:dyDescent="0.25">
      <c r="A213" s="30">
        <v>207</v>
      </c>
      <c r="B213" s="30"/>
      <c r="C213" s="12"/>
      <c r="D213" s="12" t="s">
        <v>454</v>
      </c>
      <c r="E213" s="32" t="s">
        <v>650</v>
      </c>
      <c r="F213" s="13">
        <v>175</v>
      </c>
      <c r="G213" s="30">
        <v>466.28750000000002</v>
      </c>
      <c r="H213" s="30">
        <v>63.4375</v>
      </c>
      <c r="I213" s="30" t="s">
        <v>1999</v>
      </c>
      <c r="J213" s="31"/>
      <c r="K213" s="31"/>
      <c r="L213" s="31"/>
      <c r="M213" s="30">
        <v>63.4375</v>
      </c>
      <c r="N213" s="31"/>
      <c r="O213" s="31"/>
      <c r="P213" s="31"/>
      <c r="Q213" s="31">
        <v>20</v>
      </c>
      <c r="R213" s="31">
        <f t="shared" si="297"/>
        <v>12.6875</v>
      </c>
      <c r="S213" s="31">
        <f t="shared" si="298"/>
        <v>19.03125</v>
      </c>
      <c r="T213" s="31"/>
      <c r="U213" s="31"/>
      <c r="V213" s="31"/>
      <c r="W213" s="31"/>
      <c r="X213" s="31"/>
      <c r="Y213" s="31"/>
      <c r="Z213" s="31"/>
      <c r="AA213" s="31">
        <f t="shared" si="299"/>
        <v>31.71875</v>
      </c>
      <c r="AB213" s="31"/>
      <c r="AC213" s="31"/>
      <c r="AD213" s="31"/>
      <c r="AE213" s="31"/>
    </row>
    <row r="214" spans="1:31" s="3" customFormat="1" x14ac:dyDescent="0.25">
      <c r="A214" s="30">
        <v>208</v>
      </c>
      <c r="B214" s="30"/>
      <c r="C214" s="12"/>
      <c r="D214" s="12" t="s">
        <v>454</v>
      </c>
      <c r="E214" s="32" t="s">
        <v>651</v>
      </c>
      <c r="F214" s="13">
        <v>4</v>
      </c>
      <c r="G214" s="30">
        <v>10.657999999999998</v>
      </c>
      <c r="H214" s="30">
        <v>1.4500000000000002</v>
      </c>
      <c r="I214" s="30" t="s">
        <v>1999</v>
      </c>
      <c r="J214" s="31"/>
      <c r="K214" s="31"/>
      <c r="L214" s="31"/>
      <c r="M214" s="30">
        <v>1.4500000000000002</v>
      </c>
      <c r="N214" s="31"/>
      <c r="O214" s="31"/>
      <c r="P214" s="31"/>
      <c r="Q214" s="31">
        <v>20</v>
      </c>
      <c r="R214" s="31">
        <f t="shared" si="297"/>
        <v>0.29000000000000004</v>
      </c>
      <c r="S214" s="31">
        <f t="shared" si="298"/>
        <v>0.43500000000000005</v>
      </c>
      <c r="T214" s="31"/>
      <c r="U214" s="31"/>
      <c r="V214" s="31"/>
      <c r="W214" s="31"/>
      <c r="X214" s="31"/>
      <c r="Y214" s="31"/>
      <c r="Z214" s="31"/>
      <c r="AA214" s="31">
        <f t="shared" si="299"/>
        <v>0.72500000000000009</v>
      </c>
      <c r="AB214" s="31"/>
      <c r="AC214" s="31"/>
      <c r="AD214" s="31"/>
      <c r="AE214" s="31"/>
    </row>
    <row r="215" spans="1:31" s="10" customFormat="1" x14ac:dyDescent="0.25">
      <c r="A215" s="30">
        <v>209</v>
      </c>
      <c r="B215" s="30"/>
      <c r="C215" s="15" t="s">
        <v>54</v>
      </c>
      <c r="D215" s="15"/>
      <c r="E215" s="9"/>
      <c r="F215" s="16">
        <v>597</v>
      </c>
      <c r="G215" s="9">
        <v>1590.7065</v>
      </c>
      <c r="H215" s="9">
        <v>216.41250000000002</v>
      </c>
      <c r="I215" s="9" t="s">
        <v>1999</v>
      </c>
      <c r="J215" s="21"/>
      <c r="K215" s="21"/>
      <c r="L215" s="21"/>
      <c r="M215" s="21">
        <f t="shared" ref="M215" si="300">SUM(M216:M220)</f>
        <v>216.41250000000002</v>
      </c>
      <c r="N215" s="21"/>
      <c r="O215" s="21"/>
      <c r="P215" s="21"/>
      <c r="Q215" s="21"/>
      <c r="R215" s="21">
        <f t="shared" ref="R215:S215" si="301">SUM(R216:R220)</f>
        <v>43.282500000000006</v>
      </c>
      <c r="S215" s="21">
        <f t="shared" si="301"/>
        <v>64.923749999999998</v>
      </c>
      <c r="T215" s="21"/>
      <c r="U215" s="21"/>
      <c r="V215" s="21"/>
      <c r="W215" s="21">
        <f t="shared" ref="W215" si="302">SUM(W216:W220)</f>
        <v>0</v>
      </c>
      <c r="X215" s="21"/>
      <c r="Y215" s="21"/>
      <c r="Z215" s="21"/>
      <c r="AA215" s="21">
        <f t="shared" ref="AA215" si="303">SUM(AA216:AA220)</f>
        <v>108.20625000000001</v>
      </c>
      <c r="AB215" s="21"/>
      <c r="AC215" s="21"/>
      <c r="AD215" s="21"/>
      <c r="AE215" s="21"/>
    </row>
    <row r="216" spans="1:31" s="3" customFormat="1" x14ac:dyDescent="0.25">
      <c r="A216" s="30">
        <v>210</v>
      </c>
      <c r="B216" s="30"/>
      <c r="C216" s="12"/>
      <c r="D216" s="12" t="s">
        <v>455</v>
      </c>
      <c r="E216" s="32" t="s">
        <v>1705</v>
      </c>
      <c r="F216" s="13">
        <v>135</v>
      </c>
      <c r="G216" s="30">
        <v>359.70749999999998</v>
      </c>
      <c r="H216" s="30">
        <v>48.9375</v>
      </c>
      <c r="I216" s="30" t="s">
        <v>1999</v>
      </c>
      <c r="J216" s="31"/>
      <c r="K216" s="31"/>
      <c r="L216" s="31"/>
      <c r="M216" s="30">
        <v>48.9375</v>
      </c>
      <c r="N216" s="31"/>
      <c r="O216" s="31"/>
      <c r="P216" s="31"/>
      <c r="Q216" s="31">
        <v>20</v>
      </c>
      <c r="R216" s="31">
        <f t="shared" ref="R216:R220" si="304">M216/100*Q216</f>
        <v>9.7874999999999996</v>
      </c>
      <c r="S216" s="31">
        <f t="shared" ref="S216:S220" si="305">M216*0.3</f>
        <v>14.681249999999999</v>
      </c>
      <c r="T216" s="31"/>
      <c r="U216" s="31"/>
      <c r="V216" s="31"/>
      <c r="W216" s="31"/>
      <c r="X216" s="31"/>
      <c r="Y216" s="31"/>
      <c r="Z216" s="31"/>
      <c r="AA216" s="31">
        <f t="shared" ref="AA216:AA220" si="306">M216-R216-S216</f>
        <v>24.46875</v>
      </c>
      <c r="AB216" s="31"/>
      <c r="AC216" s="31"/>
      <c r="AD216" s="31"/>
      <c r="AE216" s="31"/>
    </row>
    <row r="217" spans="1:31" s="3" customFormat="1" x14ac:dyDescent="0.25">
      <c r="A217" s="30">
        <v>211</v>
      </c>
      <c r="B217" s="30"/>
      <c r="C217" s="12"/>
      <c r="D217" s="12" t="s">
        <v>454</v>
      </c>
      <c r="E217" s="32" t="s">
        <v>652</v>
      </c>
      <c r="F217" s="13">
        <v>221</v>
      </c>
      <c r="G217" s="30">
        <v>588.85449999999992</v>
      </c>
      <c r="H217" s="30">
        <v>80.112499999999997</v>
      </c>
      <c r="I217" s="30" t="s">
        <v>1999</v>
      </c>
      <c r="J217" s="31"/>
      <c r="K217" s="31"/>
      <c r="L217" s="31"/>
      <c r="M217" s="30">
        <v>80.112499999999997</v>
      </c>
      <c r="N217" s="31"/>
      <c r="O217" s="31"/>
      <c r="P217" s="31"/>
      <c r="Q217" s="31">
        <v>20</v>
      </c>
      <c r="R217" s="31">
        <f t="shared" si="304"/>
        <v>16.022500000000001</v>
      </c>
      <c r="S217" s="31">
        <f t="shared" si="305"/>
        <v>24.033749999999998</v>
      </c>
      <c r="T217" s="31"/>
      <c r="U217" s="31"/>
      <c r="V217" s="31"/>
      <c r="W217" s="31"/>
      <c r="X217" s="31"/>
      <c r="Y217" s="31"/>
      <c r="Z217" s="31"/>
      <c r="AA217" s="31">
        <f t="shared" si="306"/>
        <v>40.056250000000006</v>
      </c>
      <c r="AB217" s="31"/>
      <c r="AC217" s="31"/>
      <c r="AD217" s="31"/>
      <c r="AE217" s="31"/>
    </row>
    <row r="218" spans="1:31" s="3" customFormat="1" x14ac:dyDescent="0.25">
      <c r="A218" s="30">
        <v>212</v>
      </c>
      <c r="B218" s="30"/>
      <c r="C218" s="12"/>
      <c r="D218" s="12" t="s">
        <v>454</v>
      </c>
      <c r="E218" s="32" t="s">
        <v>653</v>
      </c>
      <c r="F218" s="13">
        <v>8</v>
      </c>
      <c r="G218" s="30">
        <v>21.315999999999995</v>
      </c>
      <c r="H218" s="30">
        <v>2.9000000000000004</v>
      </c>
      <c r="I218" s="30" t="s">
        <v>1999</v>
      </c>
      <c r="J218" s="31"/>
      <c r="K218" s="31"/>
      <c r="L218" s="31"/>
      <c r="M218" s="30">
        <v>2.9000000000000004</v>
      </c>
      <c r="N218" s="31"/>
      <c r="O218" s="31"/>
      <c r="P218" s="31"/>
      <c r="Q218" s="31">
        <v>20</v>
      </c>
      <c r="R218" s="31">
        <f t="shared" si="304"/>
        <v>0.58000000000000007</v>
      </c>
      <c r="S218" s="31">
        <f t="shared" si="305"/>
        <v>0.87000000000000011</v>
      </c>
      <c r="T218" s="31"/>
      <c r="U218" s="31"/>
      <c r="V218" s="31"/>
      <c r="W218" s="31"/>
      <c r="X218" s="31"/>
      <c r="Y218" s="31"/>
      <c r="Z218" s="31"/>
      <c r="AA218" s="31">
        <f t="shared" si="306"/>
        <v>1.4500000000000002</v>
      </c>
      <c r="AB218" s="31"/>
      <c r="AC218" s="31"/>
      <c r="AD218" s="31"/>
      <c r="AE218" s="31"/>
    </row>
    <row r="219" spans="1:31" s="3" customFormat="1" x14ac:dyDescent="0.25">
      <c r="A219" s="30">
        <v>213</v>
      </c>
      <c r="B219" s="30"/>
      <c r="C219" s="12"/>
      <c r="D219" s="12" t="s">
        <v>456</v>
      </c>
      <c r="E219" s="32" t="s">
        <v>1273</v>
      </c>
      <c r="F219" s="13">
        <v>202</v>
      </c>
      <c r="G219" s="30">
        <v>538.22899999999993</v>
      </c>
      <c r="H219" s="30">
        <v>73.225000000000009</v>
      </c>
      <c r="I219" s="30" t="s">
        <v>1999</v>
      </c>
      <c r="J219" s="31"/>
      <c r="K219" s="31"/>
      <c r="L219" s="31"/>
      <c r="M219" s="30">
        <v>73.225000000000009</v>
      </c>
      <c r="N219" s="31"/>
      <c r="O219" s="31"/>
      <c r="P219" s="31"/>
      <c r="Q219" s="31">
        <v>20</v>
      </c>
      <c r="R219" s="31">
        <f t="shared" si="304"/>
        <v>14.645000000000001</v>
      </c>
      <c r="S219" s="31">
        <f t="shared" si="305"/>
        <v>21.967500000000001</v>
      </c>
      <c r="T219" s="31"/>
      <c r="U219" s="31"/>
      <c r="V219" s="31"/>
      <c r="W219" s="31"/>
      <c r="X219" s="31"/>
      <c r="Y219" s="31"/>
      <c r="Z219" s="31"/>
      <c r="AA219" s="31">
        <f t="shared" si="306"/>
        <v>36.612500000000004</v>
      </c>
      <c r="AB219" s="31"/>
      <c r="AC219" s="31"/>
      <c r="AD219" s="31"/>
      <c r="AE219" s="31"/>
    </row>
    <row r="220" spans="1:31" s="3" customFormat="1" x14ac:dyDescent="0.25">
      <c r="A220" s="30">
        <v>214</v>
      </c>
      <c r="B220" s="30"/>
      <c r="C220" s="12"/>
      <c r="D220" s="12" t="s">
        <v>454</v>
      </c>
      <c r="E220" s="32" t="s">
        <v>654</v>
      </c>
      <c r="F220" s="13">
        <v>31</v>
      </c>
      <c r="G220" s="30">
        <v>82.599499999999978</v>
      </c>
      <c r="H220" s="30">
        <v>11.237500000000001</v>
      </c>
      <c r="I220" s="30" t="s">
        <v>1999</v>
      </c>
      <c r="J220" s="31"/>
      <c r="K220" s="31"/>
      <c r="L220" s="31"/>
      <c r="M220" s="30">
        <v>11.237500000000001</v>
      </c>
      <c r="N220" s="31"/>
      <c r="O220" s="31"/>
      <c r="P220" s="31"/>
      <c r="Q220" s="31">
        <v>20</v>
      </c>
      <c r="R220" s="31">
        <f t="shared" si="304"/>
        <v>2.2475000000000001</v>
      </c>
      <c r="S220" s="31">
        <f t="shared" si="305"/>
        <v>3.3712500000000003</v>
      </c>
      <c r="T220" s="31"/>
      <c r="U220" s="31"/>
      <c r="V220" s="31"/>
      <c r="W220" s="31"/>
      <c r="X220" s="31"/>
      <c r="Y220" s="31"/>
      <c r="Z220" s="31"/>
      <c r="AA220" s="31">
        <f t="shared" si="306"/>
        <v>5.6187500000000004</v>
      </c>
      <c r="AB220" s="31"/>
      <c r="AC220" s="31"/>
      <c r="AD220" s="31"/>
      <c r="AE220" s="31"/>
    </row>
    <row r="221" spans="1:31" s="10" customFormat="1" ht="18.75" customHeight="1" x14ac:dyDescent="0.25">
      <c r="A221" s="30">
        <v>215</v>
      </c>
      <c r="B221" s="30"/>
      <c r="C221" s="15" t="s">
        <v>55</v>
      </c>
      <c r="D221" s="15"/>
      <c r="E221" s="9"/>
      <c r="F221" s="16">
        <v>361</v>
      </c>
      <c r="G221" s="9">
        <v>961.88449999999989</v>
      </c>
      <c r="H221" s="9">
        <v>130.86250000000001</v>
      </c>
      <c r="I221" s="9" t="s">
        <v>1999</v>
      </c>
      <c r="J221" s="21"/>
      <c r="K221" s="21"/>
      <c r="L221" s="21"/>
      <c r="M221" s="21">
        <f t="shared" ref="M221" si="307">SUM(M222:M224)</f>
        <v>130.86250000000001</v>
      </c>
      <c r="N221" s="21"/>
      <c r="O221" s="21"/>
      <c r="P221" s="21"/>
      <c r="Q221" s="21"/>
      <c r="R221" s="21">
        <f t="shared" ref="R221:S221" si="308">SUM(R222:R224)</f>
        <v>26.172499999999999</v>
      </c>
      <c r="S221" s="21">
        <f t="shared" si="308"/>
        <v>39.258749999999999</v>
      </c>
      <c r="T221" s="21"/>
      <c r="U221" s="21"/>
      <c r="V221" s="21"/>
      <c r="W221" s="21">
        <f t="shared" ref="W221" si="309">SUM(W222:W224)</f>
        <v>0</v>
      </c>
      <c r="X221" s="21"/>
      <c r="Y221" s="21"/>
      <c r="Z221" s="21"/>
      <c r="AA221" s="21">
        <f t="shared" ref="AA221" si="310">SUM(AA222:AA224)</f>
        <v>65.431250000000006</v>
      </c>
      <c r="AB221" s="21"/>
      <c r="AC221" s="21"/>
      <c r="AD221" s="21"/>
      <c r="AE221" s="21"/>
    </row>
    <row r="222" spans="1:31" s="3" customFormat="1" x14ac:dyDescent="0.25">
      <c r="A222" s="30">
        <v>216</v>
      </c>
      <c r="B222" s="30"/>
      <c r="C222" s="12"/>
      <c r="D222" s="12" t="s">
        <v>455</v>
      </c>
      <c r="E222" s="32" t="s">
        <v>1706</v>
      </c>
      <c r="F222" s="13">
        <v>274</v>
      </c>
      <c r="G222" s="30">
        <v>730.07299999999998</v>
      </c>
      <c r="H222" s="30">
        <v>99.325000000000003</v>
      </c>
      <c r="I222" s="30" t="s">
        <v>1999</v>
      </c>
      <c r="J222" s="31"/>
      <c r="K222" s="31"/>
      <c r="L222" s="31"/>
      <c r="M222" s="30">
        <v>99.325000000000003</v>
      </c>
      <c r="N222" s="31"/>
      <c r="O222" s="31"/>
      <c r="P222" s="31"/>
      <c r="Q222" s="31">
        <v>20</v>
      </c>
      <c r="R222" s="31">
        <f t="shared" ref="R222:R224" si="311">M222/100*Q222</f>
        <v>19.865000000000002</v>
      </c>
      <c r="S222" s="31">
        <f t="shared" ref="S222:S224" si="312">M222*0.3</f>
        <v>29.797499999999999</v>
      </c>
      <c r="T222" s="31"/>
      <c r="U222" s="31"/>
      <c r="V222" s="31"/>
      <c r="W222" s="31"/>
      <c r="X222" s="31"/>
      <c r="Y222" s="31"/>
      <c r="Z222" s="31"/>
      <c r="AA222" s="31">
        <f t="shared" ref="AA222:AA224" si="313">M222-R222-S222</f>
        <v>49.662500000000009</v>
      </c>
      <c r="AB222" s="31"/>
      <c r="AC222" s="31"/>
      <c r="AD222" s="31"/>
      <c r="AE222" s="31"/>
    </row>
    <row r="223" spans="1:31" s="3" customFormat="1" x14ac:dyDescent="0.25">
      <c r="A223" s="30">
        <v>217</v>
      </c>
      <c r="B223" s="30"/>
      <c r="C223" s="12"/>
      <c r="D223" s="12" t="s">
        <v>454</v>
      </c>
      <c r="E223" s="32" t="s">
        <v>655</v>
      </c>
      <c r="F223" s="13">
        <v>15</v>
      </c>
      <c r="G223" s="30">
        <v>39.967499999999994</v>
      </c>
      <c r="H223" s="30">
        <v>5.4375</v>
      </c>
      <c r="I223" s="30" t="s">
        <v>1999</v>
      </c>
      <c r="J223" s="31"/>
      <c r="K223" s="31"/>
      <c r="L223" s="31"/>
      <c r="M223" s="30">
        <v>5.4375</v>
      </c>
      <c r="N223" s="31"/>
      <c r="O223" s="31"/>
      <c r="P223" s="31"/>
      <c r="Q223" s="31">
        <v>20</v>
      </c>
      <c r="R223" s="31">
        <f t="shared" si="311"/>
        <v>1.0874999999999999</v>
      </c>
      <c r="S223" s="31">
        <f t="shared" si="312"/>
        <v>1.6312499999999999</v>
      </c>
      <c r="T223" s="31"/>
      <c r="U223" s="31"/>
      <c r="V223" s="31"/>
      <c r="W223" s="31"/>
      <c r="X223" s="31"/>
      <c r="Y223" s="31"/>
      <c r="Z223" s="31"/>
      <c r="AA223" s="31">
        <f t="shared" si="313"/>
        <v>2.71875</v>
      </c>
      <c r="AB223" s="31"/>
      <c r="AC223" s="31"/>
      <c r="AD223" s="31"/>
      <c r="AE223" s="31"/>
    </row>
    <row r="224" spans="1:31" s="3" customFormat="1" x14ac:dyDescent="0.25">
      <c r="A224" s="30">
        <v>218</v>
      </c>
      <c r="B224" s="30"/>
      <c r="C224" s="12"/>
      <c r="D224" s="12" t="s">
        <v>454</v>
      </c>
      <c r="E224" s="32" t="s">
        <v>656</v>
      </c>
      <c r="F224" s="13">
        <v>72</v>
      </c>
      <c r="G224" s="30">
        <v>191.84399999999999</v>
      </c>
      <c r="H224" s="30">
        <v>26.1</v>
      </c>
      <c r="I224" s="30" t="s">
        <v>1999</v>
      </c>
      <c r="J224" s="31"/>
      <c r="K224" s="31"/>
      <c r="L224" s="31"/>
      <c r="M224" s="30">
        <v>26.1</v>
      </c>
      <c r="N224" s="31"/>
      <c r="O224" s="31"/>
      <c r="P224" s="31"/>
      <c r="Q224" s="31">
        <v>20</v>
      </c>
      <c r="R224" s="31">
        <f t="shared" si="311"/>
        <v>5.2200000000000006</v>
      </c>
      <c r="S224" s="31">
        <f t="shared" si="312"/>
        <v>7.83</v>
      </c>
      <c r="T224" s="31"/>
      <c r="U224" s="31"/>
      <c r="V224" s="31"/>
      <c r="W224" s="31"/>
      <c r="X224" s="31"/>
      <c r="Y224" s="31"/>
      <c r="Z224" s="31"/>
      <c r="AA224" s="31">
        <f t="shared" si="313"/>
        <v>13.050000000000002</v>
      </c>
      <c r="AB224" s="31"/>
      <c r="AC224" s="31"/>
      <c r="AD224" s="31"/>
      <c r="AE224" s="31"/>
    </row>
    <row r="225" spans="1:31" s="10" customFormat="1" x14ac:dyDescent="0.25">
      <c r="A225" s="30">
        <v>219</v>
      </c>
      <c r="B225" s="30"/>
      <c r="C225" s="15" t="s">
        <v>56</v>
      </c>
      <c r="D225" s="15"/>
      <c r="E225" s="9"/>
      <c r="F225" s="16">
        <v>493</v>
      </c>
      <c r="G225" s="9">
        <v>1313.5985000000001</v>
      </c>
      <c r="H225" s="9">
        <v>178.71249999999998</v>
      </c>
      <c r="I225" s="9" t="s">
        <v>1999</v>
      </c>
      <c r="J225" s="21"/>
      <c r="K225" s="21"/>
      <c r="L225" s="21"/>
      <c r="M225" s="21">
        <f t="shared" ref="M225" si="314">SUM(M226:M228)</f>
        <v>178.71249999999998</v>
      </c>
      <c r="N225" s="21"/>
      <c r="O225" s="21"/>
      <c r="P225" s="21"/>
      <c r="Q225" s="21"/>
      <c r="R225" s="21">
        <f t="shared" ref="R225:S225" si="315">SUM(R226:R228)</f>
        <v>35.742500000000007</v>
      </c>
      <c r="S225" s="21">
        <f t="shared" si="315"/>
        <v>53.613749999999996</v>
      </c>
      <c r="T225" s="21"/>
      <c r="U225" s="21"/>
      <c r="V225" s="21"/>
      <c r="W225" s="21">
        <f t="shared" ref="W225" si="316">SUM(W226:W228)</f>
        <v>0</v>
      </c>
      <c r="X225" s="21"/>
      <c r="Y225" s="21"/>
      <c r="Z225" s="21"/>
      <c r="AA225" s="21">
        <f t="shared" ref="AA225" si="317">SUM(AA226:AA228)</f>
        <v>89.356249999999989</v>
      </c>
      <c r="AB225" s="21"/>
      <c r="AC225" s="21"/>
      <c r="AD225" s="21"/>
      <c r="AE225" s="21"/>
    </row>
    <row r="226" spans="1:31" s="3" customFormat="1" x14ac:dyDescent="0.25">
      <c r="A226" s="30">
        <v>220</v>
      </c>
      <c r="B226" s="30"/>
      <c r="C226" s="12"/>
      <c r="D226" s="12" t="s">
        <v>455</v>
      </c>
      <c r="E226" s="32" t="s">
        <v>1707</v>
      </c>
      <c r="F226" s="13">
        <v>375</v>
      </c>
      <c r="G226" s="30">
        <v>999.1875</v>
      </c>
      <c r="H226" s="30">
        <v>135.9375</v>
      </c>
      <c r="I226" s="30" t="s">
        <v>1999</v>
      </c>
      <c r="J226" s="31"/>
      <c r="K226" s="31"/>
      <c r="L226" s="31"/>
      <c r="M226" s="30">
        <v>135.9375</v>
      </c>
      <c r="N226" s="31"/>
      <c r="O226" s="31"/>
      <c r="P226" s="31"/>
      <c r="Q226" s="31">
        <v>20</v>
      </c>
      <c r="R226" s="31">
        <f t="shared" ref="R226:R228" si="318">M226/100*Q226</f>
        <v>27.1875</v>
      </c>
      <c r="S226" s="31">
        <f t="shared" ref="S226:S228" si="319">M226*0.3</f>
        <v>40.78125</v>
      </c>
      <c r="T226" s="31"/>
      <c r="U226" s="31"/>
      <c r="V226" s="31"/>
      <c r="W226" s="31"/>
      <c r="X226" s="31"/>
      <c r="Y226" s="31"/>
      <c r="Z226" s="31"/>
      <c r="AA226" s="31">
        <f t="shared" ref="AA226:AA228" si="320">M226-R226-S226</f>
        <v>67.96875</v>
      </c>
      <c r="AB226" s="31"/>
      <c r="AC226" s="31"/>
      <c r="AD226" s="31"/>
      <c r="AE226" s="31"/>
    </row>
    <row r="227" spans="1:31" s="3" customFormat="1" x14ac:dyDescent="0.25">
      <c r="A227" s="30">
        <v>221</v>
      </c>
      <c r="B227" s="30"/>
      <c r="C227" s="12"/>
      <c r="D227" s="12" t="s">
        <v>454</v>
      </c>
      <c r="E227" s="32" t="s">
        <v>657</v>
      </c>
      <c r="F227" s="13">
        <v>84</v>
      </c>
      <c r="G227" s="30">
        <v>223.81799999999998</v>
      </c>
      <c r="H227" s="30">
        <v>30.45</v>
      </c>
      <c r="I227" s="30" t="s">
        <v>1999</v>
      </c>
      <c r="J227" s="31"/>
      <c r="K227" s="31"/>
      <c r="L227" s="31"/>
      <c r="M227" s="30">
        <v>30.45</v>
      </c>
      <c r="N227" s="31"/>
      <c r="O227" s="31"/>
      <c r="P227" s="31"/>
      <c r="Q227" s="31">
        <v>20</v>
      </c>
      <c r="R227" s="31">
        <f t="shared" si="318"/>
        <v>6.09</v>
      </c>
      <c r="S227" s="31">
        <f t="shared" si="319"/>
        <v>9.1349999999999998</v>
      </c>
      <c r="T227" s="31"/>
      <c r="U227" s="31"/>
      <c r="V227" s="31"/>
      <c r="W227" s="31"/>
      <c r="X227" s="31"/>
      <c r="Y227" s="31"/>
      <c r="Z227" s="31"/>
      <c r="AA227" s="31">
        <f t="shared" si="320"/>
        <v>15.225</v>
      </c>
      <c r="AB227" s="31"/>
      <c r="AC227" s="31"/>
      <c r="AD227" s="31"/>
      <c r="AE227" s="31"/>
    </row>
    <row r="228" spans="1:31" s="3" customFormat="1" x14ac:dyDescent="0.25">
      <c r="A228" s="30">
        <v>222</v>
      </c>
      <c r="B228" s="30"/>
      <c r="C228" s="12"/>
      <c r="D228" s="12" t="s">
        <v>454</v>
      </c>
      <c r="E228" s="32" t="s">
        <v>658</v>
      </c>
      <c r="F228" s="13">
        <v>34</v>
      </c>
      <c r="G228" s="30">
        <v>90.593000000000004</v>
      </c>
      <c r="H228" s="30">
        <v>12.324999999999999</v>
      </c>
      <c r="I228" s="30" t="s">
        <v>1999</v>
      </c>
      <c r="J228" s="31"/>
      <c r="K228" s="31"/>
      <c r="L228" s="31"/>
      <c r="M228" s="30">
        <v>12.324999999999999</v>
      </c>
      <c r="N228" s="31"/>
      <c r="O228" s="31"/>
      <c r="P228" s="31"/>
      <c r="Q228" s="31">
        <v>20</v>
      </c>
      <c r="R228" s="31">
        <f t="shared" si="318"/>
        <v>2.4649999999999999</v>
      </c>
      <c r="S228" s="31">
        <f t="shared" si="319"/>
        <v>3.6974999999999998</v>
      </c>
      <c r="T228" s="31"/>
      <c r="U228" s="31"/>
      <c r="V228" s="31"/>
      <c r="W228" s="31"/>
      <c r="X228" s="31"/>
      <c r="Y228" s="31"/>
      <c r="Z228" s="31"/>
      <c r="AA228" s="31">
        <f t="shared" si="320"/>
        <v>6.1624999999999996</v>
      </c>
      <c r="AB228" s="31"/>
      <c r="AC228" s="31"/>
      <c r="AD228" s="31"/>
      <c r="AE228" s="31"/>
    </row>
    <row r="229" spans="1:31" s="10" customFormat="1" x14ac:dyDescent="0.25">
      <c r="A229" s="30">
        <v>223</v>
      </c>
      <c r="B229" s="30"/>
      <c r="C229" s="15" t="s">
        <v>57</v>
      </c>
      <c r="D229" s="15"/>
      <c r="E229" s="9"/>
      <c r="F229" s="16">
        <v>301</v>
      </c>
      <c r="G229" s="9">
        <v>802.01449999999988</v>
      </c>
      <c r="H229" s="9">
        <v>109.1125</v>
      </c>
      <c r="I229" s="9" t="s">
        <v>1999</v>
      </c>
      <c r="J229" s="21"/>
      <c r="K229" s="21"/>
      <c r="L229" s="21"/>
      <c r="M229" s="21">
        <f t="shared" ref="M229" si="321">SUM(M230:M234)</f>
        <v>109.1125</v>
      </c>
      <c r="N229" s="21"/>
      <c r="O229" s="21"/>
      <c r="P229" s="21"/>
      <c r="Q229" s="21"/>
      <c r="R229" s="21">
        <f t="shared" ref="R229:S229" si="322">SUM(R230:R234)</f>
        <v>21.822500000000002</v>
      </c>
      <c r="S229" s="21">
        <f t="shared" si="322"/>
        <v>32.733750000000001</v>
      </c>
      <c r="T229" s="21"/>
      <c r="U229" s="21"/>
      <c r="V229" s="21"/>
      <c r="W229" s="21">
        <f t="shared" ref="W229" si="323">SUM(W230:W234)</f>
        <v>0</v>
      </c>
      <c r="X229" s="21"/>
      <c r="Y229" s="21"/>
      <c r="Z229" s="21"/>
      <c r="AA229" s="21">
        <f t="shared" ref="AA229" si="324">SUM(AA230:AA234)</f>
        <v>54.556249999999999</v>
      </c>
      <c r="AB229" s="21"/>
      <c r="AC229" s="21"/>
      <c r="AD229" s="21"/>
      <c r="AE229" s="21"/>
    </row>
    <row r="230" spans="1:31" s="3" customFormat="1" x14ac:dyDescent="0.25">
      <c r="A230" s="30">
        <v>224</v>
      </c>
      <c r="B230" s="30"/>
      <c r="C230" s="12"/>
      <c r="D230" s="12" t="s">
        <v>455</v>
      </c>
      <c r="E230" s="32" t="s">
        <v>1708</v>
      </c>
      <c r="F230" s="13">
        <v>168</v>
      </c>
      <c r="G230" s="30">
        <v>447.63599999999997</v>
      </c>
      <c r="H230" s="30">
        <v>60.9</v>
      </c>
      <c r="I230" s="30" t="s">
        <v>1999</v>
      </c>
      <c r="J230" s="31"/>
      <c r="K230" s="31"/>
      <c r="L230" s="31"/>
      <c r="M230" s="30">
        <v>60.9</v>
      </c>
      <c r="N230" s="31"/>
      <c r="O230" s="31"/>
      <c r="P230" s="31"/>
      <c r="Q230" s="31">
        <v>20</v>
      </c>
      <c r="R230" s="31">
        <f t="shared" ref="R230:R234" si="325">M230/100*Q230</f>
        <v>12.18</v>
      </c>
      <c r="S230" s="31">
        <f t="shared" ref="S230:S234" si="326">M230*0.3</f>
        <v>18.27</v>
      </c>
      <c r="T230" s="31"/>
      <c r="U230" s="31"/>
      <c r="V230" s="31"/>
      <c r="W230" s="31"/>
      <c r="X230" s="31"/>
      <c r="Y230" s="31"/>
      <c r="Z230" s="31"/>
      <c r="AA230" s="31">
        <f t="shared" ref="AA230:AA234" si="327">M230-R230-S230</f>
        <v>30.45</v>
      </c>
      <c r="AB230" s="31"/>
      <c r="AC230" s="31"/>
      <c r="AD230" s="31"/>
      <c r="AE230" s="31"/>
    </row>
    <row r="231" spans="1:31" s="3" customFormat="1" x14ac:dyDescent="0.25">
      <c r="A231" s="30">
        <v>225</v>
      </c>
      <c r="B231" s="30"/>
      <c r="C231" s="12"/>
      <c r="D231" s="12" t="s">
        <v>456</v>
      </c>
      <c r="E231" s="32" t="s">
        <v>1274</v>
      </c>
      <c r="F231" s="13">
        <v>1</v>
      </c>
      <c r="G231" s="30">
        <v>2.6644999999999994</v>
      </c>
      <c r="H231" s="30">
        <v>0.36250000000000004</v>
      </c>
      <c r="I231" s="30" t="s">
        <v>1999</v>
      </c>
      <c r="J231" s="31"/>
      <c r="K231" s="31"/>
      <c r="L231" s="31"/>
      <c r="M231" s="30">
        <v>0.36250000000000004</v>
      </c>
      <c r="N231" s="31"/>
      <c r="O231" s="31"/>
      <c r="P231" s="31"/>
      <c r="Q231" s="31">
        <v>20</v>
      </c>
      <c r="R231" s="31">
        <f t="shared" si="325"/>
        <v>7.2500000000000009E-2</v>
      </c>
      <c r="S231" s="31">
        <f t="shared" si="326"/>
        <v>0.10875000000000001</v>
      </c>
      <c r="T231" s="31"/>
      <c r="U231" s="31"/>
      <c r="V231" s="31"/>
      <c r="W231" s="31"/>
      <c r="X231" s="31"/>
      <c r="Y231" s="31"/>
      <c r="Z231" s="31"/>
      <c r="AA231" s="31">
        <f t="shared" si="327"/>
        <v>0.18125000000000002</v>
      </c>
      <c r="AB231" s="31"/>
      <c r="AC231" s="31"/>
      <c r="AD231" s="31"/>
      <c r="AE231" s="31"/>
    </row>
    <row r="232" spans="1:31" s="3" customFormat="1" x14ac:dyDescent="0.25">
      <c r="A232" s="30">
        <v>226</v>
      </c>
      <c r="B232" s="30"/>
      <c r="C232" s="12"/>
      <c r="D232" s="12" t="s">
        <v>454</v>
      </c>
      <c r="E232" s="32" t="s">
        <v>659</v>
      </c>
      <c r="F232" s="13">
        <v>118</v>
      </c>
      <c r="G232" s="30">
        <v>314.41099999999994</v>
      </c>
      <c r="H232" s="30">
        <v>42.775000000000006</v>
      </c>
      <c r="I232" s="30" t="s">
        <v>1999</v>
      </c>
      <c r="J232" s="31"/>
      <c r="K232" s="31"/>
      <c r="L232" s="31"/>
      <c r="M232" s="30">
        <v>42.775000000000006</v>
      </c>
      <c r="N232" s="31"/>
      <c r="O232" s="31"/>
      <c r="P232" s="31"/>
      <c r="Q232" s="31">
        <v>20</v>
      </c>
      <c r="R232" s="31">
        <f t="shared" si="325"/>
        <v>8.5550000000000015</v>
      </c>
      <c r="S232" s="31">
        <f t="shared" si="326"/>
        <v>12.832500000000001</v>
      </c>
      <c r="T232" s="31"/>
      <c r="U232" s="31"/>
      <c r="V232" s="31"/>
      <c r="W232" s="31"/>
      <c r="X232" s="31"/>
      <c r="Y232" s="31"/>
      <c r="Z232" s="31"/>
      <c r="AA232" s="31">
        <f t="shared" si="327"/>
        <v>21.387500000000003</v>
      </c>
      <c r="AB232" s="31"/>
      <c r="AC232" s="31"/>
      <c r="AD232" s="31"/>
      <c r="AE232" s="31"/>
    </row>
    <row r="233" spans="1:31" s="3" customFormat="1" x14ac:dyDescent="0.25">
      <c r="A233" s="30">
        <v>227</v>
      </c>
      <c r="B233" s="30"/>
      <c r="C233" s="12"/>
      <c r="D233" s="12" t="s">
        <v>454</v>
      </c>
      <c r="E233" s="32" t="s">
        <v>660</v>
      </c>
      <c r="F233" s="13">
        <v>9</v>
      </c>
      <c r="G233" s="30">
        <v>23.980499999999999</v>
      </c>
      <c r="H233" s="30">
        <v>3.2625000000000002</v>
      </c>
      <c r="I233" s="30" t="s">
        <v>1999</v>
      </c>
      <c r="J233" s="31"/>
      <c r="K233" s="31"/>
      <c r="L233" s="31"/>
      <c r="M233" s="30">
        <v>3.2625000000000002</v>
      </c>
      <c r="N233" s="31"/>
      <c r="O233" s="31"/>
      <c r="P233" s="31"/>
      <c r="Q233" s="31">
        <v>20</v>
      </c>
      <c r="R233" s="31">
        <f t="shared" si="325"/>
        <v>0.65250000000000008</v>
      </c>
      <c r="S233" s="31">
        <f t="shared" si="326"/>
        <v>0.97875000000000001</v>
      </c>
      <c r="T233" s="31"/>
      <c r="U233" s="31"/>
      <c r="V233" s="31"/>
      <c r="W233" s="31"/>
      <c r="X233" s="31"/>
      <c r="Y233" s="31"/>
      <c r="Z233" s="31"/>
      <c r="AA233" s="31">
        <f t="shared" si="327"/>
        <v>1.6312500000000003</v>
      </c>
      <c r="AB233" s="31"/>
      <c r="AC233" s="31"/>
      <c r="AD233" s="31"/>
      <c r="AE233" s="31"/>
    </row>
    <row r="234" spans="1:31" s="3" customFormat="1" x14ac:dyDescent="0.25">
      <c r="A234" s="30">
        <v>228</v>
      </c>
      <c r="B234" s="30"/>
      <c r="C234" s="12"/>
      <c r="D234" s="12" t="s">
        <v>454</v>
      </c>
      <c r="E234" s="32" t="s">
        <v>661</v>
      </c>
      <c r="F234" s="13">
        <v>5</v>
      </c>
      <c r="G234" s="30">
        <v>13.3225</v>
      </c>
      <c r="H234" s="30">
        <v>1.8125</v>
      </c>
      <c r="I234" s="30" t="s">
        <v>1999</v>
      </c>
      <c r="J234" s="31"/>
      <c r="K234" s="31"/>
      <c r="L234" s="31"/>
      <c r="M234" s="30">
        <v>1.8125</v>
      </c>
      <c r="N234" s="31"/>
      <c r="O234" s="31"/>
      <c r="P234" s="31"/>
      <c r="Q234" s="31">
        <v>20</v>
      </c>
      <c r="R234" s="31">
        <f t="shared" si="325"/>
        <v>0.36249999999999999</v>
      </c>
      <c r="S234" s="31">
        <f t="shared" si="326"/>
        <v>0.54374999999999996</v>
      </c>
      <c r="T234" s="31"/>
      <c r="U234" s="31"/>
      <c r="V234" s="31"/>
      <c r="W234" s="31"/>
      <c r="X234" s="31"/>
      <c r="Y234" s="31"/>
      <c r="Z234" s="31"/>
      <c r="AA234" s="31">
        <f t="shared" si="327"/>
        <v>0.90625</v>
      </c>
      <c r="AB234" s="31"/>
      <c r="AC234" s="31"/>
      <c r="AD234" s="31"/>
      <c r="AE234" s="31"/>
    </row>
    <row r="235" spans="1:31" s="10" customFormat="1" x14ac:dyDescent="0.25">
      <c r="A235" s="30">
        <v>229</v>
      </c>
      <c r="B235" s="30"/>
      <c r="C235" s="15" t="s">
        <v>58</v>
      </c>
      <c r="D235" s="15"/>
      <c r="E235" s="9"/>
      <c r="F235" s="16">
        <v>2320</v>
      </c>
      <c r="G235" s="9">
        <v>6264.5764999999992</v>
      </c>
      <c r="H235" s="9">
        <v>845.09349999999995</v>
      </c>
      <c r="I235" s="9" t="s">
        <v>1999</v>
      </c>
      <c r="J235" s="21"/>
      <c r="K235" s="21"/>
      <c r="L235" s="21"/>
      <c r="M235" s="21">
        <f t="shared" ref="M235" si="328">SUM(M236:M239)</f>
        <v>845.09349999999995</v>
      </c>
      <c r="N235" s="21"/>
      <c r="O235" s="21"/>
      <c r="P235" s="21"/>
      <c r="Q235" s="21"/>
      <c r="R235" s="21">
        <f t="shared" ref="R235:S235" si="329">SUM(R236:R239)</f>
        <v>169.01870000000002</v>
      </c>
      <c r="S235" s="21">
        <f t="shared" si="329"/>
        <v>253.52804999999998</v>
      </c>
      <c r="T235" s="21"/>
      <c r="U235" s="21"/>
      <c r="V235" s="21"/>
      <c r="W235" s="21">
        <f t="shared" ref="W235" si="330">SUM(W236:W239)</f>
        <v>0</v>
      </c>
      <c r="X235" s="21"/>
      <c r="Y235" s="21"/>
      <c r="Z235" s="21"/>
      <c r="AA235" s="21">
        <f t="shared" ref="AA235" si="331">SUM(AA236:AA239)</f>
        <v>422.54674999999997</v>
      </c>
      <c r="AB235" s="21"/>
      <c r="AC235" s="21"/>
      <c r="AD235" s="21"/>
      <c r="AE235" s="21"/>
    </row>
    <row r="236" spans="1:31" s="3" customFormat="1" ht="31.5" x14ac:dyDescent="0.25">
      <c r="A236" s="30">
        <v>230</v>
      </c>
      <c r="B236" s="30"/>
      <c r="C236" s="12"/>
      <c r="D236" s="12" t="s">
        <v>535</v>
      </c>
      <c r="E236" s="32" t="s">
        <v>648</v>
      </c>
      <c r="F236" s="13">
        <v>1057</v>
      </c>
      <c r="G236" s="30">
        <v>2899.3129999999996</v>
      </c>
      <c r="H236" s="30">
        <v>387.25599999999997</v>
      </c>
      <c r="I236" s="30" t="s">
        <v>1999</v>
      </c>
      <c r="J236" s="31"/>
      <c r="K236" s="31"/>
      <c r="L236" s="31"/>
      <c r="M236" s="30">
        <v>387.25599999999997</v>
      </c>
      <c r="N236" s="31"/>
      <c r="O236" s="31"/>
      <c r="P236" s="31"/>
      <c r="Q236" s="31">
        <v>20</v>
      </c>
      <c r="R236" s="31">
        <f t="shared" ref="R236:R239" si="332">M236/100*Q236</f>
        <v>77.451199999999986</v>
      </c>
      <c r="S236" s="31">
        <f t="shared" ref="S236:S239" si="333">M236*0.3</f>
        <v>116.17679999999999</v>
      </c>
      <c r="T236" s="31"/>
      <c r="U236" s="31"/>
      <c r="V236" s="31"/>
      <c r="W236" s="31"/>
      <c r="X236" s="31"/>
      <c r="Y236" s="31"/>
      <c r="Z236" s="31"/>
      <c r="AA236" s="31">
        <f t="shared" ref="AA236:AA239" si="334">M236-R236-S236</f>
        <v>193.62800000000001</v>
      </c>
      <c r="AB236" s="31"/>
      <c r="AC236" s="31"/>
      <c r="AD236" s="31"/>
      <c r="AE236" s="31"/>
    </row>
    <row r="237" spans="1:31" s="3" customFormat="1" ht="31.5" x14ac:dyDescent="0.25">
      <c r="A237" s="30">
        <v>231</v>
      </c>
      <c r="B237" s="30"/>
      <c r="C237" s="12"/>
      <c r="D237" s="12" t="s">
        <v>458</v>
      </c>
      <c r="E237" s="32" t="s">
        <v>1275</v>
      </c>
      <c r="F237" s="13">
        <v>387</v>
      </c>
      <c r="G237" s="30">
        <v>1031.1614999999999</v>
      </c>
      <c r="H237" s="30">
        <v>140.28750000000002</v>
      </c>
      <c r="I237" s="30" t="s">
        <v>1999</v>
      </c>
      <c r="J237" s="31"/>
      <c r="K237" s="31"/>
      <c r="L237" s="31"/>
      <c r="M237" s="30">
        <v>140.28750000000002</v>
      </c>
      <c r="N237" s="31"/>
      <c r="O237" s="31"/>
      <c r="P237" s="31"/>
      <c r="Q237" s="31">
        <v>20</v>
      </c>
      <c r="R237" s="31">
        <f t="shared" si="332"/>
        <v>28.057500000000005</v>
      </c>
      <c r="S237" s="31">
        <f t="shared" si="333"/>
        <v>42.086250000000007</v>
      </c>
      <c r="T237" s="31"/>
      <c r="U237" s="31"/>
      <c r="V237" s="31"/>
      <c r="W237" s="31"/>
      <c r="X237" s="31"/>
      <c r="Y237" s="31"/>
      <c r="Z237" s="31"/>
      <c r="AA237" s="31">
        <f t="shared" si="334"/>
        <v>70.143750000000011</v>
      </c>
      <c r="AB237" s="31"/>
      <c r="AC237" s="31"/>
      <c r="AD237" s="31"/>
      <c r="AE237" s="31"/>
    </row>
    <row r="238" spans="1:31" s="3" customFormat="1" x14ac:dyDescent="0.25">
      <c r="A238" s="30">
        <v>232</v>
      </c>
      <c r="B238" s="30"/>
      <c r="C238" s="12"/>
      <c r="D238" s="12" t="s">
        <v>456</v>
      </c>
      <c r="E238" s="32" t="s">
        <v>1276</v>
      </c>
      <c r="F238" s="13">
        <v>428</v>
      </c>
      <c r="G238" s="30">
        <v>1140.4059999999999</v>
      </c>
      <c r="H238" s="30">
        <v>155.15</v>
      </c>
      <c r="I238" s="30" t="s">
        <v>1999</v>
      </c>
      <c r="J238" s="31"/>
      <c r="K238" s="31"/>
      <c r="L238" s="31"/>
      <c r="M238" s="30">
        <v>155.15</v>
      </c>
      <c r="N238" s="31"/>
      <c r="O238" s="31"/>
      <c r="P238" s="31"/>
      <c r="Q238" s="31">
        <v>20</v>
      </c>
      <c r="R238" s="31">
        <f t="shared" si="332"/>
        <v>31.03</v>
      </c>
      <c r="S238" s="31">
        <f t="shared" si="333"/>
        <v>46.545000000000002</v>
      </c>
      <c r="T238" s="31"/>
      <c r="U238" s="31"/>
      <c r="V238" s="31"/>
      <c r="W238" s="31"/>
      <c r="X238" s="31"/>
      <c r="Y238" s="31"/>
      <c r="Z238" s="31"/>
      <c r="AA238" s="31">
        <f t="shared" si="334"/>
        <v>77.575000000000003</v>
      </c>
      <c r="AB238" s="31"/>
      <c r="AC238" s="31"/>
      <c r="AD238" s="31"/>
      <c r="AE238" s="31"/>
    </row>
    <row r="239" spans="1:31" s="3" customFormat="1" x14ac:dyDescent="0.25">
      <c r="A239" s="30">
        <v>233</v>
      </c>
      <c r="B239" s="30"/>
      <c r="C239" s="12"/>
      <c r="D239" s="12" t="s">
        <v>458</v>
      </c>
      <c r="E239" s="32" t="s">
        <v>1277</v>
      </c>
      <c r="F239" s="13">
        <v>448</v>
      </c>
      <c r="G239" s="30">
        <v>1193.6959999999999</v>
      </c>
      <c r="H239" s="30">
        <v>162.4</v>
      </c>
      <c r="I239" s="30" t="s">
        <v>1999</v>
      </c>
      <c r="J239" s="31"/>
      <c r="K239" s="31"/>
      <c r="L239" s="31"/>
      <c r="M239" s="30">
        <v>162.4</v>
      </c>
      <c r="N239" s="31"/>
      <c r="O239" s="31"/>
      <c r="P239" s="31"/>
      <c r="Q239" s="31">
        <v>20</v>
      </c>
      <c r="R239" s="31">
        <f t="shared" si="332"/>
        <v>32.480000000000004</v>
      </c>
      <c r="S239" s="31">
        <f t="shared" si="333"/>
        <v>48.72</v>
      </c>
      <c r="T239" s="31"/>
      <c r="U239" s="31"/>
      <c r="V239" s="31"/>
      <c r="W239" s="31"/>
      <c r="X239" s="31"/>
      <c r="Y239" s="31"/>
      <c r="Z239" s="31"/>
      <c r="AA239" s="31">
        <f t="shared" si="334"/>
        <v>81.200000000000017</v>
      </c>
      <c r="AB239" s="31"/>
      <c r="AC239" s="31"/>
      <c r="AD239" s="31"/>
      <c r="AE239" s="31"/>
    </row>
    <row r="240" spans="1:31" s="10" customFormat="1" x14ac:dyDescent="0.25">
      <c r="A240" s="30">
        <v>234</v>
      </c>
      <c r="B240" s="30"/>
      <c r="C240" s="15" t="s">
        <v>59</v>
      </c>
      <c r="D240" s="15"/>
      <c r="E240" s="9"/>
      <c r="F240" s="16">
        <v>370</v>
      </c>
      <c r="G240" s="9">
        <v>985.86500000000001</v>
      </c>
      <c r="H240" s="9">
        <v>134.125</v>
      </c>
      <c r="I240" s="9" t="s">
        <v>1999</v>
      </c>
      <c r="J240" s="21"/>
      <c r="K240" s="21"/>
      <c r="L240" s="21"/>
      <c r="M240" s="21">
        <f t="shared" ref="M240" si="335">SUM(M241:M243)</f>
        <v>134.125</v>
      </c>
      <c r="N240" s="21"/>
      <c r="O240" s="21"/>
      <c r="P240" s="21"/>
      <c r="Q240" s="21"/>
      <c r="R240" s="21">
        <f t="shared" ref="R240:S240" si="336">SUM(R241:R243)</f>
        <v>26.825000000000003</v>
      </c>
      <c r="S240" s="21">
        <f t="shared" si="336"/>
        <v>40.237499999999997</v>
      </c>
      <c r="T240" s="21"/>
      <c r="U240" s="21"/>
      <c r="V240" s="21"/>
      <c r="W240" s="21">
        <f t="shared" ref="W240" si="337">SUM(W241:W243)</f>
        <v>0</v>
      </c>
      <c r="X240" s="21"/>
      <c r="Y240" s="21"/>
      <c r="Z240" s="21"/>
      <c r="AA240" s="21">
        <f t="shared" ref="AA240" si="338">SUM(AA241:AA243)</f>
        <v>67.062500000000014</v>
      </c>
      <c r="AB240" s="21"/>
      <c r="AC240" s="21"/>
      <c r="AD240" s="21"/>
      <c r="AE240" s="21"/>
    </row>
    <row r="241" spans="1:31" s="3" customFormat="1" x14ac:dyDescent="0.25">
      <c r="A241" s="30">
        <v>235</v>
      </c>
      <c r="B241" s="30"/>
      <c r="C241" s="12"/>
      <c r="D241" s="12" t="s">
        <v>455</v>
      </c>
      <c r="E241" s="32" t="s">
        <v>1709</v>
      </c>
      <c r="F241" s="13">
        <v>274</v>
      </c>
      <c r="G241" s="30">
        <v>730.07299999999998</v>
      </c>
      <c r="H241" s="30">
        <v>99.325000000000003</v>
      </c>
      <c r="I241" s="30" t="s">
        <v>1999</v>
      </c>
      <c r="J241" s="31"/>
      <c r="K241" s="31"/>
      <c r="L241" s="31"/>
      <c r="M241" s="30">
        <v>99.325000000000003</v>
      </c>
      <c r="N241" s="31"/>
      <c r="O241" s="31"/>
      <c r="P241" s="31"/>
      <c r="Q241" s="31">
        <v>20</v>
      </c>
      <c r="R241" s="31">
        <f t="shared" ref="R241:R243" si="339">M241/100*Q241</f>
        <v>19.865000000000002</v>
      </c>
      <c r="S241" s="31">
        <f t="shared" ref="S241:S243" si="340">M241*0.3</f>
        <v>29.797499999999999</v>
      </c>
      <c r="T241" s="31"/>
      <c r="U241" s="31"/>
      <c r="V241" s="31"/>
      <c r="W241" s="31"/>
      <c r="X241" s="31"/>
      <c r="Y241" s="31"/>
      <c r="Z241" s="31"/>
      <c r="AA241" s="31">
        <f t="shared" ref="AA241:AA243" si="341">M241-R241-S241</f>
        <v>49.662500000000009</v>
      </c>
      <c r="AB241" s="31"/>
      <c r="AC241" s="31"/>
      <c r="AD241" s="31"/>
      <c r="AE241" s="31"/>
    </row>
    <row r="242" spans="1:31" s="3" customFormat="1" x14ac:dyDescent="0.25">
      <c r="A242" s="30">
        <v>236</v>
      </c>
      <c r="B242" s="30"/>
      <c r="C242" s="12"/>
      <c r="D242" s="12" t="s">
        <v>454</v>
      </c>
      <c r="E242" s="32" t="s">
        <v>662</v>
      </c>
      <c r="F242" s="13">
        <v>51</v>
      </c>
      <c r="G242" s="30">
        <v>135.8895</v>
      </c>
      <c r="H242" s="30">
        <v>18.487500000000001</v>
      </c>
      <c r="I242" s="30" t="s">
        <v>1999</v>
      </c>
      <c r="J242" s="31"/>
      <c r="K242" s="31"/>
      <c r="L242" s="31"/>
      <c r="M242" s="30">
        <v>18.487500000000001</v>
      </c>
      <c r="N242" s="31"/>
      <c r="O242" s="31"/>
      <c r="P242" s="31"/>
      <c r="Q242" s="31">
        <v>20</v>
      </c>
      <c r="R242" s="31">
        <f t="shared" si="339"/>
        <v>3.6975000000000002</v>
      </c>
      <c r="S242" s="31">
        <f t="shared" si="340"/>
        <v>5.5462499999999997</v>
      </c>
      <c r="T242" s="31"/>
      <c r="U242" s="31"/>
      <c r="V242" s="31"/>
      <c r="W242" s="31"/>
      <c r="X242" s="31"/>
      <c r="Y242" s="31"/>
      <c r="Z242" s="31"/>
      <c r="AA242" s="31">
        <f t="shared" si="341"/>
        <v>9.2437500000000021</v>
      </c>
      <c r="AB242" s="31"/>
      <c r="AC242" s="31"/>
      <c r="AD242" s="31"/>
      <c r="AE242" s="31"/>
    </row>
    <row r="243" spans="1:31" s="3" customFormat="1" x14ac:dyDescent="0.25">
      <c r="A243" s="30">
        <v>237</v>
      </c>
      <c r="B243" s="30"/>
      <c r="C243" s="12"/>
      <c r="D243" s="12" t="s">
        <v>454</v>
      </c>
      <c r="E243" s="32" t="s">
        <v>663</v>
      </c>
      <c r="F243" s="13">
        <v>45</v>
      </c>
      <c r="G243" s="30">
        <v>119.9025</v>
      </c>
      <c r="H243" s="30">
        <v>16.3125</v>
      </c>
      <c r="I243" s="30" t="s">
        <v>1999</v>
      </c>
      <c r="J243" s="31"/>
      <c r="K243" s="31"/>
      <c r="L243" s="31"/>
      <c r="M243" s="30">
        <v>16.3125</v>
      </c>
      <c r="N243" s="31"/>
      <c r="O243" s="31"/>
      <c r="P243" s="31"/>
      <c r="Q243" s="31">
        <v>20</v>
      </c>
      <c r="R243" s="31">
        <f t="shared" si="339"/>
        <v>3.2624999999999997</v>
      </c>
      <c r="S243" s="31">
        <f t="shared" si="340"/>
        <v>4.8937499999999998</v>
      </c>
      <c r="T243" s="31"/>
      <c r="U243" s="31"/>
      <c r="V243" s="31"/>
      <c r="W243" s="31"/>
      <c r="X243" s="31"/>
      <c r="Y243" s="31"/>
      <c r="Z243" s="31"/>
      <c r="AA243" s="31">
        <f t="shared" si="341"/>
        <v>8.15625</v>
      </c>
      <c r="AB243" s="31"/>
      <c r="AC243" s="31"/>
      <c r="AD243" s="31"/>
      <c r="AE243" s="31"/>
    </row>
    <row r="244" spans="1:31" s="10" customFormat="1" x14ac:dyDescent="0.25">
      <c r="A244" s="30">
        <v>238</v>
      </c>
      <c r="B244" s="30"/>
      <c r="C244" s="15" t="s">
        <v>60</v>
      </c>
      <c r="D244" s="15"/>
      <c r="E244" s="9"/>
      <c r="F244" s="16">
        <v>558</v>
      </c>
      <c r="G244" s="9">
        <v>1484.0934999999999</v>
      </c>
      <c r="H244" s="9">
        <v>201.28375000000003</v>
      </c>
      <c r="I244" s="9" t="s">
        <v>1999</v>
      </c>
      <c r="J244" s="21"/>
      <c r="K244" s="21"/>
      <c r="L244" s="21"/>
      <c r="M244" s="21">
        <f t="shared" ref="M244" si="342">SUM(M245:M247)</f>
        <v>201.28375000000003</v>
      </c>
      <c r="N244" s="21"/>
      <c r="O244" s="21"/>
      <c r="P244" s="21"/>
      <c r="Q244" s="21"/>
      <c r="R244" s="21">
        <f t="shared" ref="R244:S244" si="343">SUM(R245:R247)</f>
        <v>40.256750000000004</v>
      </c>
      <c r="S244" s="21">
        <f t="shared" si="343"/>
        <v>60.385125000000009</v>
      </c>
      <c r="T244" s="21"/>
      <c r="U244" s="21"/>
      <c r="V244" s="21"/>
      <c r="W244" s="21">
        <f t="shared" ref="W244" si="344">SUM(W245:W247)</f>
        <v>0</v>
      </c>
      <c r="X244" s="21"/>
      <c r="Y244" s="21"/>
      <c r="Z244" s="21"/>
      <c r="AA244" s="21">
        <f t="shared" ref="AA244" si="345">SUM(AA245:AA247)</f>
        <v>100.64187500000003</v>
      </c>
      <c r="AB244" s="21"/>
      <c r="AC244" s="21"/>
      <c r="AD244" s="21"/>
      <c r="AE244" s="21"/>
    </row>
    <row r="245" spans="1:31" s="3" customFormat="1" x14ac:dyDescent="0.25">
      <c r="A245" s="30">
        <v>239</v>
      </c>
      <c r="B245" s="30"/>
      <c r="C245" s="12"/>
      <c r="D245" s="12" t="s">
        <v>455</v>
      </c>
      <c r="E245" s="32" t="s">
        <v>1710</v>
      </c>
      <c r="F245" s="13">
        <v>280</v>
      </c>
      <c r="G245" s="30">
        <v>743.36249999999995</v>
      </c>
      <c r="H245" s="30">
        <v>100.50875000000002</v>
      </c>
      <c r="I245" s="30" t="s">
        <v>1999</v>
      </c>
      <c r="J245" s="31"/>
      <c r="K245" s="31"/>
      <c r="L245" s="31"/>
      <c r="M245" s="30">
        <v>100.50875000000002</v>
      </c>
      <c r="N245" s="31"/>
      <c r="O245" s="31"/>
      <c r="P245" s="31"/>
      <c r="Q245" s="31">
        <v>20</v>
      </c>
      <c r="R245" s="31">
        <f t="shared" ref="R245:R247" si="346">M245/100*Q245</f>
        <v>20.101750000000003</v>
      </c>
      <c r="S245" s="31">
        <f t="shared" ref="S245:S247" si="347">M245*0.3</f>
        <v>30.152625000000004</v>
      </c>
      <c r="T245" s="31"/>
      <c r="U245" s="31"/>
      <c r="V245" s="31"/>
      <c r="W245" s="31"/>
      <c r="X245" s="31"/>
      <c r="Y245" s="31"/>
      <c r="Z245" s="31"/>
      <c r="AA245" s="31">
        <f t="shared" ref="AA245:AA247" si="348">M245-R245-S245</f>
        <v>50.25437500000001</v>
      </c>
      <c r="AB245" s="31"/>
      <c r="AC245" s="31"/>
      <c r="AD245" s="31"/>
      <c r="AE245" s="31"/>
    </row>
    <row r="246" spans="1:31" s="3" customFormat="1" ht="31.5" x14ac:dyDescent="0.25">
      <c r="A246" s="30">
        <v>240</v>
      </c>
      <c r="B246" s="30"/>
      <c r="C246" s="12"/>
      <c r="D246" s="12" t="s">
        <v>534</v>
      </c>
      <c r="E246" s="32" t="s">
        <v>582</v>
      </c>
      <c r="F246" s="13">
        <v>162</v>
      </c>
      <c r="G246" s="30">
        <v>431.64899999999994</v>
      </c>
      <c r="H246" s="30">
        <v>58.725000000000001</v>
      </c>
      <c r="I246" s="30" t="s">
        <v>1999</v>
      </c>
      <c r="J246" s="31"/>
      <c r="K246" s="31"/>
      <c r="L246" s="31"/>
      <c r="M246" s="30">
        <v>58.725000000000001</v>
      </c>
      <c r="N246" s="31"/>
      <c r="O246" s="31"/>
      <c r="P246" s="31"/>
      <c r="Q246" s="31">
        <v>20</v>
      </c>
      <c r="R246" s="31">
        <f t="shared" si="346"/>
        <v>11.745000000000001</v>
      </c>
      <c r="S246" s="31">
        <f t="shared" si="347"/>
        <v>17.6175</v>
      </c>
      <c r="T246" s="31"/>
      <c r="U246" s="31"/>
      <c r="V246" s="31"/>
      <c r="W246" s="31"/>
      <c r="X246" s="31"/>
      <c r="Y246" s="31"/>
      <c r="Z246" s="31"/>
      <c r="AA246" s="31">
        <f t="shared" si="348"/>
        <v>29.362500000000004</v>
      </c>
      <c r="AB246" s="31"/>
      <c r="AC246" s="31"/>
      <c r="AD246" s="31"/>
      <c r="AE246" s="31"/>
    </row>
    <row r="247" spans="1:31" s="3" customFormat="1" x14ac:dyDescent="0.25">
      <c r="A247" s="30">
        <v>241</v>
      </c>
      <c r="B247" s="30"/>
      <c r="C247" s="12"/>
      <c r="D247" s="12" t="s">
        <v>456</v>
      </c>
      <c r="E247" s="32" t="s">
        <v>1278</v>
      </c>
      <c r="F247" s="13">
        <v>116</v>
      </c>
      <c r="G247" s="30">
        <v>309.08199999999999</v>
      </c>
      <c r="H247" s="30">
        <v>42.050000000000004</v>
      </c>
      <c r="I247" s="30" t="s">
        <v>1999</v>
      </c>
      <c r="J247" s="31"/>
      <c r="K247" s="31"/>
      <c r="L247" s="31"/>
      <c r="M247" s="30">
        <v>42.050000000000004</v>
      </c>
      <c r="N247" s="31"/>
      <c r="O247" s="31"/>
      <c r="P247" s="31"/>
      <c r="Q247" s="31">
        <v>20</v>
      </c>
      <c r="R247" s="31">
        <f t="shared" si="346"/>
        <v>8.41</v>
      </c>
      <c r="S247" s="31">
        <f t="shared" si="347"/>
        <v>12.615</v>
      </c>
      <c r="T247" s="31"/>
      <c r="U247" s="31"/>
      <c r="V247" s="31"/>
      <c r="W247" s="31"/>
      <c r="X247" s="31"/>
      <c r="Y247" s="31"/>
      <c r="Z247" s="31"/>
      <c r="AA247" s="31">
        <f t="shared" si="348"/>
        <v>21.024999999999999</v>
      </c>
      <c r="AB247" s="31"/>
      <c r="AC247" s="31"/>
      <c r="AD247" s="31"/>
      <c r="AE247" s="31"/>
    </row>
    <row r="248" spans="1:31" s="10" customFormat="1" x14ac:dyDescent="0.25">
      <c r="A248" s="30">
        <v>242</v>
      </c>
      <c r="B248" s="30"/>
      <c r="C248" s="15" t="s">
        <v>61</v>
      </c>
      <c r="D248" s="15"/>
      <c r="E248" s="9"/>
      <c r="F248" s="16">
        <v>777</v>
      </c>
      <c r="G248" s="9">
        <v>2070.3164999999999</v>
      </c>
      <c r="H248" s="9">
        <v>281.66250000000002</v>
      </c>
      <c r="I248" s="9" t="s">
        <v>1999</v>
      </c>
      <c r="J248" s="21"/>
      <c r="K248" s="21"/>
      <c r="L248" s="21"/>
      <c r="M248" s="21">
        <f t="shared" ref="M248" si="349">SUM(M249:M253)</f>
        <v>281.66250000000002</v>
      </c>
      <c r="N248" s="21"/>
      <c r="O248" s="21"/>
      <c r="P248" s="21"/>
      <c r="Q248" s="21"/>
      <c r="R248" s="21">
        <f t="shared" ref="R248:S248" si="350">SUM(R249:R253)</f>
        <v>56.332500000000003</v>
      </c>
      <c r="S248" s="21">
        <f t="shared" si="350"/>
        <v>84.498750000000001</v>
      </c>
      <c r="T248" s="21"/>
      <c r="U248" s="21"/>
      <c r="V248" s="21"/>
      <c r="W248" s="21">
        <f t="shared" ref="W248" si="351">SUM(W249:W253)</f>
        <v>0</v>
      </c>
      <c r="X248" s="21"/>
      <c r="Y248" s="21"/>
      <c r="Z248" s="21"/>
      <c r="AA248" s="21">
        <f t="shared" ref="AA248" si="352">SUM(AA249:AA253)</f>
        <v>140.83125000000001</v>
      </c>
      <c r="AB248" s="21"/>
      <c r="AC248" s="21"/>
      <c r="AD248" s="21"/>
      <c r="AE248" s="21"/>
    </row>
    <row r="249" spans="1:31" s="3" customFormat="1" x14ac:dyDescent="0.25">
      <c r="A249" s="30">
        <v>243</v>
      </c>
      <c r="B249" s="30"/>
      <c r="C249" s="12"/>
      <c r="D249" s="12" t="s">
        <v>455</v>
      </c>
      <c r="E249" s="32" t="s">
        <v>1711</v>
      </c>
      <c r="F249" s="13">
        <v>321</v>
      </c>
      <c r="G249" s="30">
        <v>855.30449999999996</v>
      </c>
      <c r="H249" s="30">
        <v>116.36250000000001</v>
      </c>
      <c r="I249" s="30" t="s">
        <v>1999</v>
      </c>
      <c r="J249" s="31"/>
      <c r="K249" s="31"/>
      <c r="L249" s="31"/>
      <c r="M249" s="30">
        <v>116.36250000000001</v>
      </c>
      <c r="N249" s="31"/>
      <c r="O249" s="31"/>
      <c r="P249" s="31"/>
      <c r="Q249" s="31">
        <v>20</v>
      </c>
      <c r="R249" s="31">
        <f t="shared" ref="R249:R253" si="353">M249/100*Q249</f>
        <v>23.272500000000001</v>
      </c>
      <c r="S249" s="31">
        <f t="shared" ref="S249:S253" si="354">M249*0.3</f>
        <v>34.908750000000005</v>
      </c>
      <c r="T249" s="31"/>
      <c r="U249" s="31"/>
      <c r="V249" s="31"/>
      <c r="W249" s="31"/>
      <c r="X249" s="31"/>
      <c r="Y249" s="31"/>
      <c r="Z249" s="31"/>
      <c r="AA249" s="31">
        <f t="shared" ref="AA249:AA253" si="355">M249-R249-S249</f>
        <v>58.181249999999999</v>
      </c>
      <c r="AB249" s="31"/>
      <c r="AC249" s="31"/>
      <c r="AD249" s="31"/>
      <c r="AE249" s="31"/>
    </row>
    <row r="250" spans="1:31" s="3" customFormat="1" x14ac:dyDescent="0.25">
      <c r="A250" s="30">
        <v>244</v>
      </c>
      <c r="B250" s="30"/>
      <c r="C250" s="12"/>
      <c r="D250" s="12" t="s">
        <v>456</v>
      </c>
      <c r="E250" s="32" t="s">
        <v>1279</v>
      </c>
      <c r="F250" s="13">
        <v>157</v>
      </c>
      <c r="G250" s="30">
        <v>418.32650000000001</v>
      </c>
      <c r="H250" s="30">
        <v>56.912500000000001</v>
      </c>
      <c r="I250" s="30" t="s">
        <v>1999</v>
      </c>
      <c r="J250" s="31"/>
      <c r="K250" s="31"/>
      <c r="L250" s="31"/>
      <c r="M250" s="30">
        <v>56.912500000000001</v>
      </c>
      <c r="N250" s="31"/>
      <c r="O250" s="31"/>
      <c r="P250" s="31"/>
      <c r="Q250" s="31">
        <v>20</v>
      </c>
      <c r="R250" s="31">
        <f t="shared" si="353"/>
        <v>11.3825</v>
      </c>
      <c r="S250" s="31">
        <f t="shared" si="354"/>
        <v>17.07375</v>
      </c>
      <c r="T250" s="31"/>
      <c r="U250" s="31"/>
      <c r="V250" s="31"/>
      <c r="W250" s="31"/>
      <c r="X250" s="31"/>
      <c r="Y250" s="31"/>
      <c r="Z250" s="31"/>
      <c r="AA250" s="31">
        <f t="shared" si="355"/>
        <v>28.456250000000001</v>
      </c>
      <c r="AB250" s="31"/>
      <c r="AC250" s="31"/>
      <c r="AD250" s="31"/>
      <c r="AE250" s="31"/>
    </row>
    <row r="251" spans="1:31" s="3" customFormat="1" x14ac:dyDescent="0.25">
      <c r="A251" s="30">
        <v>245</v>
      </c>
      <c r="B251" s="30"/>
      <c r="C251" s="12"/>
      <c r="D251" s="12" t="s">
        <v>454</v>
      </c>
      <c r="E251" s="32" t="s">
        <v>664</v>
      </c>
      <c r="F251" s="13">
        <v>85</v>
      </c>
      <c r="G251" s="30">
        <v>226.48249999999996</v>
      </c>
      <c r="H251" s="30">
        <v>30.812500000000004</v>
      </c>
      <c r="I251" s="30" t="s">
        <v>1999</v>
      </c>
      <c r="J251" s="31"/>
      <c r="K251" s="31"/>
      <c r="L251" s="31"/>
      <c r="M251" s="30">
        <v>30.812500000000004</v>
      </c>
      <c r="N251" s="31"/>
      <c r="O251" s="31"/>
      <c r="P251" s="31"/>
      <c r="Q251" s="31">
        <v>20</v>
      </c>
      <c r="R251" s="31">
        <f t="shared" si="353"/>
        <v>6.1625000000000005</v>
      </c>
      <c r="S251" s="31">
        <f t="shared" si="354"/>
        <v>9.2437500000000004</v>
      </c>
      <c r="T251" s="31"/>
      <c r="U251" s="31"/>
      <c r="V251" s="31"/>
      <c r="W251" s="31"/>
      <c r="X251" s="31"/>
      <c r="Y251" s="31"/>
      <c r="Z251" s="31"/>
      <c r="AA251" s="31">
        <f t="shared" si="355"/>
        <v>15.406250000000002</v>
      </c>
      <c r="AB251" s="31"/>
      <c r="AC251" s="31"/>
      <c r="AD251" s="31"/>
      <c r="AE251" s="31"/>
    </row>
    <row r="252" spans="1:31" s="3" customFormat="1" x14ac:dyDescent="0.25">
      <c r="A252" s="30">
        <v>246</v>
      </c>
      <c r="B252" s="30"/>
      <c r="C252" s="12"/>
      <c r="D252" s="12" t="s">
        <v>456</v>
      </c>
      <c r="E252" s="32" t="s">
        <v>1280</v>
      </c>
      <c r="F252" s="13">
        <v>117</v>
      </c>
      <c r="G252" s="30">
        <v>311.74649999999997</v>
      </c>
      <c r="H252" s="30">
        <v>42.412500000000009</v>
      </c>
      <c r="I252" s="30" t="s">
        <v>1999</v>
      </c>
      <c r="J252" s="31"/>
      <c r="K252" s="31"/>
      <c r="L252" s="31"/>
      <c r="M252" s="30">
        <v>42.412500000000009</v>
      </c>
      <c r="N252" s="31"/>
      <c r="O252" s="31"/>
      <c r="P252" s="31"/>
      <c r="Q252" s="31">
        <v>20</v>
      </c>
      <c r="R252" s="31">
        <f t="shared" si="353"/>
        <v>8.4825000000000017</v>
      </c>
      <c r="S252" s="31">
        <f t="shared" si="354"/>
        <v>12.723750000000003</v>
      </c>
      <c r="T252" s="31"/>
      <c r="U252" s="31"/>
      <c r="V252" s="31"/>
      <c r="W252" s="31"/>
      <c r="X252" s="31"/>
      <c r="Y252" s="31"/>
      <c r="Z252" s="31"/>
      <c r="AA252" s="31">
        <f t="shared" si="355"/>
        <v>21.206250000000004</v>
      </c>
      <c r="AB252" s="31"/>
      <c r="AC252" s="31"/>
      <c r="AD252" s="31"/>
      <c r="AE252" s="31"/>
    </row>
    <row r="253" spans="1:31" s="3" customFormat="1" x14ac:dyDescent="0.25">
      <c r="A253" s="30">
        <v>247</v>
      </c>
      <c r="B253" s="30"/>
      <c r="C253" s="12"/>
      <c r="D253" s="12" t="s">
        <v>454</v>
      </c>
      <c r="E253" s="32" t="s">
        <v>665</v>
      </c>
      <c r="F253" s="13">
        <v>97</v>
      </c>
      <c r="G253" s="30">
        <v>258.45650000000001</v>
      </c>
      <c r="H253" s="30">
        <v>35.162500000000001</v>
      </c>
      <c r="I253" s="30" t="s">
        <v>1999</v>
      </c>
      <c r="J253" s="31"/>
      <c r="K253" s="31"/>
      <c r="L253" s="31"/>
      <c r="M253" s="30">
        <v>35.162500000000001</v>
      </c>
      <c r="N253" s="31"/>
      <c r="O253" s="31"/>
      <c r="P253" s="31"/>
      <c r="Q253" s="31">
        <v>20</v>
      </c>
      <c r="R253" s="31">
        <f t="shared" si="353"/>
        <v>7.0325000000000006</v>
      </c>
      <c r="S253" s="31">
        <f t="shared" si="354"/>
        <v>10.54875</v>
      </c>
      <c r="T253" s="31"/>
      <c r="U253" s="31"/>
      <c r="V253" s="31"/>
      <c r="W253" s="31"/>
      <c r="X253" s="31"/>
      <c r="Y253" s="31"/>
      <c r="Z253" s="31"/>
      <c r="AA253" s="31">
        <f t="shared" si="355"/>
        <v>17.581250000000004</v>
      </c>
      <c r="AB253" s="31"/>
      <c r="AC253" s="31"/>
      <c r="AD253" s="31"/>
      <c r="AE253" s="31"/>
    </row>
    <row r="254" spans="1:31" s="10" customFormat="1" x14ac:dyDescent="0.25">
      <c r="A254" s="30">
        <v>248</v>
      </c>
      <c r="B254" s="30"/>
      <c r="C254" s="15" t="s">
        <v>62</v>
      </c>
      <c r="D254" s="15"/>
      <c r="E254" s="9"/>
      <c r="F254" s="16">
        <v>839</v>
      </c>
      <c r="G254" s="9">
        <v>2235.5155</v>
      </c>
      <c r="H254" s="9">
        <v>304.13749999999993</v>
      </c>
      <c r="I254" s="9" t="s">
        <v>1999</v>
      </c>
      <c r="J254" s="21"/>
      <c r="K254" s="21"/>
      <c r="L254" s="21"/>
      <c r="M254" s="21">
        <f t="shared" ref="M254" si="356">SUM(M255:M259)</f>
        <v>304.13749999999993</v>
      </c>
      <c r="N254" s="21"/>
      <c r="O254" s="21"/>
      <c r="P254" s="21"/>
      <c r="Q254" s="21"/>
      <c r="R254" s="21">
        <f t="shared" ref="R254:S254" si="357">SUM(R255:R259)</f>
        <v>60.827500000000001</v>
      </c>
      <c r="S254" s="21">
        <f t="shared" si="357"/>
        <v>91.241249999999994</v>
      </c>
      <c r="T254" s="21"/>
      <c r="U254" s="21"/>
      <c r="V254" s="21"/>
      <c r="W254" s="21">
        <f t="shared" ref="W254" si="358">SUM(W255:W259)</f>
        <v>0</v>
      </c>
      <c r="X254" s="21"/>
      <c r="Y254" s="21"/>
      <c r="Z254" s="21"/>
      <c r="AA254" s="21">
        <f t="shared" ref="AA254" si="359">SUM(AA255:AA259)</f>
        <v>152.06874999999999</v>
      </c>
      <c r="AB254" s="21"/>
      <c r="AC254" s="21"/>
      <c r="AD254" s="21"/>
      <c r="AE254" s="21"/>
    </row>
    <row r="255" spans="1:31" s="3" customFormat="1" x14ac:dyDescent="0.25">
      <c r="A255" s="30">
        <v>249</v>
      </c>
      <c r="B255" s="30"/>
      <c r="C255" s="12"/>
      <c r="D255" s="12" t="s">
        <v>455</v>
      </c>
      <c r="E255" s="32" t="s">
        <v>1712</v>
      </c>
      <c r="F255" s="13">
        <v>474</v>
      </c>
      <c r="G255" s="30">
        <v>1262.973</v>
      </c>
      <c r="H255" s="30">
        <v>171.82499999999999</v>
      </c>
      <c r="I255" s="30" t="s">
        <v>1999</v>
      </c>
      <c r="J255" s="31"/>
      <c r="K255" s="31"/>
      <c r="L255" s="31"/>
      <c r="M255" s="30">
        <v>171.82499999999999</v>
      </c>
      <c r="N255" s="31"/>
      <c r="O255" s="31"/>
      <c r="P255" s="31"/>
      <c r="Q255" s="31">
        <v>20</v>
      </c>
      <c r="R255" s="31">
        <f t="shared" ref="R255:R259" si="360">M255/100*Q255</f>
        <v>34.364999999999995</v>
      </c>
      <c r="S255" s="31">
        <f t="shared" ref="S255:S259" si="361">M255*0.3</f>
        <v>51.547499999999992</v>
      </c>
      <c r="T255" s="31"/>
      <c r="U255" s="31"/>
      <c r="V255" s="31"/>
      <c r="W255" s="31"/>
      <c r="X255" s="31"/>
      <c r="Y255" s="31"/>
      <c r="Z255" s="31"/>
      <c r="AA255" s="31">
        <f t="shared" ref="AA255:AA259" si="362">M255-R255-S255</f>
        <v>85.912499999999994</v>
      </c>
      <c r="AB255" s="31"/>
      <c r="AC255" s="31"/>
      <c r="AD255" s="31"/>
      <c r="AE255" s="31"/>
    </row>
    <row r="256" spans="1:31" s="3" customFormat="1" x14ac:dyDescent="0.25">
      <c r="A256" s="30">
        <v>250</v>
      </c>
      <c r="B256" s="30"/>
      <c r="C256" s="12"/>
      <c r="D256" s="12" t="s">
        <v>454</v>
      </c>
      <c r="E256" s="32" t="s">
        <v>666</v>
      </c>
      <c r="F256" s="13">
        <v>144</v>
      </c>
      <c r="G256" s="30">
        <v>383.68799999999999</v>
      </c>
      <c r="H256" s="30">
        <v>52.2</v>
      </c>
      <c r="I256" s="30" t="s">
        <v>1999</v>
      </c>
      <c r="J256" s="31"/>
      <c r="K256" s="31"/>
      <c r="L256" s="31"/>
      <c r="M256" s="30">
        <v>52.2</v>
      </c>
      <c r="N256" s="31"/>
      <c r="O256" s="31"/>
      <c r="P256" s="31"/>
      <c r="Q256" s="31">
        <v>20</v>
      </c>
      <c r="R256" s="31">
        <f t="shared" si="360"/>
        <v>10.440000000000001</v>
      </c>
      <c r="S256" s="31">
        <f t="shared" si="361"/>
        <v>15.66</v>
      </c>
      <c r="T256" s="31"/>
      <c r="U256" s="31"/>
      <c r="V256" s="31"/>
      <c r="W256" s="31"/>
      <c r="X256" s="31"/>
      <c r="Y256" s="31"/>
      <c r="Z256" s="31"/>
      <c r="AA256" s="31">
        <f t="shared" si="362"/>
        <v>26.100000000000005</v>
      </c>
      <c r="AB256" s="31"/>
      <c r="AC256" s="31"/>
      <c r="AD256" s="31"/>
      <c r="AE256" s="31"/>
    </row>
    <row r="257" spans="1:31" s="3" customFormat="1" x14ac:dyDescent="0.25">
      <c r="A257" s="30">
        <v>251</v>
      </c>
      <c r="B257" s="30"/>
      <c r="C257" s="12"/>
      <c r="D257" s="12" t="s">
        <v>454</v>
      </c>
      <c r="E257" s="32" t="s">
        <v>667</v>
      </c>
      <c r="F257" s="13">
        <v>67</v>
      </c>
      <c r="G257" s="30">
        <v>178.5215</v>
      </c>
      <c r="H257" s="30">
        <v>24.287499999999998</v>
      </c>
      <c r="I257" s="30" t="s">
        <v>1999</v>
      </c>
      <c r="J257" s="31"/>
      <c r="K257" s="31"/>
      <c r="L257" s="31"/>
      <c r="M257" s="30">
        <v>24.287499999999998</v>
      </c>
      <c r="N257" s="31"/>
      <c r="O257" s="31"/>
      <c r="P257" s="31"/>
      <c r="Q257" s="31">
        <v>20</v>
      </c>
      <c r="R257" s="31">
        <f t="shared" si="360"/>
        <v>4.8574999999999999</v>
      </c>
      <c r="S257" s="31">
        <f t="shared" si="361"/>
        <v>7.286249999999999</v>
      </c>
      <c r="T257" s="31"/>
      <c r="U257" s="31"/>
      <c r="V257" s="31"/>
      <c r="W257" s="31"/>
      <c r="X257" s="31"/>
      <c r="Y257" s="31"/>
      <c r="Z257" s="31"/>
      <c r="AA257" s="31">
        <f t="shared" si="362"/>
        <v>12.143750000000001</v>
      </c>
      <c r="AB257" s="31"/>
      <c r="AC257" s="31"/>
      <c r="AD257" s="31"/>
      <c r="AE257" s="31"/>
    </row>
    <row r="258" spans="1:31" s="3" customFormat="1" x14ac:dyDescent="0.25">
      <c r="A258" s="30">
        <v>252</v>
      </c>
      <c r="B258" s="30"/>
      <c r="C258" s="12"/>
      <c r="D258" s="12" t="s">
        <v>454</v>
      </c>
      <c r="E258" s="32" t="s">
        <v>668</v>
      </c>
      <c r="F258" s="13">
        <v>56</v>
      </c>
      <c r="G258" s="30">
        <v>149.21199999999999</v>
      </c>
      <c r="H258" s="30">
        <v>20.3</v>
      </c>
      <c r="I258" s="30" t="s">
        <v>1999</v>
      </c>
      <c r="J258" s="31"/>
      <c r="K258" s="31"/>
      <c r="L258" s="31"/>
      <c r="M258" s="30">
        <v>20.3</v>
      </c>
      <c r="N258" s="31"/>
      <c r="O258" s="31"/>
      <c r="P258" s="31"/>
      <c r="Q258" s="31">
        <v>20</v>
      </c>
      <c r="R258" s="31">
        <f t="shared" si="360"/>
        <v>4.0600000000000005</v>
      </c>
      <c r="S258" s="31">
        <f t="shared" si="361"/>
        <v>6.09</v>
      </c>
      <c r="T258" s="31"/>
      <c r="U258" s="31"/>
      <c r="V258" s="31"/>
      <c r="W258" s="31"/>
      <c r="X258" s="31"/>
      <c r="Y258" s="31"/>
      <c r="Z258" s="31"/>
      <c r="AA258" s="31">
        <f t="shared" si="362"/>
        <v>10.150000000000002</v>
      </c>
      <c r="AB258" s="31"/>
      <c r="AC258" s="31"/>
      <c r="AD258" s="31"/>
      <c r="AE258" s="31"/>
    </row>
    <row r="259" spans="1:31" s="3" customFormat="1" x14ac:dyDescent="0.25">
      <c r="A259" s="30">
        <v>253</v>
      </c>
      <c r="B259" s="30"/>
      <c r="C259" s="12"/>
      <c r="D259" s="12" t="s">
        <v>454</v>
      </c>
      <c r="E259" s="32" t="s">
        <v>669</v>
      </c>
      <c r="F259" s="13">
        <v>98</v>
      </c>
      <c r="G259" s="30">
        <v>261.12099999999998</v>
      </c>
      <c r="H259" s="30">
        <v>35.524999999999999</v>
      </c>
      <c r="I259" s="30" t="s">
        <v>1999</v>
      </c>
      <c r="J259" s="31"/>
      <c r="K259" s="31"/>
      <c r="L259" s="31"/>
      <c r="M259" s="30">
        <v>35.524999999999999</v>
      </c>
      <c r="N259" s="31"/>
      <c r="O259" s="31"/>
      <c r="P259" s="31"/>
      <c r="Q259" s="31">
        <v>20</v>
      </c>
      <c r="R259" s="31">
        <f t="shared" si="360"/>
        <v>7.1050000000000004</v>
      </c>
      <c r="S259" s="31">
        <f t="shared" si="361"/>
        <v>10.657499999999999</v>
      </c>
      <c r="T259" s="31"/>
      <c r="U259" s="31"/>
      <c r="V259" s="31"/>
      <c r="W259" s="31"/>
      <c r="X259" s="31"/>
      <c r="Y259" s="31"/>
      <c r="Z259" s="31"/>
      <c r="AA259" s="31">
        <f t="shared" si="362"/>
        <v>17.762499999999999</v>
      </c>
      <c r="AB259" s="31"/>
      <c r="AC259" s="31"/>
      <c r="AD259" s="31"/>
      <c r="AE259" s="31"/>
    </row>
    <row r="260" spans="1:31" s="10" customFormat="1" x14ac:dyDescent="0.25">
      <c r="A260" s="30">
        <v>254</v>
      </c>
      <c r="B260" s="30"/>
      <c r="C260" s="15" t="s">
        <v>63</v>
      </c>
      <c r="D260" s="15"/>
      <c r="E260" s="9"/>
      <c r="F260" s="16">
        <v>509</v>
      </c>
      <c r="G260" s="9">
        <v>1356.2304999999999</v>
      </c>
      <c r="H260" s="9">
        <v>184.51250000000002</v>
      </c>
      <c r="I260" s="9" t="s">
        <v>1999</v>
      </c>
      <c r="J260" s="21"/>
      <c r="K260" s="21"/>
      <c r="L260" s="21"/>
      <c r="M260" s="21">
        <f t="shared" ref="M260" si="363">SUM(M261:M263)</f>
        <v>184.51250000000002</v>
      </c>
      <c r="N260" s="21"/>
      <c r="O260" s="21"/>
      <c r="P260" s="21"/>
      <c r="Q260" s="21"/>
      <c r="R260" s="21">
        <f t="shared" ref="R260:S260" si="364">SUM(R261:R263)</f>
        <v>36.902500000000003</v>
      </c>
      <c r="S260" s="21">
        <f t="shared" si="364"/>
        <v>55.353750000000005</v>
      </c>
      <c r="T260" s="21"/>
      <c r="U260" s="21"/>
      <c r="V260" s="21"/>
      <c r="W260" s="21">
        <f t="shared" ref="W260" si="365">SUM(W261:W263)</f>
        <v>0</v>
      </c>
      <c r="X260" s="21"/>
      <c r="Y260" s="21"/>
      <c r="Z260" s="21"/>
      <c r="AA260" s="21">
        <f t="shared" ref="AA260" si="366">SUM(AA261:AA263)</f>
        <v>92.256249999999994</v>
      </c>
      <c r="AB260" s="21"/>
      <c r="AC260" s="21"/>
      <c r="AD260" s="21"/>
      <c r="AE260" s="21"/>
    </row>
    <row r="261" spans="1:31" s="3" customFormat="1" x14ac:dyDescent="0.25">
      <c r="A261" s="30">
        <v>255</v>
      </c>
      <c r="B261" s="30"/>
      <c r="C261" s="12"/>
      <c r="D261" s="12" t="s">
        <v>455</v>
      </c>
      <c r="E261" s="32" t="s">
        <v>1713</v>
      </c>
      <c r="F261" s="13">
        <v>318</v>
      </c>
      <c r="G261" s="30">
        <v>847.31099999999992</v>
      </c>
      <c r="H261" s="30">
        <v>115.27500000000001</v>
      </c>
      <c r="I261" s="30" t="s">
        <v>1999</v>
      </c>
      <c r="J261" s="31"/>
      <c r="K261" s="31"/>
      <c r="L261" s="31"/>
      <c r="M261" s="30">
        <v>115.27500000000001</v>
      </c>
      <c r="N261" s="31"/>
      <c r="O261" s="31"/>
      <c r="P261" s="31"/>
      <c r="Q261" s="31">
        <v>20</v>
      </c>
      <c r="R261" s="31">
        <f t="shared" ref="R261:R263" si="367">M261/100*Q261</f>
        <v>23.055000000000003</v>
      </c>
      <c r="S261" s="31">
        <f t="shared" ref="S261:S263" si="368">M261*0.3</f>
        <v>34.582500000000003</v>
      </c>
      <c r="T261" s="31"/>
      <c r="U261" s="31"/>
      <c r="V261" s="31"/>
      <c r="W261" s="31"/>
      <c r="X261" s="31"/>
      <c r="Y261" s="31"/>
      <c r="Z261" s="31"/>
      <c r="AA261" s="31">
        <f t="shared" ref="AA261:AA263" si="369">M261-R261-S261</f>
        <v>57.637499999999996</v>
      </c>
      <c r="AB261" s="31"/>
      <c r="AC261" s="31"/>
      <c r="AD261" s="31"/>
      <c r="AE261" s="31"/>
    </row>
    <row r="262" spans="1:31" s="3" customFormat="1" x14ac:dyDescent="0.25">
      <c r="A262" s="30">
        <v>256</v>
      </c>
      <c r="B262" s="30"/>
      <c r="C262" s="12"/>
      <c r="D262" s="12" t="s">
        <v>454</v>
      </c>
      <c r="E262" s="32" t="s">
        <v>670</v>
      </c>
      <c r="F262" s="13">
        <v>111</v>
      </c>
      <c r="G262" s="30">
        <v>295.7595</v>
      </c>
      <c r="H262" s="30">
        <v>40.237500000000004</v>
      </c>
      <c r="I262" s="30" t="s">
        <v>1999</v>
      </c>
      <c r="J262" s="31"/>
      <c r="K262" s="31"/>
      <c r="L262" s="31"/>
      <c r="M262" s="30">
        <v>40.237500000000004</v>
      </c>
      <c r="N262" s="31"/>
      <c r="O262" s="31"/>
      <c r="P262" s="31"/>
      <c r="Q262" s="31">
        <v>20</v>
      </c>
      <c r="R262" s="31">
        <f t="shared" si="367"/>
        <v>8.0475000000000012</v>
      </c>
      <c r="S262" s="31">
        <f t="shared" si="368"/>
        <v>12.071250000000001</v>
      </c>
      <c r="T262" s="31"/>
      <c r="U262" s="31"/>
      <c r="V262" s="31"/>
      <c r="W262" s="31"/>
      <c r="X262" s="31"/>
      <c r="Y262" s="31"/>
      <c r="Z262" s="31"/>
      <c r="AA262" s="31">
        <f t="shared" si="369"/>
        <v>20.118750000000006</v>
      </c>
      <c r="AB262" s="31"/>
      <c r="AC262" s="31"/>
      <c r="AD262" s="31"/>
      <c r="AE262" s="31"/>
    </row>
    <row r="263" spans="1:31" s="3" customFormat="1" x14ac:dyDescent="0.25">
      <c r="A263" s="30">
        <v>257</v>
      </c>
      <c r="B263" s="30"/>
      <c r="C263" s="12"/>
      <c r="D263" s="12" t="s">
        <v>454</v>
      </c>
      <c r="E263" s="32" t="s">
        <v>671</v>
      </c>
      <c r="F263" s="13">
        <v>80</v>
      </c>
      <c r="G263" s="30">
        <v>213.16</v>
      </c>
      <c r="H263" s="30">
        <v>29</v>
      </c>
      <c r="I263" s="30" t="s">
        <v>1999</v>
      </c>
      <c r="J263" s="31"/>
      <c r="K263" s="31"/>
      <c r="L263" s="31"/>
      <c r="M263" s="30">
        <v>29</v>
      </c>
      <c r="N263" s="31"/>
      <c r="O263" s="31"/>
      <c r="P263" s="31"/>
      <c r="Q263" s="31">
        <v>20</v>
      </c>
      <c r="R263" s="31">
        <f t="shared" si="367"/>
        <v>5.8</v>
      </c>
      <c r="S263" s="31">
        <f t="shared" si="368"/>
        <v>8.6999999999999993</v>
      </c>
      <c r="T263" s="31"/>
      <c r="U263" s="31"/>
      <c r="V263" s="31"/>
      <c r="W263" s="31"/>
      <c r="X263" s="31"/>
      <c r="Y263" s="31"/>
      <c r="Z263" s="31"/>
      <c r="AA263" s="31">
        <f t="shared" si="369"/>
        <v>14.5</v>
      </c>
      <c r="AB263" s="31"/>
      <c r="AC263" s="31"/>
      <c r="AD263" s="31"/>
      <c r="AE263" s="31"/>
    </row>
    <row r="264" spans="1:31" s="10" customFormat="1" x14ac:dyDescent="0.25">
      <c r="A264" s="30">
        <v>258</v>
      </c>
      <c r="B264" s="30"/>
      <c r="C264" s="15" t="s">
        <v>64</v>
      </c>
      <c r="D264" s="15"/>
      <c r="E264" s="15"/>
      <c r="F264" s="16">
        <v>600</v>
      </c>
      <c r="G264" s="9">
        <v>1598.6999999999998</v>
      </c>
      <c r="H264" s="9">
        <v>217.5</v>
      </c>
      <c r="I264" s="9" t="s">
        <v>1999</v>
      </c>
      <c r="J264" s="21"/>
      <c r="K264" s="21"/>
      <c r="L264" s="21"/>
      <c r="M264" s="21">
        <f t="shared" ref="M264" si="370">SUM(M265:M267)</f>
        <v>217.5</v>
      </c>
      <c r="N264" s="21"/>
      <c r="O264" s="21"/>
      <c r="P264" s="21"/>
      <c r="Q264" s="21"/>
      <c r="R264" s="21">
        <f t="shared" ref="R264:S264" si="371">SUM(R265:R267)</f>
        <v>43.5</v>
      </c>
      <c r="S264" s="21">
        <f t="shared" si="371"/>
        <v>65.25</v>
      </c>
      <c r="T264" s="21"/>
      <c r="U264" s="21"/>
      <c r="V264" s="21"/>
      <c r="W264" s="21">
        <f t="shared" ref="W264" si="372">SUM(W265:W267)</f>
        <v>0</v>
      </c>
      <c r="X264" s="21"/>
      <c r="Y264" s="21"/>
      <c r="Z264" s="21"/>
      <c r="AA264" s="21">
        <f t="shared" ref="AA264" si="373">SUM(AA265:AA267)</f>
        <v>108.75</v>
      </c>
      <c r="AB264" s="21"/>
      <c r="AC264" s="21"/>
      <c r="AD264" s="21"/>
      <c r="AE264" s="21"/>
    </row>
    <row r="265" spans="1:31" s="3" customFormat="1" x14ac:dyDescent="0.25">
      <c r="A265" s="30">
        <v>259</v>
      </c>
      <c r="B265" s="30"/>
      <c r="C265" s="12"/>
      <c r="D265" s="12" t="s">
        <v>531</v>
      </c>
      <c r="E265" s="32" t="s">
        <v>672</v>
      </c>
      <c r="F265" s="13">
        <v>364</v>
      </c>
      <c r="G265" s="30">
        <v>969.87799999999993</v>
      </c>
      <c r="H265" s="30">
        <v>131.94999999999999</v>
      </c>
      <c r="I265" s="30" t="s">
        <v>1999</v>
      </c>
      <c r="J265" s="31"/>
      <c r="K265" s="31"/>
      <c r="L265" s="31"/>
      <c r="M265" s="30">
        <v>131.94999999999999</v>
      </c>
      <c r="N265" s="31"/>
      <c r="O265" s="31"/>
      <c r="P265" s="31"/>
      <c r="Q265" s="31">
        <v>20</v>
      </c>
      <c r="R265" s="31">
        <f t="shared" ref="R265:R267" si="374">M265/100*Q265</f>
        <v>26.389999999999997</v>
      </c>
      <c r="S265" s="31">
        <f t="shared" ref="S265:S267" si="375">M265*0.3</f>
        <v>39.584999999999994</v>
      </c>
      <c r="T265" s="31"/>
      <c r="U265" s="31"/>
      <c r="V265" s="31"/>
      <c r="W265" s="31"/>
      <c r="X265" s="31"/>
      <c r="Y265" s="31"/>
      <c r="Z265" s="31"/>
      <c r="AA265" s="31">
        <f t="shared" ref="AA265:AA267" si="376">M265-R265-S265</f>
        <v>65.974999999999994</v>
      </c>
      <c r="AB265" s="31"/>
      <c r="AC265" s="31"/>
      <c r="AD265" s="31"/>
      <c r="AE265" s="31"/>
    </row>
    <row r="266" spans="1:31" s="3" customFormat="1" x14ac:dyDescent="0.25">
      <c r="A266" s="30">
        <v>260</v>
      </c>
      <c r="B266" s="30"/>
      <c r="C266" s="12"/>
      <c r="D266" s="12" t="s">
        <v>456</v>
      </c>
      <c r="E266" s="32" t="s">
        <v>1281</v>
      </c>
      <c r="F266" s="13">
        <v>88</v>
      </c>
      <c r="G266" s="30">
        <v>234.476</v>
      </c>
      <c r="H266" s="30">
        <v>31.9</v>
      </c>
      <c r="I266" s="30" t="s">
        <v>1999</v>
      </c>
      <c r="J266" s="31"/>
      <c r="K266" s="31"/>
      <c r="L266" s="31"/>
      <c r="M266" s="30">
        <v>31.9</v>
      </c>
      <c r="N266" s="31"/>
      <c r="O266" s="31"/>
      <c r="P266" s="31"/>
      <c r="Q266" s="31">
        <v>20</v>
      </c>
      <c r="R266" s="31">
        <f t="shared" si="374"/>
        <v>6.38</v>
      </c>
      <c r="S266" s="31">
        <f t="shared" si="375"/>
        <v>9.5699999999999985</v>
      </c>
      <c r="T266" s="31"/>
      <c r="U266" s="31"/>
      <c r="V266" s="31"/>
      <c r="W266" s="31"/>
      <c r="X266" s="31"/>
      <c r="Y266" s="31"/>
      <c r="Z266" s="31"/>
      <c r="AA266" s="31">
        <f t="shared" si="376"/>
        <v>15.950000000000001</v>
      </c>
      <c r="AB266" s="31"/>
      <c r="AC266" s="31"/>
      <c r="AD266" s="31"/>
      <c r="AE266" s="31"/>
    </row>
    <row r="267" spans="1:31" s="3" customFormat="1" x14ac:dyDescent="0.25">
      <c r="A267" s="30">
        <v>261</v>
      </c>
      <c r="B267" s="30"/>
      <c r="C267" s="12"/>
      <c r="D267" s="12" t="s">
        <v>454</v>
      </c>
      <c r="E267" s="32" t="s">
        <v>673</v>
      </c>
      <c r="F267" s="13">
        <v>148</v>
      </c>
      <c r="G267" s="30">
        <v>394.346</v>
      </c>
      <c r="H267" s="30">
        <v>53.65</v>
      </c>
      <c r="I267" s="30" t="s">
        <v>1999</v>
      </c>
      <c r="J267" s="31"/>
      <c r="K267" s="31"/>
      <c r="L267" s="31"/>
      <c r="M267" s="30">
        <v>53.65</v>
      </c>
      <c r="N267" s="31"/>
      <c r="O267" s="31"/>
      <c r="P267" s="31"/>
      <c r="Q267" s="31">
        <v>20</v>
      </c>
      <c r="R267" s="31">
        <f t="shared" si="374"/>
        <v>10.73</v>
      </c>
      <c r="S267" s="31">
        <f t="shared" si="375"/>
        <v>16.094999999999999</v>
      </c>
      <c r="T267" s="31"/>
      <c r="U267" s="31"/>
      <c r="V267" s="31"/>
      <c r="W267" s="31"/>
      <c r="X267" s="31"/>
      <c r="Y267" s="31"/>
      <c r="Z267" s="31"/>
      <c r="AA267" s="31">
        <f t="shared" si="376"/>
        <v>26.825000000000003</v>
      </c>
      <c r="AB267" s="31"/>
      <c r="AC267" s="31"/>
      <c r="AD267" s="31"/>
      <c r="AE267" s="31"/>
    </row>
    <row r="268" spans="1:31" s="10" customFormat="1" x14ac:dyDescent="0.25">
      <c r="A268" s="30">
        <v>262</v>
      </c>
      <c r="B268" s="30"/>
      <c r="C268" s="15" t="s">
        <v>65</v>
      </c>
      <c r="D268" s="15"/>
      <c r="E268" s="15"/>
      <c r="F268" s="16">
        <v>278</v>
      </c>
      <c r="G268" s="9">
        <v>740.73099999999988</v>
      </c>
      <c r="H268" s="9">
        <v>100.77500000000001</v>
      </c>
      <c r="I268" s="9" t="s">
        <v>1999</v>
      </c>
      <c r="J268" s="21"/>
      <c r="K268" s="21"/>
      <c r="L268" s="21"/>
      <c r="M268" s="21">
        <f t="shared" ref="M268" si="377">SUM(M269:M270)</f>
        <v>100.77500000000001</v>
      </c>
      <c r="N268" s="21"/>
      <c r="O268" s="21"/>
      <c r="P268" s="21"/>
      <c r="Q268" s="21"/>
      <c r="R268" s="21">
        <f t="shared" ref="R268:S268" si="378">SUM(R269:R270)</f>
        <v>20.155000000000001</v>
      </c>
      <c r="S268" s="21">
        <f t="shared" si="378"/>
        <v>30.232500000000002</v>
      </c>
      <c r="T268" s="21"/>
      <c r="U268" s="21"/>
      <c r="V268" s="21"/>
      <c r="W268" s="21">
        <f t="shared" ref="W268" si="379">SUM(W269:W270)</f>
        <v>0</v>
      </c>
      <c r="X268" s="21"/>
      <c r="Y268" s="21"/>
      <c r="Z268" s="21"/>
      <c r="AA268" s="21">
        <f t="shared" ref="AA268" si="380">SUM(AA269:AA270)</f>
        <v>50.387499999999996</v>
      </c>
      <c r="AB268" s="21"/>
      <c r="AC268" s="21"/>
      <c r="AD268" s="21"/>
      <c r="AE268" s="21"/>
    </row>
    <row r="269" spans="1:31" s="3" customFormat="1" x14ac:dyDescent="0.25">
      <c r="A269" s="30">
        <v>263</v>
      </c>
      <c r="B269" s="30"/>
      <c r="C269" s="12"/>
      <c r="D269" s="12" t="s">
        <v>455</v>
      </c>
      <c r="E269" s="32" t="s">
        <v>1714</v>
      </c>
      <c r="F269" s="13">
        <v>184</v>
      </c>
      <c r="G269" s="30">
        <v>490.26799999999992</v>
      </c>
      <c r="H269" s="30">
        <v>66.7</v>
      </c>
      <c r="I269" s="30" t="s">
        <v>1999</v>
      </c>
      <c r="J269" s="31"/>
      <c r="K269" s="31"/>
      <c r="L269" s="31"/>
      <c r="M269" s="30">
        <v>66.7</v>
      </c>
      <c r="N269" s="31"/>
      <c r="O269" s="31"/>
      <c r="P269" s="31"/>
      <c r="Q269" s="31">
        <v>20</v>
      </c>
      <c r="R269" s="31">
        <f t="shared" ref="R269:R270" si="381">M269/100*Q269</f>
        <v>13.34</v>
      </c>
      <c r="S269" s="31">
        <f t="shared" ref="S269:S270" si="382">M269*0.3</f>
        <v>20.010000000000002</v>
      </c>
      <c r="T269" s="31"/>
      <c r="U269" s="31"/>
      <c r="V269" s="31"/>
      <c r="W269" s="31"/>
      <c r="X269" s="31"/>
      <c r="Y269" s="31"/>
      <c r="Z269" s="31"/>
      <c r="AA269" s="31">
        <f t="shared" ref="AA269:AA270" si="383">M269-R269-S269</f>
        <v>33.349999999999994</v>
      </c>
      <c r="AB269" s="31"/>
      <c r="AC269" s="31"/>
      <c r="AD269" s="31"/>
      <c r="AE269" s="31"/>
    </row>
    <row r="270" spans="1:31" s="3" customFormat="1" x14ac:dyDescent="0.25">
      <c r="A270" s="30">
        <v>264</v>
      </c>
      <c r="B270" s="30"/>
      <c r="C270" s="12"/>
      <c r="D270" s="12" t="s">
        <v>454</v>
      </c>
      <c r="E270" s="32" t="s">
        <v>674</v>
      </c>
      <c r="F270" s="13">
        <v>94</v>
      </c>
      <c r="G270" s="30">
        <v>250.46299999999999</v>
      </c>
      <c r="H270" s="30">
        <v>34.075000000000003</v>
      </c>
      <c r="I270" s="30" t="s">
        <v>1999</v>
      </c>
      <c r="J270" s="31"/>
      <c r="K270" s="31"/>
      <c r="L270" s="31"/>
      <c r="M270" s="30">
        <v>34.075000000000003</v>
      </c>
      <c r="N270" s="31"/>
      <c r="O270" s="31"/>
      <c r="P270" s="31"/>
      <c r="Q270" s="31">
        <v>20</v>
      </c>
      <c r="R270" s="31">
        <f t="shared" si="381"/>
        <v>6.8150000000000013</v>
      </c>
      <c r="S270" s="31">
        <f t="shared" si="382"/>
        <v>10.2225</v>
      </c>
      <c r="T270" s="31"/>
      <c r="U270" s="31"/>
      <c r="V270" s="31"/>
      <c r="W270" s="31"/>
      <c r="X270" s="31"/>
      <c r="Y270" s="31"/>
      <c r="Z270" s="31"/>
      <c r="AA270" s="31">
        <f t="shared" si="383"/>
        <v>17.037500000000001</v>
      </c>
      <c r="AB270" s="31"/>
      <c r="AC270" s="31"/>
      <c r="AD270" s="31"/>
      <c r="AE270" s="31"/>
    </row>
    <row r="271" spans="1:31" s="10" customFormat="1" x14ac:dyDescent="0.25">
      <c r="A271" s="30">
        <v>265</v>
      </c>
      <c r="B271" s="30"/>
      <c r="C271" s="15" t="s">
        <v>66</v>
      </c>
      <c r="D271" s="15"/>
      <c r="E271" s="15"/>
      <c r="F271" s="16">
        <v>723</v>
      </c>
      <c r="G271" s="9">
        <v>1926.4334999999996</v>
      </c>
      <c r="H271" s="9">
        <v>262.08750000000003</v>
      </c>
      <c r="I271" s="9" t="s">
        <v>1999</v>
      </c>
      <c r="J271" s="21"/>
      <c r="K271" s="21"/>
      <c r="L271" s="21"/>
      <c r="M271" s="21">
        <f t="shared" ref="M271" si="384">SUM(M272:M274)</f>
        <v>262.08750000000003</v>
      </c>
      <c r="N271" s="21"/>
      <c r="O271" s="21"/>
      <c r="P271" s="21"/>
      <c r="Q271" s="21"/>
      <c r="R271" s="21">
        <f t="shared" ref="R271:S271" si="385">SUM(R272:R274)</f>
        <v>52.417500000000004</v>
      </c>
      <c r="S271" s="21">
        <f t="shared" si="385"/>
        <v>78.626249999999999</v>
      </c>
      <c r="T271" s="21"/>
      <c r="U271" s="21"/>
      <c r="V271" s="21"/>
      <c r="W271" s="21">
        <f t="shared" ref="W271" si="386">SUM(W272:W274)</f>
        <v>0</v>
      </c>
      <c r="X271" s="21"/>
      <c r="Y271" s="21"/>
      <c r="Z271" s="21"/>
      <c r="AA271" s="21">
        <f t="shared" ref="AA271" si="387">SUM(AA272:AA274)</f>
        <v>131.04375000000002</v>
      </c>
      <c r="AB271" s="21"/>
      <c r="AC271" s="21"/>
      <c r="AD271" s="21"/>
      <c r="AE271" s="21"/>
    </row>
    <row r="272" spans="1:31" s="3" customFormat="1" x14ac:dyDescent="0.25">
      <c r="A272" s="30">
        <v>266</v>
      </c>
      <c r="B272" s="30"/>
      <c r="C272" s="12"/>
      <c r="D272" s="12" t="s">
        <v>455</v>
      </c>
      <c r="E272" s="32" t="s">
        <v>1715</v>
      </c>
      <c r="F272" s="13">
        <v>340</v>
      </c>
      <c r="G272" s="30">
        <v>905.92999999999984</v>
      </c>
      <c r="H272" s="30">
        <v>123.25000000000001</v>
      </c>
      <c r="I272" s="30" t="s">
        <v>1999</v>
      </c>
      <c r="J272" s="31"/>
      <c r="K272" s="31"/>
      <c r="L272" s="31"/>
      <c r="M272" s="30">
        <v>123.25000000000001</v>
      </c>
      <c r="N272" s="31"/>
      <c r="O272" s="31"/>
      <c r="P272" s="31"/>
      <c r="Q272" s="31">
        <v>20</v>
      </c>
      <c r="R272" s="31">
        <f t="shared" ref="R272:R274" si="388">M272/100*Q272</f>
        <v>24.650000000000002</v>
      </c>
      <c r="S272" s="31">
        <f t="shared" ref="S272:S274" si="389">M272*0.3</f>
        <v>36.975000000000001</v>
      </c>
      <c r="T272" s="31"/>
      <c r="U272" s="31"/>
      <c r="V272" s="31"/>
      <c r="W272" s="31"/>
      <c r="X272" s="31"/>
      <c r="Y272" s="31"/>
      <c r="Z272" s="31"/>
      <c r="AA272" s="31">
        <f t="shared" ref="AA272:AA274" si="390">M272-R272-S272</f>
        <v>61.625000000000007</v>
      </c>
      <c r="AB272" s="31"/>
      <c r="AC272" s="31"/>
      <c r="AD272" s="31"/>
      <c r="AE272" s="31"/>
    </row>
    <row r="273" spans="1:31" s="3" customFormat="1" x14ac:dyDescent="0.25">
      <c r="A273" s="30">
        <v>267</v>
      </c>
      <c r="B273" s="30"/>
      <c r="C273" s="12"/>
      <c r="D273" s="12" t="s">
        <v>456</v>
      </c>
      <c r="E273" s="32" t="s">
        <v>1282</v>
      </c>
      <c r="F273" s="13">
        <v>163</v>
      </c>
      <c r="G273" s="30">
        <v>434.31349999999998</v>
      </c>
      <c r="H273" s="30">
        <v>59.087500000000006</v>
      </c>
      <c r="I273" s="30" t="s">
        <v>1999</v>
      </c>
      <c r="J273" s="31"/>
      <c r="K273" s="31"/>
      <c r="L273" s="31"/>
      <c r="M273" s="30">
        <v>59.087500000000006</v>
      </c>
      <c r="N273" s="31"/>
      <c r="O273" s="31"/>
      <c r="P273" s="31"/>
      <c r="Q273" s="31">
        <v>20</v>
      </c>
      <c r="R273" s="31">
        <f t="shared" si="388"/>
        <v>11.817500000000001</v>
      </c>
      <c r="S273" s="31">
        <f t="shared" si="389"/>
        <v>17.72625</v>
      </c>
      <c r="T273" s="31"/>
      <c r="U273" s="31"/>
      <c r="V273" s="31"/>
      <c r="W273" s="31"/>
      <c r="X273" s="31"/>
      <c r="Y273" s="31"/>
      <c r="Z273" s="31"/>
      <c r="AA273" s="31">
        <f t="shared" si="390"/>
        <v>29.543750000000003</v>
      </c>
      <c r="AB273" s="31"/>
      <c r="AC273" s="31"/>
      <c r="AD273" s="31"/>
      <c r="AE273" s="31"/>
    </row>
    <row r="274" spans="1:31" s="3" customFormat="1" x14ac:dyDescent="0.25">
      <c r="A274" s="30">
        <v>268</v>
      </c>
      <c r="B274" s="30"/>
      <c r="C274" s="12"/>
      <c r="D274" s="12" t="s">
        <v>456</v>
      </c>
      <c r="E274" s="32" t="s">
        <v>1283</v>
      </c>
      <c r="F274" s="13">
        <v>220</v>
      </c>
      <c r="G274" s="30">
        <v>586.18999999999994</v>
      </c>
      <c r="H274" s="30">
        <v>79.75</v>
      </c>
      <c r="I274" s="30" t="s">
        <v>1999</v>
      </c>
      <c r="J274" s="31"/>
      <c r="K274" s="31"/>
      <c r="L274" s="31"/>
      <c r="M274" s="30">
        <v>79.75</v>
      </c>
      <c r="N274" s="31"/>
      <c r="O274" s="31"/>
      <c r="P274" s="31"/>
      <c r="Q274" s="31">
        <v>20</v>
      </c>
      <c r="R274" s="31">
        <f t="shared" si="388"/>
        <v>15.95</v>
      </c>
      <c r="S274" s="31">
        <f t="shared" si="389"/>
        <v>23.925000000000001</v>
      </c>
      <c r="T274" s="31"/>
      <c r="U274" s="31"/>
      <c r="V274" s="31"/>
      <c r="W274" s="31"/>
      <c r="X274" s="31"/>
      <c r="Y274" s="31"/>
      <c r="Z274" s="31"/>
      <c r="AA274" s="31">
        <f t="shared" si="390"/>
        <v>39.875</v>
      </c>
      <c r="AB274" s="31"/>
      <c r="AC274" s="31"/>
      <c r="AD274" s="31"/>
      <c r="AE274" s="31"/>
    </row>
    <row r="275" spans="1:31" s="10" customFormat="1" x14ac:dyDescent="0.25">
      <c r="A275" s="30">
        <v>269</v>
      </c>
      <c r="B275" s="30"/>
      <c r="C275" s="15" t="s">
        <v>67</v>
      </c>
      <c r="D275" s="15"/>
      <c r="E275" s="15"/>
      <c r="F275" s="16">
        <v>464</v>
      </c>
      <c r="G275" s="9">
        <v>1236.328</v>
      </c>
      <c r="H275" s="9">
        <v>168.20000000000002</v>
      </c>
      <c r="I275" s="9" t="s">
        <v>1999</v>
      </c>
      <c r="J275" s="21"/>
      <c r="K275" s="21"/>
      <c r="L275" s="21"/>
      <c r="M275" s="21">
        <f t="shared" ref="M275" si="391">SUM(M276:M277)</f>
        <v>168.20000000000002</v>
      </c>
      <c r="N275" s="21"/>
      <c r="O275" s="21"/>
      <c r="P275" s="21"/>
      <c r="Q275" s="21"/>
      <c r="R275" s="21">
        <f t="shared" ref="R275:S275" si="392">SUM(R276:R277)</f>
        <v>33.64</v>
      </c>
      <c r="S275" s="21">
        <f t="shared" si="392"/>
        <v>50.46</v>
      </c>
      <c r="T275" s="21"/>
      <c r="U275" s="21"/>
      <c r="V275" s="21"/>
      <c r="W275" s="21">
        <f t="shared" ref="W275" si="393">SUM(W276:W277)</f>
        <v>0</v>
      </c>
      <c r="X275" s="21"/>
      <c r="Y275" s="21"/>
      <c r="Z275" s="21"/>
      <c r="AA275" s="21">
        <f t="shared" ref="AA275" si="394">SUM(AA276:AA277)</f>
        <v>84.100000000000023</v>
      </c>
      <c r="AB275" s="21"/>
      <c r="AC275" s="21"/>
      <c r="AD275" s="21"/>
      <c r="AE275" s="21"/>
    </row>
    <row r="276" spans="1:31" s="3" customFormat="1" x14ac:dyDescent="0.25">
      <c r="A276" s="30">
        <v>270</v>
      </c>
      <c r="B276" s="30"/>
      <c r="C276" s="12"/>
      <c r="D276" s="12" t="s">
        <v>455</v>
      </c>
      <c r="E276" s="32" t="s">
        <v>1716</v>
      </c>
      <c r="F276" s="13">
        <v>324</v>
      </c>
      <c r="G276" s="30">
        <v>863.29799999999989</v>
      </c>
      <c r="H276" s="30">
        <v>117.45</v>
      </c>
      <c r="I276" s="30" t="s">
        <v>1999</v>
      </c>
      <c r="J276" s="31"/>
      <c r="K276" s="31"/>
      <c r="L276" s="31"/>
      <c r="M276" s="30">
        <v>117.45</v>
      </c>
      <c r="N276" s="31"/>
      <c r="O276" s="31"/>
      <c r="P276" s="31"/>
      <c r="Q276" s="31">
        <v>20</v>
      </c>
      <c r="R276" s="31">
        <f t="shared" ref="R276:R277" si="395">M276/100*Q276</f>
        <v>23.490000000000002</v>
      </c>
      <c r="S276" s="31">
        <f t="shared" ref="S276:S277" si="396">M276*0.3</f>
        <v>35.234999999999999</v>
      </c>
      <c r="T276" s="31"/>
      <c r="U276" s="31"/>
      <c r="V276" s="31"/>
      <c r="W276" s="31"/>
      <c r="X276" s="31"/>
      <c r="Y276" s="31"/>
      <c r="Z276" s="31"/>
      <c r="AA276" s="31">
        <f t="shared" ref="AA276:AA277" si="397">M276-R276-S276</f>
        <v>58.725000000000009</v>
      </c>
      <c r="AB276" s="31"/>
      <c r="AC276" s="31"/>
      <c r="AD276" s="31"/>
      <c r="AE276" s="31"/>
    </row>
    <row r="277" spans="1:31" s="3" customFormat="1" x14ac:dyDescent="0.25">
      <c r="A277" s="30">
        <v>271</v>
      </c>
      <c r="B277" s="30"/>
      <c r="C277" s="12"/>
      <c r="D277" s="12" t="s">
        <v>454</v>
      </c>
      <c r="E277" s="32" t="s">
        <v>675</v>
      </c>
      <c r="F277" s="13">
        <v>140</v>
      </c>
      <c r="G277" s="30">
        <v>373.03</v>
      </c>
      <c r="H277" s="30">
        <v>50.750000000000007</v>
      </c>
      <c r="I277" s="30" t="s">
        <v>1999</v>
      </c>
      <c r="J277" s="31"/>
      <c r="K277" s="31"/>
      <c r="L277" s="31"/>
      <c r="M277" s="30">
        <v>50.750000000000007</v>
      </c>
      <c r="N277" s="31"/>
      <c r="O277" s="31"/>
      <c r="P277" s="31"/>
      <c r="Q277" s="31">
        <v>20</v>
      </c>
      <c r="R277" s="31">
        <f t="shared" si="395"/>
        <v>10.150000000000002</v>
      </c>
      <c r="S277" s="31">
        <f t="shared" si="396"/>
        <v>15.225000000000001</v>
      </c>
      <c r="T277" s="31"/>
      <c r="U277" s="31"/>
      <c r="V277" s="31"/>
      <c r="W277" s="31"/>
      <c r="X277" s="31"/>
      <c r="Y277" s="31"/>
      <c r="Z277" s="31"/>
      <c r="AA277" s="31">
        <f t="shared" si="397"/>
        <v>25.375000000000007</v>
      </c>
      <c r="AB277" s="31"/>
      <c r="AC277" s="31"/>
      <c r="AD277" s="31"/>
      <c r="AE277" s="31"/>
    </row>
    <row r="278" spans="1:31" s="10" customFormat="1" x14ac:dyDescent="0.25">
      <c r="A278" s="30">
        <v>272</v>
      </c>
      <c r="B278" s="30"/>
      <c r="C278" s="15" t="s">
        <v>68</v>
      </c>
      <c r="D278" s="15"/>
      <c r="E278" s="15"/>
      <c r="F278" s="16">
        <v>614</v>
      </c>
      <c r="G278" s="9">
        <v>1631.8530000000001</v>
      </c>
      <c r="H278" s="9">
        <v>221.05</v>
      </c>
      <c r="I278" s="9" t="s">
        <v>1999</v>
      </c>
      <c r="J278" s="21"/>
      <c r="K278" s="21"/>
      <c r="L278" s="21"/>
      <c r="M278" s="21">
        <f t="shared" ref="M278" si="398">SUM(M279:M282)</f>
        <v>221.05</v>
      </c>
      <c r="N278" s="21"/>
      <c r="O278" s="21"/>
      <c r="P278" s="21"/>
      <c r="Q278" s="21"/>
      <c r="R278" s="21">
        <f t="shared" ref="R278:S278" si="399">SUM(R279:R282)</f>
        <v>44.210000000000008</v>
      </c>
      <c r="S278" s="21">
        <f t="shared" si="399"/>
        <v>66.314999999999998</v>
      </c>
      <c r="T278" s="21"/>
      <c r="U278" s="21"/>
      <c r="V278" s="21"/>
      <c r="W278" s="21">
        <f t="shared" ref="W278" si="400">SUM(W279:W282)</f>
        <v>0</v>
      </c>
      <c r="X278" s="21"/>
      <c r="Y278" s="21"/>
      <c r="Z278" s="21"/>
      <c r="AA278" s="21">
        <f t="shared" ref="AA278" si="401">SUM(AA279:AA282)</f>
        <v>110.52500000000002</v>
      </c>
      <c r="AB278" s="21"/>
      <c r="AC278" s="21"/>
      <c r="AD278" s="21"/>
      <c r="AE278" s="21"/>
    </row>
    <row r="279" spans="1:31" s="3" customFormat="1" x14ac:dyDescent="0.25">
      <c r="A279" s="30">
        <v>273</v>
      </c>
      <c r="B279" s="30"/>
      <c r="C279" s="12"/>
      <c r="D279" s="12" t="s">
        <v>455</v>
      </c>
      <c r="E279" s="32" t="s">
        <v>1717</v>
      </c>
      <c r="F279" s="13">
        <v>256</v>
      </c>
      <c r="G279" s="30">
        <v>677.96199999999999</v>
      </c>
      <c r="H279" s="30">
        <v>91.275000000000006</v>
      </c>
      <c r="I279" s="30" t="s">
        <v>1999</v>
      </c>
      <c r="J279" s="31"/>
      <c r="K279" s="31"/>
      <c r="L279" s="31"/>
      <c r="M279" s="30">
        <v>91.275000000000006</v>
      </c>
      <c r="N279" s="31"/>
      <c r="O279" s="31"/>
      <c r="P279" s="31"/>
      <c r="Q279" s="31">
        <v>20</v>
      </c>
      <c r="R279" s="31">
        <f t="shared" ref="R279:R282" si="402">M279/100*Q279</f>
        <v>18.255000000000003</v>
      </c>
      <c r="S279" s="31">
        <f t="shared" ref="S279:S282" si="403">M279*0.3</f>
        <v>27.3825</v>
      </c>
      <c r="T279" s="31"/>
      <c r="U279" s="31"/>
      <c r="V279" s="31"/>
      <c r="W279" s="31"/>
      <c r="X279" s="31"/>
      <c r="Y279" s="31"/>
      <c r="Z279" s="31"/>
      <c r="AA279" s="31">
        <f t="shared" ref="AA279:AA282" si="404">M279-R279-S279</f>
        <v>45.63750000000001</v>
      </c>
      <c r="AB279" s="31"/>
      <c r="AC279" s="31"/>
      <c r="AD279" s="31"/>
      <c r="AE279" s="31"/>
    </row>
    <row r="280" spans="1:31" s="3" customFormat="1" x14ac:dyDescent="0.25">
      <c r="A280" s="30">
        <v>274</v>
      </c>
      <c r="B280" s="30"/>
      <c r="C280" s="12"/>
      <c r="D280" s="12" t="s">
        <v>456</v>
      </c>
      <c r="E280" s="32" t="s">
        <v>1284</v>
      </c>
      <c r="F280" s="13">
        <v>155</v>
      </c>
      <c r="G280" s="30">
        <v>412.99749999999995</v>
      </c>
      <c r="H280" s="30">
        <v>56.1875</v>
      </c>
      <c r="I280" s="30" t="s">
        <v>1999</v>
      </c>
      <c r="J280" s="31"/>
      <c r="K280" s="31"/>
      <c r="L280" s="31"/>
      <c r="M280" s="30">
        <v>56.1875</v>
      </c>
      <c r="N280" s="31"/>
      <c r="O280" s="31"/>
      <c r="P280" s="31"/>
      <c r="Q280" s="31">
        <v>20</v>
      </c>
      <c r="R280" s="31">
        <f t="shared" si="402"/>
        <v>11.237500000000001</v>
      </c>
      <c r="S280" s="31">
        <f t="shared" si="403"/>
        <v>16.856249999999999</v>
      </c>
      <c r="T280" s="31"/>
      <c r="U280" s="31"/>
      <c r="V280" s="31"/>
      <c r="W280" s="31"/>
      <c r="X280" s="31"/>
      <c r="Y280" s="31"/>
      <c r="Z280" s="31"/>
      <c r="AA280" s="31">
        <f t="shared" si="404"/>
        <v>28.093750000000004</v>
      </c>
      <c r="AB280" s="31"/>
      <c r="AC280" s="31"/>
      <c r="AD280" s="31"/>
      <c r="AE280" s="31"/>
    </row>
    <row r="281" spans="1:31" s="3" customFormat="1" x14ac:dyDescent="0.25">
      <c r="A281" s="30">
        <v>275</v>
      </c>
      <c r="B281" s="30"/>
      <c r="C281" s="12"/>
      <c r="D281" s="12" t="s">
        <v>456</v>
      </c>
      <c r="E281" s="32" t="s">
        <v>1285</v>
      </c>
      <c r="F281" s="13">
        <v>72</v>
      </c>
      <c r="G281" s="30">
        <v>191.84399999999999</v>
      </c>
      <c r="H281" s="30">
        <v>26.1</v>
      </c>
      <c r="I281" s="30" t="s">
        <v>1999</v>
      </c>
      <c r="J281" s="31"/>
      <c r="K281" s="31"/>
      <c r="L281" s="31"/>
      <c r="M281" s="30">
        <v>26.1</v>
      </c>
      <c r="N281" s="31"/>
      <c r="O281" s="31"/>
      <c r="P281" s="31"/>
      <c r="Q281" s="31">
        <v>20</v>
      </c>
      <c r="R281" s="31">
        <f t="shared" si="402"/>
        <v>5.2200000000000006</v>
      </c>
      <c r="S281" s="31">
        <f t="shared" si="403"/>
        <v>7.83</v>
      </c>
      <c r="T281" s="31"/>
      <c r="U281" s="31"/>
      <c r="V281" s="31"/>
      <c r="W281" s="31"/>
      <c r="X281" s="31"/>
      <c r="Y281" s="31"/>
      <c r="Z281" s="31"/>
      <c r="AA281" s="31">
        <f t="shared" si="404"/>
        <v>13.050000000000002</v>
      </c>
      <c r="AB281" s="31"/>
      <c r="AC281" s="31"/>
      <c r="AD281" s="31"/>
      <c r="AE281" s="31"/>
    </row>
    <row r="282" spans="1:31" s="3" customFormat="1" x14ac:dyDescent="0.25">
      <c r="A282" s="30">
        <v>276</v>
      </c>
      <c r="B282" s="30"/>
      <c r="C282" s="12"/>
      <c r="D282" s="12" t="s">
        <v>456</v>
      </c>
      <c r="E282" s="32" t="s">
        <v>1286</v>
      </c>
      <c r="F282" s="13">
        <v>131</v>
      </c>
      <c r="G282" s="30">
        <v>349.04949999999997</v>
      </c>
      <c r="H282" s="30">
        <v>47.487500000000011</v>
      </c>
      <c r="I282" s="30" t="s">
        <v>1999</v>
      </c>
      <c r="J282" s="31"/>
      <c r="K282" s="31"/>
      <c r="L282" s="31"/>
      <c r="M282" s="30">
        <v>47.487500000000011</v>
      </c>
      <c r="N282" s="31"/>
      <c r="O282" s="31"/>
      <c r="P282" s="31"/>
      <c r="Q282" s="31">
        <v>20</v>
      </c>
      <c r="R282" s="31">
        <f t="shared" si="402"/>
        <v>9.4975000000000023</v>
      </c>
      <c r="S282" s="31">
        <f t="shared" si="403"/>
        <v>14.246250000000003</v>
      </c>
      <c r="T282" s="31"/>
      <c r="U282" s="31"/>
      <c r="V282" s="31"/>
      <c r="W282" s="31"/>
      <c r="X282" s="31"/>
      <c r="Y282" s="31"/>
      <c r="Z282" s="31"/>
      <c r="AA282" s="31">
        <f t="shared" si="404"/>
        <v>23.743750000000006</v>
      </c>
      <c r="AB282" s="31"/>
      <c r="AC282" s="31"/>
      <c r="AD282" s="31"/>
      <c r="AE282" s="31"/>
    </row>
    <row r="283" spans="1:31" s="10" customFormat="1" ht="75" customHeight="1" x14ac:dyDescent="0.25">
      <c r="A283" s="30">
        <v>277</v>
      </c>
      <c r="B283" s="39"/>
      <c r="C283" s="40" t="s">
        <v>69</v>
      </c>
      <c r="D283" s="5"/>
      <c r="E283" s="5"/>
      <c r="F283" s="11">
        <v>50166</v>
      </c>
      <c r="G283" s="1">
        <v>140840.44999999998</v>
      </c>
      <c r="H283" s="1">
        <v>18734.628249999998</v>
      </c>
      <c r="I283" s="9" t="s">
        <v>1999</v>
      </c>
      <c r="J283" s="21" t="s">
        <v>2109</v>
      </c>
      <c r="K283" s="21" t="s">
        <v>2096</v>
      </c>
      <c r="L283" s="21" t="s">
        <v>2097</v>
      </c>
      <c r="M283" s="53">
        <f>M284+M291+M298+M304+M308+M320+M325+M334+M350+M356+M364+M374+M385+M396+M413+M420+M428</f>
        <v>18734.628249999998</v>
      </c>
      <c r="N283" s="21" t="s">
        <v>2086</v>
      </c>
      <c r="O283" s="21" t="s">
        <v>2087</v>
      </c>
      <c r="P283" s="21" t="s">
        <v>2088</v>
      </c>
      <c r="Q283" s="21"/>
      <c r="R283" s="53">
        <f t="shared" ref="R283:S283" si="405">R284+R291+R298+R304+R308+R320+R325+R334+R350+R356+R364+R374+R385+R396+R413+R420+R428</f>
        <v>1873.4628250000001</v>
      </c>
      <c r="S283" s="53">
        <f t="shared" si="405"/>
        <v>1304.2111456237503</v>
      </c>
      <c r="T283" s="21" t="s">
        <v>2090</v>
      </c>
      <c r="U283" s="21" t="s">
        <v>2087</v>
      </c>
      <c r="V283" s="21" t="s">
        <v>2088</v>
      </c>
      <c r="W283" s="53">
        <f>W284+W291+W298+W304+W308+W320+W325+W334+W350+W356+W364+W374+W385+W396+W413+W420+W428</f>
        <v>15556.954279376248</v>
      </c>
      <c r="X283" s="21" t="s">
        <v>2092</v>
      </c>
      <c r="Y283" s="21" t="s">
        <v>2093</v>
      </c>
      <c r="Z283" s="21" t="s">
        <v>2094</v>
      </c>
      <c r="AA283" s="53">
        <f>AA284+AA291+AA298+AA304+AA308+AA320+AA325+AA334+AA350+AA356+AA364+AA374+AA385+AA396+AA413+AA420+AA428</f>
        <v>5133.794912194162</v>
      </c>
      <c r="AB283" s="21" t="s">
        <v>2095</v>
      </c>
      <c r="AC283" s="21" t="s">
        <v>2087</v>
      </c>
      <c r="AD283" s="20" t="s">
        <v>2030</v>
      </c>
      <c r="AE283" s="21" t="s">
        <v>2088</v>
      </c>
    </row>
    <row r="284" spans="1:31" s="10" customFormat="1" ht="21" customHeight="1" x14ac:dyDescent="0.25">
      <c r="A284" s="30">
        <v>278</v>
      </c>
      <c r="B284" s="30"/>
      <c r="C284" s="15" t="s">
        <v>70</v>
      </c>
      <c r="D284" s="15"/>
      <c r="E284" s="15"/>
      <c r="F284" s="16">
        <v>22542</v>
      </c>
      <c r="G284" s="9">
        <v>67034.866999999998</v>
      </c>
      <c r="H284" s="9">
        <v>8718.8430000000008</v>
      </c>
      <c r="I284" s="9" t="s">
        <v>1999</v>
      </c>
      <c r="J284" s="21"/>
      <c r="K284" s="21"/>
      <c r="L284" s="21"/>
      <c r="M284" s="21">
        <f t="shared" ref="M284" si="406">SUM(M285:M290)</f>
        <v>8718.8430000000008</v>
      </c>
      <c r="N284" s="21"/>
      <c r="O284" s="21"/>
      <c r="P284" s="21"/>
      <c r="Q284" s="21"/>
      <c r="R284" s="21">
        <f t="shared" ref="R284:S284" si="407">SUM(R285:R290)</f>
        <v>871.88430000000017</v>
      </c>
      <c r="S284" s="21">
        <f t="shared" si="407"/>
        <v>606.9622554450001</v>
      </c>
      <c r="T284" s="21"/>
      <c r="U284" s="21"/>
      <c r="V284" s="21"/>
      <c r="W284" s="21">
        <f t="shared" ref="W284" si="408">SUM(W285:W290)</f>
        <v>7239.9964445550004</v>
      </c>
      <c r="X284" s="21"/>
      <c r="Y284" s="21"/>
      <c r="Z284" s="21"/>
      <c r="AA284" s="21">
        <f t="shared" ref="AA284" si="409">SUM(AA285:AA290)</f>
        <v>2389.1988267031497</v>
      </c>
      <c r="AB284" s="21"/>
      <c r="AC284" s="21"/>
      <c r="AD284" s="20"/>
      <c r="AE284" s="21"/>
    </row>
    <row r="285" spans="1:31" s="3" customFormat="1" x14ac:dyDescent="0.25">
      <c r="A285" s="30">
        <v>279</v>
      </c>
      <c r="B285" s="30"/>
      <c r="C285" s="12"/>
      <c r="D285" s="12" t="s">
        <v>452</v>
      </c>
      <c r="E285" s="12" t="s">
        <v>525</v>
      </c>
      <c r="F285" s="13">
        <v>20106</v>
      </c>
      <c r="G285" s="30">
        <v>60544.144999999997</v>
      </c>
      <c r="H285" s="30">
        <v>7835.7930000000015</v>
      </c>
      <c r="I285" s="30" t="s">
        <v>1999</v>
      </c>
      <c r="J285" s="31"/>
      <c r="K285" s="31"/>
      <c r="L285" s="31"/>
      <c r="M285" s="30">
        <v>7835.7930000000015</v>
      </c>
      <c r="N285" s="31"/>
      <c r="O285" s="31"/>
      <c r="P285" s="31"/>
      <c r="Q285" s="31">
        <v>10</v>
      </c>
      <c r="R285" s="31">
        <f t="shared" ref="R285:R290" si="410">M285/100*Q285</f>
        <v>783.5793000000001</v>
      </c>
      <c r="S285" s="31">
        <f t="shared" ref="S285:S290" si="411">M285-R285-W285</f>
        <v>545.48872969500007</v>
      </c>
      <c r="T285" s="31"/>
      <c r="U285" s="31"/>
      <c r="V285" s="31"/>
      <c r="W285" s="31">
        <f t="shared" ref="W285:W290" si="412">M285*0.9*0.92265</f>
        <v>6506.7249703050011</v>
      </c>
      <c r="X285" s="31"/>
      <c r="Y285" s="31"/>
      <c r="Z285" s="31"/>
      <c r="AA285" s="31">
        <f t="shared" ref="AA285:AA290" si="413">W285*0.33</f>
        <v>2147.2192402006503</v>
      </c>
      <c r="AB285" s="31"/>
      <c r="AC285" s="31"/>
      <c r="AD285" s="31"/>
      <c r="AE285" s="31"/>
    </row>
    <row r="286" spans="1:31" s="3" customFormat="1" x14ac:dyDescent="0.25">
      <c r="A286" s="30">
        <v>280</v>
      </c>
      <c r="B286" s="30"/>
      <c r="C286" s="12"/>
      <c r="D286" s="12" t="s">
        <v>456</v>
      </c>
      <c r="E286" s="12" t="s">
        <v>538</v>
      </c>
      <c r="F286" s="13">
        <v>403</v>
      </c>
      <c r="G286" s="30">
        <v>1073.7935</v>
      </c>
      <c r="H286" s="30">
        <v>146.08750000000001</v>
      </c>
      <c r="I286" s="30" t="s">
        <v>1999</v>
      </c>
      <c r="J286" s="31"/>
      <c r="K286" s="31"/>
      <c r="L286" s="31"/>
      <c r="M286" s="30">
        <v>146.08750000000001</v>
      </c>
      <c r="N286" s="31"/>
      <c r="O286" s="31"/>
      <c r="P286" s="31"/>
      <c r="Q286" s="31">
        <v>10</v>
      </c>
      <c r="R286" s="31">
        <f t="shared" si="410"/>
        <v>14.608750000000001</v>
      </c>
      <c r="S286" s="31">
        <f t="shared" si="411"/>
        <v>10.169881312499982</v>
      </c>
      <c r="T286" s="31"/>
      <c r="U286" s="31"/>
      <c r="V286" s="31"/>
      <c r="W286" s="31">
        <f t="shared" si="412"/>
        <v>121.30886868750001</v>
      </c>
      <c r="X286" s="31"/>
      <c r="Y286" s="31"/>
      <c r="Z286" s="31"/>
      <c r="AA286" s="31">
        <f t="shared" si="413"/>
        <v>40.031926666875002</v>
      </c>
      <c r="AB286" s="31"/>
      <c r="AC286" s="31"/>
      <c r="AD286" s="31"/>
      <c r="AE286" s="31"/>
    </row>
    <row r="287" spans="1:31" s="3" customFormat="1" x14ac:dyDescent="0.25">
      <c r="A287" s="30">
        <v>281</v>
      </c>
      <c r="B287" s="30"/>
      <c r="C287" s="12"/>
      <c r="D287" s="12" t="s">
        <v>454</v>
      </c>
      <c r="E287" s="12" t="s">
        <v>539</v>
      </c>
      <c r="F287" s="13">
        <v>412</v>
      </c>
      <c r="G287" s="30">
        <v>1097.7739999999999</v>
      </c>
      <c r="H287" s="30">
        <v>149.35000000000002</v>
      </c>
      <c r="I287" s="30" t="s">
        <v>1999</v>
      </c>
      <c r="J287" s="31"/>
      <c r="K287" s="31"/>
      <c r="L287" s="31"/>
      <c r="M287" s="30">
        <v>149.35000000000002</v>
      </c>
      <c r="N287" s="31"/>
      <c r="O287" s="31"/>
      <c r="P287" s="31"/>
      <c r="Q287" s="31">
        <v>10</v>
      </c>
      <c r="R287" s="31">
        <f t="shared" si="410"/>
        <v>14.935000000000002</v>
      </c>
      <c r="S287" s="31">
        <f t="shared" si="411"/>
        <v>10.397000250000005</v>
      </c>
      <c r="T287" s="31"/>
      <c r="U287" s="31"/>
      <c r="V287" s="31"/>
      <c r="W287" s="31">
        <f t="shared" si="412"/>
        <v>124.01799975000002</v>
      </c>
      <c r="X287" s="31"/>
      <c r="Y287" s="31"/>
      <c r="Z287" s="31"/>
      <c r="AA287" s="31">
        <f t="shared" si="413"/>
        <v>40.92593991750001</v>
      </c>
      <c r="AB287" s="31"/>
      <c r="AC287" s="31"/>
      <c r="AD287" s="31"/>
      <c r="AE287" s="31"/>
    </row>
    <row r="288" spans="1:31" s="3" customFormat="1" x14ac:dyDescent="0.25">
      <c r="A288" s="30">
        <v>282</v>
      </c>
      <c r="B288" s="30"/>
      <c r="C288" s="12"/>
      <c r="D288" s="12" t="s">
        <v>456</v>
      </c>
      <c r="E288" s="12" t="s">
        <v>540</v>
      </c>
      <c r="F288" s="13">
        <v>456</v>
      </c>
      <c r="G288" s="30">
        <v>1215.0119999999999</v>
      </c>
      <c r="H288" s="30">
        <v>165.3</v>
      </c>
      <c r="I288" s="30" t="s">
        <v>1999</v>
      </c>
      <c r="J288" s="31"/>
      <c r="K288" s="31"/>
      <c r="L288" s="31"/>
      <c r="M288" s="30">
        <v>165.3</v>
      </c>
      <c r="N288" s="31"/>
      <c r="O288" s="31"/>
      <c r="P288" s="31"/>
      <c r="Q288" s="31">
        <v>10</v>
      </c>
      <c r="R288" s="31">
        <f t="shared" si="410"/>
        <v>16.53</v>
      </c>
      <c r="S288" s="31">
        <f t="shared" si="411"/>
        <v>11.507359500000007</v>
      </c>
      <c r="T288" s="31"/>
      <c r="U288" s="31"/>
      <c r="V288" s="31"/>
      <c r="W288" s="31">
        <f t="shared" si="412"/>
        <v>137.2626405</v>
      </c>
      <c r="X288" s="31"/>
      <c r="Y288" s="31"/>
      <c r="Z288" s="31"/>
      <c r="AA288" s="31">
        <f t="shared" si="413"/>
        <v>45.296671365000002</v>
      </c>
      <c r="AB288" s="31"/>
      <c r="AC288" s="31"/>
      <c r="AD288" s="31"/>
      <c r="AE288" s="31"/>
    </row>
    <row r="289" spans="1:31" s="3" customFormat="1" x14ac:dyDescent="0.25">
      <c r="A289" s="30">
        <v>283</v>
      </c>
      <c r="B289" s="30"/>
      <c r="C289" s="12"/>
      <c r="D289" s="12" t="s">
        <v>456</v>
      </c>
      <c r="E289" s="12" t="s">
        <v>541</v>
      </c>
      <c r="F289" s="13">
        <v>588</v>
      </c>
      <c r="G289" s="30">
        <v>1566.7259999999997</v>
      </c>
      <c r="H289" s="30">
        <v>213.15</v>
      </c>
      <c r="I289" s="30" t="s">
        <v>1999</v>
      </c>
      <c r="J289" s="31"/>
      <c r="K289" s="31"/>
      <c r="L289" s="31"/>
      <c r="M289" s="30">
        <v>213.15</v>
      </c>
      <c r="N289" s="31"/>
      <c r="O289" s="31"/>
      <c r="P289" s="31"/>
      <c r="Q289" s="31">
        <v>10</v>
      </c>
      <c r="R289" s="31">
        <f t="shared" si="410"/>
        <v>21.314999999999998</v>
      </c>
      <c r="S289" s="31">
        <f t="shared" si="411"/>
        <v>14.838437249999998</v>
      </c>
      <c r="T289" s="31"/>
      <c r="U289" s="31"/>
      <c r="V289" s="31"/>
      <c r="W289" s="31">
        <f t="shared" si="412"/>
        <v>176.99656275000001</v>
      </c>
      <c r="X289" s="31"/>
      <c r="Y289" s="31"/>
      <c r="Z289" s="31"/>
      <c r="AA289" s="31">
        <f t="shared" si="413"/>
        <v>58.408865707500006</v>
      </c>
      <c r="AB289" s="31"/>
      <c r="AC289" s="31"/>
      <c r="AD289" s="31"/>
      <c r="AE289" s="31"/>
    </row>
    <row r="290" spans="1:31" s="3" customFormat="1" x14ac:dyDescent="0.25">
      <c r="A290" s="30">
        <v>284</v>
      </c>
      <c r="B290" s="30"/>
      <c r="C290" s="12"/>
      <c r="D290" s="12" t="s">
        <v>456</v>
      </c>
      <c r="E290" s="12" t="s">
        <v>542</v>
      </c>
      <c r="F290" s="13">
        <v>577</v>
      </c>
      <c r="G290" s="30">
        <v>1537.4164999999998</v>
      </c>
      <c r="H290" s="30">
        <v>209.16250000000002</v>
      </c>
      <c r="I290" s="30" t="s">
        <v>1999</v>
      </c>
      <c r="J290" s="31"/>
      <c r="K290" s="31"/>
      <c r="L290" s="31"/>
      <c r="M290" s="30">
        <v>209.16250000000002</v>
      </c>
      <c r="N290" s="31"/>
      <c r="O290" s="31"/>
      <c r="P290" s="31"/>
      <c r="Q290" s="31">
        <v>10</v>
      </c>
      <c r="R290" s="31">
        <f t="shared" si="410"/>
        <v>20.916250000000002</v>
      </c>
      <c r="S290" s="31">
        <f t="shared" si="411"/>
        <v>14.560847437500001</v>
      </c>
      <c r="T290" s="31"/>
      <c r="U290" s="31"/>
      <c r="V290" s="31"/>
      <c r="W290" s="31">
        <f t="shared" si="412"/>
        <v>173.68540256250003</v>
      </c>
      <c r="X290" s="31"/>
      <c r="Y290" s="31"/>
      <c r="Z290" s="31"/>
      <c r="AA290" s="31">
        <f t="shared" si="413"/>
        <v>57.316182845625015</v>
      </c>
      <c r="AB290" s="31"/>
      <c r="AC290" s="31"/>
      <c r="AD290" s="31"/>
      <c r="AE290" s="31"/>
    </row>
    <row r="291" spans="1:31" s="10" customFormat="1" ht="20.25" customHeight="1" x14ac:dyDescent="0.25">
      <c r="A291" s="30">
        <v>285</v>
      </c>
      <c r="B291" s="30"/>
      <c r="C291" s="15" t="s">
        <v>71</v>
      </c>
      <c r="D291" s="15"/>
      <c r="E291" s="15"/>
      <c r="F291" s="16">
        <v>1684</v>
      </c>
      <c r="G291" s="9">
        <v>4483.4904999999999</v>
      </c>
      <c r="H291" s="9">
        <v>609.15375000000006</v>
      </c>
      <c r="I291" s="9" t="s">
        <v>1999</v>
      </c>
      <c r="J291" s="21"/>
      <c r="K291" s="21"/>
      <c r="L291" s="21"/>
      <c r="M291" s="21">
        <f t="shared" ref="M291" si="414">SUM(M292:M297)</f>
        <v>609.15375000000006</v>
      </c>
      <c r="N291" s="21"/>
      <c r="O291" s="21"/>
      <c r="P291" s="21"/>
      <c r="Q291" s="21"/>
      <c r="R291" s="21">
        <f t="shared" ref="R291:S291" si="415">SUM(R292:R297)</f>
        <v>60.915374999999997</v>
      </c>
      <c r="S291" s="21">
        <f t="shared" si="415"/>
        <v>42.406238306249989</v>
      </c>
      <c r="T291" s="21"/>
      <c r="U291" s="21"/>
      <c r="V291" s="21"/>
      <c r="W291" s="21">
        <f t="shared" ref="W291" si="416">SUM(W292:W297)</f>
        <v>505.83213669375004</v>
      </c>
      <c r="X291" s="21"/>
      <c r="Y291" s="21"/>
      <c r="Z291" s="21"/>
      <c r="AA291" s="21">
        <f t="shared" ref="AA291" si="417">SUM(AA292:AA297)</f>
        <v>166.9246051089375</v>
      </c>
      <c r="AB291" s="21"/>
      <c r="AC291" s="21"/>
      <c r="AD291" s="20"/>
      <c r="AE291" s="21"/>
    </row>
    <row r="292" spans="1:31" s="3" customFormat="1" x14ac:dyDescent="0.25">
      <c r="A292" s="30">
        <v>286</v>
      </c>
      <c r="B292" s="30"/>
      <c r="C292" s="12"/>
      <c r="D292" s="12" t="s">
        <v>455</v>
      </c>
      <c r="E292" s="32" t="s">
        <v>1718</v>
      </c>
      <c r="F292" s="13">
        <v>571</v>
      </c>
      <c r="G292" s="30">
        <v>1517.9019999999998</v>
      </c>
      <c r="H292" s="30">
        <v>205.69125000000003</v>
      </c>
      <c r="I292" s="30" t="s">
        <v>1999</v>
      </c>
      <c r="J292" s="31"/>
      <c r="K292" s="31"/>
      <c r="L292" s="31"/>
      <c r="M292" s="30">
        <v>205.69125000000003</v>
      </c>
      <c r="N292" s="31"/>
      <c r="O292" s="31"/>
      <c r="P292" s="31"/>
      <c r="Q292" s="31">
        <v>10</v>
      </c>
      <c r="R292" s="31">
        <f t="shared" ref="R292:R297" si="418">M292/100*Q292</f>
        <v>20.569125</v>
      </c>
      <c r="S292" s="31">
        <f t="shared" ref="S292:S297" si="419">M292-R292-W292</f>
        <v>14.319196368749999</v>
      </c>
      <c r="T292" s="31"/>
      <c r="U292" s="31"/>
      <c r="V292" s="31"/>
      <c r="W292" s="31">
        <f t="shared" ref="W292:W297" si="420">M292*0.9*0.92265</f>
        <v>170.80292863125004</v>
      </c>
      <c r="X292" s="31"/>
      <c r="Y292" s="31"/>
      <c r="Z292" s="31"/>
      <c r="AA292" s="31">
        <f t="shared" ref="AA292:AA297" si="421">W292*0.33</f>
        <v>56.364966448312515</v>
      </c>
      <c r="AB292" s="31"/>
      <c r="AC292" s="31"/>
      <c r="AD292" s="31"/>
      <c r="AE292" s="31"/>
    </row>
    <row r="293" spans="1:31" s="3" customFormat="1" x14ac:dyDescent="0.25">
      <c r="A293" s="30">
        <v>287</v>
      </c>
      <c r="B293" s="30"/>
      <c r="C293" s="12"/>
      <c r="D293" s="12" t="s">
        <v>454</v>
      </c>
      <c r="E293" s="32" t="s">
        <v>676</v>
      </c>
      <c r="F293" s="13">
        <v>98</v>
      </c>
      <c r="G293" s="30">
        <v>261.12099999999998</v>
      </c>
      <c r="H293" s="30">
        <v>35.524999999999999</v>
      </c>
      <c r="I293" s="30" t="s">
        <v>1999</v>
      </c>
      <c r="J293" s="31"/>
      <c r="K293" s="31"/>
      <c r="L293" s="31"/>
      <c r="M293" s="30">
        <v>35.524999999999999</v>
      </c>
      <c r="N293" s="31"/>
      <c r="O293" s="31"/>
      <c r="P293" s="31"/>
      <c r="Q293" s="31">
        <v>10</v>
      </c>
      <c r="R293" s="31">
        <f t="shared" si="418"/>
        <v>3.5525000000000002</v>
      </c>
      <c r="S293" s="31">
        <f t="shared" si="419"/>
        <v>2.4730728749999962</v>
      </c>
      <c r="T293" s="31"/>
      <c r="U293" s="31"/>
      <c r="V293" s="31"/>
      <c r="W293" s="31">
        <f t="shared" si="420"/>
        <v>29.499427125</v>
      </c>
      <c r="X293" s="31"/>
      <c r="Y293" s="31"/>
      <c r="Z293" s="31"/>
      <c r="AA293" s="31">
        <f t="shared" si="421"/>
        <v>9.734810951250001</v>
      </c>
      <c r="AB293" s="31"/>
      <c r="AC293" s="31"/>
      <c r="AD293" s="31"/>
      <c r="AE293" s="31"/>
    </row>
    <row r="294" spans="1:31" s="3" customFormat="1" x14ac:dyDescent="0.25">
      <c r="A294" s="30">
        <v>288</v>
      </c>
      <c r="B294" s="30"/>
      <c r="C294" s="12"/>
      <c r="D294" s="12" t="s">
        <v>454</v>
      </c>
      <c r="E294" s="32" t="s">
        <v>677</v>
      </c>
      <c r="F294" s="13">
        <v>56</v>
      </c>
      <c r="G294" s="30">
        <v>149.21199999999999</v>
      </c>
      <c r="H294" s="30">
        <v>20.3</v>
      </c>
      <c r="I294" s="30" t="s">
        <v>1999</v>
      </c>
      <c r="J294" s="31"/>
      <c r="K294" s="31"/>
      <c r="L294" s="31"/>
      <c r="M294" s="30">
        <v>20.3</v>
      </c>
      <c r="N294" s="31"/>
      <c r="O294" s="31"/>
      <c r="P294" s="31"/>
      <c r="Q294" s="31">
        <v>10</v>
      </c>
      <c r="R294" s="31">
        <f t="shared" si="418"/>
        <v>2.0300000000000002</v>
      </c>
      <c r="S294" s="31">
        <f t="shared" si="419"/>
        <v>1.4131844999999998</v>
      </c>
      <c r="T294" s="31"/>
      <c r="U294" s="31"/>
      <c r="V294" s="31"/>
      <c r="W294" s="31">
        <f t="shared" si="420"/>
        <v>16.8568155</v>
      </c>
      <c r="X294" s="31"/>
      <c r="Y294" s="31"/>
      <c r="Z294" s="31"/>
      <c r="AA294" s="31">
        <f t="shared" si="421"/>
        <v>5.5627491149999999</v>
      </c>
      <c r="AB294" s="31"/>
      <c r="AC294" s="31"/>
      <c r="AD294" s="31"/>
      <c r="AE294" s="31"/>
    </row>
    <row r="295" spans="1:31" s="3" customFormat="1" x14ac:dyDescent="0.25">
      <c r="A295" s="30">
        <v>289</v>
      </c>
      <c r="B295" s="30"/>
      <c r="C295" s="12"/>
      <c r="D295" s="12" t="s">
        <v>454</v>
      </c>
      <c r="E295" s="32" t="s">
        <v>678</v>
      </c>
      <c r="F295" s="13">
        <v>237</v>
      </c>
      <c r="G295" s="30">
        <v>631.48649999999998</v>
      </c>
      <c r="H295" s="30">
        <v>85.912499999999994</v>
      </c>
      <c r="I295" s="30" t="s">
        <v>1999</v>
      </c>
      <c r="J295" s="31"/>
      <c r="K295" s="31"/>
      <c r="L295" s="31"/>
      <c r="M295" s="30">
        <v>85.912499999999994</v>
      </c>
      <c r="N295" s="31"/>
      <c r="O295" s="31"/>
      <c r="P295" s="31"/>
      <c r="Q295" s="31">
        <v>10</v>
      </c>
      <c r="R295" s="31">
        <f t="shared" si="418"/>
        <v>8.5912499999999987</v>
      </c>
      <c r="S295" s="31">
        <f t="shared" si="419"/>
        <v>5.9807986874999983</v>
      </c>
      <c r="T295" s="31"/>
      <c r="U295" s="31"/>
      <c r="V295" s="31"/>
      <c r="W295" s="31">
        <f t="shared" si="420"/>
        <v>71.340451312499994</v>
      </c>
      <c r="X295" s="31"/>
      <c r="Y295" s="31"/>
      <c r="Z295" s="31"/>
      <c r="AA295" s="31">
        <f t="shared" si="421"/>
        <v>23.542348933124998</v>
      </c>
      <c r="AB295" s="31"/>
      <c r="AC295" s="31"/>
      <c r="AD295" s="31"/>
      <c r="AE295" s="31"/>
    </row>
    <row r="296" spans="1:31" s="3" customFormat="1" x14ac:dyDescent="0.25">
      <c r="A296" s="30">
        <v>290</v>
      </c>
      <c r="B296" s="30"/>
      <c r="C296" s="12"/>
      <c r="D296" s="12" t="s">
        <v>456</v>
      </c>
      <c r="E296" s="32" t="s">
        <v>1287</v>
      </c>
      <c r="F296" s="13">
        <v>399</v>
      </c>
      <c r="G296" s="30">
        <v>1063.1355000000001</v>
      </c>
      <c r="H296" s="30">
        <v>144.63749999999999</v>
      </c>
      <c r="I296" s="30" t="s">
        <v>1999</v>
      </c>
      <c r="J296" s="31"/>
      <c r="K296" s="31"/>
      <c r="L296" s="31"/>
      <c r="M296" s="30">
        <v>144.63749999999999</v>
      </c>
      <c r="N296" s="31"/>
      <c r="O296" s="31"/>
      <c r="P296" s="31"/>
      <c r="Q296" s="31">
        <v>10</v>
      </c>
      <c r="R296" s="31">
        <f t="shared" si="418"/>
        <v>14.463749999999999</v>
      </c>
      <c r="S296" s="31">
        <f t="shared" si="419"/>
        <v>10.068939562500006</v>
      </c>
      <c r="T296" s="31"/>
      <c r="U296" s="31"/>
      <c r="V296" s="31"/>
      <c r="W296" s="31">
        <f t="shared" si="420"/>
        <v>120.10481043749998</v>
      </c>
      <c r="X296" s="31"/>
      <c r="Y296" s="31"/>
      <c r="Z296" s="31"/>
      <c r="AA296" s="31">
        <f t="shared" si="421"/>
        <v>39.634587444374993</v>
      </c>
      <c r="AB296" s="31"/>
      <c r="AC296" s="31"/>
      <c r="AD296" s="31"/>
      <c r="AE296" s="31"/>
    </row>
    <row r="297" spans="1:31" s="3" customFormat="1" x14ac:dyDescent="0.25">
      <c r="A297" s="30">
        <v>291</v>
      </c>
      <c r="B297" s="30"/>
      <c r="C297" s="12"/>
      <c r="D297" s="12" t="s">
        <v>456</v>
      </c>
      <c r="E297" s="32" t="s">
        <v>1288</v>
      </c>
      <c r="F297" s="13">
        <v>323</v>
      </c>
      <c r="G297" s="30">
        <v>860.63349999999991</v>
      </c>
      <c r="H297" s="30">
        <v>117.08750000000001</v>
      </c>
      <c r="I297" s="30" t="s">
        <v>1999</v>
      </c>
      <c r="J297" s="31"/>
      <c r="K297" s="31"/>
      <c r="L297" s="31"/>
      <c r="M297" s="30">
        <v>117.08750000000001</v>
      </c>
      <c r="N297" s="31"/>
      <c r="O297" s="31"/>
      <c r="P297" s="31"/>
      <c r="Q297" s="31">
        <v>10</v>
      </c>
      <c r="R297" s="31">
        <f t="shared" si="418"/>
        <v>11.708750000000002</v>
      </c>
      <c r="S297" s="31">
        <f t="shared" si="419"/>
        <v>8.1510463124999859</v>
      </c>
      <c r="T297" s="31"/>
      <c r="U297" s="31"/>
      <c r="V297" s="31"/>
      <c r="W297" s="31">
        <f t="shared" si="420"/>
        <v>97.227703687500011</v>
      </c>
      <c r="X297" s="31"/>
      <c r="Y297" s="31"/>
      <c r="Z297" s="31"/>
      <c r="AA297" s="31">
        <f t="shared" si="421"/>
        <v>32.085142216875006</v>
      </c>
      <c r="AB297" s="31"/>
      <c r="AC297" s="31"/>
      <c r="AD297" s="31"/>
      <c r="AE297" s="31"/>
    </row>
    <row r="298" spans="1:31" s="10" customFormat="1" ht="19.5" customHeight="1" x14ac:dyDescent="0.25">
      <c r="A298" s="30">
        <v>292</v>
      </c>
      <c r="B298" s="30"/>
      <c r="C298" s="15" t="s">
        <v>72</v>
      </c>
      <c r="D298" s="15"/>
      <c r="E298" s="9"/>
      <c r="F298" s="16">
        <v>1142</v>
      </c>
      <c r="G298" s="9">
        <v>3039.1239999999998</v>
      </c>
      <c r="H298" s="9">
        <v>412.60250000000002</v>
      </c>
      <c r="I298" s="9" t="s">
        <v>1999</v>
      </c>
      <c r="J298" s="21"/>
      <c r="K298" s="21"/>
      <c r="L298" s="21"/>
      <c r="M298" s="21">
        <f t="shared" ref="M298" si="422">SUM(M299:M303)</f>
        <v>412.60250000000002</v>
      </c>
      <c r="N298" s="21"/>
      <c r="O298" s="21"/>
      <c r="P298" s="21"/>
      <c r="Q298" s="21"/>
      <c r="R298" s="21">
        <f t="shared" ref="R298:S298" si="423">SUM(R299:R303)</f>
        <v>41.260249999999999</v>
      </c>
      <c r="S298" s="21">
        <f t="shared" si="423"/>
        <v>28.723323037499934</v>
      </c>
      <c r="T298" s="21"/>
      <c r="U298" s="21"/>
      <c r="V298" s="21"/>
      <c r="W298" s="21">
        <f t="shared" ref="W298" si="424">SUM(W299:W303)</f>
        <v>342.61892696250004</v>
      </c>
      <c r="X298" s="21"/>
      <c r="Y298" s="21"/>
      <c r="Z298" s="21"/>
      <c r="AA298" s="21">
        <f t="shared" ref="AA298" si="425">SUM(AA299:AA303)</f>
        <v>113.06424589762501</v>
      </c>
      <c r="AB298" s="21"/>
      <c r="AC298" s="21"/>
      <c r="AD298" s="20"/>
      <c r="AE298" s="21"/>
    </row>
    <row r="299" spans="1:31" s="3" customFormat="1" x14ac:dyDescent="0.25">
      <c r="A299" s="30">
        <v>293</v>
      </c>
      <c r="B299" s="30"/>
      <c r="C299" s="12"/>
      <c r="D299" s="12" t="s">
        <v>455</v>
      </c>
      <c r="E299" s="32" t="s">
        <v>1719</v>
      </c>
      <c r="F299" s="13">
        <v>871</v>
      </c>
      <c r="G299" s="30">
        <v>2317.0445</v>
      </c>
      <c r="H299" s="30">
        <v>314.36500000000001</v>
      </c>
      <c r="I299" s="30" t="s">
        <v>1999</v>
      </c>
      <c r="J299" s="31"/>
      <c r="K299" s="31"/>
      <c r="L299" s="31"/>
      <c r="M299" s="30">
        <v>314.36500000000001</v>
      </c>
      <c r="N299" s="31"/>
      <c r="O299" s="31"/>
      <c r="P299" s="31"/>
      <c r="Q299" s="31">
        <v>10</v>
      </c>
      <c r="R299" s="31">
        <f t="shared" ref="R299:R303" si="426">M299/100*Q299</f>
        <v>31.436500000000002</v>
      </c>
      <c r="S299" s="31">
        <f t="shared" ref="S299:S303" si="427">M299-R299-W299</f>
        <v>21.884519474999934</v>
      </c>
      <c r="T299" s="31"/>
      <c r="U299" s="31"/>
      <c r="V299" s="31"/>
      <c r="W299" s="31">
        <f t="shared" ref="W299:W303" si="428">M299*0.9*0.92265</f>
        <v>261.04398052500005</v>
      </c>
      <c r="X299" s="31"/>
      <c r="Y299" s="31"/>
      <c r="Z299" s="31"/>
      <c r="AA299" s="31">
        <f t="shared" ref="AA299:AA303" si="429">W299*0.33</f>
        <v>86.144513573250023</v>
      </c>
      <c r="AB299" s="31"/>
      <c r="AC299" s="31"/>
      <c r="AD299" s="31"/>
      <c r="AE299" s="31"/>
    </row>
    <row r="300" spans="1:31" s="3" customFormat="1" x14ac:dyDescent="0.25">
      <c r="A300" s="30">
        <v>294</v>
      </c>
      <c r="B300" s="30"/>
      <c r="C300" s="12"/>
      <c r="D300" s="12" t="s">
        <v>454</v>
      </c>
      <c r="E300" s="32" t="s">
        <v>679</v>
      </c>
      <c r="F300" s="13">
        <v>0</v>
      </c>
      <c r="G300" s="30">
        <v>0</v>
      </c>
      <c r="H300" s="30">
        <v>0</v>
      </c>
      <c r="I300" s="30" t="s">
        <v>1999</v>
      </c>
      <c r="J300" s="31"/>
      <c r="K300" s="31"/>
      <c r="L300" s="31"/>
      <c r="M300" s="30">
        <v>0</v>
      </c>
      <c r="N300" s="31"/>
      <c r="O300" s="31"/>
      <c r="P300" s="31"/>
      <c r="Q300" s="31">
        <v>10</v>
      </c>
      <c r="R300" s="31">
        <f t="shared" si="426"/>
        <v>0</v>
      </c>
      <c r="S300" s="31">
        <f t="shared" si="427"/>
        <v>0</v>
      </c>
      <c r="T300" s="31"/>
      <c r="U300" s="31"/>
      <c r="V300" s="31"/>
      <c r="W300" s="31">
        <f t="shared" si="428"/>
        <v>0</v>
      </c>
      <c r="X300" s="31"/>
      <c r="Y300" s="31"/>
      <c r="Z300" s="31"/>
      <c r="AA300" s="31">
        <f t="shared" si="429"/>
        <v>0</v>
      </c>
      <c r="AB300" s="31"/>
      <c r="AC300" s="31"/>
      <c r="AD300" s="31"/>
      <c r="AE300" s="31"/>
    </row>
    <row r="301" spans="1:31" s="3" customFormat="1" x14ac:dyDescent="0.25">
      <c r="A301" s="30">
        <v>295</v>
      </c>
      <c r="B301" s="30"/>
      <c r="C301" s="12"/>
      <c r="D301" s="12" t="s">
        <v>456</v>
      </c>
      <c r="E301" s="32" t="s">
        <v>1289</v>
      </c>
      <c r="F301" s="13">
        <v>0</v>
      </c>
      <c r="G301" s="30">
        <v>0</v>
      </c>
      <c r="H301" s="30">
        <v>0</v>
      </c>
      <c r="I301" s="30" t="s">
        <v>1999</v>
      </c>
      <c r="J301" s="31"/>
      <c r="K301" s="31"/>
      <c r="L301" s="31"/>
      <c r="M301" s="30">
        <v>0</v>
      </c>
      <c r="N301" s="31"/>
      <c r="O301" s="31"/>
      <c r="P301" s="31"/>
      <c r="Q301" s="31">
        <v>10</v>
      </c>
      <c r="R301" s="31">
        <f t="shared" si="426"/>
        <v>0</v>
      </c>
      <c r="S301" s="31">
        <f t="shared" si="427"/>
        <v>0</v>
      </c>
      <c r="T301" s="31"/>
      <c r="U301" s="31"/>
      <c r="V301" s="31"/>
      <c r="W301" s="31">
        <f t="shared" si="428"/>
        <v>0</v>
      </c>
      <c r="X301" s="31"/>
      <c r="Y301" s="31"/>
      <c r="Z301" s="31"/>
      <c r="AA301" s="31">
        <f t="shared" si="429"/>
        <v>0</v>
      </c>
      <c r="AB301" s="31"/>
      <c r="AC301" s="31"/>
      <c r="AD301" s="31"/>
      <c r="AE301" s="31"/>
    </row>
    <row r="302" spans="1:31" s="3" customFormat="1" x14ac:dyDescent="0.25">
      <c r="A302" s="30">
        <v>296</v>
      </c>
      <c r="B302" s="30"/>
      <c r="C302" s="12"/>
      <c r="D302" s="12" t="s">
        <v>456</v>
      </c>
      <c r="E302" s="32" t="s">
        <v>1290</v>
      </c>
      <c r="F302" s="13">
        <v>191</v>
      </c>
      <c r="G302" s="30">
        <v>508.91949999999997</v>
      </c>
      <c r="H302" s="30">
        <v>69.237499999999997</v>
      </c>
      <c r="I302" s="30" t="s">
        <v>1999</v>
      </c>
      <c r="J302" s="31"/>
      <c r="K302" s="31"/>
      <c r="L302" s="31"/>
      <c r="M302" s="30">
        <v>69.237499999999997</v>
      </c>
      <c r="N302" s="31"/>
      <c r="O302" s="31"/>
      <c r="P302" s="31"/>
      <c r="Q302" s="31">
        <v>10</v>
      </c>
      <c r="R302" s="31">
        <f t="shared" si="426"/>
        <v>6.9237500000000001</v>
      </c>
      <c r="S302" s="31">
        <f t="shared" si="427"/>
        <v>4.8199685625000015</v>
      </c>
      <c r="T302" s="31"/>
      <c r="U302" s="31"/>
      <c r="V302" s="31"/>
      <c r="W302" s="31">
        <f t="shared" si="428"/>
        <v>57.493781437499997</v>
      </c>
      <c r="X302" s="31"/>
      <c r="Y302" s="31"/>
      <c r="Z302" s="31"/>
      <c r="AA302" s="31">
        <f t="shared" si="429"/>
        <v>18.972947874374999</v>
      </c>
      <c r="AB302" s="31"/>
      <c r="AC302" s="31"/>
      <c r="AD302" s="31"/>
      <c r="AE302" s="31"/>
    </row>
    <row r="303" spans="1:31" s="3" customFormat="1" x14ac:dyDescent="0.25">
      <c r="A303" s="30">
        <v>297</v>
      </c>
      <c r="B303" s="30"/>
      <c r="C303" s="12"/>
      <c r="D303" s="12" t="s">
        <v>454</v>
      </c>
      <c r="E303" s="32" t="s">
        <v>680</v>
      </c>
      <c r="F303" s="13">
        <v>80</v>
      </c>
      <c r="G303" s="30">
        <v>213.16</v>
      </c>
      <c r="H303" s="30">
        <v>29</v>
      </c>
      <c r="I303" s="30" t="s">
        <v>1999</v>
      </c>
      <c r="J303" s="31"/>
      <c r="K303" s="31"/>
      <c r="L303" s="31"/>
      <c r="M303" s="30">
        <v>29</v>
      </c>
      <c r="N303" s="31"/>
      <c r="O303" s="31"/>
      <c r="P303" s="31"/>
      <c r="Q303" s="31">
        <v>10</v>
      </c>
      <c r="R303" s="31">
        <f t="shared" si="426"/>
        <v>2.9</v>
      </c>
      <c r="S303" s="31">
        <f t="shared" si="427"/>
        <v>2.0188349999999993</v>
      </c>
      <c r="T303" s="31"/>
      <c r="U303" s="31"/>
      <c r="V303" s="31"/>
      <c r="W303" s="31">
        <f t="shared" si="428"/>
        <v>24.081165000000002</v>
      </c>
      <c r="X303" s="31"/>
      <c r="Y303" s="31"/>
      <c r="Z303" s="31"/>
      <c r="AA303" s="31">
        <f t="shared" si="429"/>
        <v>7.9467844500000009</v>
      </c>
      <c r="AB303" s="31"/>
      <c r="AC303" s="31"/>
      <c r="AD303" s="31"/>
      <c r="AE303" s="31"/>
    </row>
    <row r="304" spans="1:31" s="10" customFormat="1" ht="18.75" customHeight="1" x14ac:dyDescent="0.25">
      <c r="A304" s="30">
        <v>298</v>
      </c>
      <c r="B304" s="30"/>
      <c r="C304" s="15" t="s">
        <v>73</v>
      </c>
      <c r="D304" s="15"/>
      <c r="E304" s="9"/>
      <c r="F304" s="16">
        <v>906</v>
      </c>
      <c r="G304" s="9">
        <v>2414.0369999999994</v>
      </c>
      <c r="H304" s="9">
        <v>328.42500000000001</v>
      </c>
      <c r="I304" s="9" t="s">
        <v>1999</v>
      </c>
      <c r="J304" s="21"/>
      <c r="K304" s="21"/>
      <c r="L304" s="21"/>
      <c r="M304" s="21">
        <f t="shared" ref="M304" si="430">SUM(M305:M307)</f>
        <v>328.42500000000001</v>
      </c>
      <c r="N304" s="21"/>
      <c r="O304" s="21"/>
      <c r="P304" s="21"/>
      <c r="Q304" s="21"/>
      <c r="R304" s="21">
        <f t="shared" ref="R304:S304" si="431">SUM(R305:R307)</f>
        <v>32.842500000000001</v>
      </c>
      <c r="S304" s="21">
        <f t="shared" si="431"/>
        <v>22.863306374999997</v>
      </c>
      <c r="T304" s="21"/>
      <c r="U304" s="21"/>
      <c r="V304" s="21"/>
      <c r="W304" s="21">
        <f t="shared" ref="W304" si="432">SUM(W305:W307)</f>
        <v>272.719193625</v>
      </c>
      <c r="X304" s="21"/>
      <c r="Y304" s="21"/>
      <c r="Z304" s="21"/>
      <c r="AA304" s="21">
        <f t="shared" ref="AA304" si="433">SUM(AA305:AA307)</f>
        <v>89.997333896249998</v>
      </c>
      <c r="AB304" s="21"/>
      <c r="AC304" s="21"/>
      <c r="AD304" s="20"/>
      <c r="AE304" s="21"/>
    </row>
    <row r="305" spans="1:31" s="3" customFormat="1" x14ac:dyDescent="0.25">
      <c r="A305" s="30">
        <v>299</v>
      </c>
      <c r="B305" s="30"/>
      <c r="C305" s="12"/>
      <c r="D305" s="12" t="s">
        <v>455</v>
      </c>
      <c r="E305" s="32" t="s">
        <v>1720</v>
      </c>
      <c r="F305" s="13">
        <v>523</v>
      </c>
      <c r="G305" s="30">
        <v>1393.5334999999998</v>
      </c>
      <c r="H305" s="30">
        <v>189.58750000000001</v>
      </c>
      <c r="I305" s="30" t="s">
        <v>1999</v>
      </c>
      <c r="J305" s="31"/>
      <c r="K305" s="31"/>
      <c r="L305" s="31"/>
      <c r="M305" s="30">
        <v>189.58750000000001</v>
      </c>
      <c r="N305" s="31"/>
      <c r="O305" s="31"/>
      <c r="P305" s="31"/>
      <c r="Q305" s="31">
        <v>10</v>
      </c>
      <c r="R305" s="31">
        <f t="shared" ref="R305:R307" si="434">M305/100*Q305</f>
        <v>18.958749999999998</v>
      </c>
      <c r="S305" s="31">
        <f t="shared" ref="S305:S307" si="435">M305-R305-W305</f>
        <v>13.198133812500004</v>
      </c>
      <c r="T305" s="31"/>
      <c r="U305" s="31"/>
      <c r="V305" s="31"/>
      <c r="W305" s="31">
        <f t="shared" ref="W305:W307" si="436">M305*0.9*0.92265</f>
        <v>157.43061618749999</v>
      </c>
      <c r="X305" s="31"/>
      <c r="Y305" s="31"/>
      <c r="Z305" s="31"/>
      <c r="AA305" s="31">
        <f t="shared" ref="AA305:AA307" si="437">W305*0.33</f>
        <v>51.952103341875002</v>
      </c>
      <c r="AB305" s="31"/>
      <c r="AC305" s="31"/>
      <c r="AD305" s="31"/>
      <c r="AE305" s="31"/>
    </row>
    <row r="306" spans="1:31" s="3" customFormat="1" x14ac:dyDescent="0.25">
      <c r="A306" s="30">
        <v>300</v>
      </c>
      <c r="B306" s="30"/>
      <c r="C306" s="12"/>
      <c r="D306" s="12" t="s">
        <v>456</v>
      </c>
      <c r="E306" s="32" t="s">
        <v>538</v>
      </c>
      <c r="F306" s="13">
        <v>279</v>
      </c>
      <c r="G306" s="30">
        <v>743.39549999999997</v>
      </c>
      <c r="H306" s="30">
        <v>101.13749999999999</v>
      </c>
      <c r="I306" s="30" t="s">
        <v>1999</v>
      </c>
      <c r="J306" s="31"/>
      <c r="K306" s="31"/>
      <c r="L306" s="31"/>
      <c r="M306" s="30">
        <v>101.13749999999999</v>
      </c>
      <c r="N306" s="31"/>
      <c r="O306" s="31"/>
      <c r="P306" s="31"/>
      <c r="Q306" s="31">
        <v>10</v>
      </c>
      <c r="R306" s="31">
        <f t="shared" si="434"/>
        <v>10.11375</v>
      </c>
      <c r="S306" s="31">
        <f t="shared" si="435"/>
        <v>7.0406870624999982</v>
      </c>
      <c r="T306" s="31"/>
      <c r="U306" s="31"/>
      <c r="V306" s="31"/>
      <c r="W306" s="31">
        <f t="shared" si="436"/>
        <v>83.983062937499994</v>
      </c>
      <c r="X306" s="31"/>
      <c r="Y306" s="31"/>
      <c r="Z306" s="31"/>
      <c r="AA306" s="31">
        <f t="shared" si="437"/>
        <v>27.714410769375</v>
      </c>
      <c r="AB306" s="31"/>
      <c r="AC306" s="31"/>
      <c r="AD306" s="31"/>
      <c r="AE306" s="31"/>
    </row>
    <row r="307" spans="1:31" s="3" customFormat="1" x14ac:dyDescent="0.25">
      <c r="A307" s="30">
        <v>301</v>
      </c>
      <c r="B307" s="30"/>
      <c r="C307" s="12"/>
      <c r="D307" s="12" t="s">
        <v>456</v>
      </c>
      <c r="E307" s="32" t="s">
        <v>1291</v>
      </c>
      <c r="F307" s="13">
        <v>104</v>
      </c>
      <c r="G307" s="30">
        <v>277.10799999999995</v>
      </c>
      <c r="H307" s="30">
        <v>37.700000000000003</v>
      </c>
      <c r="I307" s="30" t="s">
        <v>1999</v>
      </c>
      <c r="J307" s="31"/>
      <c r="K307" s="31"/>
      <c r="L307" s="31"/>
      <c r="M307" s="30">
        <v>37.700000000000003</v>
      </c>
      <c r="N307" s="31"/>
      <c r="O307" s="31"/>
      <c r="P307" s="31"/>
      <c r="Q307" s="31">
        <v>10</v>
      </c>
      <c r="R307" s="31">
        <f t="shared" si="434"/>
        <v>3.77</v>
      </c>
      <c r="S307" s="31">
        <f t="shared" si="435"/>
        <v>2.6244854999999951</v>
      </c>
      <c r="T307" s="31"/>
      <c r="U307" s="31"/>
      <c r="V307" s="31"/>
      <c r="W307" s="31">
        <f t="shared" si="436"/>
        <v>31.305514500000005</v>
      </c>
      <c r="X307" s="31"/>
      <c r="Y307" s="31"/>
      <c r="Z307" s="31"/>
      <c r="AA307" s="31">
        <f t="shared" si="437"/>
        <v>10.330819785000003</v>
      </c>
      <c r="AB307" s="31"/>
      <c r="AC307" s="31"/>
      <c r="AD307" s="31"/>
      <c r="AE307" s="31"/>
    </row>
    <row r="308" spans="1:31" s="10" customFormat="1" ht="18.75" customHeight="1" x14ac:dyDescent="0.25">
      <c r="A308" s="30">
        <v>302</v>
      </c>
      <c r="B308" s="30"/>
      <c r="C308" s="15" t="s">
        <v>74</v>
      </c>
      <c r="D308" s="15"/>
      <c r="E308" s="9"/>
      <c r="F308" s="16">
        <v>3961</v>
      </c>
      <c r="G308" s="9">
        <v>10707.974499999998</v>
      </c>
      <c r="H308" s="9">
        <v>1445.5014999999999</v>
      </c>
      <c r="I308" s="9" t="s">
        <v>1999</v>
      </c>
      <c r="J308" s="21"/>
      <c r="K308" s="21"/>
      <c r="L308" s="21"/>
      <c r="M308" s="21">
        <f t="shared" ref="M308" si="438">SUM(M309:M319)</f>
        <v>1445.5014999999999</v>
      </c>
      <c r="N308" s="21"/>
      <c r="O308" s="21"/>
      <c r="P308" s="21"/>
      <c r="Q308" s="21"/>
      <c r="R308" s="21">
        <f t="shared" ref="R308:S308" si="439">SUM(R309:R319)</f>
        <v>144.55015</v>
      </c>
      <c r="S308" s="21">
        <f t="shared" si="439"/>
        <v>100.62858692250008</v>
      </c>
      <c r="T308" s="21"/>
      <c r="U308" s="21"/>
      <c r="V308" s="21"/>
      <c r="W308" s="21">
        <f t="shared" ref="W308" si="440">SUM(W309:W319)</f>
        <v>1200.3227630775</v>
      </c>
      <c r="X308" s="21"/>
      <c r="Y308" s="21"/>
      <c r="Z308" s="21"/>
      <c r="AA308" s="21">
        <f t="shared" ref="AA308" si="441">SUM(AA309:AA319)</f>
        <v>396.10651181557512</v>
      </c>
      <c r="AB308" s="21"/>
      <c r="AC308" s="21"/>
      <c r="AD308" s="20"/>
      <c r="AE308" s="21"/>
    </row>
    <row r="309" spans="1:31" s="3" customFormat="1" x14ac:dyDescent="0.25">
      <c r="A309" s="30">
        <v>303</v>
      </c>
      <c r="B309" s="30"/>
      <c r="C309" s="12"/>
      <c r="D309" s="12" t="s">
        <v>455</v>
      </c>
      <c r="E309" s="32" t="s">
        <v>1721</v>
      </c>
      <c r="F309" s="13">
        <v>1880</v>
      </c>
      <c r="G309" s="30">
        <v>5163.1499999999996</v>
      </c>
      <c r="H309" s="30">
        <v>691.13900000000001</v>
      </c>
      <c r="I309" s="30" t="s">
        <v>1999</v>
      </c>
      <c r="J309" s="31"/>
      <c r="K309" s="31"/>
      <c r="L309" s="31"/>
      <c r="M309" s="30">
        <v>691.13900000000001</v>
      </c>
      <c r="N309" s="31"/>
      <c r="O309" s="31"/>
      <c r="P309" s="31"/>
      <c r="Q309" s="31">
        <v>10</v>
      </c>
      <c r="R309" s="31">
        <f t="shared" ref="R309:R319" si="442">M309/100*Q309</f>
        <v>69.113900000000001</v>
      </c>
      <c r="S309" s="31">
        <f t="shared" ref="S309:S319" si="443">M309-R309-W309</f>
        <v>48.113641485000016</v>
      </c>
      <c r="T309" s="31"/>
      <c r="U309" s="31"/>
      <c r="V309" s="31"/>
      <c r="W309" s="31">
        <f t="shared" ref="W309:W319" si="444">M309*0.9*0.92265</f>
        <v>573.91145851500005</v>
      </c>
      <c r="X309" s="31"/>
      <c r="Y309" s="31"/>
      <c r="Z309" s="31"/>
      <c r="AA309" s="31">
        <f t="shared" ref="AA309:AA319" si="445">W309*0.33</f>
        <v>189.39078130995003</v>
      </c>
      <c r="AB309" s="31"/>
      <c r="AC309" s="31"/>
      <c r="AD309" s="31"/>
      <c r="AE309" s="31"/>
    </row>
    <row r="310" spans="1:31" s="3" customFormat="1" x14ac:dyDescent="0.25">
      <c r="A310" s="30">
        <v>304</v>
      </c>
      <c r="B310" s="30"/>
      <c r="C310" s="12"/>
      <c r="D310" s="12" t="s">
        <v>456</v>
      </c>
      <c r="E310" s="32" t="s">
        <v>898</v>
      </c>
      <c r="F310" s="13">
        <v>266</v>
      </c>
      <c r="G310" s="30">
        <v>708.75699999999995</v>
      </c>
      <c r="H310" s="30">
        <v>96.424999999999997</v>
      </c>
      <c r="I310" s="30" t="s">
        <v>1999</v>
      </c>
      <c r="J310" s="31"/>
      <c r="K310" s="31"/>
      <c r="L310" s="31"/>
      <c r="M310" s="30">
        <v>96.424999999999997</v>
      </c>
      <c r="N310" s="31"/>
      <c r="O310" s="31"/>
      <c r="P310" s="31"/>
      <c r="Q310" s="31">
        <v>10</v>
      </c>
      <c r="R310" s="31">
        <f t="shared" si="442"/>
        <v>9.6425000000000001</v>
      </c>
      <c r="S310" s="31">
        <f t="shared" si="443"/>
        <v>6.7126263749999993</v>
      </c>
      <c r="T310" s="31"/>
      <c r="U310" s="31"/>
      <c r="V310" s="31"/>
      <c r="W310" s="31">
        <f t="shared" si="444"/>
        <v>80.069873625</v>
      </c>
      <c r="X310" s="31"/>
      <c r="Y310" s="31"/>
      <c r="Z310" s="31"/>
      <c r="AA310" s="31">
        <f t="shared" si="445"/>
        <v>26.423058296250002</v>
      </c>
      <c r="AB310" s="31"/>
      <c r="AC310" s="31"/>
      <c r="AD310" s="31"/>
      <c r="AE310" s="31"/>
    </row>
    <row r="311" spans="1:31" s="3" customFormat="1" x14ac:dyDescent="0.25">
      <c r="A311" s="30">
        <v>305</v>
      </c>
      <c r="B311" s="30"/>
      <c r="C311" s="12"/>
      <c r="D311" s="12" t="s">
        <v>454</v>
      </c>
      <c r="E311" s="32" t="s">
        <v>681</v>
      </c>
      <c r="F311" s="13">
        <v>213</v>
      </c>
      <c r="G311" s="30">
        <v>567.5385</v>
      </c>
      <c r="H311" s="30">
        <v>77.212500000000006</v>
      </c>
      <c r="I311" s="30" t="s">
        <v>1999</v>
      </c>
      <c r="J311" s="31"/>
      <c r="K311" s="31"/>
      <c r="L311" s="31"/>
      <c r="M311" s="30">
        <v>77.212500000000006</v>
      </c>
      <c r="N311" s="31"/>
      <c r="O311" s="31"/>
      <c r="P311" s="31"/>
      <c r="Q311" s="31">
        <v>10</v>
      </c>
      <c r="R311" s="31">
        <f t="shared" si="442"/>
        <v>7.7212500000000004</v>
      </c>
      <c r="S311" s="31">
        <f t="shared" si="443"/>
        <v>5.3751481875000025</v>
      </c>
      <c r="T311" s="31"/>
      <c r="U311" s="31"/>
      <c r="V311" s="31"/>
      <c r="W311" s="31">
        <f t="shared" si="444"/>
        <v>64.116101812500006</v>
      </c>
      <c r="X311" s="31"/>
      <c r="Y311" s="31"/>
      <c r="Z311" s="31"/>
      <c r="AA311" s="31">
        <f t="shared" si="445"/>
        <v>21.158313598125002</v>
      </c>
      <c r="AB311" s="31"/>
      <c r="AC311" s="31"/>
      <c r="AD311" s="31"/>
      <c r="AE311" s="31"/>
    </row>
    <row r="312" spans="1:31" s="3" customFormat="1" x14ac:dyDescent="0.25">
      <c r="A312" s="30">
        <v>306</v>
      </c>
      <c r="B312" s="30"/>
      <c r="C312" s="12"/>
      <c r="D312" s="12" t="s">
        <v>456</v>
      </c>
      <c r="E312" s="32" t="s">
        <v>1292</v>
      </c>
      <c r="F312" s="13">
        <v>169</v>
      </c>
      <c r="G312" s="30">
        <v>450.3005</v>
      </c>
      <c r="H312" s="30">
        <v>61.262500000000003</v>
      </c>
      <c r="I312" s="30" t="s">
        <v>1999</v>
      </c>
      <c r="J312" s="31"/>
      <c r="K312" s="31"/>
      <c r="L312" s="31"/>
      <c r="M312" s="30">
        <v>61.262500000000003</v>
      </c>
      <c r="N312" s="31"/>
      <c r="O312" s="31"/>
      <c r="P312" s="31"/>
      <c r="Q312" s="31">
        <v>10</v>
      </c>
      <c r="R312" s="31">
        <f t="shared" si="442"/>
        <v>6.1262499999999998</v>
      </c>
      <c r="S312" s="31">
        <f t="shared" si="443"/>
        <v>4.2647889375000005</v>
      </c>
      <c r="T312" s="31"/>
      <c r="U312" s="31"/>
      <c r="V312" s="31"/>
      <c r="W312" s="31">
        <f t="shared" si="444"/>
        <v>50.871461062500003</v>
      </c>
      <c r="X312" s="31"/>
      <c r="Y312" s="31"/>
      <c r="Z312" s="31"/>
      <c r="AA312" s="31">
        <f t="shared" si="445"/>
        <v>16.787582150625003</v>
      </c>
      <c r="AB312" s="31"/>
      <c r="AC312" s="31"/>
      <c r="AD312" s="31"/>
      <c r="AE312" s="31"/>
    </row>
    <row r="313" spans="1:31" s="3" customFormat="1" x14ac:dyDescent="0.25">
      <c r="A313" s="30">
        <v>307</v>
      </c>
      <c r="B313" s="30"/>
      <c r="C313" s="12"/>
      <c r="D313" s="12" t="s">
        <v>454</v>
      </c>
      <c r="E313" s="32" t="s">
        <v>479</v>
      </c>
      <c r="F313" s="13">
        <v>1</v>
      </c>
      <c r="G313" s="30">
        <v>2.6644999999999994</v>
      </c>
      <c r="H313" s="30">
        <v>0.36250000000000004</v>
      </c>
      <c r="I313" s="30" t="s">
        <v>1999</v>
      </c>
      <c r="J313" s="31"/>
      <c r="K313" s="31"/>
      <c r="L313" s="31"/>
      <c r="M313" s="30">
        <v>0.36250000000000004</v>
      </c>
      <c r="N313" s="31"/>
      <c r="O313" s="31"/>
      <c r="P313" s="31"/>
      <c r="Q313" s="31">
        <v>10</v>
      </c>
      <c r="R313" s="31">
        <f t="shared" si="442"/>
        <v>3.6250000000000004E-2</v>
      </c>
      <c r="S313" s="31">
        <f t="shared" si="443"/>
        <v>2.5235437500000013E-2</v>
      </c>
      <c r="T313" s="31"/>
      <c r="U313" s="31"/>
      <c r="V313" s="31"/>
      <c r="W313" s="31">
        <f t="shared" si="444"/>
        <v>0.30101456250000003</v>
      </c>
      <c r="X313" s="31"/>
      <c r="Y313" s="31"/>
      <c r="Z313" s="31"/>
      <c r="AA313" s="31">
        <f t="shared" si="445"/>
        <v>9.9334805625000008E-2</v>
      </c>
      <c r="AB313" s="31"/>
      <c r="AC313" s="31"/>
      <c r="AD313" s="31"/>
      <c r="AE313" s="31"/>
    </row>
    <row r="314" spans="1:31" s="3" customFormat="1" x14ac:dyDescent="0.25">
      <c r="A314" s="30">
        <v>308</v>
      </c>
      <c r="B314" s="30"/>
      <c r="C314" s="12"/>
      <c r="D314" s="12" t="s">
        <v>456</v>
      </c>
      <c r="E314" s="32" t="s">
        <v>1293</v>
      </c>
      <c r="F314" s="13">
        <v>291</v>
      </c>
      <c r="G314" s="30">
        <v>775.3694999999999</v>
      </c>
      <c r="H314" s="30">
        <v>105.48750000000001</v>
      </c>
      <c r="I314" s="30" t="s">
        <v>1999</v>
      </c>
      <c r="J314" s="31"/>
      <c r="K314" s="31"/>
      <c r="L314" s="31"/>
      <c r="M314" s="30">
        <v>105.48750000000001</v>
      </c>
      <c r="N314" s="31"/>
      <c r="O314" s="31"/>
      <c r="P314" s="31"/>
      <c r="Q314" s="31">
        <v>10</v>
      </c>
      <c r="R314" s="31">
        <f t="shared" si="442"/>
        <v>10.54875</v>
      </c>
      <c r="S314" s="31">
        <f t="shared" si="443"/>
        <v>7.3435123125000104</v>
      </c>
      <c r="T314" s="31"/>
      <c r="U314" s="31"/>
      <c r="V314" s="31"/>
      <c r="W314" s="31">
        <f t="shared" si="444"/>
        <v>87.595237687500003</v>
      </c>
      <c r="X314" s="31"/>
      <c r="Y314" s="31"/>
      <c r="Z314" s="31"/>
      <c r="AA314" s="31">
        <f t="shared" si="445"/>
        <v>28.906428436875004</v>
      </c>
      <c r="AB314" s="31"/>
      <c r="AC314" s="31"/>
      <c r="AD314" s="31"/>
      <c r="AE314" s="31"/>
    </row>
    <row r="315" spans="1:31" s="3" customFormat="1" x14ac:dyDescent="0.25">
      <c r="A315" s="30">
        <v>309</v>
      </c>
      <c r="B315" s="30"/>
      <c r="C315" s="12"/>
      <c r="D315" s="12" t="s">
        <v>454</v>
      </c>
      <c r="E315" s="32" t="s">
        <v>682</v>
      </c>
      <c r="F315" s="13">
        <v>150</v>
      </c>
      <c r="G315" s="30">
        <v>399.67500000000001</v>
      </c>
      <c r="H315" s="30">
        <v>54.375</v>
      </c>
      <c r="I315" s="30" t="s">
        <v>1999</v>
      </c>
      <c r="J315" s="31"/>
      <c r="K315" s="31"/>
      <c r="L315" s="31"/>
      <c r="M315" s="30">
        <v>54.375</v>
      </c>
      <c r="N315" s="31"/>
      <c r="O315" s="31"/>
      <c r="P315" s="31"/>
      <c r="Q315" s="31">
        <v>10</v>
      </c>
      <c r="R315" s="31">
        <f t="shared" si="442"/>
        <v>5.4375</v>
      </c>
      <c r="S315" s="31">
        <f t="shared" si="443"/>
        <v>3.7853156250000026</v>
      </c>
      <c r="T315" s="31"/>
      <c r="U315" s="31"/>
      <c r="V315" s="31"/>
      <c r="W315" s="31">
        <f t="shared" si="444"/>
        <v>45.152184374999997</v>
      </c>
      <c r="X315" s="31"/>
      <c r="Y315" s="31"/>
      <c r="Z315" s="31"/>
      <c r="AA315" s="31">
        <f t="shared" si="445"/>
        <v>14.900220843750001</v>
      </c>
      <c r="AB315" s="31"/>
      <c r="AC315" s="31"/>
      <c r="AD315" s="31"/>
      <c r="AE315" s="31"/>
    </row>
    <row r="316" spans="1:31" s="3" customFormat="1" x14ac:dyDescent="0.25">
      <c r="A316" s="30">
        <v>310</v>
      </c>
      <c r="B316" s="30"/>
      <c r="C316" s="12"/>
      <c r="D316" s="12" t="s">
        <v>454</v>
      </c>
      <c r="E316" s="32" t="s">
        <v>683</v>
      </c>
      <c r="F316" s="13">
        <v>152</v>
      </c>
      <c r="G316" s="30">
        <v>405.00399999999996</v>
      </c>
      <c r="H316" s="30">
        <v>55.100000000000009</v>
      </c>
      <c r="I316" s="30" t="s">
        <v>1999</v>
      </c>
      <c r="J316" s="31"/>
      <c r="K316" s="31"/>
      <c r="L316" s="31"/>
      <c r="M316" s="30">
        <v>55.100000000000009</v>
      </c>
      <c r="N316" s="31"/>
      <c r="O316" s="31"/>
      <c r="P316" s="31"/>
      <c r="Q316" s="31">
        <v>10</v>
      </c>
      <c r="R316" s="31">
        <f t="shared" si="442"/>
        <v>5.5100000000000007</v>
      </c>
      <c r="S316" s="31">
        <f t="shared" si="443"/>
        <v>3.8357865000000047</v>
      </c>
      <c r="T316" s="31"/>
      <c r="U316" s="31"/>
      <c r="V316" s="31"/>
      <c r="W316" s="31">
        <f t="shared" si="444"/>
        <v>45.754213500000006</v>
      </c>
      <c r="X316" s="31"/>
      <c r="Y316" s="31"/>
      <c r="Z316" s="31"/>
      <c r="AA316" s="31">
        <f t="shared" si="445"/>
        <v>15.098890455000003</v>
      </c>
      <c r="AB316" s="31"/>
      <c r="AC316" s="31"/>
      <c r="AD316" s="31"/>
      <c r="AE316" s="31"/>
    </row>
    <row r="317" spans="1:31" s="3" customFormat="1" x14ac:dyDescent="0.25">
      <c r="A317" s="30">
        <v>311</v>
      </c>
      <c r="B317" s="30"/>
      <c r="C317" s="12"/>
      <c r="D317" s="12" t="s">
        <v>456</v>
      </c>
      <c r="E317" s="32" t="s">
        <v>1294</v>
      </c>
      <c r="F317" s="13">
        <v>234</v>
      </c>
      <c r="G317" s="30">
        <v>623.49299999999994</v>
      </c>
      <c r="H317" s="30">
        <v>84.825000000000017</v>
      </c>
      <c r="I317" s="30" t="s">
        <v>1999</v>
      </c>
      <c r="J317" s="31"/>
      <c r="K317" s="31"/>
      <c r="L317" s="31"/>
      <c r="M317" s="30">
        <v>84.825000000000017</v>
      </c>
      <c r="N317" s="31"/>
      <c r="O317" s="31"/>
      <c r="P317" s="31"/>
      <c r="Q317" s="31">
        <v>10</v>
      </c>
      <c r="R317" s="31">
        <f t="shared" si="442"/>
        <v>8.4825000000000017</v>
      </c>
      <c r="S317" s="31">
        <f t="shared" si="443"/>
        <v>5.9050923750000095</v>
      </c>
      <c r="T317" s="31"/>
      <c r="U317" s="31"/>
      <c r="V317" s="31"/>
      <c r="W317" s="31">
        <f t="shared" si="444"/>
        <v>70.437407625000006</v>
      </c>
      <c r="X317" s="31"/>
      <c r="Y317" s="31"/>
      <c r="Z317" s="31"/>
      <c r="AA317" s="31">
        <f t="shared" si="445"/>
        <v>23.244344516250003</v>
      </c>
      <c r="AB317" s="31"/>
      <c r="AC317" s="31"/>
      <c r="AD317" s="31"/>
      <c r="AE317" s="31"/>
    </row>
    <row r="318" spans="1:31" s="3" customFormat="1" x14ac:dyDescent="0.25">
      <c r="A318" s="30">
        <v>312</v>
      </c>
      <c r="B318" s="30"/>
      <c r="C318" s="12"/>
      <c r="D318" s="12" t="s">
        <v>456</v>
      </c>
      <c r="E318" s="32" t="s">
        <v>1295</v>
      </c>
      <c r="F318" s="13">
        <v>257</v>
      </c>
      <c r="G318" s="30">
        <v>684.77649999999994</v>
      </c>
      <c r="H318" s="30">
        <v>93.162499999999994</v>
      </c>
      <c r="I318" s="30" t="s">
        <v>1999</v>
      </c>
      <c r="J318" s="31"/>
      <c r="K318" s="31"/>
      <c r="L318" s="31"/>
      <c r="M318" s="30">
        <v>93.162499999999994</v>
      </c>
      <c r="N318" s="31"/>
      <c r="O318" s="31"/>
      <c r="P318" s="31"/>
      <c r="Q318" s="31">
        <v>10</v>
      </c>
      <c r="R318" s="31">
        <f t="shared" si="442"/>
        <v>9.3162500000000001</v>
      </c>
      <c r="S318" s="31">
        <f t="shared" si="443"/>
        <v>6.4855074375000044</v>
      </c>
      <c r="T318" s="31"/>
      <c r="U318" s="31"/>
      <c r="V318" s="31"/>
      <c r="W318" s="31">
        <f t="shared" si="444"/>
        <v>77.360742562499993</v>
      </c>
      <c r="X318" s="31"/>
      <c r="Y318" s="31"/>
      <c r="Z318" s="31"/>
      <c r="AA318" s="31">
        <f t="shared" si="445"/>
        <v>25.529045045625001</v>
      </c>
      <c r="AB318" s="31"/>
      <c r="AC318" s="31"/>
      <c r="AD318" s="31"/>
      <c r="AE318" s="31"/>
    </row>
    <row r="319" spans="1:31" s="3" customFormat="1" x14ac:dyDescent="0.25">
      <c r="A319" s="30">
        <v>313</v>
      </c>
      <c r="B319" s="30"/>
      <c r="C319" s="12"/>
      <c r="D319" s="12" t="s">
        <v>456</v>
      </c>
      <c r="E319" s="32" t="s">
        <v>1296</v>
      </c>
      <c r="F319" s="13">
        <v>348</v>
      </c>
      <c r="G319" s="30">
        <v>927.24599999999987</v>
      </c>
      <c r="H319" s="30">
        <v>126.15000000000002</v>
      </c>
      <c r="I319" s="30" t="s">
        <v>1999</v>
      </c>
      <c r="J319" s="31"/>
      <c r="K319" s="31"/>
      <c r="L319" s="31"/>
      <c r="M319" s="30">
        <v>126.15000000000002</v>
      </c>
      <c r="N319" s="31"/>
      <c r="O319" s="31"/>
      <c r="P319" s="31"/>
      <c r="Q319" s="31">
        <v>10</v>
      </c>
      <c r="R319" s="31">
        <f t="shared" si="442"/>
        <v>12.615000000000002</v>
      </c>
      <c r="S319" s="31">
        <f t="shared" si="443"/>
        <v>8.7819322500000112</v>
      </c>
      <c r="T319" s="31"/>
      <c r="U319" s="31"/>
      <c r="V319" s="31"/>
      <c r="W319" s="31">
        <f t="shared" si="444"/>
        <v>104.75306775000001</v>
      </c>
      <c r="X319" s="31"/>
      <c r="Y319" s="31"/>
      <c r="Z319" s="31"/>
      <c r="AA319" s="31">
        <f t="shared" si="445"/>
        <v>34.568512357500005</v>
      </c>
      <c r="AB319" s="31"/>
      <c r="AC319" s="31"/>
      <c r="AD319" s="31"/>
      <c r="AE319" s="31"/>
    </row>
    <row r="320" spans="1:31" s="10" customFormat="1" ht="21" customHeight="1" x14ac:dyDescent="0.25">
      <c r="A320" s="30">
        <v>314</v>
      </c>
      <c r="B320" s="30"/>
      <c r="C320" s="15" t="s">
        <v>75</v>
      </c>
      <c r="D320" s="15"/>
      <c r="E320" s="9"/>
      <c r="F320" s="16">
        <v>991</v>
      </c>
      <c r="G320" s="9">
        <v>2640.5194999999994</v>
      </c>
      <c r="H320" s="9">
        <v>359.23750000000001</v>
      </c>
      <c r="I320" s="9" t="s">
        <v>1999</v>
      </c>
      <c r="J320" s="21"/>
      <c r="K320" s="21"/>
      <c r="L320" s="21"/>
      <c r="M320" s="21">
        <f t="shared" ref="M320" si="446">SUM(M321:M324)</f>
        <v>359.23750000000001</v>
      </c>
      <c r="N320" s="21"/>
      <c r="O320" s="21"/>
      <c r="P320" s="21"/>
      <c r="Q320" s="21"/>
      <c r="R320" s="21">
        <f t="shared" ref="R320:S320" si="447">SUM(R321:R324)</f>
        <v>35.923749999999998</v>
      </c>
      <c r="S320" s="21">
        <f t="shared" si="447"/>
        <v>25.00831856249998</v>
      </c>
      <c r="T320" s="21"/>
      <c r="U320" s="21"/>
      <c r="V320" s="21"/>
      <c r="W320" s="21">
        <f t="shared" ref="W320" si="448">SUM(W321:W324)</f>
        <v>298.30543143750003</v>
      </c>
      <c r="X320" s="21"/>
      <c r="Y320" s="21"/>
      <c r="Z320" s="21"/>
      <c r="AA320" s="21">
        <f t="shared" ref="AA320" si="449">SUM(AA321:AA324)</f>
        <v>98.440792374375008</v>
      </c>
      <c r="AB320" s="21"/>
      <c r="AC320" s="21"/>
      <c r="AD320" s="21"/>
      <c r="AE320" s="21"/>
    </row>
    <row r="321" spans="1:31" s="3" customFormat="1" x14ac:dyDescent="0.25">
      <c r="A321" s="30">
        <v>315</v>
      </c>
      <c r="B321" s="30"/>
      <c r="C321" s="12"/>
      <c r="D321" s="12" t="s">
        <v>455</v>
      </c>
      <c r="E321" s="32" t="s">
        <v>1722</v>
      </c>
      <c r="F321" s="13">
        <v>393</v>
      </c>
      <c r="G321" s="30">
        <v>1047.1484999999998</v>
      </c>
      <c r="H321" s="30">
        <v>142.46250000000001</v>
      </c>
      <c r="I321" s="30" t="s">
        <v>1999</v>
      </c>
      <c r="J321" s="31"/>
      <c r="K321" s="31"/>
      <c r="L321" s="31"/>
      <c r="M321" s="30">
        <v>142.46250000000001</v>
      </c>
      <c r="N321" s="31"/>
      <c r="O321" s="31"/>
      <c r="P321" s="31"/>
      <c r="Q321" s="31">
        <v>10</v>
      </c>
      <c r="R321" s="31">
        <f t="shared" ref="R321:R324" si="450">M321/100*Q321</f>
        <v>14.24625</v>
      </c>
      <c r="S321" s="31">
        <f t="shared" ref="S321:S324" si="451">M321-R321-W321</f>
        <v>9.9175269374999999</v>
      </c>
      <c r="T321" s="31"/>
      <c r="U321" s="31"/>
      <c r="V321" s="31"/>
      <c r="W321" s="31">
        <f t="shared" ref="W321:W324" si="452">M321*0.9*0.92265</f>
        <v>118.2987230625</v>
      </c>
      <c r="X321" s="31"/>
      <c r="Y321" s="31"/>
      <c r="Z321" s="31"/>
      <c r="AA321" s="31">
        <f t="shared" ref="AA321:AA324" si="453">W321*0.33</f>
        <v>39.038578610625002</v>
      </c>
      <c r="AB321" s="31"/>
      <c r="AC321" s="31"/>
      <c r="AD321" s="32"/>
      <c r="AE321" s="31"/>
    </row>
    <row r="322" spans="1:31" s="3" customFormat="1" x14ac:dyDescent="0.25">
      <c r="A322" s="30">
        <v>316</v>
      </c>
      <c r="B322" s="30"/>
      <c r="C322" s="12"/>
      <c r="D322" s="12" t="s">
        <v>456</v>
      </c>
      <c r="E322" s="32" t="s">
        <v>1297</v>
      </c>
      <c r="F322" s="13">
        <v>250</v>
      </c>
      <c r="G322" s="30">
        <v>666.125</v>
      </c>
      <c r="H322" s="30">
        <v>90.625</v>
      </c>
      <c r="I322" s="30" t="s">
        <v>1999</v>
      </c>
      <c r="J322" s="31"/>
      <c r="K322" s="31"/>
      <c r="L322" s="31"/>
      <c r="M322" s="30">
        <v>90.625</v>
      </c>
      <c r="N322" s="31"/>
      <c r="O322" s="31"/>
      <c r="P322" s="31"/>
      <c r="Q322" s="31">
        <v>10</v>
      </c>
      <c r="R322" s="31">
        <f t="shared" si="450"/>
        <v>9.0625</v>
      </c>
      <c r="S322" s="31">
        <f t="shared" si="451"/>
        <v>6.3088593749999973</v>
      </c>
      <c r="T322" s="31"/>
      <c r="U322" s="31"/>
      <c r="V322" s="31"/>
      <c r="W322" s="31">
        <f t="shared" si="452"/>
        <v>75.253640625000003</v>
      </c>
      <c r="X322" s="31"/>
      <c r="Y322" s="31"/>
      <c r="Z322" s="31"/>
      <c r="AA322" s="31">
        <f t="shared" si="453"/>
        <v>24.83370140625</v>
      </c>
      <c r="AB322" s="31"/>
      <c r="AC322" s="31"/>
      <c r="AD322" s="32"/>
      <c r="AE322" s="31"/>
    </row>
    <row r="323" spans="1:31" s="3" customFormat="1" x14ac:dyDescent="0.25">
      <c r="A323" s="30">
        <v>317</v>
      </c>
      <c r="B323" s="30"/>
      <c r="C323" s="12"/>
      <c r="D323" s="12" t="s">
        <v>454</v>
      </c>
      <c r="E323" s="32" t="s">
        <v>684</v>
      </c>
      <c r="F323" s="13">
        <v>143</v>
      </c>
      <c r="G323" s="30">
        <v>381.02349999999996</v>
      </c>
      <c r="H323" s="30">
        <v>51.837500000000006</v>
      </c>
      <c r="I323" s="30" t="s">
        <v>1999</v>
      </c>
      <c r="J323" s="31"/>
      <c r="K323" s="31"/>
      <c r="L323" s="31"/>
      <c r="M323" s="30">
        <v>51.837500000000006</v>
      </c>
      <c r="N323" s="31"/>
      <c r="O323" s="31"/>
      <c r="P323" s="31"/>
      <c r="Q323" s="31">
        <v>10</v>
      </c>
      <c r="R323" s="31">
        <f t="shared" si="450"/>
        <v>5.1837499999999999</v>
      </c>
      <c r="S323" s="31">
        <f t="shared" si="451"/>
        <v>3.6086675624999955</v>
      </c>
      <c r="T323" s="31"/>
      <c r="U323" s="31"/>
      <c r="V323" s="31"/>
      <c r="W323" s="31">
        <f t="shared" si="452"/>
        <v>43.045082437500007</v>
      </c>
      <c r="X323" s="31"/>
      <c r="Y323" s="31"/>
      <c r="Z323" s="31"/>
      <c r="AA323" s="31">
        <f t="shared" si="453"/>
        <v>14.204877204375002</v>
      </c>
      <c r="AB323" s="31"/>
      <c r="AC323" s="31"/>
      <c r="AD323" s="32"/>
      <c r="AE323" s="31"/>
    </row>
    <row r="324" spans="1:31" s="3" customFormat="1" x14ac:dyDescent="0.25">
      <c r="A324" s="30">
        <v>318</v>
      </c>
      <c r="B324" s="30"/>
      <c r="C324" s="12"/>
      <c r="D324" s="12" t="s">
        <v>456</v>
      </c>
      <c r="E324" s="32" t="s">
        <v>1298</v>
      </c>
      <c r="F324" s="13">
        <v>205</v>
      </c>
      <c r="G324" s="30">
        <v>546.22249999999997</v>
      </c>
      <c r="H324" s="30">
        <v>74.3125</v>
      </c>
      <c r="I324" s="30" t="s">
        <v>1999</v>
      </c>
      <c r="J324" s="31"/>
      <c r="K324" s="31"/>
      <c r="L324" s="31"/>
      <c r="M324" s="30">
        <v>74.3125</v>
      </c>
      <c r="N324" s="31"/>
      <c r="O324" s="31"/>
      <c r="P324" s="31"/>
      <c r="Q324" s="31">
        <v>10</v>
      </c>
      <c r="R324" s="31">
        <f t="shared" si="450"/>
        <v>7.4312500000000004</v>
      </c>
      <c r="S324" s="31">
        <f t="shared" si="451"/>
        <v>5.1732646874999872</v>
      </c>
      <c r="T324" s="31"/>
      <c r="U324" s="31"/>
      <c r="V324" s="31"/>
      <c r="W324" s="31">
        <f t="shared" si="452"/>
        <v>61.707985312500007</v>
      </c>
      <c r="X324" s="31"/>
      <c r="Y324" s="31"/>
      <c r="Z324" s="31"/>
      <c r="AA324" s="31">
        <f t="shared" si="453"/>
        <v>20.363635153125003</v>
      </c>
      <c r="AB324" s="31"/>
      <c r="AC324" s="31"/>
      <c r="AD324" s="32"/>
      <c r="AE324" s="31"/>
    </row>
    <row r="325" spans="1:31" s="10" customFormat="1" ht="20.25" customHeight="1" x14ac:dyDescent="0.25">
      <c r="A325" s="30">
        <v>319</v>
      </c>
      <c r="B325" s="30"/>
      <c r="C325" s="15" t="s">
        <v>76</v>
      </c>
      <c r="D325" s="15"/>
      <c r="E325" s="9"/>
      <c r="F325" s="16">
        <v>1700</v>
      </c>
      <c r="G325" s="9">
        <v>4529.6500000000005</v>
      </c>
      <c r="H325" s="9">
        <v>616.25</v>
      </c>
      <c r="I325" s="9" t="s">
        <v>1999</v>
      </c>
      <c r="J325" s="21"/>
      <c r="K325" s="21"/>
      <c r="L325" s="21"/>
      <c r="M325" s="21">
        <f t="shared" ref="M325" si="454">SUM(M326:M333)</f>
        <v>616.25</v>
      </c>
      <c r="N325" s="21"/>
      <c r="O325" s="21"/>
      <c r="P325" s="21"/>
      <c r="Q325" s="21"/>
      <c r="R325" s="21">
        <f t="shared" ref="R325:S325" si="455">SUM(R326:R333)</f>
        <v>61.625000000000007</v>
      </c>
      <c r="S325" s="21">
        <f t="shared" si="455"/>
        <v>42.900243750000016</v>
      </c>
      <c r="T325" s="21"/>
      <c r="U325" s="21"/>
      <c r="V325" s="21"/>
      <c r="W325" s="21">
        <f t="shared" ref="W325" si="456">SUM(W326:W333)</f>
        <v>511.72475624999993</v>
      </c>
      <c r="X325" s="21"/>
      <c r="Y325" s="21"/>
      <c r="Z325" s="21"/>
      <c r="AA325" s="21">
        <f t="shared" ref="AA325" si="457">SUM(AA326:AA333)</f>
        <v>168.86916956249999</v>
      </c>
      <c r="AB325" s="21"/>
      <c r="AC325" s="21"/>
      <c r="AD325" s="20"/>
      <c r="AE325" s="21"/>
    </row>
    <row r="326" spans="1:31" s="3" customFormat="1" x14ac:dyDescent="0.25">
      <c r="A326" s="30">
        <v>320</v>
      </c>
      <c r="B326" s="30"/>
      <c r="C326" s="12"/>
      <c r="D326" s="12" t="s">
        <v>455</v>
      </c>
      <c r="E326" s="32" t="s">
        <v>1723</v>
      </c>
      <c r="F326" s="13">
        <v>535</v>
      </c>
      <c r="G326" s="30">
        <v>1425.5074999999999</v>
      </c>
      <c r="H326" s="30">
        <v>193.9375</v>
      </c>
      <c r="I326" s="30" t="s">
        <v>1999</v>
      </c>
      <c r="J326" s="31"/>
      <c r="K326" s="31"/>
      <c r="L326" s="31"/>
      <c r="M326" s="30">
        <v>193.9375</v>
      </c>
      <c r="N326" s="31"/>
      <c r="O326" s="31"/>
      <c r="P326" s="31"/>
      <c r="Q326" s="31">
        <v>10</v>
      </c>
      <c r="R326" s="31">
        <f t="shared" ref="R326:R333" si="458">M326/100*Q326</f>
        <v>19.393750000000001</v>
      </c>
      <c r="S326" s="31">
        <f t="shared" ref="S326:S333" si="459">M326-R326-W326</f>
        <v>13.500959062499987</v>
      </c>
      <c r="T326" s="31"/>
      <c r="U326" s="31"/>
      <c r="V326" s="31"/>
      <c r="W326" s="31">
        <f t="shared" ref="W326:W333" si="460">M326*0.9*0.92265</f>
        <v>161.0427909375</v>
      </c>
      <c r="X326" s="31"/>
      <c r="Y326" s="31"/>
      <c r="Z326" s="31"/>
      <c r="AA326" s="31">
        <f t="shared" ref="AA326:AA333" si="461">W326*0.33</f>
        <v>53.144121009375006</v>
      </c>
      <c r="AB326" s="31"/>
      <c r="AC326" s="31"/>
      <c r="AD326" s="31"/>
      <c r="AE326" s="31"/>
    </row>
    <row r="327" spans="1:31" s="3" customFormat="1" x14ac:dyDescent="0.25">
      <c r="A327" s="30">
        <v>321</v>
      </c>
      <c r="B327" s="30"/>
      <c r="C327" s="12"/>
      <c r="D327" s="12" t="s">
        <v>454</v>
      </c>
      <c r="E327" s="32" t="s">
        <v>685</v>
      </c>
      <c r="F327" s="13">
        <v>215</v>
      </c>
      <c r="G327" s="30">
        <v>572.86749999999995</v>
      </c>
      <c r="H327" s="30">
        <v>77.9375</v>
      </c>
      <c r="I327" s="30" t="s">
        <v>1999</v>
      </c>
      <c r="J327" s="31"/>
      <c r="K327" s="31"/>
      <c r="L327" s="31"/>
      <c r="M327" s="30">
        <v>77.9375</v>
      </c>
      <c r="N327" s="31"/>
      <c r="O327" s="31"/>
      <c r="P327" s="31"/>
      <c r="Q327" s="31">
        <v>10</v>
      </c>
      <c r="R327" s="31">
        <f t="shared" si="458"/>
        <v>7.7937500000000002</v>
      </c>
      <c r="S327" s="31">
        <f t="shared" si="459"/>
        <v>5.4256190625000045</v>
      </c>
      <c r="T327" s="31"/>
      <c r="U327" s="31"/>
      <c r="V327" s="31"/>
      <c r="W327" s="31">
        <f t="shared" si="460"/>
        <v>64.718130937499993</v>
      </c>
      <c r="X327" s="31"/>
      <c r="Y327" s="31"/>
      <c r="Z327" s="31"/>
      <c r="AA327" s="31">
        <f t="shared" si="461"/>
        <v>21.356983209374999</v>
      </c>
      <c r="AB327" s="31"/>
      <c r="AC327" s="31"/>
      <c r="AD327" s="31"/>
      <c r="AE327" s="31"/>
    </row>
    <row r="328" spans="1:31" s="3" customFormat="1" x14ac:dyDescent="0.25">
      <c r="A328" s="30">
        <v>322</v>
      </c>
      <c r="B328" s="30"/>
      <c r="C328" s="12"/>
      <c r="D328" s="12" t="s">
        <v>454</v>
      </c>
      <c r="E328" s="32" t="s">
        <v>686</v>
      </c>
      <c r="F328" s="13">
        <v>121</v>
      </c>
      <c r="G328" s="30">
        <v>322.40449999999998</v>
      </c>
      <c r="H328" s="30">
        <v>43.862499999999997</v>
      </c>
      <c r="I328" s="30" t="s">
        <v>1999</v>
      </c>
      <c r="J328" s="31"/>
      <c r="K328" s="31"/>
      <c r="L328" s="31"/>
      <c r="M328" s="30">
        <v>43.862499999999997</v>
      </c>
      <c r="N328" s="31"/>
      <c r="O328" s="31"/>
      <c r="P328" s="31"/>
      <c r="Q328" s="31">
        <v>10</v>
      </c>
      <c r="R328" s="31">
        <f t="shared" si="458"/>
        <v>4.3862499999999995</v>
      </c>
      <c r="S328" s="31">
        <f t="shared" si="459"/>
        <v>3.0534879375000017</v>
      </c>
      <c r="T328" s="31"/>
      <c r="U328" s="31"/>
      <c r="V328" s="31"/>
      <c r="W328" s="31">
        <f t="shared" si="460"/>
        <v>36.422762062499999</v>
      </c>
      <c r="X328" s="31"/>
      <c r="Y328" s="31"/>
      <c r="Z328" s="31"/>
      <c r="AA328" s="31">
        <f t="shared" si="461"/>
        <v>12.019511480625001</v>
      </c>
      <c r="AB328" s="31"/>
      <c r="AC328" s="31"/>
      <c r="AD328" s="31"/>
      <c r="AE328" s="31"/>
    </row>
    <row r="329" spans="1:31" s="3" customFormat="1" x14ac:dyDescent="0.25">
      <c r="A329" s="30">
        <v>323</v>
      </c>
      <c r="B329" s="30"/>
      <c r="C329" s="12"/>
      <c r="D329" s="12" t="s">
        <v>456</v>
      </c>
      <c r="E329" s="32" t="s">
        <v>1299</v>
      </c>
      <c r="F329" s="13">
        <v>86</v>
      </c>
      <c r="G329" s="30">
        <v>229.14699999999996</v>
      </c>
      <c r="H329" s="30">
        <v>31.175000000000004</v>
      </c>
      <c r="I329" s="30" t="s">
        <v>1999</v>
      </c>
      <c r="J329" s="31"/>
      <c r="K329" s="31"/>
      <c r="L329" s="31"/>
      <c r="M329" s="30">
        <v>31.175000000000004</v>
      </c>
      <c r="N329" s="31"/>
      <c r="O329" s="31"/>
      <c r="P329" s="31"/>
      <c r="Q329" s="31">
        <v>10</v>
      </c>
      <c r="R329" s="31">
        <f t="shared" si="458"/>
        <v>3.1175000000000002</v>
      </c>
      <c r="S329" s="31">
        <f t="shared" si="459"/>
        <v>2.1702476250000018</v>
      </c>
      <c r="T329" s="31"/>
      <c r="U329" s="31"/>
      <c r="V329" s="31"/>
      <c r="W329" s="31">
        <f t="shared" si="460"/>
        <v>25.887252375000003</v>
      </c>
      <c r="X329" s="31"/>
      <c r="Y329" s="31"/>
      <c r="Z329" s="31"/>
      <c r="AA329" s="31">
        <f t="shared" si="461"/>
        <v>8.5427932837500009</v>
      </c>
      <c r="AB329" s="31"/>
      <c r="AC329" s="31"/>
      <c r="AD329" s="31"/>
      <c r="AE329" s="31"/>
    </row>
    <row r="330" spans="1:31" s="3" customFormat="1" x14ac:dyDescent="0.25">
      <c r="A330" s="30">
        <v>324</v>
      </c>
      <c r="B330" s="30"/>
      <c r="C330" s="12"/>
      <c r="D330" s="12" t="s">
        <v>456</v>
      </c>
      <c r="E330" s="32" t="s">
        <v>1300</v>
      </c>
      <c r="F330" s="13">
        <v>158</v>
      </c>
      <c r="G330" s="30">
        <v>420.99099999999999</v>
      </c>
      <c r="H330" s="30">
        <v>57.275000000000006</v>
      </c>
      <c r="I330" s="30" t="s">
        <v>1999</v>
      </c>
      <c r="J330" s="31"/>
      <c r="K330" s="31"/>
      <c r="L330" s="31"/>
      <c r="M330" s="30">
        <v>57.275000000000006</v>
      </c>
      <c r="N330" s="31"/>
      <c r="O330" s="31"/>
      <c r="P330" s="31"/>
      <c r="Q330" s="31">
        <v>10</v>
      </c>
      <c r="R330" s="31">
        <f t="shared" si="458"/>
        <v>5.7275000000000009</v>
      </c>
      <c r="S330" s="31">
        <f t="shared" si="459"/>
        <v>3.9871991250000036</v>
      </c>
      <c r="T330" s="31"/>
      <c r="U330" s="31"/>
      <c r="V330" s="31"/>
      <c r="W330" s="31">
        <f t="shared" si="460"/>
        <v>47.560300875000003</v>
      </c>
      <c r="X330" s="31"/>
      <c r="Y330" s="31"/>
      <c r="Z330" s="31"/>
      <c r="AA330" s="31">
        <f t="shared" si="461"/>
        <v>15.694899288750001</v>
      </c>
      <c r="AB330" s="31"/>
      <c r="AC330" s="31"/>
      <c r="AD330" s="31"/>
      <c r="AE330" s="31"/>
    </row>
    <row r="331" spans="1:31" s="3" customFormat="1" x14ac:dyDescent="0.25">
      <c r="A331" s="30">
        <v>325</v>
      </c>
      <c r="B331" s="30"/>
      <c r="C331" s="12"/>
      <c r="D331" s="12" t="s">
        <v>454</v>
      </c>
      <c r="E331" s="32" t="s">
        <v>687</v>
      </c>
      <c r="F331" s="13">
        <v>9</v>
      </c>
      <c r="G331" s="30">
        <v>23.980499999999999</v>
      </c>
      <c r="H331" s="30">
        <v>3.2625000000000002</v>
      </c>
      <c r="I331" s="30" t="s">
        <v>1999</v>
      </c>
      <c r="J331" s="31"/>
      <c r="K331" s="31"/>
      <c r="L331" s="31"/>
      <c r="M331" s="30">
        <v>3.2625000000000002</v>
      </c>
      <c r="N331" s="31"/>
      <c r="O331" s="31"/>
      <c r="P331" s="31"/>
      <c r="Q331" s="31">
        <v>10</v>
      </c>
      <c r="R331" s="31">
        <f t="shared" si="458"/>
        <v>0.32625000000000004</v>
      </c>
      <c r="S331" s="31">
        <f t="shared" si="459"/>
        <v>0.22711893750000023</v>
      </c>
      <c r="T331" s="31"/>
      <c r="U331" s="31"/>
      <c r="V331" s="31"/>
      <c r="W331" s="31">
        <f t="shared" si="460"/>
        <v>2.7091310625</v>
      </c>
      <c r="X331" s="31"/>
      <c r="Y331" s="31"/>
      <c r="Z331" s="31"/>
      <c r="AA331" s="31">
        <f t="shared" si="461"/>
        <v>0.89401325062500003</v>
      </c>
      <c r="AB331" s="31"/>
      <c r="AC331" s="31"/>
      <c r="AD331" s="31"/>
      <c r="AE331" s="31"/>
    </row>
    <row r="332" spans="1:31" s="3" customFormat="1" x14ac:dyDescent="0.25">
      <c r="A332" s="30">
        <v>326</v>
      </c>
      <c r="B332" s="30"/>
      <c r="C332" s="12"/>
      <c r="D332" s="12" t="s">
        <v>456</v>
      </c>
      <c r="E332" s="32" t="s">
        <v>1301</v>
      </c>
      <c r="F332" s="13">
        <v>272</v>
      </c>
      <c r="G332" s="30">
        <v>724.74400000000003</v>
      </c>
      <c r="H332" s="30">
        <v>98.6</v>
      </c>
      <c r="I332" s="30" t="s">
        <v>1999</v>
      </c>
      <c r="J332" s="31"/>
      <c r="K332" s="31"/>
      <c r="L332" s="31"/>
      <c r="M332" s="30">
        <v>98.6</v>
      </c>
      <c r="N332" s="31"/>
      <c r="O332" s="31"/>
      <c r="P332" s="31"/>
      <c r="Q332" s="31">
        <v>10</v>
      </c>
      <c r="R332" s="31">
        <f t="shared" si="458"/>
        <v>9.86</v>
      </c>
      <c r="S332" s="31">
        <f t="shared" si="459"/>
        <v>6.8640390000000053</v>
      </c>
      <c r="T332" s="31"/>
      <c r="U332" s="31"/>
      <c r="V332" s="31"/>
      <c r="W332" s="31">
        <f t="shared" si="460"/>
        <v>81.87596099999999</v>
      </c>
      <c r="X332" s="31"/>
      <c r="Y332" s="31"/>
      <c r="Z332" s="31"/>
      <c r="AA332" s="31">
        <f t="shared" si="461"/>
        <v>27.019067129999996</v>
      </c>
      <c r="AB332" s="31"/>
      <c r="AC332" s="31"/>
      <c r="AD332" s="31"/>
      <c r="AE332" s="31"/>
    </row>
    <row r="333" spans="1:31" s="3" customFormat="1" x14ac:dyDescent="0.25">
      <c r="A333" s="30">
        <v>327</v>
      </c>
      <c r="B333" s="30"/>
      <c r="C333" s="12"/>
      <c r="D333" s="12" t="s">
        <v>456</v>
      </c>
      <c r="E333" s="32" t="s">
        <v>1302</v>
      </c>
      <c r="F333" s="13">
        <v>304</v>
      </c>
      <c r="G333" s="30">
        <v>810.00799999999992</v>
      </c>
      <c r="H333" s="30">
        <v>110.20000000000002</v>
      </c>
      <c r="I333" s="30" t="s">
        <v>1999</v>
      </c>
      <c r="J333" s="31"/>
      <c r="K333" s="31"/>
      <c r="L333" s="31"/>
      <c r="M333" s="30">
        <v>110.20000000000002</v>
      </c>
      <c r="N333" s="31"/>
      <c r="O333" s="31"/>
      <c r="P333" s="31"/>
      <c r="Q333" s="31">
        <v>10</v>
      </c>
      <c r="R333" s="31">
        <f t="shared" si="458"/>
        <v>11.020000000000001</v>
      </c>
      <c r="S333" s="31">
        <f t="shared" si="459"/>
        <v>7.6715730000000093</v>
      </c>
      <c r="T333" s="31"/>
      <c r="U333" s="31"/>
      <c r="V333" s="31"/>
      <c r="W333" s="31">
        <f t="shared" si="460"/>
        <v>91.508427000000012</v>
      </c>
      <c r="X333" s="31"/>
      <c r="Y333" s="31"/>
      <c r="Z333" s="31"/>
      <c r="AA333" s="31">
        <f t="shared" si="461"/>
        <v>30.197780910000006</v>
      </c>
      <c r="AB333" s="31"/>
      <c r="AC333" s="31"/>
      <c r="AD333" s="31"/>
      <c r="AE333" s="31"/>
    </row>
    <row r="334" spans="1:31" s="10" customFormat="1" ht="21.75" customHeight="1" x14ac:dyDescent="0.25">
      <c r="A334" s="30">
        <v>328</v>
      </c>
      <c r="B334" s="30"/>
      <c r="C334" s="15" t="s">
        <v>77</v>
      </c>
      <c r="D334" s="15"/>
      <c r="E334" s="9"/>
      <c r="F334" s="16">
        <v>2713</v>
      </c>
      <c r="G334" s="9">
        <v>7228.7884999999987</v>
      </c>
      <c r="H334" s="9">
        <v>983.46250000000009</v>
      </c>
      <c r="I334" s="9" t="s">
        <v>1999</v>
      </c>
      <c r="J334" s="21"/>
      <c r="K334" s="21"/>
      <c r="L334" s="21"/>
      <c r="M334" s="21">
        <f t="shared" ref="M334" si="462">SUM(M335:M349)</f>
        <v>983.46250000000009</v>
      </c>
      <c r="N334" s="21"/>
      <c r="O334" s="21"/>
      <c r="P334" s="21"/>
      <c r="Q334" s="21"/>
      <c r="R334" s="21">
        <f t="shared" ref="R334:S334" si="463">SUM(R335:R349)</f>
        <v>98.346249999999998</v>
      </c>
      <c r="S334" s="21">
        <f t="shared" si="463"/>
        <v>68.463741937500018</v>
      </c>
      <c r="T334" s="21"/>
      <c r="U334" s="21"/>
      <c r="V334" s="21"/>
      <c r="W334" s="21">
        <f t="shared" ref="W334" si="464">SUM(W335:W349)</f>
        <v>816.65250806249992</v>
      </c>
      <c r="X334" s="21"/>
      <c r="Y334" s="21"/>
      <c r="Z334" s="21"/>
      <c r="AA334" s="21">
        <f t="shared" ref="AA334" si="465">SUM(AA335:AA349)</f>
        <v>269.49532766062498</v>
      </c>
      <c r="AB334" s="21"/>
      <c r="AC334" s="21"/>
      <c r="AD334" s="20"/>
      <c r="AE334" s="21"/>
    </row>
    <row r="335" spans="1:31" s="3" customFormat="1" x14ac:dyDescent="0.25">
      <c r="A335" s="30">
        <v>329</v>
      </c>
      <c r="B335" s="30"/>
      <c r="C335" s="12"/>
      <c r="D335" s="12" t="s">
        <v>455</v>
      </c>
      <c r="E335" s="32" t="s">
        <v>1724</v>
      </c>
      <c r="F335" s="13">
        <v>407</v>
      </c>
      <c r="G335" s="30">
        <v>1084.4514999999999</v>
      </c>
      <c r="H335" s="30">
        <v>147.53749999999999</v>
      </c>
      <c r="I335" s="30" t="s">
        <v>1999</v>
      </c>
      <c r="J335" s="31"/>
      <c r="K335" s="31"/>
      <c r="L335" s="31"/>
      <c r="M335" s="30">
        <v>147.53749999999999</v>
      </c>
      <c r="N335" s="31"/>
      <c r="O335" s="31"/>
      <c r="P335" s="31"/>
      <c r="Q335" s="31">
        <v>10</v>
      </c>
      <c r="R335" s="31">
        <f t="shared" ref="R335:R349" si="466">M335/100*Q335</f>
        <v>14.753749999999998</v>
      </c>
      <c r="S335" s="31">
        <f t="shared" ref="S335:S349" si="467">M335-R335-W335</f>
        <v>10.2708230625</v>
      </c>
      <c r="T335" s="31"/>
      <c r="U335" s="31"/>
      <c r="V335" s="31"/>
      <c r="W335" s="31">
        <f t="shared" ref="W335:W349" si="468">M335*0.9*0.92265</f>
        <v>122.5129269375</v>
      </c>
      <c r="X335" s="31"/>
      <c r="Y335" s="31"/>
      <c r="Z335" s="31"/>
      <c r="AA335" s="31">
        <f t="shared" ref="AA335:AA349" si="469">W335*0.33</f>
        <v>40.429265889375003</v>
      </c>
      <c r="AB335" s="31"/>
      <c r="AC335" s="31"/>
      <c r="AD335" s="31"/>
      <c r="AE335" s="31"/>
    </row>
    <row r="336" spans="1:31" s="3" customFormat="1" x14ac:dyDescent="0.25">
      <c r="A336" s="30">
        <v>330</v>
      </c>
      <c r="B336" s="30"/>
      <c r="C336" s="12"/>
      <c r="D336" s="12" t="s">
        <v>454</v>
      </c>
      <c r="E336" s="32" t="s">
        <v>688</v>
      </c>
      <c r="F336" s="13">
        <v>85</v>
      </c>
      <c r="G336" s="30">
        <v>226.48249999999996</v>
      </c>
      <c r="H336" s="30">
        <v>30.812500000000004</v>
      </c>
      <c r="I336" s="30" t="s">
        <v>1999</v>
      </c>
      <c r="J336" s="31"/>
      <c r="K336" s="31"/>
      <c r="L336" s="31"/>
      <c r="M336" s="30">
        <v>30.812500000000004</v>
      </c>
      <c r="N336" s="31"/>
      <c r="O336" s="31"/>
      <c r="P336" s="31"/>
      <c r="Q336" s="31">
        <v>10</v>
      </c>
      <c r="R336" s="31">
        <f t="shared" si="466"/>
        <v>3.0812500000000003</v>
      </c>
      <c r="S336" s="31">
        <f t="shared" si="467"/>
        <v>2.1450121875000008</v>
      </c>
      <c r="T336" s="31"/>
      <c r="U336" s="31"/>
      <c r="V336" s="31"/>
      <c r="W336" s="31">
        <f t="shared" si="468"/>
        <v>25.586237812500002</v>
      </c>
      <c r="X336" s="31"/>
      <c r="Y336" s="31"/>
      <c r="Z336" s="31"/>
      <c r="AA336" s="31">
        <f t="shared" si="469"/>
        <v>8.4434584781250006</v>
      </c>
      <c r="AB336" s="31"/>
      <c r="AC336" s="31"/>
      <c r="AD336" s="31"/>
      <c r="AE336" s="31"/>
    </row>
    <row r="337" spans="1:31" s="3" customFormat="1" x14ac:dyDescent="0.25">
      <c r="A337" s="30">
        <v>331</v>
      </c>
      <c r="B337" s="30"/>
      <c r="C337" s="12"/>
      <c r="D337" s="12" t="s">
        <v>456</v>
      </c>
      <c r="E337" s="32" t="s">
        <v>1303</v>
      </c>
      <c r="F337" s="13">
        <v>299</v>
      </c>
      <c r="G337" s="30">
        <v>796.68549999999993</v>
      </c>
      <c r="H337" s="30">
        <v>108.3875</v>
      </c>
      <c r="I337" s="30" t="s">
        <v>1999</v>
      </c>
      <c r="J337" s="31"/>
      <c r="K337" s="31"/>
      <c r="L337" s="31"/>
      <c r="M337" s="30">
        <v>108.3875</v>
      </c>
      <c r="N337" s="31"/>
      <c r="O337" s="31"/>
      <c r="P337" s="31"/>
      <c r="Q337" s="31">
        <v>10</v>
      </c>
      <c r="R337" s="31">
        <f t="shared" si="466"/>
        <v>10.838749999999999</v>
      </c>
      <c r="S337" s="31">
        <f t="shared" si="467"/>
        <v>7.5453958125000042</v>
      </c>
      <c r="T337" s="31"/>
      <c r="U337" s="31"/>
      <c r="V337" s="31"/>
      <c r="W337" s="31">
        <f t="shared" si="468"/>
        <v>90.003354187499994</v>
      </c>
      <c r="X337" s="31"/>
      <c r="Y337" s="31"/>
      <c r="Z337" s="31"/>
      <c r="AA337" s="31">
        <f t="shared" si="469"/>
        <v>29.701106881874999</v>
      </c>
      <c r="AB337" s="31"/>
      <c r="AC337" s="31"/>
      <c r="AD337" s="31"/>
      <c r="AE337" s="31"/>
    </row>
    <row r="338" spans="1:31" s="3" customFormat="1" x14ac:dyDescent="0.25">
      <c r="A338" s="30">
        <v>332</v>
      </c>
      <c r="B338" s="30"/>
      <c r="C338" s="12"/>
      <c r="D338" s="12" t="s">
        <v>454</v>
      </c>
      <c r="E338" s="32" t="s">
        <v>689</v>
      </c>
      <c r="F338" s="13">
        <v>95</v>
      </c>
      <c r="G338" s="30">
        <v>253.1275</v>
      </c>
      <c r="H338" s="30">
        <v>34.4375</v>
      </c>
      <c r="I338" s="30" t="s">
        <v>1999</v>
      </c>
      <c r="J338" s="31"/>
      <c r="K338" s="31"/>
      <c r="L338" s="31"/>
      <c r="M338" s="30">
        <v>34.4375</v>
      </c>
      <c r="N338" s="31"/>
      <c r="O338" s="31"/>
      <c r="P338" s="31"/>
      <c r="Q338" s="31">
        <v>10</v>
      </c>
      <c r="R338" s="31">
        <f t="shared" si="466"/>
        <v>3.4437499999999996</v>
      </c>
      <c r="S338" s="31">
        <f t="shared" si="467"/>
        <v>2.3973665624999967</v>
      </c>
      <c r="T338" s="31"/>
      <c r="U338" s="31"/>
      <c r="V338" s="31"/>
      <c r="W338" s="31">
        <f t="shared" si="468"/>
        <v>28.596383437500002</v>
      </c>
      <c r="X338" s="31"/>
      <c r="Y338" s="31"/>
      <c r="Z338" s="31"/>
      <c r="AA338" s="31">
        <f t="shared" si="469"/>
        <v>9.4368065343750018</v>
      </c>
      <c r="AB338" s="31"/>
      <c r="AC338" s="31"/>
      <c r="AD338" s="31"/>
      <c r="AE338" s="31"/>
    </row>
    <row r="339" spans="1:31" s="3" customFormat="1" ht="31.5" x14ac:dyDescent="0.25">
      <c r="A339" s="30">
        <v>333</v>
      </c>
      <c r="B339" s="30"/>
      <c r="C339" s="12"/>
      <c r="D339" s="12" t="s">
        <v>544</v>
      </c>
      <c r="E339" s="32" t="s">
        <v>583</v>
      </c>
      <c r="F339" s="13">
        <v>279</v>
      </c>
      <c r="G339" s="30">
        <v>743.39549999999997</v>
      </c>
      <c r="H339" s="30">
        <v>101.13749999999999</v>
      </c>
      <c r="I339" s="30" t="s">
        <v>1999</v>
      </c>
      <c r="J339" s="31"/>
      <c r="K339" s="31"/>
      <c r="L339" s="31"/>
      <c r="M339" s="30">
        <v>101.13749999999999</v>
      </c>
      <c r="N339" s="31"/>
      <c r="O339" s="31"/>
      <c r="P339" s="31"/>
      <c r="Q339" s="31">
        <v>10</v>
      </c>
      <c r="R339" s="31">
        <f t="shared" si="466"/>
        <v>10.11375</v>
      </c>
      <c r="S339" s="31">
        <f t="shared" si="467"/>
        <v>7.0406870624999982</v>
      </c>
      <c r="T339" s="31"/>
      <c r="U339" s="31"/>
      <c r="V339" s="31"/>
      <c r="W339" s="31">
        <f t="shared" si="468"/>
        <v>83.983062937499994</v>
      </c>
      <c r="X339" s="31"/>
      <c r="Y339" s="31"/>
      <c r="Z339" s="31"/>
      <c r="AA339" s="31">
        <f t="shared" si="469"/>
        <v>27.714410769375</v>
      </c>
      <c r="AB339" s="31"/>
      <c r="AC339" s="31"/>
      <c r="AD339" s="31"/>
      <c r="AE339" s="31"/>
    </row>
    <row r="340" spans="1:31" s="3" customFormat="1" x14ac:dyDescent="0.25">
      <c r="A340" s="30">
        <v>334</v>
      </c>
      <c r="B340" s="30"/>
      <c r="C340" s="12"/>
      <c r="D340" s="12" t="s">
        <v>456</v>
      </c>
      <c r="E340" s="32" t="s">
        <v>1304</v>
      </c>
      <c r="F340" s="13">
        <v>288</v>
      </c>
      <c r="G340" s="30">
        <v>767.37599999999998</v>
      </c>
      <c r="H340" s="30">
        <v>104.4</v>
      </c>
      <c r="I340" s="30" t="s">
        <v>1999</v>
      </c>
      <c r="J340" s="31"/>
      <c r="K340" s="31"/>
      <c r="L340" s="31"/>
      <c r="M340" s="30">
        <v>104.4</v>
      </c>
      <c r="N340" s="31"/>
      <c r="O340" s="31"/>
      <c r="P340" s="31"/>
      <c r="Q340" s="31">
        <v>10</v>
      </c>
      <c r="R340" s="31">
        <f t="shared" si="466"/>
        <v>10.440000000000001</v>
      </c>
      <c r="S340" s="31">
        <f t="shared" si="467"/>
        <v>7.2678060000000073</v>
      </c>
      <c r="T340" s="31"/>
      <c r="U340" s="31"/>
      <c r="V340" s="31"/>
      <c r="W340" s="31">
        <f t="shared" si="468"/>
        <v>86.692194000000001</v>
      </c>
      <c r="X340" s="31"/>
      <c r="Y340" s="31"/>
      <c r="Z340" s="31"/>
      <c r="AA340" s="31">
        <f t="shared" si="469"/>
        <v>28.608424020000001</v>
      </c>
      <c r="AB340" s="31"/>
      <c r="AC340" s="31"/>
      <c r="AD340" s="31"/>
      <c r="AE340" s="31"/>
    </row>
    <row r="341" spans="1:31" s="3" customFormat="1" x14ac:dyDescent="0.25">
      <c r="A341" s="30">
        <v>335</v>
      </c>
      <c r="B341" s="30"/>
      <c r="C341" s="12"/>
      <c r="D341" s="12" t="s">
        <v>456</v>
      </c>
      <c r="E341" s="32" t="s">
        <v>1305</v>
      </c>
      <c r="F341" s="13">
        <v>2</v>
      </c>
      <c r="G341" s="30">
        <v>5.3289999999999988</v>
      </c>
      <c r="H341" s="30">
        <v>0.72500000000000009</v>
      </c>
      <c r="I341" s="30" t="s">
        <v>1999</v>
      </c>
      <c r="J341" s="31"/>
      <c r="K341" s="31"/>
      <c r="L341" s="31"/>
      <c r="M341" s="30">
        <v>0.72500000000000009</v>
      </c>
      <c r="N341" s="31"/>
      <c r="O341" s="31"/>
      <c r="P341" s="31"/>
      <c r="Q341" s="31">
        <v>10</v>
      </c>
      <c r="R341" s="31">
        <f t="shared" si="466"/>
        <v>7.2500000000000009E-2</v>
      </c>
      <c r="S341" s="31">
        <f t="shared" si="467"/>
        <v>5.0470875000000026E-2</v>
      </c>
      <c r="T341" s="31"/>
      <c r="U341" s="31"/>
      <c r="V341" s="31"/>
      <c r="W341" s="31">
        <f t="shared" si="468"/>
        <v>0.60202912500000005</v>
      </c>
      <c r="X341" s="31"/>
      <c r="Y341" s="31"/>
      <c r="Z341" s="31"/>
      <c r="AA341" s="31">
        <f t="shared" si="469"/>
        <v>0.19866961125000002</v>
      </c>
      <c r="AB341" s="31"/>
      <c r="AC341" s="31"/>
      <c r="AD341" s="31"/>
      <c r="AE341" s="31"/>
    </row>
    <row r="342" spans="1:31" s="3" customFormat="1" x14ac:dyDescent="0.25">
      <c r="A342" s="30">
        <v>336</v>
      </c>
      <c r="B342" s="30"/>
      <c r="C342" s="12"/>
      <c r="D342" s="12" t="s">
        <v>456</v>
      </c>
      <c r="E342" s="32" t="s">
        <v>1306</v>
      </c>
      <c r="F342" s="13">
        <v>135</v>
      </c>
      <c r="G342" s="30">
        <v>359.70749999999998</v>
      </c>
      <c r="H342" s="30">
        <v>48.9375</v>
      </c>
      <c r="I342" s="30" t="s">
        <v>1999</v>
      </c>
      <c r="J342" s="31"/>
      <c r="K342" s="31"/>
      <c r="L342" s="31"/>
      <c r="M342" s="30">
        <v>48.9375</v>
      </c>
      <c r="N342" s="31"/>
      <c r="O342" s="31"/>
      <c r="P342" s="31"/>
      <c r="Q342" s="31">
        <v>10</v>
      </c>
      <c r="R342" s="31">
        <f t="shared" si="466"/>
        <v>4.8937499999999998</v>
      </c>
      <c r="S342" s="31">
        <f t="shared" si="467"/>
        <v>3.4067840625000017</v>
      </c>
      <c r="T342" s="31"/>
      <c r="U342" s="31"/>
      <c r="V342" s="31"/>
      <c r="W342" s="31">
        <f t="shared" si="468"/>
        <v>40.636965937500001</v>
      </c>
      <c r="X342" s="31"/>
      <c r="Y342" s="31"/>
      <c r="Z342" s="31"/>
      <c r="AA342" s="31">
        <f t="shared" si="469"/>
        <v>13.410198759375001</v>
      </c>
      <c r="AB342" s="31"/>
      <c r="AC342" s="31"/>
      <c r="AD342" s="31"/>
      <c r="AE342" s="31"/>
    </row>
    <row r="343" spans="1:31" s="3" customFormat="1" x14ac:dyDescent="0.25">
      <c r="A343" s="30">
        <v>337</v>
      </c>
      <c r="B343" s="30"/>
      <c r="C343" s="12"/>
      <c r="D343" s="12" t="s">
        <v>458</v>
      </c>
      <c r="E343" s="32" t="s">
        <v>1307</v>
      </c>
      <c r="F343" s="13">
        <v>69</v>
      </c>
      <c r="G343" s="30">
        <v>183.85049999999998</v>
      </c>
      <c r="H343" s="30">
        <v>25.012500000000003</v>
      </c>
      <c r="I343" s="30" t="s">
        <v>1999</v>
      </c>
      <c r="J343" s="31"/>
      <c r="K343" s="31"/>
      <c r="L343" s="31"/>
      <c r="M343" s="30">
        <v>25.012500000000003</v>
      </c>
      <c r="N343" s="31"/>
      <c r="O343" s="31"/>
      <c r="P343" s="31"/>
      <c r="Q343" s="31">
        <v>10</v>
      </c>
      <c r="R343" s="31">
        <f t="shared" si="466"/>
        <v>2.5012500000000006</v>
      </c>
      <c r="S343" s="31">
        <f t="shared" si="467"/>
        <v>1.7412451875000023</v>
      </c>
      <c r="T343" s="31"/>
      <c r="U343" s="31"/>
      <c r="V343" s="31"/>
      <c r="W343" s="31">
        <f t="shared" si="468"/>
        <v>20.770004812500002</v>
      </c>
      <c r="X343" s="31"/>
      <c r="Y343" s="31"/>
      <c r="Z343" s="31"/>
      <c r="AA343" s="31">
        <f t="shared" si="469"/>
        <v>6.8541015881250011</v>
      </c>
      <c r="AB343" s="31"/>
      <c r="AC343" s="31"/>
      <c r="AD343" s="31"/>
      <c r="AE343" s="31"/>
    </row>
    <row r="344" spans="1:31" s="3" customFormat="1" x14ac:dyDescent="0.25">
      <c r="A344" s="30">
        <v>338</v>
      </c>
      <c r="B344" s="30"/>
      <c r="C344" s="12"/>
      <c r="D344" s="12" t="s">
        <v>456</v>
      </c>
      <c r="E344" s="32" t="s">
        <v>1308</v>
      </c>
      <c r="F344" s="13">
        <v>279</v>
      </c>
      <c r="G344" s="30">
        <v>743.39549999999997</v>
      </c>
      <c r="H344" s="30">
        <v>101.13749999999999</v>
      </c>
      <c r="I344" s="30" t="s">
        <v>1999</v>
      </c>
      <c r="J344" s="31"/>
      <c r="K344" s="31"/>
      <c r="L344" s="31"/>
      <c r="M344" s="30">
        <v>101.13749999999999</v>
      </c>
      <c r="N344" s="31"/>
      <c r="O344" s="31"/>
      <c r="P344" s="31"/>
      <c r="Q344" s="31">
        <v>10</v>
      </c>
      <c r="R344" s="31">
        <f t="shared" si="466"/>
        <v>10.11375</v>
      </c>
      <c r="S344" s="31">
        <f t="shared" si="467"/>
        <v>7.0406870624999982</v>
      </c>
      <c r="T344" s="31"/>
      <c r="U344" s="31"/>
      <c r="V344" s="31"/>
      <c r="W344" s="31">
        <f t="shared" si="468"/>
        <v>83.983062937499994</v>
      </c>
      <c r="X344" s="31"/>
      <c r="Y344" s="31"/>
      <c r="Z344" s="31"/>
      <c r="AA344" s="31">
        <f t="shared" si="469"/>
        <v>27.714410769375</v>
      </c>
      <c r="AB344" s="31"/>
      <c r="AC344" s="31"/>
      <c r="AD344" s="31"/>
      <c r="AE344" s="31"/>
    </row>
    <row r="345" spans="1:31" s="3" customFormat="1" x14ac:dyDescent="0.25">
      <c r="A345" s="30">
        <v>339</v>
      </c>
      <c r="B345" s="30"/>
      <c r="C345" s="12"/>
      <c r="D345" s="12" t="s">
        <v>456</v>
      </c>
      <c r="E345" s="32" t="s">
        <v>1309</v>
      </c>
      <c r="F345" s="13">
        <v>185</v>
      </c>
      <c r="G345" s="30">
        <v>492.93249999999995</v>
      </c>
      <c r="H345" s="30">
        <v>67.0625</v>
      </c>
      <c r="I345" s="30" t="s">
        <v>1999</v>
      </c>
      <c r="J345" s="31"/>
      <c r="K345" s="31"/>
      <c r="L345" s="31"/>
      <c r="M345" s="30">
        <v>67.0625</v>
      </c>
      <c r="N345" s="31"/>
      <c r="O345" s="31"/>
      <c r="P345" s="31"/>
      <c r="Q345" s="31">
        <v>10</v>
      </c>
      <c r="R345" s="31">
        <f t="shared" si="466"/>
        <v>6.7062500000000007</v>
      </c>
      <c r="S345" s="31">
        <f t="shared" si="467"/>
        <v>4.6685559375000025</v>
      </c>
      <c r="T345" s="31"/>
      <c r="U345" s="31"/>
      <c r="V345" s="31"/>
      <c r="W345" s="31">
        <f t="shared" si="468"/>
        <v>55.6876940625</v>
      </c>
      <c r="X345" s="31"/>
      <c r="Y345" s="31"/>
      <c r="Z345" s="31"/>
      <c r="AA345" s="31">
        <f t="shared" si="469"/>
        <v>18.376939040625</v>
      </c>
      <c r="AB345" s="31"/>
      <c r="AC345" s="31"/>
      <c r="AD345" s="31"/>
      <c r="AE345" s="31"/>
    </row>
    <row r="346" spans="1:31" s="3" customFormat="1" x14ac:dyDescent="0.25">
      <c r="A346" s="30">
        <v>340</v>
      </c>
      <c r="B346" s="30"/>
      <c r="C346" s="12"/>
      <c r="D346" s="12" t="s">
        <v>454</v>
      </c>
      <c r="E346" s="32" t="s">
        <v>690</v>
      </c>
      <c r="F346" s="13">
        <v>198</v>
      </c>
      <c r="G346" s="30">
        <v>527.57099999999991</v>
      </c>
      <c r="H346" s="30">
        <v>71.775000000000006</v>
      </c>
      <c r="I346" s="30" t="s">
        <v>1999</v>
      </c>
      <c r="J346" s="31"/>
      <c r="K346" s="31"/>
      <c r="L346" s="31"/>
      <c r="M346" s="30">
        <v>71.775000000000006</v>
      </c>
      <c r="N346" s="31"/>
      <c r="O346" s="31"/>
      <c r="P346" s="31"/>
      <c r="Q346" s="31">
        <v>10</v>
      </c>
      <c r="R346" s="31">
        <f t="shared" si="466"/>
        <v>7.1775000000000011</v>
      </c>
      <c r="S346" s="31">
        <f t="shared" si="467"/>
        <v>4.9966166250000015</v>
      </c>
      <c r="T346" s="31"/>
      <c r="U346" s="31"/>
      <c r="V346" s="31"/>
      <c r="W346" s="31">
        <f t="shared" si="468"/>
        <v>59.600883375000009</v>
      </c>
      <c r="X346" s="31"/>
      <c r="Y346" s="31"/>
      <c r="Z346" s="31"/>
      <c r="AA346" s="31">
        <f t="shared" si="469"/>
        <v>19.668291513750003</v>
      </c>
      <c r="AB346" s="31"/>
      <c r="AC346" s="31"/>
      <c r="AD346" s="31"/>
      <c r="AE346" s="31"/>
    </row>
    <row r="347" spans="1:31" s="3" customFormat="1" x14ac:dyDescent="0.25">
      <c r="A347" s="30">
        <v>341</v>
      </c>
      <c r="B347" s="30"/>
      <c r="C347" s="12"/>
      <c r="D347" s="12" t="s">
        <v>454</v>
      </c>
      <c r="E347" s="32" t="s">
        <v>691</v>
      </c>
      <c r="F347" s="13">
        <v>140</v>
      </c>
      <c r="G347" s="30">
        <v>373.03</v>
      </c>
      <c r="H347" s="30">
        <v>50.750000000000007</v>
      </c>
      <c r="I347" s="30" t="s">
        <v>1999</v>
      </c>
      <c r="J347" s="31"/>
      <c r="K347" s="31"/>
      <c r="L347" s="31"/>
      <c r="M347" s="30">
        <v>50.750000000000007</v>
      </c>
      <c r="N347" s="31"/>
      <c r="O347" s="31"/>
      <c r="P347" s="31"/>
      <c r="Q347" s="31">
        <v>10</v>
      </c>
      <c r="R347" s="31">
        <f t="shared" si="466"/>
        <v>5.0750000000000011</v>
      </c>
      <c r="S347" s="31">
        <f t="shared" si="467"/>
        <v>3.5329612499999996</v>
      </c>
      <c r="T347" s="31"/>
      <c r="U347" s="31"/>
      <c r="V347" s="31"/>
      <c r="W347" s="31">
        <f t="shared" si="468"/>
        <v>42.142038750000005</v>
      </c>
      <c r="X347" s="31"/>
      <c r="Y347" s="31"/>
      <c r="Z347" s="31"/>
      <c r="AA347" s="31">
        <f t="shared" si="469"/>
        <v>13.906872787500003</v>
      </c>
      <c r="AB347" s="31"/>
      <c r="AC347" s="31"/>
      <c r="AD347" s="31"/>
      <c r="AE347" s="31"/>
    </row>
    <row r="348" spans="1:31" s="3" customFormat="1" x14ac:dyDescent="0.25">
      <c r="A348" s="30">
        <v>342</v>
      </c>
      <c r="B348" s="30"/>
      <c r="C348" s="12"/>
      <c r="D348" s="12" t="s">
        <v>454</v>
      </c>
      <c r="E348" s="32" t="s">
        <v>692</v>
      </c>
      <c r="F348" s="13">
        <v>183</v>
      </c>
      <c r="G348" s="30">
        <v>487.60349999999994</v>
      </c>
      <c r="H348" s="30">
        <v>66.337500000000006</v>
      </c>
      <c r="I348" s="30" t="s">
        <v>1999</v>
      </c>
      <c r="J348" s="31"/>
      <c r="K348" s="31"/>
      <c r="L348" s="31"/>
      <c r="M348" s="30">
        <v>66.337500000000006</v>
      </c>
      <c r="N348" s="31"/>
      <c r="O348" s="31"/>
      <c r="P348" s="31"/>
      <c r="Q348" s="31">
        <v>10</v>
      </c>
      <c r="R348" s="31">
        <f t="shared" si="466"/>
        <v>6.6337500000000009</v>
      </c>
      <c r="S348" s="31">
        <f t="shared" si="467"/>
        <v>4.6180850625000005</v>
      </c>
      <c r="T348" s="31"/>
      <c r="U348" s="31"/>
      <c r="V348" s="31"/>
      <c r="W348" s="31">
        <f t="shared" si="468"/>
        <v>55.085664937500006</v>
      </c>
      <c r="X348" s="31"/>
      <c r="Y348" s="31"/>
      <c r="Z348" s="31"/>
      <c r="AA348" s="31">
        <f t="shared" si="469"/>
        <v>18.178269429375003</v>
      </c>
      <c r="AB348" s="31"/>
      <c r="AC348" s="31"/>
      <c r="AD348" s="31"/>
      <c r="AE348" s="31"/>
    </row>
    <row r="349" spans="1:31" s="3" customFormat="1" x14ac:dyDescent="0.25">
      <c r="A349" s="30">
        <v>343</v>
      </c>
      <c r="B349" s="30"/>
      <c r="C349" s="12"/>
      <c r="D349" s="12" t="s">
        <v>454</v>
      </c>
      <c r="E349" s="32" t="s">
        <v>693</v>
      </c>
      <c r="F349" s="13">
        <v>69</v>
      </c>
      <c r="G349" s="30">
        <v>183.85049999999998</v>
      </c>
      <c r="H349" s="30">
        <v>25.012500000000003</v>
      </c>
      <c r="I349" s="30" t="s">
        <v>1999</v>
      </c>
      <c r="J349" s="31"/>
      <c r="K349" s="31"/>
      <c r="L349" s="31"/>
      <c r="M349" s="30">
        <v>25.012500000000003</v>
      </c>
      <c r="N349" s="31"/>
      <c r="O349" s="31"/>
      <c r="P349" s="31"/>
      <c r="Q349" s="31">
        <v>10</v>
      </c>
      <c r="R349" s="31">
        <f t="shared" si="466"/>
        <v>2.5012500000000006</v>
      </c>
      <c r="S349" s="31">
        <f t="shared" si="467"/>
        <v>1.7412451875000023</v>
      </c>
      <c r="T349" s="31"/>
      <c r="U349" s="31"/>
      <c r="V349" s="31"/>
      <c r="W349" s="31">
        <f t="shared" si="468"/>
        <v>20.770004812500002</v>
      </c>
      <c r="X349" s="31"/>
      <c r="Y349" s="31"/>
      <c r="Z349" s="31"/>
      <c r="AA349" s="31">
        <f t="shared" si="469"/>
        <v>6.8541015881250011</v>
      </c>
      <c r="AB349" s="31"/>
      <c r="AC349" s="31"/>
      <c r="AD349" s="31"/>
      <c r="AE349" s="31"/>
    </row>
    <row r="350" spans="1:31" s="10" customFormat="1" ht="22.5" customHeight="1" x14ac:dyDescent="0.25">
      <c r="A350" s="30">
        <v>344</v>
      </c>
      <c r="B350" s="30"/>
      <c r="C350" s="15" t="s">
        <v>78</v>
      </c>
      <c r="D350" s="15"/>
      <c r="E350" s="9"/>
      <c r="F350" s="16">
        <v>943</v>
      </c>
      <c r="G350" s="9">
        <v>2512.6235000000001</v>
      </c>
      <c r="H350" s="9">
        <v>341.83750000000003</v>
      </c>
      <c r="I350" s="9" t="s">
        <v>1999</v>
      </c>
      <c r="J350" s="21"/>
      <c r="K350" s="21"/>
      <c r="L350" s="21"/>
      <c r="M350" s="21">
        <f t="shared" ref="M350" si="470">SUM(M351:M355)</f>
        <v>341.83750000000003</v>
      </c>
      <c r="N350" s="21"/>
      <c r="O350" s="21"/>
      <c r="P350" s="21"/>
      <c r="Q350" s="21"/>
      <c r="R350" s="21">
        <f t="shared" ref="R350:S350" si="471">SUM(R351:R355)</f>
        <v>34.183750000000003</v>
      </c>
      <c r="S350" s="21">
        <f t="shared" si="471"/>
        <v>23.79701756250001</v>
      </c>
      <c r="T350" s="21"/>
      <c r="U350" s="21"/>
      <c r="V350" s="21"/>
      <c r="W350" s="21">
        <f t="shared" ref="W350" si="472">SUM(W351:W355)</f>
        <v>283.8567324375</v>
      </c>
      <c r="X350" s="21"/>
      <c r="Y350" s="21"/>
      <c r="Z350" s="21"/>
      <c r="AA350" s="21">
        <f t="shared" ref="AA350" si="473">SUM(AA351:AA355)</f>
        <v>93.672721704375007</v>
      </c>
      <c r="AB350" s="21"/>
      <c r="AC350" s="21"/>
      <c r="AD350" s="20"/>
      <c r="AE350" s="21"/>
    </row>
    <row r="351" spans="1:31" s="3" customFormat="1" x14ac:dyDescent="0.25">
      <c r="A351" s="30">
        <v>345</v>
      </c>
      <c r="B351" s="30"/>
      <c r="C351" s="12"/>
      <c r="D351" s="12" t="s">
        <v>454</v>
      </c>
      <c r="E351" s="32" t="s">
        <v>694</v>
      </c>
      <c r="F351" s="13">
        <v>493</v>
      </c>
      <c r="G351" s="30">
        <v>1313.5984999999998</v>
      </c>
      <c r="H351" s="30">
        <v>178.71250000000001</v>
      </c>
      <c r="I351" s="30" t="s">
        <v>1999</v>
      </c>
      <c r="J351" s="31"/>
      <c r="K351" s="31"/>
      <c r="L351" s="31"/>
      <c r="M351" s="30">
        <v>178.71250000000001</v>
      </c>
      <c r="N351" s="31"/>
      <c r="O351" s="31"/>
      <c r="P351" s="31"/>
      <c r="Q351" s="31">
        <v>10</v>
      </c>
      <c r="R351" s="31">
        <f t="shared" ref="R351:R355" si="474">M351/100*Q351</f>
        <v>17.87125</v>
      </c>
      <c r="S351" s="31">
        <f t="shared" ref="S351:S355" si="475">M351-R351-W351</f>
        <v>12.441070687500002</v>
      </c>
      <c r="T351" s="31"/>
      <c r="U351" s="31"/>
      <c r="V351" s="31"/>
      <c r="W351" s="31">
        <f t="shared" ref="W351:W355" si="476">M351*0.9*0.92265</f>
        <v>148.4001793125</v>
      </c>
      <c r="X351" s="31"/>
      <c r="Y351" s="31"/>
      <c r="Z351" s="31"/>
      <c r="AA351" s="31">
        <f t="shared" ref="AA351:AA355" si="477">W351*0.33</f>
        <v>48.972059173125004</v>
      </c>
      <c r="AB351" s="31"/>
      <c r="AC351" s="31"/>
      <c r="AD351" s="31"/>
      <c r="AE351" s="31"/>
    </row>
    <row r="352" spans="1:31" s="3" customFormat="1" x14ac:dyDescent="0.25">
      <c r="A352" s="30">
        <v>346</v>
      </c>
      <c r="B352" s="30"/>
      <c r="C352" s="12"/>
      <c r="D352" s="12" t="s">
        <v>454</v>
      </c>
      <c r="E352" s="32" t="s">
        <v>695</v>
      </c>
      <c r="F352" s="13">
        <v>1</v>
      </c>
      <c r="G352" s="30">
        <v>2.6644999999999994</v>
      </c>
      <c r="H352" s="30">
        <v>0.36250000000000004</v>
      </c>
      <c r="I352" s="30" t="s">
        <v>1999</v>
      </c>
      <c r="J352" s="31"/>
      <c r="K352" s="31"/>
      <c r="L352" s="31"/>
      <c r="M352" s="30">
        <v>0.36250000000000004</v>
      </c>
      <c r="N352" s="31"/>
      <c r="O352" s="31"/>
      <c r="P352" s="31"/>
      <c r="Q352" s="31">
        <v>10</v>
      </c>
      <c r="R352" s="31">
        <f t="shared" si="474"/>
        <v>3.6250000000000004E-2</v>
      </c>
      <c r="S352" s="31">
        <f t="shared" si="475"/>
        <v>2.5235437500000013E-2</v>
      </c>
      <c r="T352" s="31"/>
      <c r="U352" s="31"/>
      <c r="V352" s="31"/>
      <c r="W352" s="31">
        <f t="shared" si="476"/>
        <v>0.30101456250000003</v>
      </c>
      <c r="X352" s="31"/>
      <c r="Y352" s="31"/>
      <c r="Z352" s="31"/>
      <c r="AA352" s="31">
        <f t="shared" si="477"/>
        <v>9.9334805625000008E-2</v>
      </c>
      <c r="AB352" s="31"/>
      <c r="AC352" s="31"/>
      <c r="AD352" s="31"/>
      <c r="AE352" s="31"/>
    </row>
    <row r="353" spans="1:31" s="3" customFormat="1" x14ac:dyDescent="0.25">
      <c r="A353" s="30">
        <v>347</v>
      </c>
      <c r="B353" s="30"/>
      <c r="C353" s="12"/>
      <c r="D353" s="12" t="s">
        <v>454</v>
      </c>
      <c r="E353" s="32" t="s">
        <v>696</v>
      </c>
      <c r="F353" s="13">
        <v>88</v>
      </c>
      <c r="G353" s="30">
        <v>234.476</v>
      </c>
      <c r="H353" s="30">
        <v>31.9</v>
      </c>
      <c r="I353" s="30" t="s">
        <v>1999</v>
      </c>
      <c r="J353" s="31"/>
      <c r="K353" s="31"/>
      <c r="L353" s="31"/>
      <c r="M353" s="30">
        <v>31.9</v>
      </c>
      <c r="N353" s="31"/>
      <c r="O353" s="31"/>
      <c r="P353" s="31"/>
      <c r="Q353" s="31">
        <v>10</v>
      </c>
      <c r="R353" s="31">
        <f t="shared" si="474"/>
        <v>3.19</v>
      </c>
      <c r="S353" s="31">
        <f t="shared" si="475"/>
        <v>2.2207184999999967</v>
      </c>
      <c r="T353" s="31"/>
      <c r="U353" s="31"/>
      <c r="V353" s="31"/>
      <c r="W353" s="31">
        <f t="shared" si="476"/>
        <v>26.489281500000001</v>
      </c>
      <c r="X353" s="31"/>
      <c r="Y353" s="31"/>
      <c r="Z353" s="31"/>
      <c r="AA353" s="31">
        <f t="shared" si="477"/>
        <v>8.7414628949999997</v>
      </c>
      <c r="AB353" s="31"/>
      <c r="AC353" s="31"/>
      <c r="AD353" s="31"/>
      <c r="AE353" s="31"/>
    </row>
    <row r="354" spans="1:31" s="3" customFormat="1" x14ac:dyDescent="0.25">
      <c r="A354" s="30">
        <v>348</v>
      </c>
      <c r="B354" s="30"/>
      <c r="C354" s="12"/>
      <c r="D354" s="12" t="s">
        <v>456</v>
      </c>
      <c r="E354" s="32" t="s">
        <v>1310</v>
      </c>
      <c r="F354" s="13">
        <v>219</v>
      </c>
      <c r="G354" s="30">
        <v>583.52549999999997</v>
      </c>
      <c r="H354" s="30">
        <v>79.387500000000003</v>
      </c>
      <c r="I354" s="30" t="s">
        <v>1999</v>
      </c>
      <c r="J354" s="31"/>
      <c r="K354" s="31"/>
      <c r="L354" s="31"/>
      <c r="M354" s="30">
        <v>79.387500000000003</v>
      </c>
      <c r="N354" s="31"/>
      <c r="O354" s="31"/>
      <c r="P354" s="31"/>
      <c r="Q354" s="31">
        <v>10</v>
      </c>
      <c r="R354" s="31">
        <f t="shared" si="474"/>
        <v>7.9387499999999998</v>
      </c>
      <c r="S354" s="31">
        <f t="shared" si="475"/>
        <v>5.5265608125000085</v>
      </c>
      <c r="T354" s="31"/>
      <c r="U354" s="31"/>
      <c r="V354" s="31"/>
      <c r="W354" s="31">
        <f t="shared" si="476"/>
        <v>65.922189187499995</v>
      </c>
      <c r="X354" s="31"/>
      <c r="Y354" s="31"/>
      <c r="Z354" s="31"/>
      <c r="AA354" s="31">
        <f t="shared" si="477"/>
        <v>21.754322431875</v>
      </c>
      <c r="AB354" s="31"/>
      <c r="AC354" s="31"/>
      <c r="AD354" s="31"/>
      <c r="AE354" s="31"/>
    </row>
    <row r="355" spans="1:31" s="3" customFormat="1" x14ac:dyDescent="0.25">
      <c r="A355" s="30">
        <v>349</v>
      </c>
      <c r="B355" s="30"/>
      <c r="C355" s="12"/>
      <c r="D355" s="12" t="s">
        <v>456</v>
      </c>
      <c r="E355" s="32" t="s">
        <v>1311</v>
      </c>
      <c r="F355" s="13">
        <v>142</v>
      </c>
      <c r="G355" s="30">
        <v>378.35899999999998</v>
      </c>
      <c r="H355" s="30">
        <v>51.475000000000009</v>
      </c>
      <c r="I355" s="30" t="s">
        <v>1999</v>
      </c>
      <c r="J355" s="31"/>
      <c r="K355" s="31"/>
      <c r="L355" s="31"/>
      <c r="M355" s="30">
        <v>51.475000000000009</v>
      </c>
      <c r="N355" s="31"/>
      <c r="O355" s="31"/>
      <c r="P355" s="31"/>
      <c r="Q355" s="31">
        <v>10</v>
      </c>
      <c r="R355" s="31">
        <f t="shared" si="474"/>
        <v>5.1475000000000009</v>
      </c>
      <c r="S355" s="31">
        <f t="shared" si="475"/>
        <v>3.5834321250000016</v>
      </c>
      <c r="T355" s="31"/>
      <c r="U355" s="31"/>
      <c r="V355" s="31"/>
      <c r="W355" s="31">
        <f t="shared" si="476"/>
        <v>42.744067875000006</v>
      </c>
      <c r="X355" s="31"/>
      <c r="Y355" s="31"/>
      <c r="Z355" s="31"/>
      <c r="AA355" s="31">
        <f t="shared" si="477"/>
        <v>14.105542398750003</v>
      </c>
      <c r="AB355" s="31"/>
      <c r="AC355" s="31"/>
      <c r="AD355" s="31"/>
      <c r="AE355" s="31"/>
    </row>
    <row r="356" spans="1:31" s="10" customFormat="1" ht="21" customHeight="1" x14ac:dyDescent="0.25">
      <c r="A356" s="30">
        <v>350</v>
      </c>
      <c r="B356" s="30"/>
      <c r="C356" s="15" t="s">
        <v>79</v>
      </c>
      <c r="D356" s="15"/>
      <c r="E356" s="9"/>
      <c r="F356" s="16">
        <v>1047</v>
      </c>
      <c r="G356" s="9">
        <v>2789.7314999999999</v>
      </c>
      <c r="H356" s="9">
        <v>379.53750000000002</v>
      </c>
      <c r="I356" s="9" t="s">
        <v>1999</v>
      </c>
      <c r="J356" s="21"/>
      <c r="K356" s="21"/>
      <c r="L356" s="21"/>
      <c r="M356" s="21">
        <f t="shared" ref="M356" si="478">SUM(M357:M363)</f>
        <v>379.53750000000002</v>
      </c>
      <c r="N356" s="21"/>
      <c r="O356" s="21"/>
      <c r="P356" s="21"/>
      <c r="Q356" s="21"/>
      <c r="R356" s="21">
        <f t="shared" ref="R356:S356" si="479">SUM(R357:R363)</f>
        <v>37.953749999999999</v>
      </c>
      <c r="S356" s="21">
        <f t="shared" si="479"/>
        <v>26.421503062500015</v>
      </c>
      <c r="T356" s="21"/>
      <c r="U356" s="21"/>
      <c r="V356" s="21"/>
      <c r="W356" s="21">
        <f t="shared" ref="W356" si="480">SUM(W357:W363)</f>
        <v>315.16224693750002</v>
      </c>
      <c r="X356" s="21"/>
      <c r="Y356" s="21"/>
      <c r="Z356" s="21"/>
      <c r="AA356" s="21">
        <f t="shared" ref="AA356" si="481">SUM(AA357:AA363)</f>
        <v>104.00354148937501</v>
      </c>
      <c r="AB356" s="21"/>
      <c r="AC356" s="21"/>
      <c r="AD356" s="20"/>
      <c r="AE356" s="21"/>
    </row>
    <row r="357" spans="1:31" s="3" customFormat="1" x14ac:dyDescent="0.25">
      <c r="A357" s="30">
        <v>351</v>
      </c>
      <c r="B357" s="30"/>
      <c r="C357" s="12"/>
      <c r="D357" s="12" t="s">
        <v>454</v>
      </c>
      <c r="E357" s="32" t="s">
        <v>697</v>
      </c>
      <c r="F357" s="13">
        <v>217</v>
      </c>
      <c r="G357" s="30">
        <v>578.1964999999999</v>
      </c>
      <c r="H357" s="30">
        <v>78.662499999999994</v>
      </c>
      <c r="I357" s="30" t="s">
        <v>1999</v>
      </c>
      <c r="J357" s="31"/>
      <c r="K357" s="31"/>
      <c r="L357" s="31"/>
      <c r="M357" s="30">
        <v>78.662499999999994</v>
      </c>
      <c r="N357" s="31"/>
      <c r="O357" s="31"/>
      <c r="P357" s="31"/>
      <c r="Q357" s="31">
        <v>10</v>
      </c>
      <c r="R357" s="31">
        <f t="shared" ref="R357:R363" si="482">M357/100*Q357</f>
        <v>7.8662499999999991</v>
      </c>
      <c r="S357" s="31">
        <f t="shared" ref="S357:S363" si="483">M357-R357-W357</f>
        <v>5.4760899375000065</v>
      </c>
      <c r="T357" s="31"/>
      <c r="U357" s="31"/>
      <c r="V357" s="31"/>
      <c r="W357" s="31">
        <f t="shared" ref="W357:W363" si="484">M357*0.9*0.92265</f>
        <v>65.320160062499994</v>
      </c>
      <c r="X357" s="31"/>
      <c r="Y357" s="31"/>
      <c r="Z357" s="31"/>
      <c r="AA357" s="31">
        <f t="shared" ref="AA357:AA363" si="485">W357*0.33</f>
        <v>21.555652820624999</v>
      </c>
      <c r="AB357" s="31"/>
      <c r="AC357" s="31"/>
      <c r="AD357" s="31"/>
      <c r="AE357" s="31"/>
    </row>
    <row r="358" spans="1:31" s="3" customFormat="1" x14ac:dyDescent="0.25">
      <c r="A358" s="30">
        <v>352</v>
      </c>
      <c r="B358" s="30"/>
      <c r="C358" s="12"/>
      <c r="D358" s="12" t="s">
        <v>454</v>
      </c>
      <c r="E358" s="32" t="s">
        <v>698</v>
      </c>
      <c r="F358" s="13">
        <v>140</v>
      </c>
      <c r="G358" s="30">
        <v>373.03</v>
      </c>
      <c r="H358" s="30">
        <v>50.750000000000007</v>
      </c>
      <c r="I358" s="30" t="s">
        <v>1999</v>
      </c>
      <c r="J358" s="31"/>
      <c r="K358" s="31"/>
      <c r="L358" s="31"/>
      <c r="M358" s="30">
        <v>50.750000000000007</v>
      </c>
      <c r="N358" s="31"/>
      <c r="O358" s="31"/>
      <c r="P358" s="31"/>
      <c r="Q358" s="31">
        <v>10</v>
      </c>
      <c r="R358" s="31">
        <f t="shared" si="482"/>
        <v>5.0750000000000011</v>
      </c>
      <c r="S358" s="31">
        <f t="shared" si="483"/>
        <v>3.5329612499999996</v>
      </c>
      <c r="T358" s="31"/>
      <c r="U358" s="31"/>
      <c r="V358" s="31"/>
      <c r="W358" s="31">
        <f t="shared" si="484"/>
        <v>42.142038750000005</v>
      </c>
      <c r="X358" s="31"/>
      <c r="Y358" s="31"/>
      <c r="Z358" s="31"/>
      <c r="AA358" s="31">
        <f t="shared" si="485"/>
        <v>13.906872787500003</v>
      </c>
      <c r="AB358" s="31"/>
      <c r="AC358" s="31"/>
      <c r="AD358" s="31"/>
      <c r="AE358" s="31"/>
    </row>
    <row r="359" spans="1:31" s="3" customFormat="1" x14ac:dyDescent="0.25">
      <c r="A359" s="30">
        <v>353</v>
      </c>
      <c r="B359" s="30"/>
      <c r="C359" s="12"/>
      <c r="D359" s="12" t="s">
        <v>456</v>
      </c>
      <c r="E359" s="32" t="s">
        <v>1312</v>
      </c>
      <c r="F359" s="13">
        <v>202</v>
      </c>
      <c r="G359" s="30">
        <v>538.22899999999993</v>
      </c>
      <c r="H359" s="30">
        <v>73.225000000000009</v>
      </c>
      <c r="I359" s="30" t="s">
        <v>1999</v>
      </c>
      <c r="J359" s="31"/>
      <c r="K359" s="31"/>
      <c r="L359" s="31"/>
      <c r="M359" s="30">
        <v>73.225000000000009</v>
      </c>
      <c r="N359" s="31"/>
      <c r="O359" s="31"/>
      <c r="P359" s="31"/>
      <c r="Q359" s="31">
        <v>10</v>
      </c>
      <c r="R359" s="31">
        <f t="shared" si="482"/>
        <v>7.3225000000000007</v>
      </c>
      <c r="S359" s="31">
        <f t="shared" si="483"/>
        <v>5.0975583750000055</v>
      </c>
      <c r="T359" s="31"/>
      <c r="U359" s="31"/>
      <c r="V359" s="31"/>
      <c r="W359" s="31">
        <f t="shared" si="484"/>
        <v>60.804941624999998</v>
      </c>
      <c r="X359" s="31"/>
      <c r="Y359" s="31"/>
      <c r="Z359" s="31"/>
      <c r="AA359" s="31">
        <f t="shared" si="485"/>
        <v>20.06563073625</v>
      </c>
      <c r="AB359" s="31"/>
      <c r="AC359" s="31"/>
      <c r="AD359" s="31"/>
      <c r="AE359" s="31"/>
    </row>
    <row r="360" spans="1:31" s="3" customFormat="1" x14ac:dyDescent="0.25">
      <c r="A360" s="30">
        <v>354</v>
      </c>
      <c r="B360" s="30"/>
      <c r="C360" s="12"/>
      <c r="D360" s="12" t="s">
        <v>543</v>
      </c>
      <c r="E360" s="32" t="s">
        <v>584</v>
      </c>
      <c r="F360" s="13">
        <v>0</v>
      </c>
      <c r="G360" s="30">
        <v>0</v>
      </c>
      <c r="H360" s="30">
        <v>0</v>
      </c>
      <c r="I360" s="30" t="s">
        <v>1999</v>
      </c>
      <c r="J360" s="31"/>
      <c r="K360" s="31"/>
      <c r="L360" s="31"/>
      <c r="M360" s="30">
        <v>0</v>
      </c>
      <c r="N360" s="31"/>
      <c r="O360" s="31"/>
      <c r="P360" s="31"/>
      <c r="Q360" s="31">
        <v>10</v>
      </c>
      <c r="R360" s="31">
        <f t="shared" si="482"/>
        <v>0</v>
      </c>
      <c r="S360" s="31">
        <f t="shared" si="483"/>
        <v>0</v>
      </c>
      <c r="T360" s="31"/>
      <c r="U360" s="31"/>
      <c r="V360" s="31"/>
      <c r="W360" s="31">
        <f t="shared" si="484"/>
        <v>0</v>
      </c>
      <c r="X360" s="31"/>
      <c r="Y360" s="31"/>
      <c r="Z360" s="31"/>
      <c r="AA360" s="31">
        <f t="shared" si="485"/>
        <v>0</v>
      </c>
      <c r="AB360" s="31"/>
      <c r="AC360" s="31"/>
      <c r="AD360" s="31"/>
      <c r="AE360" s="31"/>
    </row>
    <row r="361" spans="1:31" s="3" customFormat="1" x14ac:dyDescent="0.25">
      <c r="A361" s="30">
        <v>355</v>
      </c>
      <c r="B361" s="30"/>
      <c r="C361" s="12"/>
      <c r="D361" s="12" t="s">
        <v>454</v>
      </c>
      <c r="E361" s="31" t="s">
        <v>699</v>
      </c>
      <c r="F361" s="13">
        <v>86</v>
      </c>
      <c r="G361" s="30">
        <v>229.14699999999996</v>
      </c>
      <c r="H361" s="30">
        <v>31.175000000000004</v>
      </c>
      <c r="I361" s="30" t="s">
        <v>1999</v>
      </c>
      <c r="J361" s="31"/>
      <c r="K361" s="31"/>
      <c r="L361" s="31"/>
      <c r="M361" s="30">
        <v>31.175000000000004</v>
      </c>
      <c r="N361" s="31"/>
      <c r="O361" s="31"/>
      <c r="P361" s="31"/>
      <c r="Q361" s="31">
        <v>10</v>
      </c>
      <c r="R361" s="31">
        <f t="shared" si="482"/>
        <v>3.1175000000000002</v>
      </c>
      <c r="S361" s="31">
        <f t="shared" si="483"/>
        <v>2.1702476250000018</v>
      </c>
      <c r="T361" s="31"/>
      <c r="U361" s="31"/>
      <c r="V361" s="31"/>
      <c r="W361" s="31">
        <f t="shared" si="484"/>
        <v>25.887252375000003</v>
      </c>
      <c r="X361" s="31"/>
      <c r="Y361" s="31"/>
      <c r="Z361" s="31"/>
      <c r="AA361" s="31">
        <f t="shared" si="485"/>
        <v>8.5427932837500009</v>
      </c>
      <c r="AB361" s="31"/>
      <c r="AC361" s="31"/>
      <c r="AD361" s="31"/>
      <c r="AE361" s="31"/>
    </row>
    <row r="362" spans="1:31" s="3" customFormat="1" x14ac:dyDescent="0.25">
      <c r="A362" s="30">
        <v>356</v>
      </c>
      <c r="B362" s="30"/>
      <c r="C362" s="12"/>
      <c r="D362" s="12" t="s">
        <v>454</v>
      </c>
      <c r="E362" s="32" t="s">
        <v>700</v>
      </c>
      <c r="F362" s="13">
        <v>204</v>
      </c>
      <c r="G362" s="30">
        <v>543.55799999999999</v>
      </c>
      <c r="H362" s="30">
        <v>73.95</v>
      </c>
      <c r="I362" s="30" t="s">
        <v>1999</v>
      </c>
      <c r="J362" s="31"/>
      <c r="K362" s="31"/>
      <c r="L362" s="31"/>
      <c r="M362" s="30">
        <v>73.95</v>
      </c>
      <c r="N362" s="31"/>
      <c r="O362" s="31"/>
      <c r="P362" s="31"/>
      <c r="Q362" s="31">
        <v>10</v>
      </c>
      <c r="R362" s="31">
        <f t="shared" si="482"/>
        <v>7.3950000000000005</v>
      </c>
      <c r="S362" s="31">
        <f t="shared" si="483"/>
        <v>5.1480292500000004</v>
      </c>
      <c r="T362" s="31"/>
      <c r="U362" s="31"/>
      <c r="V362" s="31"/>
      <c r="W362" s="31">
        <f t="shared" si="484"/>
        <v>61.406970750000006</v>
      </c>
      <c r="X362" s="31"/>
      <c r="Y362" s="31"/>
      <c r="Z362" s="31"/>
      <c r="AA362" s="31">
        <f t="shared" si="485"/>
        <v>20.264300347500004</v>
      </c>
      <c r="AB362" s="31"/>
      <c r="AC362" s="31"/>
      <c r="AD362" s="31"/>
      <c r="AE362" s="31"/>
    </row>
    <row r="363" spans="1:31" s="3" customFormat="1" x14ac:dyDescent="0.25">
      <c r="A363" s="30">
        <v>357</v>
      </c>
      <c r="B363" s="30"/>
      <c r="C363" s="12"/>
      <c r="D363" s="12" t="s">
        <v>456</v>
      </c>
      <c r="E363" s="32" t="s">
        <v>1313</v>
      </c>
      <c r="F363" s="13">
        <v>198</v>
      </c>
      <c r="G363" s="30">
        <v>527.57099999999991</v>
      </c>
      <c r="H363" s="30">
        <v>71.775000000000006</v>
      </c>
      <c r="I363" s="30" t="s">
        <v>1999</v>
      </c>
      <c r="J363" s="31"/>
      <c r="K363" s="31"/>
      <c r="L363" s="31"/>
      <c r="M363" s="30">
        <v>71.775000000000006</v>
      </c>
      <c r="N363" s="31"/>
      <c r="O363" s="31"/>
      <c r="P363" s="31"/>
      <c r="Q363" s="31">
        <v>10</v>
      </c>
      <c r="R363" s="31">
        <f t="shared" si="482"/>
        <v>7.1775000000000011</v>
      </c>
      <c r="S363" s="31">
        <f t="shared" si="483"/>
        <v>4.9966166250000015</v>
      </c>
      <c r="T363" s="31"/>
      <c r="U363" s="31"/>
      <c r="V363" s="31"/>
      <c r="W363" s="31">
        <f t="shared" si="484"/>
        <v>59.600883375000009</v>
      </c>
      <c r="X363" s="31"/>
      <c r="Y363" s="31"/>
      <c r="Z363" s="31"/>
      <c r="AA363" s="31">
        <f t="shared" si="485"/>
        <v>19.668291513750003</v>
      </c>
      <c r="AB363" s="31"/>
      <c r="AC363" s="31"/>
      <c r="AD363" s="31"/>
      <c r="AE363" s="31"/>
    </row>
    <row r="364" spans="1:31" s="10" customFormat="1" ht="18.75" customHeight="1" x14ac:dyDescent="0.25">
      <c r="A364" s="30">
        <v>358</v>
      </c>
      <c r="B364" s="30"/>
      <c r="C364" s="15" t="s">
        <v>80</v>
      </c>
      <c r="D364" s="15"/>
      <c r="E364" s="9"/>
      <c r="F364" s="16">
        <v>2031</v>
      </c>
      <c r="G364" s="9">
        <v>5407.4494999999988</v>
      </c>
      <c r="H364" s="9">
        <v>734.71249999999998</v>
      </c>
      <c r="I364" s="9" t="s">
        <v>1999</v>
      </c>
      <c r="J364" s="21"/>
      <c r="K364" s="21"/>
      <c r="L364" s="21"/>
      <c r="M364" s="21">
        <f t="shared" ref="M364" si="486">SUM(M365:M373)</f>
        <v>734.71249999999998</v>
      </c>
      <c r="N364" s="21"/>
      <c r="O364" s="21"/>
      <c r="P364" s="21"/>
      <c r="Q364" s="21"/>
      <c r="R364" s="21">
        <f t="shared" ref="R364:S364" si="487">SUM(R365:R373)</f>
        <v>73.471249999999998</v>
      </c>
      <c r="S364" s="21">
        <f t="shared" si="487"/>
        <v>51.147010687500035</v>
      </c>
      <c r="T364" s="21"/>
      <c r="U364" s="21"/>
      <c r="V364" s="21"/>
      <c r="W364" s="21">
        <f t="shared" ref="W364" si="488">SUM(W365:W373)</f>
        <v>610.09423931250012</v>
      </c>
      <c r="X364" s="21"/>
      <c r="Y364" s="21"/>
      <c r="Z364" s="21"/>
      <c r="AA364" s="21">
        <f t="shared" ref="AA364" si="489">SUM(AA365:AA373)</f>
        <v>201.33109897312499</v>
      </c>
      <c r="AB364" s="21"/>
      <c r="AC364" s="21"/>
      <c r="AD364" s="20"/>
      <c r="AE364" s="21"/>
    </row>
    <row r="365" spans="1:31" s="3" customFormat="1" x14ac:dyDescent="0.25">
      <c r="A365" s="30">
        <v>359</v>
      </c>
      <c r="B365" s="30"/>
      <c r="C365" s="12"/>
      <c r="D365" s="12" t="s">
        <v>455</v>
      </c>
      <c r="E365" s="32" t="s">
        <v>1725</v>
      </c>
      <c r="F365" s="13">
        <v>400</v>
      </c>
      <c r="G365" s="30">
        <v>1061.6499999999999</v>
      </c>
      <c r="H365" s="30">
        <v>143.47499999999999</v>
      </c>
      <c r="I365" s="30" t="s">
        <v>1999</v>
      </c>
      <c r="J365" s="31"/>
      <c r="K365" s="31"/>
      <c r="L365" s="31"/>
      <c r="M365" s="30">
        <v>143.47499999999999</v>
      </c>
      <c r="N365" s="31"/>
      <c r="O365" s="31"/>
      <c r="P365" s="31"/>
      <c r="Q365" s="31">
        <v>10</v>
      </c>
      <c r="R365" s="31">
        <f t="shared" ref="R365:R373" si="490">M365/100*Q365</f>
        <v>14.3475</v>
      </c>
      <c r="S365" s="31">
        <f t="shared" ref="S365:S373" si="491">M365-R365-W365</f>
        <v>9.9880121249999974</v>
      </c>
      <c r="T365" s="31"/>
      <c r="U365" s="31"/>
      <c r="V365" s="31"/>
      <c r="W365" s="31">
        <f t="shared" ref="W365:W373" si="492">M365*0.9*0.92265</f>
        <v>119.139487875</v>
      </c>
      <c r="X365" s="31"/>
      <c r="Y365" s="31"/>
      <c r="Z365" s="31"/>
      <c r="AA365" s="31">
        <f t="shared" ref="AA365:AA373" si="493">W365*0.33</f>
        <v>39.316030998750001</v>
      </c>
      <c r="AB365" s="31"/>
      <c r="AC365" s="31"/>
      <c r="AD365" s="31"/>
      <c r="AE365" s="31"/>
    </row>
    <row r="366" spans="1:31" s="3" customFormat="1" x14ac:dyDescent="0.25">
      <c r="A366" s="30">
        <v>360</v>
      </c>
      <c r="B366" s="30"/>
      <c r="C366" s="12"/>
      <c r="D366" s="12" t="s">
        <v>454</v>
      </c>
      <c r="E366" s="32" t="s">
        <v>701</v>
      </c>
      <c r="F366" s="13">
        <v>180</v>
      </c>
      <c r="G366" s="30">
        <v>479.61</v>
      </c>
      <c r="H366" s="30">
        <v>65.25</v>
      </c>
      <c r="I366" s="30" t="s">
        <v>1999</v>
      </c>
      <c r="J366" s="31"/>
      <c r="K366" s="31"/>
      <c r="L366" s="31"/>
      <c r="M366" s="30">
        <v>65.25</v>
      </c>
      <c r="N366" s="31"/>
      <c r="O366" s="31"/>
      <c r="P366" s="31"/>
      <c r="Q366" s="31">
        <v>10</v>
      </c>
      <c r="R366" s="31">
        <f t="shared" si="490"/>
        <v>6.5249999999999995</v>
      </c>
      <c r="S366" s="31">
        <f t="shared" si="491"/>
        <v>4.5423787500000046</v>
      </c>
      <c r="T366" s="31"/>
      <c r="U366" s="31"/>
      <c r="V366" s="31"/>
      <c r="W366" s="31">
        <f t="shared" si="492"/>
        <v>54.182621249999997</v>
      </c>
      <c r="X366" s="31"/>
      <c r="Y366" s="31"/>
      <c r="Z366" s="31"/>
      <c r="AA366" s="31">
        <f t="shared" si="493"/>
        <v>17.880265012500001</v>
      </c>
      <c r="AB366" s="31"/>
      <c r="AC366" s="31"/>
      <c r="AD366" s="31"/>
      <c r="AE366" s="31"/>
    </row>
    <row r="367" spans="1:31" s="3" customFormat="1" x14ac:dyDescent="0.25">
      <c r="A367" s="30">
        <v>361</v>
      </c>
      <c r="B367" s="30"/>
      <c r="C367" s="12"/>
      <c r="D367" s="12" t="s">
        <v>456</v>
      </c>
      <c r="E367" s="32" t="s">
        <v>1314</v>
      </c>
      <c r="F367" s="13">
        <v>128</v>
      </c>
      <c r="G367" s="30">
        <v>341.05599999999993</v>
      </c>
      <c r="H367" s="30">
        <v>46.400000000000006</v>
      </c>
      <c r="I367" s="30" t="s">
        <v>1999</v>
      </c>
      <c r="J367" s="31"/>
      <c r="K367" s="31"/>
      <c r="L367" s="31"/>
      <c r="M367" s="30">
        <v>46.400000000000006</v>
      </c>
      <c r="N367" s="31"/>
      <c r="O367" s="31"/>
      <c r="P367" s="31"/>
      <c r="Q367" s="31">
        <v>10</v>
      </c>
      <c r="R367" s="31">
        <f t="shared" si="490"/>
        <v>4.6400000000000006</v>
      </c>
      <c r="S367" s="31">
        <f t="shared" si="491"/>
        <v>3.2301360000000017</v>
      </c>
      <c r="T367" s="31"/>
      <c r="U367" s="31"/>
      <c r="V367" s="31"/>
      <c r="W367" s="31">
        <f t="shared" si="492"/>
        <v>38.529864000000003</v>
      </c>
      <c r="X367" s="31"/>
      <c r="Y367" s="31"/>
      <c r="Z367" s="31"/>
      <c r="AA367" s="31">
        <f t="shared" si="493"/>
        <v>12.714855120000001</v>
      </c>
      <c r="AB367" s="31"/>
      <c r="AC367" s="31"/>
      <c r="AD367" s="31"/>
      <c r="AE367" s="31"/>
    </row>
    <row r="368" spans="1:31" s="3" customFormat="1" x14ac:dyDescent="0.25">
      <c r="A368" s="30">
        <v>362</v>
      </c>
      <c r="B368" s="30"/>
      <c r="C368" s="12"/>
      <c r="D368" s="12" t="s">
        <v>454</v>
      </c>
      <c r="E368" s="32" t="s">
        <v>702</v>
      </c>
      <c r="F368" s="13">
        <v>133</v>
      </c>
      <c r="G368" s="30">
        <v>354.37849999999997</v>
      </c>
      <c r="H368" s="30">
        <v>48.212499999999999</v>
      </c>
      <c r="I368" s="30" t="s">
        <v>1999</v>
      </c>
      <c r="J368" s="31"/>
      <c r="K368" s="31"/>
      <c r="L368" s="31"/>
      <c r="M368" s="30">
        <v>48.212499999999999</v>
      </c>
      <c r="N368" s="31"/>
      <c r="O368" s="31"/>
      <c r="P368" s="31"/>
      <c r="Q368" s="31">
        <v>10</v>
      </c>
      <c r="R368" s="31">
        <f t="shared" si="490"/>
        <v>4.82125</v>
      </c>
      <c r="S368" s="31">
        <f t="shared" si="491"/>
        <v>3.3563131874999996</v>
      </c>
      <c r="T368" s="31"/>
      <c r="U368" s="31"/>
      <c r="V368" s="31"/>
      <c r="W368" s="31">
        <f t="shared" si="492"/>
        <v>40.0349368125</v>
      </c>
      <c r="X368" s="31"/>
      <c r="Y368" s="31"/>
      <c r="Z368" s="31"/>
      <c r="AA368" s="31">
        <f t="shared" si="493"/>
        <v>13.211529148125001</v>
      </c>
      <c r="AB368" s="31"/>
      <c r="AC368" s="31"/>
      <c r="AD368" s="31"/>
      <c r="AE368" s="31"/>
    </row>
    <row r="369" spans="1:31" s="3" customFormat="1" x14ac:dyDescent="0.25">
      <c r="A369" s="30">
        <v>363</v>
      </c>
      <c r="B369" s="30"/>
      <c r="C369" s="12"/>
      <c r="D369" s="12" t="s">
        <v>456</v>
      </c>
      <c r="E369" s="32" t="s">
        <v>540</v>
      </c>
      <c r="F369" s="13">
        <v>348</v>
      </c>
      <c r="G369" s="30">
        <v>927.24599999999987</v>
      </c>
      <c r="H369" s="30">
        <v>126.15000000000002</v>
      </c>
      <c r="I369" s="30" t="s">
        <v>1999</v>
      </c>
      <c r="J369" s="31"/>
      <c r="K369" s="31"/>
      <c r="L369" s="31"/>
      <c r="M369" s="30">
        <v>126.15000000000002</v>
      </c>
      <c r="N369" s="31"/>
      <c r="O369" s="31"/>
      <c r="P369" s="31"/>
      <c r="Q369" s="31">
        <v>10</v>
      </c>
      <c r="R369" s="31">
        <f t="shared" si="490"/>
        <v>12.615000000000002</v>
      </c>
      <c r="S369" s="31">
        <f t="shared" si="491"/>
        <v>8.7819322500000112</v>
      </c>
      <c r="T369" s="31"/>
      <c r="U369" s="31"/>
      <c r="V369" s="31"/>
      <c r="W369" s="31">
        <f t="shared" si="492"/>
        <v>104.75306775000001</v>
      </c>
      <c r="X369" s="31"/>
      <c r="Y369" s="31"/>
      <c r="Z369" s="31"/>
      <c r="AA369" s="31">
        <f t="shared" si="493"/>
        <v>34.568512357500005</v>
      </c>
      <c r="AB369" s="31"/>
      <c r="AC369" s="31"/>
      <c r="AD369" s="31"/>
      <c r="AE369" s="31"/>
    </row>
    <row r="370" spans="1:31" s="3" customFormat="1" x14ac:dyDescent="0.25">
      <c r="A370" s="30">
        <v>364</v>
      </c>
      <c r="B370" s="30"/>
      <c r="C370" s="12"/>
      <c r="D370" s="12" t="s">
        <v>454</v>
      </c>
      <c r="E370" s="32" t="s">
        <v>504</v>
      </c>
      <c r="F370" s="13">
        <v>385</v>
      </c>
      <c r="G370" s="30">
        <v>1025.8325</v>
      </c>
      <c r="H370" s="30">
        <v>139.5625</v>
      </c>
      <c r="I370" s="30" t="s">
        <v>1999</v>
      </c>
      <c r="J370" s="31"/>
      <c r="K370" s="31"/>
      <c r="L370" s="31"/>
      <c r="M370" s="30">
        <v>139.5625</v>
      </c>
      <c r="N370" s="31"/>
      <c r="O370" s="31"/>
      <c r="P370" s="31"/>
      <c r="Q370" s="31">
        <v>10</v>
      </c>
      <c r="R370" s="31">
        <f t="shared" si="490"/>
        <v>13.956249999999999</v>
      </c>
      <c r="S370" s="31">
        <f t="shared" si="491"/>
        <v>9.715643437500006</v>
      </c>
      <c r="T370" s="31"/>
      <c r="U370" s="31"/>
      <c r="V370" s="31"/>
      <c r="W370" s="31">
        <f t="shared" si="492"/>
        <v>115.8906065625</v>
      </c>
      <c r="X370" s="31"/>
      <c r="Y370" s="31"/>
      <c r="Z370" s="31"/>
      <c r="AA370" s="31">
        <f t="shared" si="493"/>
        <v>38.243900165625</v>
      </c>
      <c r="AB370" s="31"/>
      <c r="AC370" s="31"/>
      <c r="AD370" s="31"/>
      <c r="AE370" s="31"/>
    </row>
    <row r="371" spans="1:31" s="3" customFormat="1" x14ac:dyDescent="0.25">
      <c r="A371" s="30">
        <v>365</v>
      </c>
      <c r="B371" s="30"/>
      <c r="C371" s="12"/>
      <c r="D371" s="12" t="s">
        <v>456</v>
      </c>
      <c r="E371" s="32" t="s">
        <v>1315</v>
      </c>
      <c r="F371" s="13">
        <v>220</v>
      </c>
      <c r="G371" s="30">
        <v>586.18999999999994</v>
      </c>
      <c r="H371" s="30">
        <v>79.75</v>
      </c>
      <c r="I371" s="30" t="s">
        <v>1999</v>
      </c>
      <c r="J371" s="31"/>
      <c r="K371" s="31"/>
      <c r="L371" s="31"/>
      <c r="M371" s="30">
        <v>79.75</v>
      </c>
      <c r="N371" s="31"/>
      <c r="O371" s="31"/>
      <c r="P371" s="31"/>
      <c r="Q371" s="31">
        <v>10</v>
      </c>
      <c r="R371" s="31">
        <f t="shared" si="490"/>
        <v>7.9749999999999996</v>
      </c>
      <c r="S371" s="31">
        <f t="shared" si="491"/>
        <v>5.5517962500000095</v>
      </c>
      <c r="T371" s="31"/>
      <c r="U371" s="31"/>
      <c r="V371" s="31"/>
      <c r="W371" s="31">
        <f t="shared" si="492"/>
        <v>66.223203749999996</v>
      </c>
      <c r="X371" s="31"/>
      <c r="Y371" s="31"/>
      <c r="Z371" s="31"/>
      <c r="AA371" s="31">
        <f t="shared" si="493"/>
        <v>21.853657237499998</v>
      </c>
      <c r="AB371" s="31"/>
      <c r="AC371" s="31"/>
      <c r="AD371" s="31"/>
      <c r="AE371" s="31"/>
    </row>
    <row r="372" spans="1:31" s="3" customFormat="1" x14ac:dyDescent="0.25">
      <c r="A372" s="30">
        <v>366</v>
      </c>
      <c r="B372" s="30"/>
      <c r="C372" s="12"/>
      <c r="D372" s="12" t="s">
        <v>454</v>
      </c>
      <c r="E372" s="32" t="s">
        <v>703</v>
      </c>
      <c r="F372" s="13">
        <v>128</v>
      </c>
      <c r="G372" s="30">
        <v>341.05599999999993</v>
      </c>
      <c r="H372" s="30">
        <v>46.400000000000006</v>
      </c>
      <c r="I372" s="30" t="s">
        <v>1999</v>
      </c>
      <c r="J372" s="31"/>
      <c r="K372" s="31"/>
      <c r="L372" s="31"/>
      <c r="M372" s="30">
        <v>46.400000000000006</v>
      </c>
      <c r="N372" s="31"/>
      <c r="O372" s="31"/>
      <c r="P372" s="31"/>
      <c r="Q372" s="31">
        <v>10</v>
      </c>
      <c r="R372" s="31">
        <f t="shared" si="490"/>
        <v>4.6400000000000006</v>
      </c>
      <c r="S372" s="31">
        <f t="shared" si="491"/>
        <v>3.2301360000000017</v>
      </c>
      <c r="T372" s="31"/>
      <c r="U372" s="31"/>
      <c r="V372" s="31"/>
      <c r="W372" s="31">
        <f t="shared" si="492"/>
        <v>38.529864000000003</v>
      </c>
      <c r="X372" s="31"/>
      <c r="Y372" s="31"/>
      <c r="Z372" s="31"/>
      <c r="AA372" s="31">
        <f t="shared" si="493"/>
        <v>12.714855120000001</v>
      </c>
      <c r="AB372" s="31"/>
      <c r="AC372" s="31"/>
      <c r="AD372" s="31"/>
      <c r="AE372" s="31"/>
    </row>
    <row r="373" spans="1:31" s="3" customFormat="1" x14ac:dyDescent="0.25">
      <c r="A373" s="30">
        <v>367</v>
      </c>
      <c r="B373" s="30"/>
      <c r="C373" s="12"/>
      <c r="D373" s="12" t="s">
        <v>454</v>
      </c>
      <c r="E373" s="32" t="s">
        <v>704</v>
      </c>
      <c r="F373" s="13">
        <v>109</v>
      </c>
      <c r="G373" s="30">
        <v>290.43049999999999</v>
      </c>
      <c r="H373" s="30">
        <v>39.512500000000003</v>
      </c>
      <c r="I373" s="30" t="s">
        <v>1999</v>
      </c>
      <c r="J373" s="31"/>
      <c r="K373" s="31"/>
      <c r="L373" s="31"/>
      <c r="M373" s="30">
        <v>39.512500000000003</v>
      </c>
      <c r="N373" s="31"/>
      <c r="O373" s="31"/>
      <c r="P373" s="31"/>
      <c r="Q373" s="31">
        <v>10</v>
      </c>
      <c r="R373" s="31">
        <f t="shared" si="490"/>
        <v>3.9512499999999999</v>
      </c>
      <c r="S373" s="31">
        <f t="shared" si="491"/>
        <v>2.7506626875000038</v>
      </c>
      <c r="T373" s="31"/>
      <c r="U373" s="31"/>
      <c r="V373" s="31"/>
      <c r="W373" s="31">
        <f t="shared" si="492"/>
        <v>32.810587312499997</v>
      </c>
      <c r="X373" s="31"/>
      <c r="Y373" s="31"/>
      <c r="Z373" s="31"/>
      <c r="AA373" s="31">
        <f t="shared" si="493"/>
        <v>10.827493813124999</v>
      </c>
      <c r="AB373" s="31"/>
      <c r="AC373" s="31"/>
      <c r="AD373" s="31"/>
      <c r="AE373" s="31"/>
    </row>
    <row r="374" spans="1:31" s="10" customFormat="1" ht="20.25" customHeight="1" x14ac:dyDescent="0.25">
      <c r="A374" s="30">
        <v>368</v>
      </c>
      <c r="B374" s="30"/>
      <c r="C374" s="15" t="s">
        <v>81</v>
      </c>
      <c r="D374" s="15"/>
      <c r="E374" s="9"/>
      <c r="F374" s="16">
        <v>1461</v>
      </c>
      <c r="G374" s="9">
        <v>3871.4619999999995</v>
      </c>
      <c r="H374" s="9">
        <v>521.75875000000008</v>
      </c>
      <c r="I374" s="9" t="s">
        <v>1999</v>
      </c>
      <c r="J374" s="21"/>
      <c r="K374" s="21"/>
      <c r="L374" s="21"/>
      <c r="M374" s="21">
        <f t="shared" ref="M374" si="494">SUM(M375:M384)</f>
        <v>521.75875000000008</v>
      </c>
      <c r="N374" s="21"/>
      <c r="O374" s="21"/>
      <c r="P374" s="21"/>
      <c r="Q374" s="21"/>
      <c r="R374" s="21">
        <f t="shared" ref="R374:S374" si="495">SUM(R375:R384)</f>
        <v>52.175875000000005</v>
      </c>
      <c r="S374" s="21">
        <f t="shared" si="495"/>
        <v>36.322235381250032</v>
      </c>
      <c r="T374" s="21"/>
      <c r="U374" s="21"/>
      <c r="V374" s="21"/>
      <c r="W374" s="21">
        <f t="shared" ref="W374" si="496">SUM(W375:W384)</f>
        <v>433.26063961874996</v>
      </c>
      <c r="X374" s="21"/>
      <c r="Y374" s="21"/>
      <c r="Z374" s="21"/>
      <c r="AA374" s="21">
        <f t="shared" ref="AA374" si="497">SUM(AA375:AA384)</f>
        <v>142.97601107418754</v>
      </c>
      <c r="AB374" s="21"/>
      <c r="AC374" s="21"/>
      <c r="AD374" s="20"/>
      <c r="AE374" s="21"/>
    </row>
    <row r="375" spans="1:31" s="3" customFormat="1" x14ac:dyDescent="0.25">
      <c r="A375" s="30">
        <v>369</v>
      </c>
      <c r="B375" s="30"/>
      <c r="C375" s="12"/>
      <c r="D375" s="12" t="s">
        <v>455</v>
      </c>
      <c r="E375" s="32" t="s">
        <v>1726</v>
      </c>
      <c r="F375" s="13">
        <v>709</v>
      </c>
      <c r="G375" s="30">
        <v>1867.7579999999998</v>
      </c>
      <c r="H375" s="30">
        <v>249.15875000000003</v>
      </c>
      <c r="I375" s="30" t="s">
        <v>1999</v>
      </c>
      <c r="J375" s="31"/>
      <c r="K375" s="31"/>
      <c r="L375" s="31"/>
      <c r="M375" s="30">
        <v>249.15875000000003</v>
      </c>
      <c r="N375" s="31"/>
      <c r="O375" s="31"/>
      <c r="P375" s="31"/>
      <c r="Q375" s="31">
        <v>10</v>
      </c>
      <c r="R375" s="31">
        <f t="shared" ref="R375:R384" si="498">M375/100*Q375</f>
        <v>24.915875</v>
      </c>
      <c r="S375" s="31">
        <f t="shared" ref="S375:S384" si="499">M375-R375-W375</f>
        <v>17.345186381250016</v>
      </c>
      <c r="T375" s="31"/>
      <c r="U375" s="31"/>
      <c r="V375" s="31"/>
      <c r="W375" s="31">
        <f t="shared" ref="W375:W384" si="500">M375*0.9*0.92265</f>
        <v>206.89768861875001</v>
      </c>
      <c r="X375" s="31"/>
      <c r="Y375" s="31"/>
      <c r="Z375" s="31"/>
      <c r="AA375" s="31">
        <f t="shared" ref="AA375:AA384" si="501">W375*0.33</f>
        <v>68.276237244187513</v>
      </c>
      <c r="AB375" s="31"/>
      <c r="AC375" s="31"/>
      <c r="AD375" s="31"/>
      <c r="AE375" s="31"/>
    </row>
    <row r="376" spans="1:31" s="3" customFormat="1" x14ac:dyDescent="0.25">
      <c r="A376" s="30">
        <v>370</v>
      </c>
      <c r="B376" s="30"/>
      <c r="C376" s="12"/>
      <c r="D376" s="12" t="s">
        <v>456</v>
      </c>
      <c r="E376" s="32" t="s">
        <v>1316</v>
      </c>
      <c r="F376" s="13">
        <v>155</v>
      </c>
      <c r="G376" s="30">
        <v>412.99749999999995</v>
      </c>
      <c r="H376" s="30">
        <v>56.1875</v>
      </c>
      <c r="I376" s="30" t="s">
        <v>1999</v>
      </c>
      <c r="J376" s="31"/>
      <c r="K376" s="31"/>
      <c r="L376" s="31"/>
      <c r="M376" s="30">
        <v>56.1875</v>
      </c>
      <c r="N376" s="31"/>
      <c r="O376" s="31"/>
      <c r="P376" s="31"/>
      <c r="Q376" s="31">
        <v>10</v>
      </c>
      <c r="R376" s="31">
        <f t="shared" si="498"/>
        <v>5.6187500000000004</v>
      </c>
      <c r="S376" s="31">
        <f t="shared" si="499"/>
        <v>3.9114928125000006</v>
      </c>
      <c r="T376" s="31"/>
      <c r="U376" s="31"/>
      <c r="V376" s="31"/>
      <c r="W376" s="31">
        <f t="shared" si="500"/>
        <v>46.657257187500001</v>
      </c>
      <c r="X376" s="31"/>
      <c r="Y376" s="31"/>
      <c r="Z376" s="31"/>
      <c r="AA376" s="31">
        <f t="shared" si="501"/>
        <v>15.396894871875</v>
      </c>
      <c r="AB376" s="31"/>
      <c r="AC376" s="31"/>
      <c r="AD376" s="31"/>
      <c r="AE376" s="31"/>
    </row>
    <row r="377" spans="1:31" s="3" customFormat="1" x14ac:dyDescent="0.25">
      <c r="A377" s="30">
        <v>371</v>
      </c>
      <c r="B377" s="30"/>
      <c r="C377" s="12"/>
      <c r="D377" s="12" t="s">
        <v>456</v>
      </c>
      <c r="E377" s="32" t="s">
        <v>1317</v>
      </c>
      <c r="F377" s="13">
        <v>137</v>
      </c>
      <c r="G377" s="30">
        <v>365.03649999999999</v>
      </c>
      <c r="H377" s="30">
        <v>49.662500000000001</v>
      </c>
      <c r="I377" s="30" t="s">
        <v>1999</v>
      </c>
      <c r="J377" s="31"/>
      <c r="K377" s="31"/>
      <c r="L377" s="31"/>
      <c r="M377" s="30">
        <v>49.662500000000001</v>
      </c>
      <c r="N377" s="31"/>
      <c r="O377" s="31"/>
      <c r="P377" s="31"/>
      <c r="Q377" s="31">
        <v>10</v>
      </c>
      <c r="R377" s="31">
        <f t="shared" si="498"/>
        <v>4.9662500000000005</v>
      </c>
      <c r="S377" s="31">
        <f t="shared" si="499"/>
        <v>3.4572549375000037</v>
      </c>
      <c r="T377" s="31"/>
      <c r="U377" s="31"/>
      <c r="V377" s="31"/>
      <c r="W377" s="31">
        <f t="shared" si="500"/>
        <v>41.238995062499995</v>
      </c>
      <c r="X377" s="31"/>
      <c r="Y377" s="31"/>
      <c r="Z377" s="31"/>
      <c r="AA377" s="31">
        <f t="shared" si="501"/>
        <v>13.608868370624998</v>
      </c>
      <c r="AB377" s="31"/>
      <c r="AC377" s="31"/>
      <c r="AD377" s="31"/>
      <c r="AE377" s="31"/>
    </row>
    <row r="378" spans="1:31" s="3" customFormat="1" x14ac:dyDescent="0.25">
      <c r="A378" s="30">
        <v>372</v>
      </c>
      <c r="B378" s="30"/>
      <c r="C378" s="12"/>
      <c r="D378" s="12" t="s">
        <v>454</v>
      </c>
      <c r="E378" s="32" t="s">
        <v>705</v>
      </c>
      <c r="F378" s="13">
        <v>31</v>
      </c>
      <c r="G378" s="30">
        <v>82.599499999999978</v>
      </c>
      <c r="H378" s="30">
        <v>11.237500000000001</v>
      </c>
      <c r="I378" s="30" t="s">
        <v>1999</v>
      </c>
      <c r="J378" s="31"/>
      <c r="K378" s="31"/>
      <c r="L378" s="31"/>
      <c r="M378" s="30">
        <v>11.237500000000001</v>
      </c>
      <c r="N378" s="31"/>
      <c r="O378" s="31"/>
      <c r="P378" s="31"/>
      <c r="Q378" s="31">
        <v>10</v>
      </c>
      <c r="R378" s="31">
        <f t="shared" si="498"/>
        <v>1.12375</v>
      </c>
      <c r="S378" s="31">
        <f t="shared" si="499"/>
        <v>0.78229856250000118</v>
      </c>
      <c r="T378" s="31"/>
      <c r="U378" s="31"/>
      <c r="V378" s="31"/>
      <c r="W378" s="31">
        <f t="shared" si="500"/>
        <v>9.3314514375000002</v>
      </c>
      <c r="X378" s="31"/>
      <c r="Y378" s="31"/>
      <c r="Z378" s="31"/>
      <c r="AA378" s="31">
        <f t="shared" si="501"/>
        <v>3.0793789743750004</v>
      </c>
      <c r="AB378" s="31"/>
      <c r="AC378" s="31"/>
      <c r="AD378" s="31"/>
      <c r="AE378" s="31"/>
    </row>
    <row r="379" spans="1:31" s="3" customFormat="1" x14ac:dyDescent="0.25">
      <c r="A379" s="30">
        <v>373</v>
      </c>
      <c r="B379" s="30"/>
      <c r="C379" s="12"/>
      <c r="D379" s="12" t="s">
        <v>454</v>
      </c>
      <c r="E379" s="32" t="s">
        <v>646</v>
      </c>
      <c r="F379" s="13">
        <v>19</v>
      </c>
      <c r="G379" s="30">
        <v>50.625499999999995</v>
      </c>
      <c r="H379" s="30">
        <v>6.8875000000000011</v>
      </c>
      <c r="I379" s="30" t="s">
        <v>1999</v>
      </c>
      <c r="J379" s="31"/>
      <c r="K379" s="31"/>
      <c r="L379" s="31"/>
      <c r="M379" s="30">
        <v>6.8875000000000011</v>
      </c>
      <c r="N379" s="31"/>
      <c r="O379" s="31"/>
      <c r="P379" s="31"/>
      <c r="Q379" s="31">
        <v>10</v>
      </c>
      <c r="R379" s="31">
        <f t="shared" si="498"/>
        <v>0.68875000000000008</v>
      </c>
      <c r="S379" s="31">
        <f t="shared" si="499"/>
        <v>0.47947331250000058</v>
      </c>
      <c r="T379" s="31"/>
      <c r="U379" s="31"/>
      <c r="V379" s="31"/>
      <c r="W379" s="31">
        <f t="shared" si="500"/>
        <v>5.7192766875000007</v>
      </c>
      <c r="X379" s="31"/>
      <c r="Y379" s="31"/>
      <c r="Z379" s="31"/>
      <c r="AA379" s="31">
        <f t="shared" si="501"/>
        <v>1.8873613068750004</v>
      </c>
      <c r="AB379" s="31"/>
      <c r="AC379" s="31"/>
      <c r="AD379" s="31"/>
      <c r="AE379" s="31"/>
    </row>
    <row r="380" spans="1:31" s="3" customFormat="1" x14ac:dyDescent="0.25">
      <c r="A380" s="30">
        <v>374</v>
      </c>
      <c r="B380" s="30"/>
      <c r="C380" s="12"/>
      <c r="D380" s="12" t="s">
        <v>458</v>
      </c>
      <c r="E380" s="32" t="s">
        <v>1083</v>
      </c>
      <c r="F380" s="13">
        <v>49</v>
      </c>
      <c r="G380" s="30">
        <v>130.56049999999999</v>
      </c>
      <c r="H380" s="30">
        <v>17.762499999999999</v>
      </c>
      <c r="I380" s="30" t="s">
        <v>1999</v>
      </c>
      <c r="J380" s="31"/>
      <c r="K380" s="31"/>
      <c r="L380" s="31"/>
      <c r="M380" s="30">
        <v>17.762499999999999</v>
      </c>
      <c r="N380" s="31"/>
      <c r="O380" s="31"/>
      <c r="P380" s="31"/>
      <c r="Q380" s="31">
        <v>10</v>
      </c>
      <c r="R380" s="31">
        <f t="shared" si="498"/>
        <v>1.7762500000000001</v>
      </c>
      <c r="S380" s="31">
        <f t="shared" si="499"/>
        <v>1.2365364374999981</v>
      </c>
      <c r="T380" s="31"/>
      <c r="U380" s="31"/>
      <c r="V380" s="31"/>
      <c r="W380" s="31">
        <f t="shared" si="500"/>
        <v>14.7497135625</v>
      </c>
      <c r="X380" s="31"/>
      <c r="Y380" s="31"/>
      <c r="Z380" s="31"/>
      <c r="AA380" s="31">
        <f t="shared" si="501"/>
        <v>4.8674054756250005</v>
      </c>
      <c r="AB380" s="31"/>
      <c r="AC380" s="31"/>
      <c r="AD380" s="31"/>
      <c r="AE380" s="31"/>
    </row>
    <row r="381" spans="1:31" s="3" customFormat="1" x14ac:dyDescent="0.25">
      <c r="A381" s="30">
        <v>375</v>
      </c>
      <c r="B381" s="30"/>
      <c r="C381" s="12"/>
      <c r="D381" s="12" t="s">
        <v>454</v>
      </c>
      <c r="E381" s="32" t="s">
        <v>706</v>
      </c>
      <c r="F381" s="13">
        <v>0</v>
      </c>
      <c r="G381" s="30">
        <v>0</v>
      </c>
      <c r="H381" s="30">
        <v>0</v>
      </c>
      <c r="I381" s="30" t="s">
        <v>1999</v>
      </c>
      <c r="J381" s="31"/>
      <c r="K381" s="31"/>
      <c r="L381" s="31"/>
      <c r="M381" s="30">
        <v>0</v>
      </c>
      <c r="N381" s="31"/>
      <c r="O381" s="31"/>
      <c r="P381" s="31"/>
      <c r="Q381" s="31">
        <v>10</v>
      </c>
      <c r="R381" s="31">
        <f t="shared" si="498"/>
        <v>0</v>
      </c>
      <c r="S381" s="31">
        <f t="shared" si="499"/>
        <v>0</v>
      </c>
      <c r="T381" s="31"/>
      <c r="U381" s="31"/>
      <c r="V381" s="31"/>
      <c r="W381" s="31">
        <f t="shared" si="500"/>
        <v>0</v>
      </c>
      <c r="X381" s="31"/>
      <c r="Y381" s="31"/>
      <c r="Z381" s="31"/>
      <c r="AA381" s="31">
        <f t="shared" si="501"/>
        <v>0</v>
      </c>
      <c r="AB381" s="31"/>
      <c r="AC381" s="31"/>
      <c r="AD381" s="31"/>
      <c r="AE381" s="31"/>
    </row>
    <row r="382" spans="1:31" s="3" customFormat="1" x14ac:dyDescent="0.25">
      <c r="A382" s="30">
        <v>376</v>
      </c>
      <c r="B382" s="30"/>
      <c r="C382" s="12"/>
      <c r="D382" s="12" t="s">
        <v>454</v>
      </c>
      <c r="E382" s="32" t="s">
        <v>707</v>
      </c>
      <c r="F382" s="13">
        <v>18</v>
      </c>
      <c r="G382" s="30">
        <v>47.960999999999999</v>
      </c>
      <c r="H382" s="30">
        <v>6.5250000000000004</v>
      </c>
      <c r="I382" s="30" t="s">
        <v>1999</v>
      </c>
      <c r="J382" s="31"/>
      <c r="K382" s="31"/>
      <c r="L382" s="31"/>
      <c r="M382" s="30">
        <v>6.5250000000000004</v>
      </c>
      <c r="N382" s="31"/>
      <c r="O382" s="31"/>
      <c r="P382" s="31"/>
      <c r="Q382" s="31">
        <v>10</v>
      </c>
      <c r="R382" s="31">
        <f t="shared" si="498"/>
        <v>0.65250000000000008</v>
      </c>
      <c r="S382" s="31">
        <f t="shared" si="499"/>
        <v>0.45423787500000046</v>
      </c>
      <c r="T382" s="31"/>
      <c r="U382" s="31"/>
      <c r="V382" s="31"/>
      <c r="W382" s="31">
        <f t="shared" si="500"/>
        <v>5.418262125</v>
      </c>
      <c r="X382" s="31"/>
      <c r="Y382" s="31"/>
      <c r="Z382" s="31"/>
      <c r="AA382" s="31">
        <f t="shared" si="501"/>
        <v>1.7880265012500001</v>
      </c>
      <c r="AB382" s="31"/>
      <c r="AC382" s="31"/>
      <c r="AD382" s="31"/>
      <c r="AE382" s="31"/>
    </row>
    <row r="383" spans="1:31" s="3" customFormat="1" ht="31.5" x14ac:dyDescent="0.25">
      <c r="A383" s="30">
        <v>377</v>
      </c>
      <c r="B383" s="30"/>
      <c r="C383" s="12"/>
      <c r="D383" s="12" t="s">
        <v>544</v>
      </c>
      <c r="E383" s="32" t="s">
        <v>585</v>
      </c>
      <c r="F383" s="13">
        <v>11</v>
      </c>
      <c r="G383" s="30">
        <v>29.3095</v>
      </c>
      <c r="H383" s="30">
        <v>3.9874999999999998</v>
      </c>
      <c r="I383" s="30" t="s">
        <v>1999</v>
      </c>
      <c r="J383" s="31"/>
      <c r="K383" s="31"/>
      <c r="L383" s="31"/>
      <c r="M383" s="30">
        <v>3.9874999999999998</v>
      </c>
      <c r="N383" s="31"/>
      <c r="O383" s="31"/>
      <c r="P383" s="31"/>
      <c r="Q383" s="31">
        <v>10</v>
      </c>
      <c r="R383" s="31">
        <f t="shared" si="498"/>
        <v>0.39874999999999999</v>
      </c>
      <c r="S383" s="31">
        <f t="shared" si="499"/>
        <v>0.27758981249999959</v>
      </c>
      <c r="T383" s="31"/>
      <c r="U383" s="31"/>
      <c r="V383" s="31"/>
      <c r="W383" s="31">
        <f t="shared" si="500"/>
        <v>3.3111601875000001</v>
      </c>
      <c r="X383" s="31"/>
      <c r="Y383" s="31"/>
      <c r="Z383" s="31"/>
      <c r="AA383" s="31">
        <f t="shared" si="501"/>
        <v>1.092682861875</v>
      </c>
      <c r="AB383" s="31"/>
      <c r="AC383" s="31"/>
      <c r="AD383" s="31"/>
      <c r="AE383" s="31"/>
    </row>
    <row r="384" spans="1:31" s="3" customFormat="1" x14ac:dyDescent="0.25">
      <c r="A384" s="30">
        <v>378</v>
      </c>
      <c r="B384" s="30"/>
      <c r="C384" s="12"/>
      <c r="D384" s="12" t="s">
        <v>456</v>
      </c>
      <c r="E384" s="32" t="s">
        <v>1318</v>
      </c>
      <c r="F384" s="13">
        <v>332</v>
      </c>
      <c r="G384" s="30">
        <v>884.61399999999992</v>
      </c>
      <c r="H384" s="30">
        <v>120.35</v>
      </c>
      <c r="I384" s="30" t="s">
        <v>1999</v>
      </c>
      <c r="J384" s="31"/>
      <c r="K384" s="31"/>
      <c r="L384" s="31"/>
      <c r="M384" s="30">
        <v>120.35</v>
      </c>
      <c r="N384" s="31"/>
      <c r="O384" s="31"/>
      <c r="P384" s="31"/>
      <c r="Q384" s="31">
        <v>10</v>
      </c>
      <c r="R384" s="31">
        <f t="shared" si="498"/>
        <v>12.035</v>
      </c>
      <c r="S384" s="31">
        <f t="shared" si="499"/>
        <v>8.3781652500000092</v>
      </c>
      <c r="T384" s="31"/>
      <c r="U384" s="31"/>
      <c r="V384" s="31"/>
      <c r="W384" s="31">
        <f t="shared" si="500"/>
        <v>99.936834749999989</v>
      </c>
      <c r="X384" s="31"/>
      <c r="Y384" s="31"/>
      <c r="Z384" s="31"/>
      <c r="AA384" s="31">
        <f t="shared" si="501"/>
        <v>32.9791554675</v>
      </c>
      <c r="AB384" s="31"/>
      <c r="AC384" s="31"/>
      <c r="AD384" s="31"/>
      <c r="AE384" s="31"/>
    </row>
    <row r="385" spans="1:31" s="10" customFormat="1" ht="22.5" customHeight="1" x14ac:dyDescent="0.25">
      <c r="A385" s="30">
        <v>379</v>
      </c>
      <c r="B385" s="30"/>
      <c r="C385" s="15" t="s">
        <v>82</v>
      </c>
      <c r="D385" s="15"/>
      <c r="E385" s="9"/>
      <c r="F385" s="16">
        <v>2291</v>
      </c>
      <c r="G385" s="9">
        <v>6099.5969999999998</v>
      </c>
      <c r="H385" s="9">
        <v>828.73374999999999</v>
      </c>
      <c r="I385" s="9" t="s">
        <v>1999</v>
      </c>
      <c r="J385" s="21"/>
      <c r="K385" s="21"/>
      <c r="L385" s="21"/>
      <c r="M385" s="21">
        <f t="shared" ref="M385" si="502">SUM(M386:M395)</f>
        <v>828.73374999999999</v>
      </c>
      <c r="N385" s="21"/>
      <c r="O385" s="21"/>
      <c r="P385" s="21"/>
      <c r="Q385" s="21"/>
      <c r="R385" s="21">
        <f t="shared" ref="R385:S385" si="503">SUM(R386:R395)</f>
        <v>82.87337500000001</v>
      </c>
      <c r="S385" s="21">
        <f t="shared" si="503"/>
        <v>57.692300006250015</v>
      </c>
      <c r="T385" s="21"/>
      <c r="U385" s="21"/>
      <c r="V385" s="21"/>
      <c r="W385" s="21">
        <f t="shared" ref="W385" si="504">SUM(W386:W395)</f>
        <v>688.16807499375</v>
      </c>
      <c r="X385" s="21"/>
      <c r="Y385" s="21"/>
      <c r="Z385" s="21"/>
      <c r="AA385" s="21">
        <f t="shared" ref="AA385" si="505">SUM(AA386:AA395)</f>
        <v>227.09546474793751</v>
      </c>
      <c r="AB385" s="21"/>
      <c r="AC385" s="21"/>
      <c r="AD385" s="20"/>
      <c r="AE385" s="21"/>
    </row>
    <row r="386" spans="1:31" s="3" customFormat="1" x14ac:dyDescent="0.25">
      <c r="A386" s="30">
        <v>380</v>
      </c>
      <c r="B386" s="30"/>
      <c r="C386" s="12"/>
      <c r="D386" s="12" t="s">
        <v>455</v>
      </c>
      <c r="E386" s="32" t="s">
        <v>1727</v>
      </c>
      <c r="F386" s="13">
        <v>568</v>
      </c>
      <c r="G386" s="30">
        <v>1508.6634999999999</v>
      </c>
      <c r="H386" s="30">
        <v>204.14625000000001</v>
      </c>
      <c r="I386" s="30" t="s">
        <v>1999</v>
      </c>
      <c r="J386" s="31"/>
      <c r="K386" s="31"/>
      <c r="L386" s="31"/>
      <c r="M386" s="30">
        <v>204.14625000000001</v>
      </c>
      <c r="N386" s="31"/>
      <c r="O386" s="31"/>
      <c r="P386" s="31"/>
      <c r="Q386" s="31">
        <v>10</v>
      </c>
      <c r="R386" s="31">
        <f t="shared" ref="R386:R395" si="506">M386/100*Q386</f>
        <v>20.414625000000001</v>
      </c>
      <c r="S386" s="31">
        <f t="shared" ref="S386:S395" si="507">M386-R386-W386</f>
        <v>14.211641193750012</v>
      </c>
      <c r="T386" s="31"/>
      <c r="U386" s="31"/>
      <c r="V386" s="31"/>
      <c r="W386" s="31">
        <f t="shared" ref="W386:W395" si="508">M386*0.9*0.92265</f>
        <v>169.51998380625</v>
      </c>
      <c r="X386" s="31"/>
      <c r="Y386" s="31"/>
      <c r="Z386" s="31"/>
      <c r="AA386" s="31">
        <f t="shared" ref="AA386:AA395" si="509">W386*0.33</f>
        <v>55.941594656062499</v>
      </c>
      <c r="AB386" s="31"/>
      <c r="AC386" s="31"/>
      <c r="AD386" s="31"/>
      <c r="AE386" s="31"/>
    </row>
    <row r="387" spans="1:31" s="3" customFormat="1" x14ac:dyDescent="0.25">
      <c r="A387" s="30">
        <v>381</v>
      </c>
      <c r="B387" s="30"/>
      <c r="C387" s="12"/>
      <c r="D387" s="12" t="s">
        <v>454</v>
      </c>
      <c r="E387" s="32" t="s">
        <v>641</v>
      </c>
      <c r="F387" s="13">
        <v>134</v>
      </c>
      <c r="G387" s="30">
        <v>357.04300000000001</v>
      </c>
      <c r="H387" s="30">
        <v>48.574999999999996</v>
      </c>
      <c r="I387" s="30" t="s">
        <v>1999</v>
      </c>
      <c r="J387" s="31"/>
      <c r="K387" s="31"/>
      <c r="L387" s="31"/>
      <c r="M387" s="30">
        <v>48.574999999999996</v>
      </c>
      <c r="N387" s="31"/>
      <c r="O387" s="31"/>
      <c r="P387" s="31"/>
      <c r="Q387" s="31">
        <v>10</v>
      </c>
      <c r="R387" s="31">
        <f t="shared" si="506"/>
        <v>4.8574999999999999</v>
      </c>
      <c r="S387" s="31">
        <f t="shared" si="507"/>
        <v>3.3815486250000006</v>
      </c>
      <c r="T387" s="31"/>
      <c r="U387" s="31"/>
      <c r="V387" s="31"/>
      <c r="W387" s="31">
        <f t="shared" si="508"/>
        <v>40.335951374999993</v>
      </c>
      <c r="X387" s="31"/>
      <c r="Y387" s="31"/>
      <c r="Z387" s="31"/>
      <c r="AA387" s="31">
        <f t="shared" si="509"/>
        <v>13.310863953749999</v>
      </c>
      <c r="AB387" s="31"/>
      <c r="AC387" s="31"/>
      <c r="AD387" s="31"/>
      <c r="AE387" s="31"/>
    </row>
    <row r="388" spans="1:31" s="3" customFormat="1" x14ac:dyDescent="0.25">
      <c r="A388" s="30">
        <v>382</v>
      </c>
      <c r="B388" s="30"/>
      <c r="C388" s="12"/>
      <c r="D388" s="12" t="s">
        <v>454</v>
      </c>
      <c r="E388" s="32" t="s">
        <v>708</v>
      </c>
      <c r="F388" s="13">
        <v>152</v>
      </c>
      <c r="G388" s="30">
        <v>405.00399999999996</v>
      </c>
      <c r="H388" s="30">
        <v>55.100000000000009</v>
      </c>
      <c r="I388" s="30" t="s">
        <v>1999</v>
      </c>
      <c r="J388" s="31"/>
      <c r="K388" s="31"/>
      <c r="L388" s="31"/>
      <c r="M388" s="30">
        <v>55.100000000000009</v>
      </c>
      <c r="N388" s="31"/>
      <c r="O388" s="31"/>
      <c r="P388" s="31"/>
      <c r="Q388" s="31">
        <v>10</v>
      </c>
      <c r="R388" s="31">
        <f t="shared" si="506"/>
        <v>5.5100000000000007</v>
      </c>
      <c r="S388" s="31">
        <f t="shared" si="507"/>
        <v>3.8357865000000047</v>
      </c>
      <c r="T388" s="31"/>
      <c r="U388" s="31"/>
      <c r="V388" s="31"/>
      <c r="W388" s="31">
        <f t="shared" si="508"/>
        <v>45.754213500000006</v>
      </c>
      <c r="X388" s="31"/>
      <c r="Y388" s="31"/>
      <c r="Z388" s="31"/>
      <c r="AA388" s="31">
        <f t="shared" si="509"/>
        <v>15.098890455000003</v>
      </c>
      <c r="AB388" s="31"/>
      <c r="AC388" s="31"/>
      <c r="AD388" s="31"/>
      <c r="AE388" s="31"/>
    </row>
    <row r="389" spans="1:31" s="3" customFormat="1" x14ac:dyDescent="0.25">
      <c r="A389" s="30">
        <v>383</v>
      </c>
      <c r="B389" s="30"/>
      <c r="C389" s="12"/>
      <c r="D389" s="12" t="s">
        <v>456</v>
      </c>
      <c r="E389" s="32" t="s">
        <v>1319</v>
      </c>
      <c r="F389" s="13">
        <v>271</v>
      </c>
      <c r="G389" s="30">
        <v>722.07949999999994</v>
      </c>
      <c r="H389" s="30">
        <v>98.237500000000011</v>
      </c>
      <c r="I389" s="30" t="s">
        <v>1999</v>
      </c>
      <c r="J389" s="31"/>
      <c r="K389" s="31"/>
      <c r="L389" s="31"/>
      <c r="M389" s="30">
        <v>98.237500000000011</v>
      </c>
      <c r="N389" s="31"/>
      <c r="O389" s="31"/>
      <c r="P389" s="31"/>
      <c r="Q389" s="31">
        <v>10</v>
      </c>
      <c r="R389" s="31">
        <f t="shared" si="506"/>
        <v>9.8237500000000004</v>
      </c>
      <c r="S389" s="31">
        <f t="shared" si="507"/>
        <v>6.8388035625000043</v>
      </c>
      <c r="T389" s="31"/>
      <c r="U389" s="31"/>
      <c r="V389" s="31"/>
      <c r="W389" s="31">
        <f t="shared" si="508"/>
        <v>81.574946437500003</v>
      </c>
      <c r="X389" s="31"/>
      <c r="Y389" s="31"/>
      <c r="Z389" s="31"/>
      <c r="AA389" s="31">
        <f t="shared" si="509"/>
        <v>26.919732324375001</v>
      </c>
      <c r="AB389" s="31"/>
      <c r="AC389" s="31"/>
      <c r="AD389" s="31"/>
      <c r="AE389" s="31"/>
    </row>
    <row r="390" spans="1:31" s="3" customFormat="1" x14ac:dyDescent="0.25">
      <c r="A390" s="30">
        <v>384</v>
      </c>
      <c r="B390" s="30"/>
      <c r="C390" s="12"/>
      <c r="D390" s="12" t="s">
        <v>454</v>
      </c>
      <c r="E390" s="32" t="s">
        <v>709</v>
      </c>
      <c r="F390" s="13">
        <v>93</v>
      </c>
      <c r="G390" s="30">
        <v>247.79849999999999</v>
      </c>
      <c r="H390" s="30">
        <v>33.712500000000006</v>
      </c>
      <c r="I390" s="30" t="s">
        <v>1999</v>
      </c>
      <c r="J390" s="31"/>
      <c r="K390" s="31"/>
      <c r="L390" s="31"/>
      <c r="M390" s="30">
        <v>33.712500000000006</v>
      </c>
      <c r="N390" s="31"/>
      <c r="O390" s="31"/>
      <c r="P390" s="31"/>
      <c r="Q390" s="31">
        <v>10</v>
      </c>
      <c r="R390" s="31">
        <f t="shared" si="506"/>
        <v>3.3712500000000007</v>
      </c>
      <c r="S390" s="31">
        <f t="shared" si="507"/>
        <v>2.3468956875000018</v>
      </c>
      <c r="T390" s="31"/>
      <c r="U390" s="31"/>
      <c r="V390" s="31"/>
      <c r="W390" s="31">
        <f t="shared" si="508"/>
        <v>27.994354312500004</v>
      </c>
      <c r="X390" s="31"/>
      <c r="Y390" s="31"/>
      <c r="Z390" s="31"/>
      <c r="AA390" s="31">
        <f t="shared" si="509"/>
        <v>9.2381369231250012</v>
      </c>
      <c r="AB390" s="31"/>
      <c r="AC390" s="31"/>
      <c r="AD390" s="31"/>
      <c r="AE390" s="31"/>
    </row>
    <row r="391" spans="1:31" s="3" customFormat="1" x14ac:dyDescent="0.25">
      <c r="A391" s="30">
        <v>385</v>
      </c>
      <c r="B391" s="30"/>
      <c r="C391" s="12"/>
      <c r="D391" s="12" t="s">
        <v>454</v>
      </c>
      <c r="E391" s="32" t="s">
        <v>710</v>
      </c>
      <c r="F391" s="13">
        <v>161</v>
      </c>
      <c r="G391" s="30">
        <v>428.98449999999997</v>
      </c>
      <c r="H391" s="30">
        <v>58.362500000000004</v>
      </c>
      <c r="I391" s="30" t="s">
        <v>1999</v>
      </c>
      <c r="J391" s="31"/>
      <c r="K391" s="31"/>
      <c r="L391" s="31"/>
      <c r="M391" s="30">
        <v>58.362500000000004</v>
      </c>
      <c r="N391" s="31"/>
      <c r="O391" s="31"/>
      <c r="P391" s="31"/>
      <c r="Q391" s="31">
        <v>10</v>
      </c>
      <c r="R391" s="31">
        <f t="shared" si="506"/>
        <v>5.8362500000000006</v>
      </c>
      <c r="S391" s="31">
        <f t="shared" si="507"/>
        <v>4.0629054374999996</v>
      </c>
      <c r="T391" s="31"/>
      <c r="U391" s="31"/>
      <c r="V391" s="31"/>
      <c r="W391" s="31">
        <f t="shared" si="508"/>
        <v>48.463344562500005</v>
      </c>
      <c r="X391" s="31"/>
      <c r="Y391" s="31"/>
      <c r="Z391" s="31"/>
      <c r="AA391" s="31">
        <f t="shared" si="509"/>
        <v>15.992903705625002</v>
      </c>
      <c r="AB391" s="31"/>
      <c r="AC391" s="31"/>
      <c r="AD391" s="31"/>
      <c r="AE391" s="31"/>
    </row>
    <row r="392" spans="1:31" s="3" customFormat="1" x14ac:dyDescent="0.25">
      <c r="A392" s="30">
        <v>386</v>
      </c>
      <c r="B392" s="30"/>
      <c r="C392" s="12"/>
      <c r="D392" s="12" t="s">
        <v>456</v>
      </c>
      <c r="E392" s="32" t="s">
        <v>1320</v>
      </c>
      <c r="F392" s="13">
        <v>442</v>
      </c>
      <c r="G392" s="30">
        <v>1177.7089999999998</v>
      </c>
      <c r="H392" s="30">
        <v>160.22499999999999</v>
      </c>
      <c r="I392" s="30" t="s">
        <v>1999</v>
      </c>
      <c r="J392" s="31"/>
      <c r="K392" s="31"/>
      <c r="L392" s="31"/>
      <c r="M392" s="30">
        <v>160.22499999999999</v>
      </c>
      <c r="N392" s="31"/>
      <c r="O392" s="31"/>
      <c r="P392" s="31"/>
      <c r="Q392" s="31">
        <v>10</v>
      </c>
      <c r="R392" s="31">
        <f t="shared" si="506"/>
        <v>16.022500000000001</v>
      </c>
      <c r="S392" s="31">
        <f t="shared" si="507"/>
        <v>11.154063374999993</v>
      </c>
      <c r="T392" s="31"/>
      <c r="U392" s="31"/>
      <c r="V392" s="31"/>
      <c r="W392" s="31">
        <f t="shared" si="508"/>
        <v>133.04843662499999</v>
      </c>
      <c r="X392" s="31"/>
      <c r="Y392" s="31"/>
      <c r="Z392" s="31"/>
      <c r="AA392" s="31">
        <f t="shared" si="509"/>
        <v>43.905984086250001</v>
      </c>
      <c r="AB392" s="31"/>
      <c r="AC392" s="31"/>
      <c r="AD392" s="31"/>
      <c r="AE392" s="31"/>
    </row>
    <row r="393" spans="1:31" s="3" customFormat="1" x14ac:dyDescent="0.25">
      <c r="A393" s="30">
        <v>387</v>
      </c>
      <c r="B393" s="30"/>
      <c r="C393" s="12"/>
      <c r="D393" s="12" t="s">
        <v>454</v>
      </c>
      <c r="E393" s="32" t="s">
        <v>711</v>
      </c>
      <c r="F393" s="13">
        <v>164</v>
      </c>
      <c r="G393" s="30">
        <v>436.97799999999995</v>
      </c>
      <c r="H393" s="30">
        <v>59.45</v>
      </c>
      <c r="I393" s="30" t="s">
        <v>1999</v>
      </c>
      <c r="J393" s="31"/>
      <c r="K393" s="31"/>
      <c r="L393" s="31"/>
      <c r="M393" s="30">
        <v>59.45</v>
      </c>
      <c r="N393" s="31"/>
      <c r="O393" s="31"/>
      <c r="P393" s="31"/>
      <c r="Q393" s="31">
        <v>10</v>
      </c>
      <c r="R393" s="31">
        <f t="shared" si="506"/>
        <v>5.9450000000000003</v>
      </c>
      <c r="S393" s="31">
        <f t="shared" si="507"/>
        <v>4.1386117500000026</v>
      </c>
      <c r="T393" s="31"/>
      <c r="U393" s="31"/>
      <c r="V393" s="31"/>
      <c r="W393" s="31">
        <f t="shared" si="508"/>
        <v>49.36638825</v>
      </c>
      <c r="X393" s="31"/>
      <c r="Y393" s="31"/>
      <c r="Z393" s="31"/>
      <c r="AA393" s="31">
        <f t="shared" si="509"/>
        <v>16.290908122499999</v>
      </c>
      <c r="AB393" s="31"/>
      <c r="AC393" s="31"/>
      <c r="AD393" s="31"/>
      <c r="AE393" s="31"/>
    </row>
    <row r="394" spans="1:31" s="3" customFormat="1" x14ac:dyDescent="0.25">
      <c r="A394" s="30">
        <v>388</v>
      </c>
      <c r="B394" s="30"/>
      <c r="C394" s="12"/>
      <c r="D394" s="12" t="s">
        <v>456</v>
      </c>
      <c r="E394" s="32" t="s">
        <v>1321</v>
      </c>
      <c r="F394" s="13">
        <v>295</v>
      </c>
      <c r="G394" s="30">
        <v>786.02749999999992</v>
      </c>
      <c r="H394" s="30">
        <v>106.9375</v>
      </c>
      <c r="I394" s="30" t="s">
        <v>1999</v>
      </c>
      <c r="J394" s="31"/>
      <c r="K394" s="31"/>
      <c r="L394" s="31"/>
      <c r="M394" s="30">
        <v>106.9375</v>
      </c>
      <c r="N394" s="31"/>
      <c r="O394" s="31"/>
      <c r="P394" s="31"/>
      <c r="Q394" s="31">
        <v>10</v>
      </c>
      <c r="R394" s="31">
        <f t="shared" si="506"/>
        <v>10.69375</v>
      </c>
      <c r="S394" s="31">
        <f t="shared" si="507"/>
        <v>7.4444540625000002</v>
      </c>
      <c r="T394" s="31"/>
      <c r="U394" s="31"/>
      <c r="V394" s="31"/>
      <c r="W394" s="31">
        <f t="shared" si="508"/>
        <v>88.799295937500005</v>
      </c>
      <c r="X394" s="31"/>
      <c r="Y394" s="31"/>
      <c r="Z394" s="31"/>
      <c r="AA394" s="31">
        <f t="shared" si="509"/>
        <v>29.303767659375005</v>
      </c>
      <c r="AB394" s="31"/>
      <c r="AC394" s="31"/>
      <c r="AD394" s="31"/>
      <c r="AE394" s="31"/>
    </row>
    <row r="395" spans="1:31" s="3" customFormat="1" x14ac:dyDescent="0.25">
      <c r="A395" s="30">
        <v>389</v>
      </c>
      <c r="B395" s="30"/>
      <c r="C395" s="12"/>
      <c r="D395" s="12" t="s">
        <v>456</v>
      </c>
      <c r="E395" s="32" t="s">
        <v>1322</v>
      </c>
      <c r="F395" s="13">
        <v>11</v>
      </c>
      <c r="G395" s="30">
        <v>29.3095</v>
      </c>
      <c r="H395" s="30">
        <v>3.9874999999999998</v>
      </c>
      <c r="I395" s="30" t="s">
        <v>1999</v>
      </c>
      <c r="J395" s="31"/>
      <c r="K395" s="31"/>
      <c r="L395" s="31"/>
      <c r="M395" s="30">
        <v>3.9874999999999998</v>
      </c>
      <c r="N395" s="31"/>
      <c r="O395" s="31"/>
      <c r="P395" s="31"/>
      <c r="Q395" s="31">
        <v>10</v>
      </c>
      <c r="R395" s="31">
        <f t="shared" si="506"/>
        <v>0.39874999999999999</v>
      </c>
      <c r="S395" s="31">
        <f t="shared" si="507"/>
        <v>0.27758981249999959</v>
      </c>
      <c r="T395" s="31"/>
      <c r="U395" s="31"/>
      <c r="V395" s="31"/>
      <c r="W395" s="31">
        <f t="shared" si="508"/>
        <v>3.3111601875000001</v>
      </c>
      <c r="X395" s="31"/>
      <c r="Y395" s="31"/>
      <c r="Z395" s="31"/>
      <c r="AA395" s="31">
        <f t="shared" si="509"/>
        <v>1.092682861875</v>
      </c>
      <c r="AB395" s="31"/>
      <c r="AC395" s="31"/>
      <c r="AD395" s="31"/>
      <c r="AE395" s="31"/>
    </row>
    <row r="396" spans="1:31" s="10" customFormat="1" ht="23.25" customHeight="1" x14ac:dyDescent="0.25">
      <c r="A396" s="30">
        <v>390</v>
      </c>
      <c r="B396" s="30"/>
      <c r="C396" s="15" t="s">
        <v>83</v>
      </c>
      <c r="D396" s="15"/>
      <c r="E396" s="9"/>
      <c r="F396" s="16">
        <v>3163</v>
      </c>
      <c r="G396" s="9">
        <v>8532.8359999999975</v>
      </c>
      <c r="H396" s="9">
        <v>1160.1550000000002</v>
      </c>
      <c r="I396" s="9" t="s">
        <v>1999</v>
      </c>
      <c r="J396" s="21"/>
      <c r="K396" s="21"/>
      <c r="L396" s="21"/>
      <c r="M396" s="21">
        <f t="shared" ref="M396" si="510">SUM(M397:M412)</f>
        <v>1160.1550000000002</v>
      </c>
      <c r="N396" s="21"/>
      <c r="O396" s="21"/>
      <c r="P396" s="21"/>
      <c r="Q396" s="21"/>
      <c r="R396" s="21">
        <f t="shared" ref="R396:S396" si="511">SUM(R397:R412)</f>
        <v>116.01549999999999</v>
      </c>
      <c r="S396" s="21">
        <f t="shared" si="511"/>
        <v>80.764190325000058</v>
      </c>
      <c r="T396" s="21"/>
      <c r="U396" s="21"/>
      <c r="V396" s="21"/>
      <c r="W396" s="21">
        <f t="shared" ref="W396" si="512">SUM(W397:W412)</f>
        <v>963.37530967499993</v>
      </c>
      <c r="X396" s="21"/>
      <c r="Y396" s="21"/>
      <c r="Z396" s="21"/>
      <c r="AA396" s="21">
        <f t="shared" ref="AA396" si="513">SUM(AA397:AA412)</f>
        <v>317.91385219274991</v>
      </c>
      <c r="AB396" s="21"/>
      <c r="AC396" s="21"/>
      <c r="AD396" s="20"/>
      <c r="AE396" s="21"/>
    </row>
    <row r="397" spans="1:31" s="3" customFormat="1" x14ac:dyDescent="0.25">
      <c r="A397" s="30">
        <v>391</v>
      </c>
      <c r="B397" s="30"/>
      <c r="C397" s="12"/>
      <c r="D397" s="12" t="s">
        <v>465</v>
      </c>
      <c r="E397" s="32" t="s">
        <v>1463</v>
      </c>
      <c r="F397" s="13">
        <v>1005</v>
      </c>
      <c r="G397" s="30">
        <v>2782.8449999999998</v>
      </c>
      <c r="H397" s="30">
        <v>377.88</v>
      </c>
      <c r="I397" s="30" t="s">
        <v>1999</v>
      </c>
      <c r="J397" s="31"/>
      <c r="K397" s="31"/>
      <c r="L397" s="31"/>
      <c r="M397" s="30">
        <v>377.88</v>
      </c>
      <c r="N397" s="31"/>
      <c r="O397" s="31"/>
      <c r="P397" s="31"/>
      <c r="Q397" s="31">
        <v>10</v>
      </c>
      <c r="R397" s="31">
        <f t="shared" ref="R397:R412" si="514">M397/100*Q397</f>
        <v>37.787999999999997</v>
      </c>
      <c r="S397" s="31">
        <f t="shared" ref="S397:S412" si="515">M397-R397-W397</f>
        <v>26.306116200000019</v>
      </c>
      <c r="T397" s="31"/>
      <c r="U397" s="31"/>
      <c r="V397" s="31"/>
      <c r="W397" s="31">
        <f t="shared" ref="W397:W412" si="516">M397*0.9*0.92265</f>
        <v>313.78588379999997</v>
      </c>
      <c r="X397" s="31"/>
      <c r="Y397" s="31"/>
      <c r="Z397" s="31"/>
      <c r="AA397" s="31">
        <f t="shared" ref="AA397:AA412" si="517">W397*0.33</f>
        <v>103.54934165399999</v>
      </c>
      <c r="AB397" s="31"/>
      <c r="AC397" s="31"/>
      <c r="AD397" s="31"/>
      <c r="AE397" s="31"/>
    </row>
    <row r="398" spans="1:31" s="3" customFormat="1" x14ac:dyDescent="0.25">
      <c r="A398" s="30">
        <v>392</v>
      </c>
      <c r="B398" s="30"/>
      <c r="C398" s="12"/>
      <c r="D398" s="12" t="s">
        <v>454</v>
      </c>
      <c r="E398" s="32" t="s">
        <v>713</v>
      </c>
      <c r="F398" s="13">
        <v>144</v>
      </c>
      <c r="G398" s="30">
        <v>383.68799999999999</v>
      </c>
      <c r="H398" s="30">
        <v>52.2</v>
      </c>
      <c r="I398" s="30" t="s">
        <v>1999</v>
      </c>
      <c r="J398" s="31"/>
      <c r="K398" s="31"/>
      <c r="L398" s="31"/>
      <c r="M398" s="30">
        <v>52.2</v>
      </c>
      <c r="N398" s="31"/>
      <c r="O398" s="31"/>
      <c r="P398" s="31"/>
      <c r="Q398" s="31">
        <v>10</v>
      </c>
      <c r="R398" s="31">
        <f t="shared" si="514"/>
        <v>5.2200000000000006</v>
      </c>
      <c r="S398" s="31">
        <f t="shared" si="515"/>
        <v>3.6339030000000037</v>
      </c>
      <c r="T398" s="31"/>
      <c r="U398" s="31"/>
      <c r="V398" s="31"/>
      <c r="W398" s="31">
        <f t="shared" si="516"/>
        <v>43.346097</v>
      </c>
      <c r="X398" s="31"/>
      <c r="Y398" s="31"/>
      <c r="Z398" s="31"/>
      <c r="AA398" s="31">
        <f t="shared" si="517"/>
        <v>14.304212010000001</v>
      </c>
      <c r="AB398" s="31"/>
      <c r="AC398" s="31"/>
      <c r="AD398" s="31"/>
      <c r="AE398" s="31"/>
    </row>
    <row r="399" spans="1:31" s="3" customFormat="1" x14ac:dyDescent="0.25">
      <c r="A399" s="30">
        <v>393</v>
      </c>
      <c r="B399" s="30"/>
      <c r="C399" s="12"/>
      <c r="D399" s="12" t="s">
        <v>454</v>
      </c>
      <c r="E399" s="32" t="s">
        <v>714</v>
      </c>
      <c r="F399" s="13">
        <v>107</v>
      </c>
      <c r="G399" s="30">
        <v>285.10149999999999</v>
      </c>
      <c r="H399" s="30">
        <v>38.787500000000001</v>
      </c>
      <c r="I399" s="30" t="s">
        <v>1999</v>
      </c>
      <c r="J399" s="31"/>
      <c r="K399" s="31"/>
      <c r="L399" s="31"/>
      <c r="M399" s="30">
        <v>38.787500000000001</v>
      </c>
      <c r="N399" s="31"/>
      <c r="O399" s="31"/>
      <c r="P399" s="31"/>
      <c r="Q399" s="31">
        <v>10</v>
      </c>
      <c r="R399" s="31">
        <f t="shared" si="514"/>
        <v>3.8787500000000001</v>
      </c>
      <c r="S399" s="31">
        <f t="shared" si="515"/>
        <v>2.7001918124999946</v>
      </c>
      <c r="T399" s="31"/>
      <c r="U399" s="31"/>
      <c r="V399" s="31"/>
      <c r="W399" s="31">
        <f t="shared" si="516"/>
        <v>32.208558187500003</v>
      </c>
      <c r="X399" s="31"/>
      <c r="Y399" s="31"/>
      <c r="Z399" s="31"/>
      <c r="AA399" s="31">
        <f t="shared" si="517"/>
        <v>10.628824201875002</v>
      </c>
      <c r="AB399" s="31"/>
      <c r="AC399" s="31"/>
      <c r="AD399" s="31"/>
      <c r="AE399" s="31"/>
    </row>
    <row r="400" spans="1:31" s="3" customFormat="1" x14ac:dyDescent="0.25">
      <c r="A400" s="30">
        <v>394</v>
      </c>
      <c r="B400" s="30"/>
      <c r="C400" s="12"/>
      <c r="D400" s="12" t="s">
        <v>456</v>
      </c>
      <c r="E400" s="32" t="s">
        <v>1323</v>
      </c>
      <c r="F400" s="13">
        <v>1</v>
      </c>
      <c r="G400" s="30">
        <v>2.6644999999999994</v>
      </c>
      <c r="H400" s="30">
        <v>0.36250000000000004</v>
      </c>
      <c r="I400" s="30" t="s">
        <v>1999</v>
      </c>
      <c r="J400" s="31"/>
      <c r="K400" s="31"/>
      <c r="L400" s="31"/>
      <c r="M400" s="30">
        <v>0.36250000000000004</v>
      </c>
      <c r="N400" s="31"/>
      <c r="O400" s="31"/>
      <c r="P400" s="31"/>
      <c r="Q400" s="31">
        <v>10</v>
      </c>
      <c r="R400" s="31">
        <f t="shared" si="514"/>
        <v>3.6250000000000004E-2</v>
      </c>
      <c r="S400" s="31">
        <f t="shared" si="515"/>
        <v>2.5235437500000013E-2</v>
      </c>
      <c r="T400" s="31"/>
      <c r="U400" s="31"/>
      <c r="V400" s="31"/>
      <c r="W400" s="31">
        <f t="shared" si="516"/>
        <v>0.30101456250000003</v>
      </c>
      <c r="X400" s="31"/>
      <c r="Y400" s="31"/>
      <c r="Z400" s="31"/>
      <c r="AA400" s="31">
        <f t="shared" si="517"/>
        <v>9.9334805625000008E-2</v>
      </c>
      <c r="AB400" s="31"/>
      <c r="AC400" s="31"/>
      <c r="AD400" s="31"/>
      <c r="AE400" s="31"/>
    </row>
    <row r="401" spans="1:31" s="3" customFormat="1" x14ac:dyDescent="0.25">
      <c r="A401" s="30">
        <v>395</v>
      </c>
      <c r="B401" s="30"/>
      <c r="C401" s="12"/>
      <c r="D401" s="12" t="s">
        <v>456</v>
      </c>
      <c r="E401" s="32" t="s">
        <v>1324</v>
      </c>
      <c r="F401" s="13">
        <v>359</v>
      </c>
      <c r="G401" s="30">
        <v>956.55549999999994</v>
      </c>
      <c r="H401" s="30">
        <v>130.13750000000002</v>
      </c>
      <c r="I401" s="30" t="s">
        <v>1999</v>
      </c>
      <c r="J401" s="31"/>
      <c r="K401" s="31"/>
      <c r="L401" s="31"/>
      <c r="M401" s="30">
        <v>130.13750000000002</v>
      </c>
      <c r="N401" s="31"/>
      <c r="O401" s="31"/>
      <c r="P401" s="31"/>
      <c r="Q401" s="31">
        <v>10</v>
      </c>
      <c r="R401" s="31">
        <f t="shared" si="514"/>
        <v>13.013750000000002</v>
      </c>
      <c r="S401" s="31">
        <f t="shared" si="515"/>
        <v>9.0595220625000081</v>
      </c>
      <c r="T401" s="31"/>
      <c r="U401" s="31"/>
      <c r="V401" s="31"/>
      <c r="W401" s="31">
        <f t="shared" si="516"/>
        <v>108.06422793750001</v>
      </c>
      <c r="X401" s="31"/>
      <c r="Y401" s="31"/>
      <c r="Z401" s="31"/>
      <c r="AA401" s="31">
        <f t="shared" si="517"/>
        <v>35.661195219375003</v>
      </c>
      <c r="AB401" s="31"/>
      <c r="AC401" s="31"/>
      <c r="AD401" s="31"/>
      <c r="AE401" s="31"/>
    </row>
    <row r="402" spans="1:31" s="3" customFormat="1" x14ac:dyDescent="0.25">
      <c r="A402" s="30">
        <v>396</v>
      </c>
      <c r="B402" s="30"/>
      <c r="C402" s="12"/>
      <c r="D402" s="12" t="s">
        <v>458</v>
      </c>
      <c r="E402" s="32" t="s">
        <v>1325</v>
      </c>
      <c r="F402" s="13">
        <v>35</v>
      </c>
      <c r="G402" s="30">
        <v>93.257499999999993</v>
      </c>
      <c r="H402" s="30">
        <v>12.687500000000002</v>
      </c>
      <c r="I402" s="30" t="s">
        <v>1999</v>
      </c>
      <c r="J402" s="31"/>
      <c r="K402" s="31"/>
      <c r="L402" s="31"/>
      <c r="M402" s="30">
        <v>12.687500000000002</v>
      </c>
      <c r="N402" s="31"/>
      <c r="O402" s="31"/>
      <c r="P402" s="31"/>
      <c r="Q402" s="31">
        <v>10</v>
      </c>
      <c r="R402" s="31">
        <f t="shared" si="514"/>
        <v>1.2687500000000003</v>
      </c>
      <c r="S402" s="31">
        <f t="shared" si="515"/>
        <v>0.8832403124999999</v>
      </c>
      <c r="T402" s="31"/>
      <c r="U402" s="31"/>
      <c r="V402" s="31"/>
      <c r="W402" s="31">
        <f t="shared" si="516"/>
        <v>10.535509687500001</v>
      </c>
      <c r="X402" s="31"/>
      <c r="Y402" s="31"/>
      <c r="Z402" s="31"/>
      <c r="AA402" s="31">
        <f t="shared" si="517"/>
        <v>3.4767181968750007</v>
      </c>
      <c r="AB402" s="31"/>
      <c r="AC402" s="31"/>
      <c r="AD402" s="31"/>
      <c r="AE402" s="31"/>
    </row>
    <row r="403" spans="1:31" s="3" customFormat="1" x14ac:dyDescent="0.25">
      <c r="A403" s="30">
        <v>397</v>
      </c>
      <c r="B403" s="30"/>
      <c r="C403" s="12"/>
      <c r="D403" s="12" t="s">
        <v>454</v>
      </c>
      <c r="E403" s="32" t="s">
        <v>715</v>
      </c>
      <c r="F403" s="13">
        <v>159</v>
      </c>
      <c r="G403" s="30">
        <v>423.65549999999996</v>
      </c>
      <c r="H403" s="30">
        <v>57.637500000000003</v>
      </c>
      <c r="I403" s="30" t="s">
        <v>1999</v>
      </c>
      <c r="J403" s="31"/>
      <c r="K403" s="31"/>
      <c r="L403" s="31"/>
      <c r="M403" s="30">
        <v>57.637500000000003</v>
      </c>
      <c r="N403" s="31"/>
      <c r="O403" s="31"/>
      <c r="P403" s="31"/>
      <c r="Q403" s="31">
        <v>10</v>
      </c>
      <c r="R403" s="31">
        <f t="shared" si="514"/>
        <v>5.7637500000000008</v>
      </c>
      <c r="S403" s="31">
        <f t="shared" si="515"/>
        <v>4.0124345625000046</v>
      </c>
      <c r="T403" s="31"/>
      <c r="U403" s="31"/>
      <c r="V403" s="31"/>
      <c r="W403" s="31">
        <f t="shared" si="516"/>
        <v>47.861315437499997</v>
      </c>
      <c r="X403" s="31"/>
      <c r="Y403" s="31"/>
      <c r="Z403" s="31"/>
      <c r="AA403" s="31">
        <f t="shared" si="517"/>
        <v>15.794234094375</v>
      </c>
      <c r="AB403" s="31"/>
      <c r="AC403" s="31"/>
      <c r="AD403" s="31"/>
      <c r="AE403" s="31"/>
    </row>
    <row r="404" spans="1:31" s="3" customFormat="1" x14ac:dyDescent="0.25">
      <c r="A404" s="30">
        <v>398</v>
      </c>
      <c r="B404" s="30"/>
      <c r="C404" s="12"/>
      <c r="D404" s="12" t="s">
        <v>456</v>
      </c>
      <c r="E404" s="32" t="s">
        <v>1326</v>
      </c>
      <c r="F404" s="13">
        <v>279</v>
      </c>
      <c r="G404" s="30">
        <v>743.39549999999997</v>
      </c>
      <c r="H404" s="30">
        <v>101.13749999999999</v>
      </c>
      <c r="I404" s="30" t="s">
        <v>1999</v>
      </c>
      <c r="J404" s="31"/>
      <c r="K404" s="31"/>
      <c r="L404" s="31"/>
      <c r="M404" s="30">
        <v>101.13749999999999</v>
      </c>
      <c r="N404" s="31"/>
      <c r="O404" s="31"/>
      <c r="P404" s="31"/>
      <c r="Q404" s="31">
        <v>10</v>
      </c>
      <c r="R404" s="31">
        <f t="shared" si="514"/>
        <v>10.11375</v>
      </c>
      <c r="S404" s="31">
        <f t="shared" si="515"/>
        <v>7.0406870624999982</v>
      </c>
      <c r="T404" s="31"/>
      <c r="U404" s="31"/>
      <c r="V404" s="31"/>
      <c r="W404" s="31">
        <f t="shared" si="516"/>
        <v>83.983062937499994</v>
      </c>
      <c r="X404" s="31"/>
      <c r="Y404" s="31"/>
      <c r="Z404" s="31"/>
      <c r="AA404" s="31">
        <f t="shared" si="517"/>
        <v>27.714410769375</v>
      </c>
      <c r="AB404" s="31"/>
      <c r="AC404" s="31"/>
      <c r="AD404" s="31"/>
      <c r="AE404" s="31"/>
    </row>
    <row r="405" spans="1:31" s="3" customFormat="1" x14ac:dyDescent="0.25">
      <c r="A405" s="30">
        <v>399</v>
      </c>
      <c r="B405" s="30"/>
      <c r="C405" s="12"/>
      <c r="D405" s="12" t="s">
        <v>456</v>
      </c>
      <c r="E405" s="32" t="s">
        <v>1327</v>
      </c>
      <c r="F405" s="13">
        <v>161</v>
      </c>
      <c r="G405" s="30">
        <v>428.98449999999997</v>
      </c>
      <c r="H405" s="30">
        <v>58.362500000000004</v>
      </c>
      <c r="I405" s="30" t="s">
        <v>1999</v>
      </c>
      <c r="J405" s="31"/>
      <c r="K405" s="31"/>
      <c r="L405" s="31"/>
      <c r="M405" s="30">
        <v>58.362500000000004</v>
      </c>
      <c r="N405" s="31"/>
      <c r="O405" s="31"/>
      <c r="P405" s="31"/>
      <c r="Q405" s="31">
        <v>10</v>
      </c>
      <c r="R405" s="31">
        <f t="shared" si="514"/>
        <v>5.8362500000000006</v>
      </c>
      <c r="S405" s="31">
        <f t="shared" si="515"/>
        <v>4.0629054374999996</v>
      </c>
      <c r="T405" s="31"/>
      <c r="U405" s="31"/>
      <c r="V405" s="31"/>
      <c r="W405" s="31">
        <f t="shared" si="516"/>
        <v>48.463344562500005</v>
      </c>
      <c r="X405" s="31"/>
      <c r="Y405" s="31"/>
      <c r="Z405" s="31"/>
      <c r="AA405" s="31">
        <f t="shared" si="517"/>
        <v>15.992903705625002</v>
      </c>
      <c r="AB405" s="31"/>
      <c r="AC405" s="31"/>
      <c r="AD405" s="31"/>
      <c r="AE405" s="31"/>
    </row>
    <row r="406" spans="1:31" s="3" customFormat="1" x14ac:dyDescent="0.25">
      <c r="A406" s="30">
        <v>400</v>
      </c>
      <c r="B406" s="30"/>
      <c r="C406" s="12"/>
      <c r="D406" s="12" t="s">
        <v>454</v>
      </c>
      <c r="E406" s="32" t="s">
        <v>716</v>
      </c>
      <c r="F406" s="13">
        <v>170</v>
      </c>
      <c r="G406" s="30">
        <v>452.96499999999992</v>
      </c>
      <c r="H406" s="30">
        <v>61.625000000000007</v>
      </c>
      <c r="I406" s="30" t="s">
        <v>1999</v>
      </c>
      <c r="J406" s="31"/>
      <c r="K406" s="31"/>
      <c r="L406" s="31"/>
      <c r="M406" s="30">
        <v>61.625000000000007</v>
      </c>
      <c r="N406" s="31"/>
      <c r="O406" s="31"/>
      <c r="P406" s="31"/>
      <c r="Q406" s="31">
        <v>10</v>
      </c>
      <c r="R406" s="31">
        <f t="shared" si="514"/>
        <v>6.1625000000000005</v>
      </c>
      <c r="S406" s="31">
        <f t="shared" si="515"/>
        <v>4.2900243750000016</v>
      </c>
      <c r="T406" s="31"/>
      <c r="U406" s="31"/>
      <c r="V406" s="31"/>
      <c r="W406" s="31">
        <f t="shared" si="516"/>
        <v>51.172475625000004</v>
      </c>
      <c r="X406" s="31"/>
      <c r="Y406" s="31"/>
      <c r="Z406" s="31"/>
      <c r="AA406" s="31">
        <f t="shared" si="517"/>
        <v>16.886916956250001</v>
      </c>
      <c r="AB406" s="31"/>
      <c r="AC406" s="31"/>
      <c r="AD406" s="31"/>
      <c r="AE406" s="31"/>
    </row>
    <row r="407" spans="1:31" s="3" customFormat="1" x14ac:dyDescent="0.25">
      <c r="A407" s="30">
        <v>401</v>
      </c>
      <c r="B407" s="30"/>
      <c r="C407" s="12"/>
      <c r="D407" s="12" t="s">
        <v>454</v>
      </c>
      <c r="E407" s="32" t="s">
        <v>717</v>
      </c>
      <c r="F407" s="13">
        <v>74</v>
      </c>
      <c r="G407" s="30">
        <v>197.173</v>
      </c>
      <c r="H407" s="30">
        <v>26.824999999999999</v>
      </c>
      <c r="I407" s="30" t="s">
        <v>1999</v>
      </c>
      <c r="J407" s="31"/>
      <c r="K407" s="31"/>
      <c r="L407" s="31"/>
      <c r="M407" s="30">
        <v>26.824999999999999</v>
      </c>
      <c r="N407" s="31"/>
      <c r="O407" s="31"/>
      <c r="P407" s="31"/>
      <c r="Q407" s="31">
        <v>10</v>
      </c>
      <c r="R407" s="31">
        <f t="shared" si="514"/>
        <v>2.6825000000000001</v>
      </c>
      <c r="S407" s="31">
        <f t="shared" si="515"/>
        <v>1.8674223750000003</v>
      </c>
      <c r="T407" s="31"/>
      <c r="U407" s="31"/>
      <c r="V407" s="31"/>
      <c r="W407" s="31">
        <f t="shared" si="516"/>
        <v>22.275077624999998</v>
      </c>
      <c r="X407" s="31"/>
      <c r="Y407" s="31"/>
      <c r="Z407" s="31"/>
      <c r="AA407" s="31">
        <f t="shared" si="517"/>
        <v>7.35077561625</v>
      </c>
      <c r="AB407" s="31"/>
      <c r="AC407" s="31"/>
      <c r="AD407" s="31"/>
      <c r="AE407" s="31"/>
    </row>
    <row r="408" spans="1:31" s="3" customFormat="1" x14ac:dyDescent="0.25">
      <c r="A408" s="30">
        <v>402</v>
      </c>
      <c r="B408" s="30"/>
      <c r="C408" s="12"/>
      <c r="D408" s="12" t="s">
        <v>454</v>
      </c>
      <c r="E408" s="32" t="s">
        <v>718</v>
      </c>
      <c r="F408" s="13">
        <v>260</v>
      </c>
      <c r="G408" s="30">
        <v>692.77</v>
      </c>
      <c r="H408" s="30">
        <v>94.25</v>
      </c>
      <c r="I408" s="30" t="s">
        <v>1999</v>
      </c>
      <c r="J408" s="31"/>
      <c r="K408" s="31"/>
      <c r="L408" s="31"/>
      <c r="M408" s="30">
        <v>94.25</v>
      </c>
      <c r="N408" s="31"/>
      <c r="O408" s="31"/>
      <c r="P408" s="31"/>
      <c r="Q408" s="31">
        <v>10</v>
      </c>
      <c r="R408" s="31">
        <f t="shared" si="514"/>
        <v>9.4250000000000007</v>
      </c>
      <c r="S408" s="31">
        <f t="shared" si="515"/>
        <v>6.5612137500000074</v>
      </c>
      <c r="T408" s="31"/>
      <c r="U408" s="31"/>
      <c r="V408" s="31"/>
      <c r="W408" s="31">
        <f t="shared" si="516"/>
        <v>78.263786249999995</v>
      </c>
      <c r="X408" s="31"/>
      <c r="Y408" s="31"/>
      <c r="Z408" s="31"/>
      <c r="AA408" s="31">
        <f t="shared" si="517"/>
        <v>25.8270494625</v>
      </c>
      <c r="AB408" s="31"/>
      <c r="AC408" s="31"/>
      <c r="AD408" s="31"/>
      <c r="AE408" s="31"/>
    </row>
    <row r="409" spans="1:31" s="3" customFormat="1" x14ac:dyDescent="0.25">
      <c r="A409" s="30">
        <v>403</v>
      </c>
      <c r="B409" s="30"/>
      <c r="C409" s="12"/>
      <c r="D409" s="12" t="s">
        <v>456</v>
      </c>
      <c r="E409" s="32" t="s">
        <v>1328</v>
      </c>
      <c r="F409" s="13">
        <v>178</v>
      </c>
      <c r="G409" s="30">
        <v>474.28099999999995</v>
      </c>
      <c r="H409" s="30">
        <v>64.525000000000006</v>
      </c>
      <c r="I409" s="30" t="s">
        <v>1999</v>
      </c>
      <c r="J409" s="31"/>
      <c r="K409" s="31"/>
      <c r="L409" s="31"/>
      <c r="M409" s="30">
        <v>64.525000000000006</v>
      </c>
      <c r="N409" s="31"/>
      <c r="O409" s="31"/>
      <c r="P409" s="31"/>
      <c r="Q409" s="31">
        <v>10</v>
      </c>
      <c r="R409" s="31">
        <f t="shared" si="514"/>
        <v>6.4525000000000006</v>
      </c>
      <c r="S409" s="31">
        <f t="shared" si="515"/>
        <v>4.4919078750000025</v>
      </c>
      <c r="T409" s="31"/>
      <c r="U409" s="31"/>
      <c r="V409" s="31"/>
      <c r="W409" s="31">
        <f t="shared" si="516"/>
        <v>53.580592125000003</v>
      </c>
      <c r="X409" s="31"/>
      <c r="Y409" s="31"/>
      <c r="Z409" s="31"/>
      <c r="AA409" s="31">
        <f t="shared" si="517"/>
        <v>17.68159540125</v>
      </c>
      <c r="AB409" s="31"/>
      <c r="AC409" s="31"/>
      <c r="AD409" s="31"/>
      <c r="AE409" s="31"/>
    </row>
    <row r="410" spans="1:31" s="3" customFormat="1" x14ac:dyDescent="0.25">
      <c r="A410" s="30">
        <v>404</v>
      </c>
      <c r="B410" s="30"/>
      <c r="C410" s="12"/>
      <c r="D410" s="12" t="s">
        <v>456</v>
      </c>
      <c r="E410" s="32" t="s">
        <v>1329</v>
      </c>
      <c r="F410" s="13">
        <v>170</v>
      </c>
      <c r="G410" s="30">
        <v>452.96499999999992</v>
      </c>
      <c r="H410" s="30">
        <v>61.625000000000007</v>
      </c>
      <c r="I410" s="30" t="s">
        <v>1999</v>
      </c>
      <c r="J410" s="31"/>
      <c r="K410" s="31"/>
      <c r="L410" s="31"/>
      <c r="M410" s="30">
        <v>61.625000000000007</v>
      </c>
      <c r="N410" s="31"/>
      <c r="O410" s="31"/>
      <c r="P410" s="31"/>
      <c r="Q410" s="31">
        <v>10</v>
      </c>
      <c r="R410" s="31">
        <f t="shared" si="514"/>
        <v>6.1625000000000005</v>
      </c>
      <c r="S410" s="31">
        <f t="shared" si="515"/>
        <v>4.2900243750000016</v>
      </c>
      <c r="T410" s="31"/>
      <c r="U410" s="31"/>
      <c r="V410" s="31"/>
      <c r="W410" s="31">
        <f t="shared" si="516"/>
        <v>51.172475625000004</v>
      </c>
      <c r="X410" s="31"/>
      <c r="Y410" s="31"/>
      <c r="Z410" s="31"/>
      <c r="AA410" s="31">
        <f t="shared" si="517"/>
        <v>16.886916956250001</v>
      </c>
      <c r="AB410" s="31"/>
      <c r="AC410" s="31"/>
      <c r="AD410" s="31"/>
      <c r="AE410" s="31"/>
    </row>
    <row r="411" spans="1:31" s="3" customFormat="1" x14ac:dyDescent="0.25">
      <c r="A411" s="30">
        <v>405</v>
      </c>
      <c r="B411" s="30"/>
      <c r="C411" s="12"/>
      <c r="D411" s="12" t="s">
        <v>454</v>
      </c>
      <c r="E411" s="32" t="s">
        <v>719</v>
      </c>
      <c r="F411" s="13">
        <v>56</v>
      </c>
      <c r="G411" s="30">
        <v>149.21199999999999</v>
      </c>
      <c r="H411" s="30">
        <v>20.3</v>
      </c>
      <c r="I411" s="30" t="s">
        <v>1999</v>
      </c>
      <c r="J411" s="31"/>
      <c r="K411" s="31"/>
      <c r="L411" s="31"/>
      <c r="M411" s="30">
        <v>20.3</v>
      </c>
      <c r="N411" s="31"/>
      <c r="O411" s="31"/>
      <c r="P411" s="31"/>
      <c r="Q411" s="31">
        <v>10</v>
      </c>
      <c r="R411" s="31">
        <f t="shared" si="514"/>
        <v>2.0300000000000002</v>
      </c>
      <c r="S411" s="31">
        <f t="shared" si="515"/>
        <v>1.4131844999999998</v>
      </c>
      <c r="T411" s="31"/>
      <c r="U411" s="31"/>
      <c r="V411" s="31"/>
      <c r="W411" s="31">
        <f t="shared" si="516"/>
        <v>16.8568155</v>
      </c>
      <c r="X411" s="31"/>
      <c r="Y411" s="31"/>
      <c r="Z411" s="31"/>
      <c r="AA411" s="31">
        <f t="shared" si="517"/>
        <v>5.5627491149999999</v>
      </c>
      <c r="AB411" s="31"/>
      <c r="AC411" s="31"/>
      <c r="AD411" s="31"/>
      <c r="AE411" s="31"/>
    </row>
    <row r="412" spans="1:31" s="3" customFormat="1" x14ac:dyDescent="0.25">
      <c r="A412" s="30">
        <v>406</v>
      </c>
      <c r="B412" s="30"/>
      <c r="C412" s="12"/>
      <c r="D412" s="12" t="s">
        <v>458</v>
      </c>
      <c r="E412" s="32" t="s">
        <v>1227</v>
      </c>
      <c r="F412" s="13">
        <v>5</v>
      </c>
      <c r="G412" s="30">
        <v>13.3225</v>
      </c>
      <c r="H412" s="30">
        <v>1.8125</v>
      </c>
      <c r="I412" s="30" t="s">
        <v>1999</v>
      </c>
      <c r="J412" s="31"/>
      <c r="K412" s="31"/>
      <c r="L412" s="31"/>
      <c r="M412" s="30">
        <v>1.8125</v>
      </c>
      <c r="N412" s="31"/>
      <c r="O412" s="31"/>
      <c r="P412" s="31"/>
      <c r="Q412" s="31">
        <v>10</v>
      </c>
      <c r="R412" s="31">
        <f t="shared" si="514"/>
        <v>0.18124999999999999</v>
      </c>
      <c r="S412" s="31">
        <f t="shared" si="515"/>
        <v>0.12617718749999995</v>
      </c>
      <c r="T412" s="31"/>
      <c r="U412" s="31"/>
      <c r="V412" s="31"/>
      <c r="W412" s="31">
        <f t="shared" si="516"/>
        <v>1.5050728125000001</v>
      </c>
      <c r="X412" s="31"/>
      <c r="Y412" s="31"/>
      <c r="Z412" s="31"/>
      <c r="AA412" s="31">
        <f t="shared" si="517"/>
        <v>0.49667402812500006</v>
      </c>
      <c r="AB412" s="31"/>
      <c r="AC412" s="31"/>
      <c r="AD412" s="31"/>
      <c r="AE412" s="31"/>
    </row>
    <row r="413" spans="1:31" s="10" customFormat="1" ht="22.5" customHeight="1" x14ac:dyDescent="0.25">
      <c r="A413" s="30">
        <v>407</v>
      </c>
      <c r="B413" s="30"/>
      <c r="C413" s="15" t="s">
        <v>84</v>
      </c>
      <c r="D413" s="15"/>
      <c r="E413" s="9"/>
      <c r="F413" s="16">
        <v>1169</v>
      </c>
      <c r="G413" s="9">
        <v>3114.8004999999994</v>
      </c>
      <c r="H413" s="9">
        <v>423.76250000000005</v>
      </c>
      <c r="I413" s="9" t="s">
        <v>1999</v>
      </c>
      <c r="J413" s="21"/>
      <c r="K413" s="21"/>
      <c r="L413" s="21"/>
      <c r="M413" s="21">
        <f t="shared" ref="M413" si="518">SUM(M414:M419)</f>
        <v>423.76250000000005</v>
      </c>
      <c r="N413" s="21"/>
      <c r="O413" s="21"/>
      <c r="P413" s="21"/>
      <c r="Q413" s="21"/>
      <c r="R413" s="21">
        <f t="shared" ref="R413:S413" si="519">SUM(R414:R419)</f>
        <v>42.376249999999999</v>
      </c>
      <c r="S413" s="21">
        <f t="shared" si="519"/>
        <v>29.500226437500011</v>
      </c>
      <c r="T413" s="21"/>
      <c r="U413" s="21"/>
      <c r="V413" s="21"/>
      <c r="W413" s="21">
        <f t="shared" ref="W413" si="520">SUM(W414:W419)</f>
        <v>351.88602356250004</v>
      </c>
      <c r="X413" s="21"/>
      <c r="Y413" s="21"/>
      <c r="Z413" s="21"/>
      <c r="AA413" s="21">
        <f t="shared" ref="AA413" si="521">SUM(AA414:AA419)</f>
        <v>116.12238777562501</v>
      </c>
      <c r="AB413" s="21"/>
      <c r="AC413" s="21"/>
      <c r="AD413" s="20"/>
      <c r="AE413" s="21"/>
    </row>
    <row r="414" spans="1:31" s="3" customFormat="1" x14ac:dyDescent="0.25">
      <c r="A414" s="30">
        <v>408</v>
      </c>
      <c r="B414" s="30"/>
      <c r="C414" s="12"/>
      <c r="D414" s="12" t="s">
        <v>455</v>
      </c>
      <c r="E414" s="32" t="s">
        <v>1728</v>
      </c>
      <c r="F414" s="13">
        <v>307</v>
      </c>
      <c r="G414" s="30">
        <v>818.00149999999996</v>
      </c>
      <c r="H414" s="30">
        <v>111.28749999999999</v>
      </c>
      <c r="I414" s="30" t="s">
        <v>1999</v>
      </c>
      <c r="J414" s="31"/>
      <c r="K414" s="31"/>
      <c r="L414" s="31"/>
      <c r="M414" s="30">
        <v>111.28749999999999</v>
      </c>
      <c r="N414" s="31"/>
      <c r="O414" s="31"/>
      <c r="P414" s="31"/>
      <c r="Q414" s="31">
        <v>10</v>
      </c>
      <c r="R414" s="31">
        <f t="shared" ref="R414:R419" si="522">M414/100*Q414</f>
        <v>11.128749999999998</v>
      </c>
      <c r="S414" s="31">
        <f t="shared" ref="S414:S419" si="523">M414-R414-W414</f>
        <v>7.7472793124999981</v>
      </c>
      <c r="T414" s="31"/>
      <c r="U414" s="31"/>
      <c r="V414" s="31"/>
      <c r="W414" s="31">
        <f t="shared" ref="W414:W419" si="524">M414*0.9*0.92265</f>
        <v>92.4114706875</v>
      </c>
      <c r="X414" s="31"/>
      <c r="Y414" s="31"/>
      <c r="Z414" s="31"/>
      <c r="AA414" s="31">
        <f t="shared" ref="AA414:AA419" si="525">W414*0.33</f>
        <v>30.495785326875001</v>
      </c>
      <c r="AB414" s="31"/>
      <c r="AC414" s="31"/>
      <c r="AD414" s="31"/>
      <c r="AE414" s="31"/>
    </row>
    <row r="415" spans="1:31" s="3" customFormat="1" x14ac:dyDescent="0.25">
      <c r="A415" s="30">
        <v>409</v>
      </c>
      <c r="B415" s="30"/>
      <c r="C415" s="12"/>
      <c r="D415" s="12" t="s">
        <v>456</v>
      </c>
      <c r="E415" s="32" t="s">
        <v>1330</v>
      </c>
      <c r="F415" s="13">
        <v>231</v>
      </c>
      <c r="G415" s="30">
        <v>615.4994999999999</v>
      </c>
      <c r="H415" s="30">
        <v>83.737499999999997</v>
      </c>
      <c r="I415" s="30" t="s">
        <v>1999</v>
      </c>
      <c r="J415" s="31"/>
      <c r="K415" s="31"/>
      <c r="L415" s="31"/>
      <c r="M415" s="30">
        <v>83.737499999999997</v>
      </c>
      <c r="N415" s="31"/>
      <c r="O415" s="31"/>
      <c r="P415" s="31"/>
      <c r="Q415" s="31">
        <v>10</v>
      </c>
      <c r="R415" s="31">
        <f t="shared" si="522"/>
        <v>8.3737499999999994</v>
      </c>
      <c r="S415" s="31">
        <f t="shared" si="523"/>
        <v>5.8293860625000065</v>
      </c>
      <c r="T415" s="31"/>
      <c r="U415" s="31"/>
      <c r="V415" s="31"/>
      <c r="W415" s="31">
        <f t="shared" si="524"/>
        <v>69.53436393749999</v>
      </c>
      <c r="X415" s="31"/>
      <c r="Y415" s="31"/>
      <c r="Z415" s="31"/>
      <c r="AA415" s="31">
        <f t="shared" si="525"/>
        <v>22.946340099374996</v>
      </c>
      <c r="AB415" s="31"/>
      <c r="AC415" s="31"/>
      <c r="AD415" s="31"/>
      <c r="AE415" s="31"/>
    </row>
    <row r="416" spans="1:31" s="3" customFormat="1" x14ac:dyDescent="0.25">
      <c r="A416" s="30">
        <v>410</v>
      </c>
      <c r="B416" s="30"/>
      <c r="C416" s="12"/>
      <c r="D416" s="12" t="s">
        <v>454</v>
      </c>
      <c r="E416" s="32" t="s">
        <v>720</v>
      </c>
      <c r="F416" s="13">
        <v>141</v>
      </c>
      <c r="G416" s="30">
        <v>375.69450000000001</v>
      </c>
      <c r="H416" s="30">
        <v>51.112499999999997</v>
      </c>
      <c r="I416" s="30" t="s">
        <v>1999</v>
      </c>
      <c r="J416" s="31"/>
      <c r="K416" s="31"/>
      <c r="L416" s="31"/>
      <c r="M416" s="30">
        <v>51.112499999999997</v>
      </c>
      <c r="N416" s="31"/>
      <c r="O416" s="31"/>
      <c r="P416" s="31"/>
      <c r="Q416" s="31">
        <v>10</v>
      </c>
      <c r="R416" s="31">
        <f t="shared" si="522"/>
        <v>5.1112499999999992</v>
      </c>
      <c r="S416" s="31">
        <f t="shared" si="523"/>
        <v>3.5581966875000006</v>
      </c>
      <c r="T416" s="31"/>
      <c r="U416" s="31"/>
      <c r="V416" s="31"/>
      <c r="W416" s="31">
        <f t="shared" si="524"/>
        <v>42.443053312499998</v>
      </c>
      <c r="X416" s="31"/>
      <c r="Y416" s="31"/>
      <c r="Z416" s="31"/>
      <c r="AA416" s="31">
        <f t="shared" si="525"/>
        <v>14.006207593125</v>
      </c>
      <c r="AB416" s="31"/>
      <c r="AC416" s="31"/>
      <c r="AD416" s="31"/>
      <c r="AE416" s="31"/>
    </row>
    <row r="417" spans="1:31" s="3" customFormat="1" x14ac:dyDescent="0.25">
      <c r="A417" s="30">
        <v>411</v>
      </c>
      <c r="B417" s="30"/>
      <c r="C417" s="12"/>
      <c r="D417" s="12" t="s">
        <v>454</v>
      </c>
      <c r="E417" s="32" t="s">
        <v>721</v>
      </c>
      <c r="F417" s="13">
        <v>86</v>
      </c>
      <c r="G417" s="30">
        <v>229.14699999999996</v>
      </c>
      <c r="H417" s="30">
        <v>31.175000000000004</v>
      </c>
      <c r="I417" s="30" t="s">
        <v>1999</v>
      </c>
      <c r="J417" s="31"/>
      <c r="K417" s="31"/>
      <c r="L417" s="31"/>
      <c r="M417" s="30">
        <v>31.175000000000004</v>
      </c>
      <c r="N417" s="31"/>
      <c r="O417" s="31"/>
      <c r="P417" s="31"/>
      <c r="Q417" s="31">
        <v>10</v>
      </c>
      <c r="R417" s="31">
        <f t="shared" si="522"/>
        <v>3.1175000000000002</v>
      </c>
      <c r="S417" s="31">
        <f t="shared" si="523"/>
        <v>2.1702476250000018</v>
      </c>
      <c r="T417" s="31"/>
      <c r="U417" s="31"/>
      <c r="V417" s="31"/>
      <c r="W417" s="31">
        <f t="shared" si="524"/>
        <v>25.887252375000003</v>
      </c>
      <c r="X417" s="31"/>
      <c r="Y417" s="31"/>
      <c r="Z417" s="31"/>
      <c r="AA417" s="31">
        <f t="shared" si="525"/>
        <v>8.5427932837500009</v>
      </c>
      <c r="AB417" s="31"/>
      <c r="AC417" s="31"/>
      <c r="AD417" s="31"/>
      <c r="AE417" s="31"/>
    </row>
    <row r="418" spans="1:31" s="3" customFormat="1" x14ac:dyDescent="0.25">
      <c r="A418" s="30">
        <v>412</v>
      </c>
      <c r="B418" s="30"/>
      <c r="C418" s="12"/>
      <c r="D418" s="12" t="s">
        <v>456</v>
      </c>
      <c r="E418" s="32" t="s">
        <v>1331</v>
      </c>
      <c r="F418" s="13">
        <v>206</v>
      </c>
      <c r="G418" s="30">
        <v>548.88699999999994</v>
      </c>
      <c r="H418" s="30">
        <v>74.675000000000011</v>
      </c>
      <c r="I418" s="30" t="s">
        <v>1999</v>
      </c>
      <c r="J418" s="31"/>
      <c r="K418" s="31"/>
      <c r="L418" s="31"/>
      <c r="M418" s="30">
        <v>74.675000000000011</v>
      </c>
      <c r="N418" s="31"/>
      <c r="O418" s="31"/>
      <c r="P418" s="31"/>
      <c r="Q418" s="31">
        <v>10</v>
      </c>
      <c r="R418" s="31">
        <f t="shared" si="522"/>
        <v>7.4675000000000011</v>
      </c>
      <c r="S418" s="31">
        <f t="shared" si="523"/>
        <v>5.1985001250000025</v>
      </c>
      <c r="T418" s="31"/>
      <c r="U418" s="31"/>
      <c r="V418" s="31"/>
      <c r="W418" s="31">
        <f t="shared" si="524"/>
        <v>62.008999875000008</v>
      </c>
      <c r="X418" s="31"/>
      <c r="Y418" s="31"/>
      <c r="Z418" s="31"/>
      <c r="AA418" s="31">
        <f t="shared" si="525"/>
        <v>20.462969958750005</v>
      </c>
      <c r="AB418" s="31"/>
      <c r="AC418" s="31"/>
      <c r="AD418" s="31"/>
      <c r="AE418" s="31"/>
    </row>
    <row r="419" spans="1:31" s="3" customFormat="1" x14ac:dyDescent="0.25">
      <c r="A419" s="30">
        <v>413</v>
      </c>
      <c r="B419" s="30"/>
      <c r="C419" s="12"/>
      <c r="D419" s="12" t="s">
        <v>456</v>
      </c>
      <c r="E419" s="32" t="s">
        <v>1332</v>
      </c>
      <c r="F419" s="13">
        <v>198</v>
      </c>
      <c r="G419" s="30">
        <v>527.57099999999991</v>
      </c>
      <c r="H419" s="30">
        <v>71.775000000000006</v>
      </c>
      <c r="I419" s="30" t="s">
        <v>1999</v>
      </c>
      <c r="J419" s="31"/>
      <c r="K419" s="31"/>
      <c r="L419" s="31"/>
      <c r="M419" s="30">
        <v>71.775000000000006</v>
      </c>
      <c r="N419" s="31"/>
      <c r="O419" s="31"/>
      <c r="P419" s="31"/>
      <c r="Q419" s="31">
        <v>10</v>
      </c>
      <c r="R419" s="31">
        <f t="shared" si="522"/>
        <v>7.1775000000000011</v>
      </c>
      <c r="S419" s="31">
        <f t="shared" si="523"/>
        <v>4.9966166250000015</v>
      </c>
      <c r="T419" s="31"/>
      <c r="U419" s="31"/>
      <c r="V419" s="31"/>
      <c r="W419" s="31">
        <f t="shared" si="524"/>
        <v>59.600883375000009</v>
      </c>
      <c r="X419" s="31"/>
      <c r="Y419" s="31"/>
      <c r="Z419" s="31"/>
      <c r="AA419" s="31">
        <f t="shared" si="525"/>
        <v>19.668291513750003</v>
      </c>
      <c r="AB419" s="31"/>
      <c r="AC419" s="31"/>
      <c r="AD419" s="31"/>
      <c r="AE419" s="31"/>
    </row>
    <row r="420" spans="1:31" s="10" customFormat="1" ht="21" customHeight="1" x14ac:dyDescent="0.25">
      <c r="A420" s="30">
        <v>414</v>
      </c>
      <c r="B420" s="30"/>
      <c r="C420" s="15" t="s">
        <v>85</v>
      </c>
      <c r="D420" s="15"/>
      <c r="E420" s="15"/>
      <c r="F420" s="16">
        <v>2016</v>
      </c>
      <c r="G420" s="9">
        <v>5351.7119999999995</v>
      </c>
      <c r="H420" s="9">
        <v>723.48</v>
      </c>
      <c r="I420" s="9" t="s">
        <v>1999</v>
      </c>
      <c r="J420" s="21"/>
      <c r="K420" s="21"/>
      <c r="L420" s="21"/>
      <c r="M420" s="21">
        <f t="shared" ref="M420" si="526">SUM(M421:M427)</f>
        <v>723.48</v>
      </c>
      <c r="N420" s="21"/>
      <c r="O420" s="21"/>
      <c r="P420" s="21"/>
      <c r="Q420" s="21"/>
      <c r="R420" s="21">
        <f t="shared" ref="R420:S420" si="527">SUM(R421:R427)</f>
        <v>72.348000000000013</v>
      </c>
      <c r="S420" s="21">
        <f t="shared" si="527"/>
        <v>50.365060200000016</v>
      </c>
      <c r="T420" s="21"/>
      <c r="U420" s="21"/>
      <c r="V420" s="21"/>
      <c r="W420" s="21">
        <f t="shared" ref="W420" si="528">SUM(W421:W427)</f>
        <v>600.76693980000005</v>
      </c>
      <c r="X420" s="21"/>
      <c r="Y420" s="21"/>
      <c r="Z420" s="21"/>
      <c r="AA420" s="21">
        <f t="shared" ref="AA420" si="529">SUM(AA421:AA427)</f>
        <v>198.25309013400002</v>
      </c>
      <c r="AB420" s="21"/>
      <c r="AC420" s="21"/>
      <c r="AD420" s="20"/>
      <c r="AE420" s="21"/>
    </row>
    <row r="421" spans="1:31" s="3" customFormat="1" x14ac:dyDescent="0.25">
      <c r="A421" s="30">
        <v>415</v>
      </c>
      <c r="B421" s="30"/>
      <c r="C421" s="12"/>
      <c r="D421" s="12" t="s">
        <v>455</v>
      </c>
      <c r="E421" s="32" t="s">
        <v>1729</v>
      </c>
      <c r="F421" s="13">
        <v>994</v>
      </c>
      <c r="G421" s="30">
        <v>2628.5929999999998</v>
      </c>
      <c r="H421" s="30">
        <v>353.005</v>
      </c>
      <c r="I421" s="30" t="s">
        <v>1999</v>
      </c>
      <c r="J421" s="31"/>
      <c r="K421" s="31"/>
      <c r="L421" s="31"/>
      <c r="M421" s="30">
        <v>353.005</v>
      </c>
      <c r="N421" s="31"/>
      <c r="O421" s="31"/>
      <c r="P421" s="31"/>
      <c r="Q421" s="31">
        <v>10</v>
      </c>
      <c r="R421" s="31">
        <f t="shared" ref="R421:R427" si="530">M421/100*Q421</f>
        <v>35.3005</v>
      </c>
      <c r="S421" s="31">
        <f t="shared" ref="S421:S427" si="531">M421-R421-W421</f>
        <v>24.574443075000033</v>
      </c>
      <c r="T421" s="31"/>
      <c r="U421" s="31"/>
      <c r="V421" s="31"/>
      <c r="W421" s="31">
        <f t="shared" ref="W421:W427" si="532">M421*0.9*0.92265</f>
        <v>293.13005692499996</v>
      </c>
      <c r="X421" s="31"/>
      <c r="Y421" s="31"/>
      <c r="Z421" s="31"/>
      <c r="AA421" s="31">
        <f t="shared" ref="AA421:AA427" si="533">W421*0.33</f>
        <v>96.732918785249993</v>
      </c>
      <c r="AB421" s="31"/>
      <c r="AC421" s="31"/>
      <c r="AD421" s="31"/>
      <c r="AE421" s="31"/>
    </row>
    <row r="422" spans="1:31" s="3" customFormat="1" x14ac:dyDescent="0.25">
      <c r="A422" s="30">
        <v>416</v>
      </c>
      <c r="B422" s="30"/>
      <c r="C422" s="12"/>
      <c r="D422" s="12" t="s">
        <v>454</v>
      </c>
      <c r="E422" s="32" t="s">
        <v>722</v>
      </c>
      <c r="F422" s="13">
        <v>59</v>
      </c>
      <c r="G422" s="30">
        <v>157.20549999999997</v>
      </c>
      <c r="H422" s="30">
        <v>21.387500000000003</v>
      </c>
      <c r="I422" s="30" t="s">
        <v>1999</v>
      </c>
      <c r="J422" s="31"/>
      <c r="K422" s="31"/>
      <c r="L422" s="31"/>
      <c r="M422" s="30">
        <v>21.387500000000003</v>
      </c>
      <c r="N422" s="31"/>
      <c r="O422" s="31"/>
      <c r="P422" s="31"/>
      <c r="Q422" s="31">
        <v>10</v>
      </c>
      <c r="R422" s="31">
        <f t="shared" si="530"/>
        <v>2.1387500000000004</v>
      </c>
      <c r="S422" s="31">
        <f t="shared" si="531"/>
        <v>1.4888908124999958</v>
      </c>
      <c r="T422" s="31"/>
      <c r="U422" s="31"/>
      <c r="V422" s="31"/>
      <c r="W422" s="31">
        <f t="shared" si="532"/>
        <v>17.759859187500005</v>
      </c>
      <c r="X422" s="31"/>
      <c r="Y422" s="31"/>
      <c r="Z422" s="31"/>
      <c r="AA422" s="31">
        <f t="shared" si="533"/>
        <v>5.8607535318750017</v>
      </c>
      <c r="AB422" s="31"/>
      <c r="AC422" s="31"/>
      <c r="AD422" s="31"/>
      <c r="AE422" s="31"/>
    </row>
    <row r="423" spans="1:31" s="3" customFormat="1" x14ac:dyDescent="0.25">
      <c r="A423" s="30">
        <v>417</v>
      </c>
      <c r="B423" s="30"/>
      <c r="C423" s="12"/>
      <c r="D423" s="12" t="s">
        <v>454</v>
      </c>
      <c r="E423" s="32" t="s">
        <v>723</v>
      </c>
      <c r="F423" s="13">
        <v>90</v>
      </c>
      <c r="G423" s="30">
        <v>239.80500000000001</v>
      </c>
      <c r="H423" s="30">
        <v>32.625</v>
      </c>
      <c r="I423" s="30" t="s">
        <v>1999</v>
      </c>
      <c r="J423" s="31"/>
      <c r="K423" s="31"/>
      <c r="L423" s="31"/>
      <c r="M423" s="30">
        <v>32.625</v>
      </c>
      <c r="N423" s="31"/>
      <c r="O423" s="31"/>
      <c r="P423" s="31"/>
      <c r="Q423" s="31">
        <v>10</v>
      </c>
      <c r="R423" s="31">
        <f t="shared" si="530"/>
        <v>3.2624999999999997</v>
      </c>
      <c r="S423" s="31">
        <f t="shared" si="531"/>
        <v>2.2711893750000023</v>
      </c>
      <c r="T423" s="31"/>
      <c r="U423" s="31"/>
      <c r="V423" s="31"/>
      <c r="W423" s="31">
        <f t="shared" si="532"/>
        <v>27.091310624999998</v>
      </c>
      <c r="X423" s="31"/>
      <c r="Y423" s="31"/>
      <c r="Z423" s="31"/>
      <c r="AA423" s="31">
        <f t="shared" si="533"/>
        <v>8.9401325062500003</v>
      </c>
      <c r="AB423" s="31"/>
      <c r="AC423" s="31"/>
      <c r="AD423" s="31"/>
      <c r="AE423" s="31"/>
    </row>
    <row r="424" spans="1:31" s="3" customFormat="1" x14ac:dyDescent="0.25">
      <c r="A424" s="30">
        <v>418</v>
      </c>
      <c r="B424" s="30"/>
      <c r="C424" s="12"/>
      <c r="D424" s="12" t="s">
        <v>456</v>
      </c>
      <c r="E424" s="32" t="s">
        <v>1333</v>
      </c>
      <c r="F424" s="13">
        <v>321</v>
      </c>
      <c r="G424" s="30">
        <v>855.30449999999996</v>
      </c>
      <c r="H424" s="30">
        <v>116.36250000000001</v>
      </c>
      <c r="I424" s="30" t="s">
        <v>1999</v>
      </c>
      <c r="J424" s="31"/>
      <c r="K424" s="31"/>
      <c r="L424" s="31"/>
      <c r="M424" s="30">
        <v>116.36250000000001</v>
      </c>
      <c r="N424" s="31"/>
      <c r="O424" s="31"/>
      <c r="P424" s="31"/>
      <c r="Q424" s="31">
        <v>10</v>
      </c>
      <c r="R424" s="31">
        <f t="shared" si="530"/>
        <v>11.63625</v>
      </c>
      <c r="S424" s="31">
        <f t="shared" si="531"/>
        <v>8.1005754374999981</v>
      </c>
      <c r="T424" s="31"/>
      <c r="U424" s="31"/>
      <c r="V424" s="31"/>
      <c r="W424" s="31">
        <f t="shared" si="532"/>
        <v>96.625674562500009</v>
      </c>
      <c r="X424" s="31"/>
      <c r="Y424" s="31"/>
      <c r="Z424" s="31"/>
      <c r="AA424" s="31">
        <f t="shared" si="533"/>
        <v>31.886472605625006</v>
      </c>
      <c r="AB424" s="31"/>
      <c r="AC424" s="31"/>
      <c r="AD424" s="31"/>
      <c r="AE424" s="31"/>
    </row>
    <row r="425" spans="1:31" s="3" customFormat="1" x14ac:dyDescent="0.25">
      <c r="A425" s="30">
        <v>419</v>
      </c>
      <c r="B425" s="30"/>
      <c r="C425" s="12"/>
      <c r="D425" s="12" t="s">
        <v>456</v>
      </c>
      <c r="E425" s="32" t="s">
        <v>1334</v>
      </c>
      <c r="F425" s="13">
        <v>298</v>
      </c>
      <c r="G425" s="30">
        <v>794.02099999999996</v>
      </c>
      <c r="H425" s="30">
        <v>108.02500000000001</v>
      </c>
      <c r="I425" s="30" t="s">
        <v>1999</v>
      </c>
      <c r="J425" s="31"/>
      <c r="K425" s="31"/>
      <c r="L425" s="31"/>
      <c r="M425" s="30">
        <v>108.02500000000001</v>
      </c>
      <c r="N425" s="31"/>
      <c r="O425" s="31"/>
      <c r="P425" s="31"/>
      <c r="Q425" s="31">
        <v>10</v>
      </c>
      <c r="R425" s="31">
        <f t="shared" si="530"/>
        <v>10.802500000000002</v>
      </c>
      <c r="S425" s="31">
        <f t="shared" si="531"/>
        <v>7.520160374999989</v>
      </c>
      <c r="T425" s="31"/>
      <c r="U425" s="31"/>
      <c r="V425" s="31"/>
      <c r="W425" s="31">
        <f t="shared" si="532"/>
        <v>89.702339625000008</v>
      </c>
      <c r="X425" s="31"/>
      <c r="Y425" s="31"/>
      <c r="Z425" s="31"/>
      <c r="AA425" s="31">
        <f t="shared" si="533"/>
        <v>29.601772076250004</v>
      </c>
      <c r="AB425" s="31"/>
      <c r="AC425" s="31"/>
      <c r="AD425" s="31"/>
      <c r="AE425" s="31"/>
    </row>
    <row r="426" spans="1:31" s="3" customFormat="1" x14ac:dyDescent="0.25">
      <c r="A426" s="30">
        <v>420</v>
      </c>
      <c r="B426" s="30"/>
      <c r="C426" s="12"/>
      <c r="D426" s="12" t="s">
        <v>454</v>
      </c>
      <c r="E426" s="32" t="s">
        <v>724</v>
      </c>
      <c r="F426" s="13">
        <v>65</v>
      </c>
      <c r="G426" s="30">
        <v>173.1925</v>
      </c>
      <c r="H426" s="30">
        <v>23.5625</v>
      </c>
      <c r="I426" s="30" t="s">
        <v>1999</v>
      </c>
      <c r="J426" s="31"/>
      <c r="K426" s="31"/>
      <c r="L426" s="31"/>
      <c r="M426" s="30">
        <v>23.5625</v>
      </c>
      <c r="N426" s="31"/>
      <c r="O426" s="31"/>
      <c r="P426" s="31"/>
      <c r="Q426" s="31">
        <v>10</v>
      </c>
      <c r="R426" s="31">
        <f t="shared" si="530"/>
        <v>2.3562500000000002</v>
      </c>
      <c r="S426" s="31">
        <f t="shared" si="531"/>
        <v>1.6403034375000018</v>
      </c>
      <c r="T426" s="31"/>
      <c r="U426" s="31"/>
      <c r="V426" s="31"/>
      <c r="W426" s="31">
        <f t="shared" si="532"/>
        <v>19.565946562499999</v>
      </c>
      <c r="X426" s="31"/>
      <c r="Y426" s="31"/>
      <c r="Z426" s="31"/>
      <c r="AA426" s="31">
        <f t="shared" si="533"/>
        <v>6.4567623656249999</v>
      </c>
      <c r="AB426" s="31"/>
      <c r="AC426" s="31"/>
      <c r="AD426" s="31"/>
      <c r="AE426" s="31"/>
    </row>
    <row r="427" spans="1:31" s="3" customFormat="1" x14ac:dyDescent="0.25">
      <c r="A427" s="30">
        <v>421</v>
      </c>
      <c r="B427" s="30"/>
      <c r="C427" s="12"/>
      <c r="D427" s="12" t="s">
        <v>456</v>
      </c>
      <c r="E427" s="32" t="s">
        <v>1335</v>
      </c>
      <c r="F427" s="13">
        <v>189</v>
      </c>
      <c r="G427" s="30">
        <v>503.59049999999996</v>
      </c>
      <c r="H427" s="30">
        <v>68.512500000000003</v>
      </c>
      <c r="I427" s="30" t="s">
        <v>1999</v>
      </c>
      <c r="J427" s="31"/>
      <c r="K427" s="31"/>
      <c r="L427" s="31"/>
      <c r="M427" s="30">
        <v>68.512500000000003</v>
      </c>
      <c r="N427" s="31"/>
      <c r="O427" s="31"/>
      <c r="P427" s="31"/>
      <c r="Q427" s="31">
        <v>10</v>
      </c>
      <c r="R427" s="31">
        <f t="shared" si="530"/>
        <v>6.8512500000000003</v>
      </c>
      <c r="S427" s="31">
        <f t="shared" si="531"/>
        <v>4.7694976874999995</v>
      </c>
      <c r="T427" s="31"/>
      <c r="U427" s="31"/>
      <c r="V427" s="31"/>
      <c r="W427" s="31">
        <f t="shared" si="532"/>
        <v>56.891752312500003</v>
      </c>
      <c r="X427" s="31"/>
      <c r="Y427" s="31"/>
      <c r="Z427" s="31"/>
      <c r="AA427" s="31">
        <f t="shared" si="533"/>
        <v>18.774278263125002</v>
      </c>
      <c r="AB427" s="31"/>
      <c r="AC427" s="31"/>
      <c r="AD427" s="31"/>
      <c r="AE427" s="31"/>
    </row>
    <row r="428" spans="1:31" s="10" customFormat="1" ht="20.25" customHeight="1" x14ac:dyDescent="0.25">
      <c r="A428" s="30">
        <v>422</v>
      </c>
      <c r="B428" s="30"/>
      <c r="C428" s="15" t="s">
        <v>86</v>
      </c>
      <c r="D428" s="15"/>
      <c r="E428" s="15"/>
      <c r="F428" s="16">
        <v>406</v>
      </c>
      <c r="G428" s="9">
        <v>1081.7869999999998</v>
      </c>
      <c r="H428" s="9">
        <v>147.17500000000001</v>
      </c>
      <c r="I428" s="9" t="s">
        <v>1999</v>
      </c>
      <c r="J428" s="21"/>
      <c r="K428" s="21"/>
      <c r="L428" s="21"/>
      <c r="M428" s="21">
        <f t="shared" ref="M428" si="534">SUM(M429:M430)</f>
        <v>147.17500000000001</v>
      </c>
      <c r="N428" s="21"/>
      <c r="O428" s="21"/>
      <c r="P428" s="21"/>
      <c r="Q428" s="21"/>
      <c r="R428" s="21">
        <f t="shared" ref="R428:S428" si="535">SUM(R429:R430)</f>
        <v>14.717500000000001</v>
      </c>
      <c r="S428" s="21">
        <f t="shared" si="535"/>
        <v>10.245587625000006</v>
      </c>
      <c r="T428" s="21"/>
      <c r="U428" s="21"/>
      <c r="V428" s="21"/>
      <c r="W428" s="21">
        <f t="shared" ref="W428" si="536">SUM(W429:W430)</f>
        <v>122.211912375</v>
      </c>
      <c r="X428" s="21"/>
      <c r="Y428" s="21"/>
      <c r="Z428" s="21"/>
      <c r="AA428" s="21">
        <f t="shared" ref="AA428" si="537">SUM(AA429:AA430)</f>
        <v>40.329931083750004</v>
      </c>
      <c r="AB428" s="21"/>
      <c r="AC428" s="21"/>
      <c r="AD428" s="20"/>
      <c r="AE428" s="21"/>
    </row>
    <row r="429" spans="1:31" s="3" customFormat="1" x14ac:dyDescent="0.25">
      <c r="A429" s="30">
        <v>423</v>
      </c>
      <c r="B429" s="30"/>
      <c r="C429" s="12"/>
      <c r="D429" s="12" t="s">
        <v>455</v>
      </c>
      <c r="E429" s="32" t="s">
        <v>1730</v>
      </c>
      <c r="F429" s="13">
        <v>287</v>
      </c>
      <c r="G429" s="30">
        <v>764.71149999999989</v>
      </c>
      <c r="H429" s="30">
        <v>104.03750000000001</v>
      </c>
      <c r="I429" s="30" t="s">
        <v>1999</v>
      </c>
      <c r="J429" s="31"/>
      <c r="K429" s="31"/>
      <c r="L429" s="31"/>
      <c r="M429" s="30">
        <v>104.03750000000001</v>
      </c>
      <c r="N429" s="31"/>
      <c r="O429" s="31"/>
      <c r="P429" s="31"/>
      <c r="Q429" s="31">
        <v>10</v>
      </c>
      <c r="R429" s="31">
        <f t="shared" ref="R429:R430" si="538">M429/100*Q429</f>
        <v>10.40375</v>
      </c>
      <c r="S429" s="31">
        <f t="shared" ref="S429:S430" si="539">M429-R429-W429</f>
        <v>7.2425705625000063</v>
      </c>
      <c r="T429" s="31"/>
      <c r="U429" s="31"/>
      <c r="V429" s="31"/>
      <c r="W429" s="31">
        <f t="shared" ref="W429:W430" si="540">M429*0.9*0.92265</f>
        <v>86.3911794375</v>
      </c>
      <c r="X429" s="31"/>
      <c r="Y429" s="31"/>
      <c r="Z429" s="31"/>
      <c r="AA429" s="31">
        <f t="shared" ref="AA429:AA430" si="541">W429*0.33</f>
        <v>28.509089214375003</v>
      </c>
      <c r="AB429" s="31"/>
      <c r="AC429" s="31"/>
      <c r="AD429" s="31"/>
      <c r="AE429" s="31"/>
    </row>
    <row r="430" spans="1:31" s="3" customFormat="1" x14ac:dyDescent="0.25">
      <c r="A430" s="30">
        <v>424</v>
      </c>
      <c r="B430" s="30"/>
      <c r="C430" s="12"/>
      <c r="D430" s="12" t="s">
        <v>454</v>
      </c>
      <c r="E430" s="32" t="s">
        <v>494</v>
      </c>
      <c r="F430" s="13">
        <v>119</v>
      </c>
      <c r="G430" s="30">
        <v>317.07549999999998</v>
      </c>
      <c r="H430" s="30">
        <v>43.137500000000003</v>
      </c>
      <c r="I430" s="30" t="s">
        <v>1999</v>
      </c>
      <c r="J430" s="31"/>
      <c r="K430" s="31"/>
      <c r="L430" s="31"/>
      <c r="M430" s="30">
        <v>43.137500000000003</v>
      </c>
      <c r="N430" s="31"/>
      <c r="O430" s="31"/>
      <c r="P430" s="31"/>
      <c r="Q430" s="31">
        <v>10</v>
      </c>
      <c r="R430" s="31">
        <f t="shared" si="538"/>
        <v>4.3137499999999998</v>
      </c>
      <c r="S430" s="31">
        <f t="shared" si="539"/>
        <v>3.0030170624999997</v>
      </c>
      <c r="T430" s="31"/>
      <c r="U430" s="31"/>
      <c r="V430" s="31"/>
      <c r="W430" s="31">
        <f t="shared" si="540"/>
        <v>35.820732937500004</v>
      </c>
      <c r="X430" s="31"/>
      <c r="Y430" s="31"/>
      <c r="Z430" s="31"/>
      <c r="AA430" s="31">
        <f t="shared" si="541"/>
        <v>11.820841869375002</v>
      </c>
      <c r="AB430" s="31"/>
      <c r="AC430" s="31"/>
      <c r="AD430" s="31"/>
      <c r="AE430" s="31"/>
    </row>
    <row r="431" spans="1:31" s="10" customFormat="1" ht="72.75" customHeight="1" x14ac:dyDescent="0.25">
      <c r="A431" s="30">
        <v>425</v>
      </c>
      <c r="B431" s="4"/>
      <c r="C431" s="41" t="s">
        <v>87</v>
      </c>
      <c r="D431" s="5"/>
      <c r="E431" s="5"/>
      <c r="F431" s="11">
        <v>12371</v>
      </c>
      <c r="G431" s="1">
        <v>33267.576499999996</v>
      </c>
      <c r="H431" s="1">
        <v>4517.6885000000002</v>
      </c>
      <c r="I431" s="9" t="s">
        <v>1999</v>
      </c>
      <c r="J431" s="21" t="s">
        <v>2109</v>
      </c>
      <c r="K431" s="21" t="s">
        <v>2096</v>
      </c>
      <c r="L431" s="21" t="s">
        <v>2097</v>
      </c>
      <c r="M431" s="53">
        <f>M432+M438+M442+M444+M449+M456+M461+M467+M471+M475+M481+M487</f>
        <v>4517.6885000000002</v>
      </c>
      <c r="N431" s="21" t="s">
        <v>2086</v>
      </c>
      <c r="O431" s="21" t="s">
        <v>2087</v>
      </c>
      <c r="P431" s="21" t="s">
        <v>2088</v>
      </c>
      <c r="Q431" s="21"/>
      <c r="R431" s="53">
        <f t="shared" ref="R431:S431" si="542">R432+R438+R442+R444+R449+R456+R461+R467+R471+R475+R481+R487</f>
        <v>451.76885000000004</v>
      </c>
      <c r="S431" s="53">
        <f t="shared" si="542"/>
        <v>314.49888492750006</v>
      </c>
      <c r="T431" s="21" t="s">
        <v>2090</v>
      </c>
      <c r="U431" s="21" t="s">
        <v>2087</v>
      </c>
      <c r="V431" s="21" t="s">
        <v>2088</v>
      </c>
      <c r="W431" s="53">
        <f>W432+W438+W442+W444+W449+W456+W461+W467+W471+W475+W481+W487</f>
        <v>3751.4207650724998</v>
      </c>
      <c r="X431" s="21" t="s">
        <v>2092</v>
      </c>
      <c r="Y431" s="21" t="s">
        <v>2093</v>
      </c>
      <c r="Z431" s="21" t="s">
        <v>2094</v>
      </c>
      <c r="AA431" s="53">
        <f>AA432+AA438+AA442+AA444+AA449+AA456+AA461+AA467+AA471+AA475+AA481+AA487</f>
        <v>1237.9688524739252</v>
      </c>
      <c r="AB431" s="21" t="s">
        <v>2095</v>
      </c>
      <c r="AC431" s="21" t="s">
        <v>2087</v>
      </c>
      <c r="AD431" s="20" t="s">
        <v>2030</v>
      </c>
      <c r="AE431" s="21" t="s">
        <v>2088</v>
      </c>
    </row>
    <row r="432" spans="1:31" s="10" customFormat="1" x14ac:dyDescent="0.25">
      <c r="A432" s="30">
        <v>426</v>
      </c>
      <c r="B432" s="30"/>
      <c r="C432" s="15" t="s">
        <v>88</v>
      </c>
      <c r="D432" s="15"/>
      <c r="E432" s="15"/>
      <c r="F432" s="16">
        <v>3973</v>
      </c>
      <c r="G432" s="9">
        <v>10891.1055</v>
      </c>
      <c r="H432" s="9">
        <v>1473.4135000000003</v>
      </c>
      <c r="I432" s="9" t="s">
        <v>1999</v>
      </c>
      <c r="J432" s="21"/>
      <c r="K432" s="21"/>
      <c r="L432" s="21"/>
      <c r="M432" s="21">
        <f t="shared" ref="M432" si="543">SUM(M433:M437)</f>
        <v>1473.4135000000003</v>
      </c>
      <c r="N432" s="21"/>
      <c r="O432" s="21"/>
      <c r="P432" s="21"/>
      <c r="Q432" s="21"/>
      <c r="R432" s="21">
        <f t="shared" ref="R432:S432" si="544">SUM(R433:R437)</f>
        <v>147.34135000000001</v>
      </c>
      <c r="S432" s="21">
        <f t="shared" si="544"/>
        <v>102.57168080250003</v>
      </c>
      <c r="T432" s="21"/>
      <c r="U432" s="21"/>
      <c r="V432" s="21"/>
      <c r="W432" s="21">
        <f t="shared" ref="W432" si="545">SUM(W433:W437)</f>
        <v>1223.5004691975</v>
      </c>
      <c r="X432" s="21"/>
      <c r="Y432" s="21"/>
      <c r="Z432" s="21"/>
      <c r="AA432" s="21">
        <f t="shared" ref="AA432" si="546">SUM(AA433:AA437)</f>
        <v>403.75515483517512</v>
      </c>
      <c r="AB432" s="21"/>
      <c r="AC432" s="21"/>
      <c r="AD432" s="21"/>
      <c r="AE432" s="21"/>
    </row>
    <row r="433" spans="1:31" s="3" customFormat="1" x14ac:dyDescent="0.25">
      <c r="A433" s="30">
        <v>427</v>
      </c>
      <c r="B433" s="30"/>
      <c r="C433" s="12"/>
      <c r="D433" s="12" t="s">
        <v>455</v>
      </c>
      <c r="E433" s="12" t="s">
        <v>478</v>
      </c>
      <c r="F433" s="13">
        <v>3166</v>
      </c>
      <c r="G433" s="30">
        <v>8740.8539999999994</v>
      </c>
      <c r="H433" s="30">
        <v>1180.8760000000002</v>
      </c>
      <c r="I433" s="30" t="s">
        <v>1999</v>
      </c>
      <c r="J433" s="31"/>
      <c r="K433" s="31"/>
      <c r="L433" s="31"/>
      <c r="M433" s="30">
        <v>1180.8760000000002</v>
      </c>
      <c r="N433" s="31"/>
      <c r="O433" s="31"/>
      <c r="P433" s="31"/>
      <c r="Q433" s="31">
        <v>10</v>
      </c>
      <c r="R433" s="31">
        <f t="shared" ref="R433:R437" si="547">M433/100*Q433</f>
        <v>118.08760000000001</v>
      </c>
      <c r="S433" s="31">
        <f t="shared" ref="S433:S437" si="548">M433-R433-W433</f>
        <v>82.206682740000019</v>
      </c>
      <c r="T433" s="31"/>
      <c r="U433" s="31"/>
      <c r="V433" s="31"/>
      <c r="W433" s="31">
        <f t="shared" ref="W433:W437" si="549">M433*0.9*0.92265</f>
        <v>980.58171726000012</v>
      </c>
      <c r="X433" s="31"/>
      <c r="Y433" s="31"/>
      <c r="Z433" s="31"/>
      <c r="AA433" s="31">
        <f t="shared" ref="AA433:AA437" si="550">W433*0.33</f>
        <v>323.59196669580007</v>
      </c>
      <c r="AB433" s="31"/>
      <c r="AC433" s="31"/>
      <c r="AD433" s="31"/>
      <c r="AE433" s="31"/>
    </row>
    <row r="434" spans="1:31" s="3" customFormat="1" x14ac:dyDescent="0.25">
      <c r="A434" s="30">
        <v>428</v>
      </c>
      <c r="B434" s="30"/>
      <c r="C434" s="12"/>
      <c r="D434" s="12" t="s">
        <v>454</v>
      </c>
      <c r="E434" s="12" t="s">
        <v>479</v>
      </c>
      <c r="F434" s="13">
        <v>256</v>
      </c>
      <c r="G434" s="30">
        <v>682.11199999999985</v>
      </c>
      <c r="H434" s="30">
        <v>92.800000000000011</v>
      </c>
      <c r="I434" s="30" t="s">
        <v>1999</v>
      </c>
      <c r="J434" s="31"/>
      <c r="K434" s="31"/>
      <c r="L434" s="31"/>
      <c r="M434" s="30">
        <v>92.800000000000011</v>
      </c>
      <c r="N434" s="31"/>
      <c r="O434" s="31"/>
      <c r="P434" s="31"/>
      <c r="Q434" s="31">
        <v>10</v>
      </c>
      <c r="R434" s="31">
        <f t="shared" si="547"/>
        <v>9.2800000000000011</v>
      </c>
      <c r="S434" s="31">
        <f t="shared" si="548"/>
        <v>6.4602720000000033</v>
      </c>
      <c r="T434" s="31"/>
      <c r="U434" s="31"/>
      <c r="V434" s="31"/>
      <c r="W434" s="31">
        <f t="shared" si="549"/>
        <v>77.059728000000007</v>
      </c>
      <c r="X434" s="31"/>
      <c r="Y434" s="31"/>
      <c r="Z434" s="31"/>
      <c r="AA434" s="31">
        <f t="shared" si="550"/>
        <v>25.429710240000002</v>
      </c>
      <c r="AB434" s="31"/>
      <c r="AC434" s="31"/>
      <c r="AD434" s="31"/>
      <c r="AE434" s="31"/>
    </row>
    <row r="435" spans="1:31" s="3" customFormat="1" x14ac:dyDescent="0.25">
      <c r="A435" s="30">
        <v>429</v>
      </c>
      <c r="B435" s="30"/>
      <c r="C435" s="12"/>
      <c r="D435" s="12" t="s">
        <v>454</v>
      </c>
      <c r="E435" s="12" t="s">
        <v>480</v>
      </c>
      <c r="F435" s="13">
        <v>338</v>
      </c>
      <c r="G435" s="30">
        <v>900.601</v>
      </c>
      <c r="H435" s="30">
        <v>122.52500000000001</v>
      </c>
      <c r="I435" s="30" t="s">
        <v>1999</v>
      </c>
      <c r="J435" s="31"/>
      <c r="K435" s="31"/>
      <c r="L435" s="31"/>
      <c r="M435" s="30">
        <v>122.52500000000001</v>
      </c>
      <c r="N435" s="31"/>
      <c r="O435" s="31"/>
      <c r="P435" s="31"/>
      <c r="Q435" s="31">
        <v>10</v>
      </c>
      <c r="R435" s="31">
        <f t="shared" si="547"/>
        <v>12.2525</v>
      </c>
      <c r="S435" s="31">
        <f t="shared" si="548"/>
        <v>8.5295778750000011</v>
      </c>
      <c r="T435" s="31"/>
      <c r="U435" s="31"/>
      <c r="V435" s="31"/>
      <c r="W435" s="31">
        <f t="shared" si="549"/>
        <v>101.74292212500001</v>
      </c>
      <c r="X435" s="31"/>
      <c r="Y435" s="31"/>
      <c r="Z435" s="31"/>
      <c r="AA435" s="31">
        <f t="shared" si="550"/>
        <v>33.575164301250005</v>
      </c>
      <c r="AB435" s="31"/>
      <c r="AC435" s="31"/>
      <c r="AD435" s="31"/>
      <c r="AE435" s="31"/>
    </row>
    <row r="436" spans="1:31" s="3" customFormat="1" x14ac:dyDescent="0.25">
      <c r="A436" s="30">
        <v>430</v>
      </c>
      <c r="B436" s="30"/>
      <c r="C436" s="12"/>
      <c r="D436" s="12" t="s">
        <v>454</v>
      </c>
      <c r="E436" s="12" t="s">
        <v>481</v>
      </c>
      <c r="F436" s="13">
        <v>94</v>
      </c>
      <c r="G436" s="30">
        <v>250.46299999999999</v>
      </c>
      <c r="H436" s="30">
        <v>34.075000000000003</v>
      </c>
      <c r="I436" s="30" t="s">
        <v>1999</v>
      </c>
      <c r="J436" s="31"/>
      <c r="K436" s="31"/>
      <c r="L436" s="31"/>
      <c r="M436" s="30">
        <v>34.075000000000003</v>
      </c>
      <c r="N436" s="31"/>
      <c r="O436" s="31"/>
      <c r="P436" s="31"/>
      <c r="Q436" s="31">
        <v>10</v>
      </c>
      <c r="R436" s="31">
        <f t="shared" si="547"/>
        <v>3.4075000000000006</v>
      </c>
      <c r="S436" s="31">
        <f t="shared" si="548"/>
        <v>2.3721311250000028</v>
      </c>
      <c r="T436" s="31"/>
      <c r="U436" s="31"/>
      <c r="V436" s="31"/>
      <c r="W436" s="31">
        <f t="shared" si="549"/>
        <v>28.295368875000001</v>
      </c>
      <c r="X436" s="31"/>
      <c r="Y436" s="31"/>
      <c r="Z436" s="31"/>
      <c r="AA436" s="31">
        <f t="shared" si="550"/>
        <v>9.3374717287500015</v>
      </c>
      <c r="AB436" s="31"/>
      <c r="AC436" s="31"/>
      <c r="AD436" s="31"/>
      <c r="AE436" s="31"/>
    </row>
    <row r="437" spans="1:31" s="3" customFormat="1" x14ac:dyDescent="0.25">
      <c r="A437" s="30">
        <v>431</v>
      </c>
      <c r="B437" s="30"/>
      <c r="C437" s="12"/>
      <c r="D437" s="12" t="s">
        <v>454</v>
      </c>
      <c r="E437" s="12" t="s">
        <v>482</v>
      </c>
      <c r="F437" s="13">
        <v>119</v>
      </c>
      <c r="G437" s="30">
        <v>317.07549999999998</v>
      </c>
      <c r="H437" s="30">
        <v>43.137500000000003</v>
      </c>
      <c r="I437" s="30" t="s">
        <v>1999</v>
      </c>
      <c r="J437" s="31"/>
      <c r="K437" s="31"/>
      <c r="L437" s="31"/>
      <c r="M437" s="30">
        <v>43.137500000000003</v>
      </c>
      <c r="N437" s="31"/>
      <c r="O437" s="31"/>
      <c r="P437" s="31"/>
      <c r="Q437" s="31">
        <v>10</v>
      </c>
      <c r="R437" s="31">
        <f t="shared" si="547"/>
        <v>4.3137499999999998</v>
      </c>
      <c r="S437" s="31">
        <f t="shared" si="548"/>
        <v>3.0030170624999997</v>
      </c>
      <c r="T437" s="31"/>
      <c r="U437" s="31"/>
      <c r="V437" s="31"/>
      <c r="W437" s="31">
        <f t="shared" si="549"/>
        <v>35.820732937500004</v>
      </c>
      <c r="X437" s="31"/>
      <c r="Y437" s="31"/>
      <c r="Z437" s="31"/>
      <c r="AA437" s="31">
        <f t="shared" si="550"/>
        <v>11.820841869375002</v>
      </c>
      <c r="AB437" s="31"/>
      <c r="AC437" s="31"/>
      <c r="AD437" s="31"/>
      <c r="AE437" s="31"/>
    </row>
    <row r="438" spans="1:31" s="10" customFormat="1" x14ac:dyDescent="0.25">
      <c r="A438" s="30">
        <v>432</v>
      </c>
      <c r="B438" s="30"/>
      <c r="C438" s="15" t="s">
        <v>89</v>
      </c>
      <c r="D438" s="15"/>
      <c r="E438" s="15"/>
      <c r="F438" s="16">
        <v>1024</v>
      </c>
      <c r="G438" s="9">
        <v>2728.4479999999999</v>
      </c>
      <c r="H438" s="9">
        <v>371.2</v>
      </c>
      <c r="I438" s="9" t="s">
        <v>1999</v>
      </c>
      <c r="J438" s="21"/>
      <c r="K438" s="21"/>
      <c r="L438" s="21"/>
      <c r="M438" s="21">
        <f t="shared" ref="M438" si="551">SUM(M439:M441)</f>
        <v>371.2</v>
      </c>
      <c r="N438" s="21"/>
      <c r="O438" s="21"/>
      <c r="P438" s="21"/>
      <c r="Q438" s="21"/>
      <c r="R438" s="21">
        <f t="shared" ref="R438:S438" si="552">SUM(R439:R441)</f>
        <v>37.120000000000005</v>
      </c>
      <c r="S438" s="21">
        <f t="shared" si="552"/>
        <v>25.841088000000013</v>
      </c>
      <c r="T438" s="21"/>
      <c r="U438" s="21"/>
      <c r="V438" s="21"/>
      <c r="W438" s="21">
        <f t="shared" ref="W438" si="553">SUM(W439:W441)</f>
        <v>308.23891200000003</v>
      </c>
      <c r="X438" s="21"/>
      <c r="Y438" s="21"/>
      <c r="Z438" s="21"/>
      <c r="AA438" s="21">
        <f t="shared" ref="AA438" si="554">SUM(AA439:AA441)</f>
        <v>101.71884096000001</v>
      </c>
      <c r="AB438" s="21"/>
      <c r="AC438" s="21"/>
      <c r="AD438" s="21"/>
      <c r="AE438" s="21"/>
    </row>
    <row r="439" spans="1:31" s="3" customFormat="1" x14ac:dyDescent="0.25">
      <c r="A439" s="30">
        <v>433</v>
      </c>
      <c r="B439" s="30"/>
      <c r="C439" s="12"/>
      <c r="D439" s="12" t="s">
        <v>454</v>
      </c>
      <c r="E439" s="12" t="s">
        <v>483</v>
      </c>
      <c r="F439" s="13">
        <v>200</v>
      </c>
      <c r="G439" s="30">
        <v>532.9</v>
      </c>
      <c r="H439" s="30">
        <v>72.5</v>
      </c>
      <c r="I439" s="30" t="s">
        <v>1999</v>
      </c>
      <c r="J439" s="31"/>
      <c r="K439" s="31"/>
      <c r="L439" s="31"/>
      <c r="M439" s="30">
        <v>72.5</v>
      </c>
      <c r="N439" s="31"/>
      <c r="O439" s="31"/>
      <c r="P439" s="31"/>
      <c r="Q439" s="31">
        <v>10</v>
      </c>
      <c r="R439" s="31">
        <f t="shared" ref="R439:R441" si="555">M439/100*Q439</f>
        <v>7.25</v>
      </c>
      <c r="S439" s="31">
        <f t="shared" ref="S439:S441" si="556">M439-R439-W439</f>
        <v>5.0470875000000035</v>
      </c>
      <c r="T439" s="31"/>
      <c r="U439" s="31"/>
      <c r="V439" s="31"/>
      <c r="W439" s="31">
        <f t="shared" ref="W439:W441" si="557">M439*0.9*0.92265</f>
        <v>60.202912499999996</v>
      </c>
      <c r="X439" s="31"/>
      <c r="Y439" s="31"/>
      <c r="Z439" s="31"/>
      <c r="AA439" s="31">
        <f t="shared" ref="AA439:AA441" si="558">W439*0.33</f>
        <v>19.866961125</v>
      </c>
      <c r="AB439" s="31"/>
      <c r="AC439" s="31"/>
      <c r="AD439" s="31"/>
      <c r="AE439" s="31"/>
    </row>
    <row r="440" spans="1:31" s="3" customFormat="1" x14ac:dyDescent="0.25">
      <c r="A440" s="30">
        <v>434</v>
      </c>
      <c r="B440" s="30"/>
      <c r="C440" s="12"/>
      <c r="D440" s="12" t="s">
        <v>455</v>
      </c>
      <c r="E440" s="12" t="s">
        <v>484</v>
      </c>
      <c r="F440" s="13">
        <v>680</v>
      </c>
      <c r="G440" s="30">
        <v>1811.8599999999997</v>
      </c>
      <c r="H440" s="30">
        <v>246.50000000000003</v>
      </c>
      <c r="I440" s="30" t="s">
        <v>1999</v>
      </c>
      <c r="J440" s="31"/>
      <c r="K440" s="31"/>
      <c r="L440" s="31"/>
      <c r="M440" s="30">
        <v>246.50000000000003</v>
      </c>
      <c r="N440" s="31"/>
      <c r="O440" s="31"/>
      <c r="P440" s="31"/>
      <c r="Q440" s="31">
        <v>10</v>
      </c>
      <c r="R440" s="31">
        <f t="shared" si="555"/>
        <v>24.650000000000002</v>
      </c>
      <c r="S440" s="31">
        <f t="shared" si="556"/>
        <v>17.160097500000006</v>
      </c>
      <c r="T440" s="31"/>
      <c r="U440" s="31"/>
      <c r="V440" s="31"/>
      <c r="W440" s="31">
        <f t="shared" si="557"/>
        <v>204.68990250000002</v>
      </c>
      <c r="X440" s="31"/>
      <c r="Y440" s="31"/>
      <c r="Z440" s="31"/>
      <c r="AA440" s="31">
        <f t="shared" si="558"/>
        <v>67.547667825000005</v>
      </c>
      <c r="AB440" s="31"/>
      <c r="AC440" s="31"/>
      <c r="AD440" s="31"/>
      <c r="AE440" s="31"/>
    </row>
    <row r="441" spans="1:31" s="3" customFormat="1" x14ac:dyDescent="0.25">
      <c r="A441" s="30">
        <v>435</v>
      </c>
      <c r="B441" s="30"/>
      <c r="C441" s="12"/>
      <c r="D441" s="12" t="s">
        <v>454</v>
      </c>
      <c r="E441" s="12" t="s">
        <v>485</v>
      </c>
      <c r="F441" s="13">
        <v>144</v>
      </c>
      <c r="G441" s="30">
        <v>383.68799999999999</v>
      </c>
      <c r="H441" s="30">
        <v>52.2</v>
      </c>
      <c r="I441" s="30" t="s">
        <v>1999</v>
      </c>
      <c r="J441" s="31"/>
      <c r="K441" s="31"/>
      <c r="L441" s="31"/>
      <c r="M441" s="30">
        <v>52.2</v>
      </c>
      <c r="N441" s="31"/>
      <c r="O441" s="31"/>
      <c r="P441" s="31"/>
      <c r="Q441" s="31">
        <v>10</v>
      </c>
      <c r="R441" s="31">
        <f t="shared" si="555"/>
        <v>5.2200000000000006</v>
      </c>
      <c r="S441" s="31">
        <f t="shared" si="556"/>
        <v>3.6339030000000037</v>
      </c>
      <c r="T441" s="31"/>
      <c r="U441" s="31"/>
      <c r="V441" s="31"/>
      <c r="W441" s="31">
        <f t="shared" si="557"/>
        <v>43.346097</v>
      </c>
      <c r="X441" s="31"/>
      <c r="Y441" s="31"/>
      <c r="Z441" s="31"/>
      <c r="AA441" s="31">
        <f t="shared" si="558"/>
        <v>14.304212010000001</v>
      </c>
      <c r="AB441" s="31"/>
      <c r="AC441" s="31"/>
      <c r="AD441" s="31"/>
      <c r="AE441" s="31"/>
    </row>
    <row r="442" spans="1:31" s="10" customFormat="1" x14ac:dyDescent="0.25">
      <c r="A442" s="30">
        <v>436</v>
      </c>
      <c r="B442" s="30"/>
      <c r="C442" s="15" t="s">
        <v>90</v>
      </c>
      <c r="D442" s="15"/>
      <c r="E442" s="15"/>
      <c r="F442" s="16">
        <v>169</v>
      </c>
      <c r="G442" s="9">
        <v>450.3005</v>
      </c>
      <c r="H442" s="9">
        <v>61.262500000000003</v>
      </c>
      <c r="I442" s="9" t="s">
        <v>1999</v>
      </c>
      <c r="J442" s="21"/>
      <c r="K442" s="21"/>
      <c r="L442" s="21"/>
      <c r="M442" s="21">
        <f t="shared" ref="M442" si="559">SUM(M443)</f>
        <v>61.262500000000003</v>
      </c>
      <c r="N442" s="21"/>
      <c r="O442" s="21"/>
      <c r="P442" s="21"/>
      <c r="Q442" s="21"/>
      <c r="R442" s="21">
        <f t="shared" ref="R442:S442" si="560">SUM(R443)</f>
        <v>6.1262499999999998</v>
      </c>
      <c r="S442" s="21">
        <f t="shared" si="560"/>
        <v>4.2647889375000005</v>
      </c>
      <c r="T442" s="21"/>
      <c r="U442" s="21"/>
      <c r="V442" s="21"/>
      <c r="W442" s="21">
        <f t="shared" ref="W442" si="561">SUM(W443)</f>
        <v>50.871461062500003</v>
      </c>
      <c r="X442" s="21"/>
      <c r="Y442" s="21"/>
      <c r="Z442" s="21"/>
      <c r="AA442" s="21">
        <f t="shared" ref="AA442" si="562">SUM(AA443)</f>
        <v>16.787582150625003</v>
      </c>
      <c r="AB442" s="21"/>
      <c r="AC442" s="21"/>
      <c r="AD442" s="21"/>
      <c r="AE442" s="21"/>
    </row>
    <row r="443" spans="1:31" s="3" customFormat="1" x14ac:dyDescent="0.25">
      <c r="A443" s="30">
        <v>437</v>
      </c>
      <c r="B443" s="30"/>
      <c r="C443" s="12"/>
      <c r="D443" s="12" t="s">
        <v>455</v>
      </c>
      <c r="E443" s="12" t="s">
        <v>486</v>
      </c>
      <c r="F443" s="13">
        <v>169</v>
      </c>
      <c r="G443" s="30">
        <v>450.3005</v>
      </c>
      <c r="H443" s="30">
        <v>61.262500000000003</v>
      </c>
      <c r="I443" s="30" t="s">
        <v>1999</v>
      </c>
      <c r="J443" s="31"/>
      <c r="K443" s="31"/>
      <c r="L443" s="31"/>
      <c r="M443" s="30">
        <v>61.262500000000003</v>
      </c>
      <c r="N443" s="31"/>
      <c r="O443" s="31"/>
      <c r="P443" s="31"/>
      <c r="Q443" s="31">
        <v>10</v>
      </c>
      <c r="R443" s="31">
        <f>M443/100*Q443</f>
        <v>6.1262499999999998</v>
      </c>
      <c r="S443" s="31">
        <f>M443-R443-W443</f>
        <v>4.2647889375000005</v>
      </c>
      <c r="T443" s="31"/>
      <c r="U443" s="31"/>
      <c r="V443" s="31"/>
      <c r="W443" s="31">
        <f>M443*0.9*0.92265</f>
        <v>50.871461062500003</v>
      </c>
      <c r="X443" s="31"/>
      <c r="Y443" s="31"/>
      <c r="Z443" s="31"/>
      <c r="AA443" s="31">
        <f>W443*0.33</f>
        <v>16.787582150625003</v>
      </c>
      <c r="AB443" s="31"/>
      <c r="AC443" s="31"/>
      <c r="AD443" s="31"/>
      <c r="AE443" s="31"/>
    </row>
    <row r="444" spans="1:31" s="10" customFormat="1" x14ac:dyDescent="0.25">
      <c r="A444" s="30">
        <v>438</v>
      </c>
      <c r="B444" s="30"/>
      <c r="C444" s="15" t="s">
        <v>91</v>
      </c>
      <c r="D444" s="15"/>
      <c r="E444" s="15"/>
      <c r="F444" s="16">
        <v>499</v>
      </c>
      <c r="G444" s="9">
        <v>1329.5854999999997</v>
      </c>
      <c r="H444" s="9">
        <v>180.88750000000002</v>
      </c>
      <c r="I444" s="9" t="s">
        <v>1999</v>
      </c>
      <c r="J444" s="21"/>
      <c r="K444" s="21"/>
      <c r="L444" s="21"/>
      <c r="M444" s="21">
        <f t="shared" ref="M444" si="563">SUM(M445:M448)</f>
        <v>180.88750000000002</v>
      </c>
      <c r="N444" s="21"/>
      <c r="O444" s="21"/>
      <c r="P444" s="21"/>
      <c r="Q444" s="21"/>
      <c r="R444" s="21">
        <f t="shared" ref="R444:S444" si="564">SUM(R445:R448)</f>
        <v>18.088750000000001</v>
      </c>
      <c r="S444" s="21">
        <f t="shared" si="564"/>
        <v>12.59248331250001</v>
      </c>
      <c r="T444" s="21"/>
      <c r="U444" s="21"/>
      <c r="V444" s="21"/>
      <c r="W444" s="21">
        <f t="shared" ref="W444" si="565">SUM(W445:W448)</f>
        <v>150.20626668750003</v>
      </c>
      <c r="X444" s="21"/>
      <c r="Y444" s="21"/>
      <c r="Z444" s="21"/>
      <c r="AA444" s="21">
        <f t="shared" ref="AA444" si="566">SUM(AA445:AA448)</f>
        <v>49.568068006875009</v>
      </c>
      <c r="AB444" s="21"/>
      <c r="AC444" s="21"/>
      <c r="AD444" s="21"/>
      <c r="AE444" s="21"/>
    </row>
    <row r="445" spans="1:31" s="3" customFormat="1" x14ac:dyDescent="0.25">
      <c r="A445" s="30">
        <v>439</v>
      </c>
      <c r="B445" s="30"/>
      <c r="C445" s="12"/>
      <c r="D445" s="12" t="s">
        <v>453</v>
      </c>
      <c r="E445" s="12" t="s">
        <v>487</v>
      </c>
      <c r="F445" s="13">
        <v>5</v>
      </c>
      <c r="G445" s="30">
        <v>13.3225</v>
      </c>
      <c r="H445" s="30">
        <v>1.8125</v>
      </c>
      <c r="I445" s="30" t="s">
        <v>1999</v>
      </c>
      <c r="J445" s="31"/>
      <c r="K445" s="31"/>
      <c r="L445" s="31"/>
      <c r="M445" s="30">
        <v>1.8125</v>
      </c>
      <c r="N445" s="31"/>
      <c r="O445" s="31"/>
      <c r="P445" s="31"/>
      <c r="Q445" s="31">
        <v>10</v>
      </c>
      <c r="R445" s="31">
        <f t="shared" ref="R445:R448" si="567">M445/100*Q445</f>
        <v>0.18124999999999999</v>
      </c>
      <c r="S445" s="31">
        <f t="shared" ref="S445:S448" si="568">M445-R445-W445</f>
        <v>0.12617718749999995</v>
      </c>
      <c r="T445" s="31"/>
      <c r="U445" s="31"/>
      <c r="V445" s="31"/>
      <c r="W445" s="31">
        <f t="shared" ref="W445:W448" si="569">M445*0.9*0.92265</f>
        <v>1.5050728125000001</v>
      </c>
      <c r="X445" s="31"/>
      <c r="Y445" s="31"/>
      <c r="Z445" s="31"/>
      <c r="AA445" s="31">
        <f t="shared" ref="AA445:AA448" si="570">W445*0.33</f>
        <v>0.49667402812500006</v>
      </c>
      <c r="AB445" s="31"/>
      <c r="AC445" s="31"/>
      <c r="AD445" s="31"/>
      <c r="AE445" s="31"/>
    </row>
    <row r="446" spans="1:31" s="3" customFormat="1" x14ac:dyDescent="0.25">
      <c r="A446" s="30">
        <v>440</v>
      </c>
      <c r="B446" s="30"/>
      <c r="C446" s="12"/>
      <c r="D446" s="12" t="s">
        <v>455</v>
      </c>
      <c r="E446" s="12" t="s">
        <v>488</v>
      </c>
      <c r="F446" s="13">
        <v>291</v>
      </c>
      <c r="G446" s="30">
        <v>775.3694999999999</v>
      </c>
      <c r="H446" s="30">
        <v>105.48750000000001</v>
      </c>
      <c r="I446" s="30" t="s">
        <v>1999</v>
      </c>
      <c r="J446" s="31"/>
      <c r="K446" s="31"/>
      <c r="L446" s="31"/>
      <c r="M446" s="30">
        <v>105.48750000000001</v>
      </c>
      <c r="N446" s="31"/>
      <c r="O446" s="31"/>
      <c r="P446" s="31"/>
      <c r="Q446" s="31">
        <v>10</v>
      </c>
      <c r="R446" s="31">
        <f t="shared" si="567"/>
        <v>10.54875</v>
      </c>
      <c r="S446" s="31">
        <f t="shared" si="568"/>
        <v>7.3435123125000104</v>
      </c>
      <c r="T446" s="31"/>
      <c r="U446" s="31"/>
      <c r="V446" s="31"/>
      <c r="W446" s="31">
        <f t="shared" si="569"/>
        <v>87.595237687500003</v>
      </c>
      <c r="X446" s="31"/>
      <c r="Y446" s="31"/>
      <c r="Z446" s="31"/>
      <c r="AA446" s="31">
        <f t="shared" si="570"/>
        <v>28.906428436875004</v>
      </c>
      <c r="AB446" s="31"/>
      <c r="AC446" s="31"/>
      <c r="AD446" s="31"/>
      <c r="AE446" s="31"/>
    </row>
    <row r="447" spans="1:31" s="3" customFormat="1" x14ac:dyDescent="0.25">
      <c r="A447" s="30">
        <v>441</v>
      </c>
      <c r="B447" s="30"/>
      <c r="C447" s="12"/>
      <c r="D447" s="12" t="s">
        <v>454</v>
      </c>
      <c r="E447" s="12" t="s">
        <v>489</v>
      </c>
      <c r="F447" s="13">
        <v>95</v>
      </c>
      <c r="G447" s="30">
        <v>253.1275</v>
      </c>
      <c r="H447" s="30">
        <v>34.4375</v>
      </c>
      <c r="I447" s="30" t="s">
        <v>1999</v>
      </c>
      <c r="J447" s="31"/>
      <c r="K447" s="31"/>
      <c r="L447" s="31"/>
      <c r="M447" s="30">
        <v>34.4375</v>
      </c>
      <c r="N447" s="31"/>
      <c r="O447" s="31"/>
      <c r="P447" s="31"/>
      <c r="Q447" s="31">
        <v>10</v>
      </c>
      <c r="R447" s="31">
        <f t="shared" si="567"/>
        <v>3.4437499999999996</v>
      </c>
      <c r="S447" s="31">
        <f t="shared" si="568"/>
        <v>2.3973665624999967</v>
      </c>
      <c r="T447" s="31"/>
      <c r="U447" s="31"/>
      <c r="V447" s="31"/>
      <c r="W447" s="31">
        <f t="shared" si="569"/>
        <v>28.596383437500002</v>
      </c>
      <c r="X447" s="31"/>
      <c r="Y447" s="31"/>
      <c r="Z447" s="31"/>
      <c r="AA447" s="31">
        <f t="shared" si="570"/>
        <v>9.4368065343750018</v>
      </c>
      <c r="AB447" s="31"/>
      <c r="AC447" s="31"/>
      <c r="AD447" s="31"/>
      <c r="AE447" s="31"/>
    </row>
    <row r="448" spans="1:31" s="3" customFormat="1" x14ac:dyDescent="0.25">
      <c r="A448" s="30">
        <v>442</v>
      </c>
      <c r="B448" s="30"/>
      <c r="C448" s="12"/>
      <c r="D448" s="12" t="s">
        <v>454</v>
      </c>
      <c r="E448" s="12" t="s">
        <v>490</v>
      </c>
      <c r="F448" s="13">
        <v>108</v>
      </c>
      <c r="G448" s="30">
        <v>287.76599999999996</v>
      </c>
      <c r="H448" s="30">
        <v>39.150000000000006</v>
      </c>
      <c r="I448" s="30" t="s">
        <v>1999</v>
      </c>
      <c r="J448" s="31"/>
      <c r="K448" s="31"/>
      <c r="L448" s="31"/>
      <c r="M448" s="30">
        <v>39.150000000000006</v>
      </c>
      <c r="N448" s="31"/>
      <c r="O448" s="31"/>
      <c r="P448" s="31"/>
      <c r="Q448" s="31">
        <v>10</v>
      </c>
      <c r="R448" s="31">
        <f t="shared" si="567"/>
        <v>3.9150000000000009</v>
      </c>
      <c r="S448" s="31">
        <f t="shared" si="568"/>
        <v>2.7254272500000027</v>
      </c>
      <c r="T448" s="31"/>
      <c r="U448" s="31"/>
      <c r="V448" s="31"/>
      <c r="W448" s="31">
        <f t="shared" si="569"/>
        <v>32.509572750000004</v>
      </c>
      <c r="X448" s="31"/>
      <c r="Y448" s="31"/>
      <c r="Z448" s="31"/>
      <c r="AA448" s="31">
        <f t="shared" si="570"/>
        <v>10.728159007500002</v>
      </c>
      <c r="AB448" s="31"/>
      <c r="AC448" s="31"/>
      <c r="AD448" s="31"/>
      <c r="AE448" s="31"/>
    </row>
    <row r="449" spans="1:31" s="10" customFormat="1" x14ac:dyDescent="0.25">
      <c r="A449" s="30">
        <v>443</v>
      </c>
      <c r="B449" s="30"/>
      <c r="C449" s="15" t="s">
        <v>92</v>
      </c>
      <c r="D449" s="15"/>
      <c r="E449" s="15"/>
      <c r="F449" s="16">
        <v>1220</v>
      </c>
      <c r="G449" s="9">
        <v>3250.69</v>
      </c>
      <c r="H449" s="9">
        <v>442.25</v>
      </c>
      <c r="I449" s="9" t="s">
        <v>1999</v>
      </c>
      <c r="J449" s="21"/>
      <c r="K449" s="21"/>
      <c r="L449" s="21"/>
      <c r="M449" s="21">
        <f t="shared" ref="M449" si="571">SUM(M450:M455)</f>
        <v>442.25</v>
      </c>
      <c r="N449" s="21"/>
      <c r="O449" s="21"/>
      <c r="P449" s="21"/>
      <c r="Q449" s="21"/>
      <c r="R449" s="21">
        <f t="shared" ref="R449:S449" si="572">SUM(R450:R455)</f>
        <v>44.224999999999994</v>
      </c>
      <c r="S449" s="21">
        <f t="shared" si="572"/>
        <v>30.787233750000006</v>
      </c>
      <c r="T449" s="21"/>
      <c r="U449" s="21"/>
      <c r="V449" s="21"/>
      <c r="W449" s="21">
        <f t="shared" ref="W449" si="573">SUM(W450:W455)</f>
        <v>367.23776625000005</v>
      </c>
      <c r="X449" s="21"/>
      <c r="Y449" s="21"/>
      <c r="Z449" s="21"/>
      <c r="AA449" s="21">
        <f t="shared" ref="AA449" si="574">SUM(AA450:AA455)</f>
        <v>121.18846286250003</v>
      </c>
      <c r="AB449" s="21"/>
      <c r="AC449" s="21"/>
      <c r="AD449" s="21"/>
      <c r="AE449" s="21"/>
    </row>
    <row r="450" spans="1:31" s="3" customFormat="1" x14ac:dyDescent="0.25">
      <c r="A450" s="30">
        <v>444</v>
      </c>
      <c r="B450" s="30"/>
      <c r="C450" s="12"/>
      <c r="D450" s="12" t="s">
        <v>454</v>
      </c>
      <c r="E450" s="12" t="s">
        <v>491</v>
      </c>
      <c r="F450" s="13">
        <v>207</v>
      </c>
      <c r="G450" s="30">
        <v>551.55150000000003</v>
      </c>
      <c r="H450" s="30">
        <v>75.037499999999994</v>
      </c>
      <c r="I450" s="30" t="s">
        <v>1999</v>
      </c>
      <c r="J450" s="31"/>
      <c r="K450" s="31"/>
      <c r="L450" s="31"/>
      <c r="M450" s="30">
        <v>75.037499999999994</v>
      </c>
      <c r="N450" s="31"/>
      <c r="O450" s="31"/>
      <c r="P450" s="31"/>
      <c r="Q450" s="31">
        <v>10</v>
      </c>
      <c r="R450" s="31">
        <f t="shared" ref="R450:R455" si="575">M450/100*Q450</f>
        <v>7.5037499999999993</v>
      </c>
      <c r="S450" s="31">
        <f t="shared" ref="S450:S455" si="576">M450-R450-W450</f>
        <v>5.2237355625000035</v>
      </c>
      <c r="T450" s="31"/>
      <c r="U450" s="31"/>
      <c r="V450" s="31"/>
      <c r="W450" s="31">
        <f t="shared" ref="W450:W455" si="577">M450*0.9*0.92265</f>
        <v>62.310014437499994</v>
      </c>
      <c r="X450" s="31"/>
      <c r="Y450" s="31"/>
      <c r="Z450" s="31"/>
      <c r="AA450" s="31">
        <f t="shared" ref="AA450:AA455" si="578">W450*0.33</f>
        <v>20.562304764375</v>
      </c>
      <c r="AB450" s="31"/>
      <c r="AC450" s="31"/>
      <c r="AD450" s="31"/>
      <c r="AE450" s="31"/>
    </row>
    <row r="451" spans="1:31" s="3" customFormat="1" x14ac:dyDescent="0.25">
      <c r="A451" s="30">
        <v>445</v>
      </c>
      <c r="B451" s="30"/>
      <c r="C451" s="12"/>
      <c r="D451" s="12" t="s">
        <v>454</v>
      </c>
      <c r="E451" s="12" t="s">
        <v>492</v>
      </c>
      <c r="F451" s="13">
        <v>206</v>
      </c>
      <c r="G451" s="30">
        <v>548.88699999999994</v>
      </c>
      <c r="H451" s="30">
        <v>74.675000000000011</v>
      </c>
      <c r="I451" s="30" t="s">
        <v>1999</v>
      </c>
      <c r="J451" s="31"/>
      <c r="K451" s="31"/>
      <c r="L451" s="31"/>
      <c r="M451" s="30">
        <v>74.675000000000011</v>
      </c>
      <c r="N451" s="31"/>
      <c r="O451" s="31"/>
      <c r="P451" s="31"/>
      <c r="Q451" s="31">
        <v>10</v>
      </c>
      <c r="R451" s="31">
        <f t="shared" si="575"/>
        <v>7.4675000000000011</v>
      </c>
      <c r="S451" s="31">
        <f t="shared" si="576"/>
        <v>5.1985001250000025</v>
      </c>
      <c r="T451" s="31"/>
      <c r="U451" s="31"/>
      <c r="V451" s="31"/>
      <c r="W451" s="31">
        <f t="shared" si="577"/>
        <v>62.008999875000008</v>
      </c>
      <c r="X451" s="31"/>
      <c r="Y451" s="31"/>
      <c r="Z451" s="31"/>
      <c r="AA451" s="31">
        <f t="shared" si="578"/>
        <v>20.462969958750005</v>
      </c>
      <c r="AB451" s="31"/>
      <c r="AC451" s="31"/>
      <c r="AD451" s="31"/>
      <c r="AE451" s="31"/>
    </row>
    <row r="452" spans="1:31" s="3" customFormat="1" x14ac:dyDescent="0.25">
      <c r="A452" s="30">
        <v>446</v>
      </c>
      <c r="B452" s="30"/>
      <c r="C452" s="12"/>
      <c r="D452" s="12" t="s">
        <v>454</v>
      </c>
      <c r="E452" s="12" t="s">
        <v>493</v>
      </c>
      <c r="F452" s="13">
        <v>8</v>
      </c>
      <c r="G452" s="30">
        <v>21.315999999999995</v>
      </c>
      <c r="H452" s="30">
        <v>2.9000000000000004</v>
      </c>
      <c r="I452" s="30" t="s">
        <v>1999</v>
      </c>
      <c r="J452" s="31"/>
      <c r="K452" s="31"/>
      <c r="L452" s="31"/>
      <c r="M452" s="30">
        <v>2.9000000000000004</v>
      </c>
      <c r="N452" s="31"/>
      <c r="O452" s="31"/>
      <c r="P452" s="31"/>
      <c r="Q452" s="31">
        <v>10</v>
      </c>
      <c r="R452" s="31">
        <f t="shared" si="575"/>
        <v>0.29000000000000004</v>
      </c>
      <c r="S452" s="31">
        <f t="shared" si="576"/>
        <v>0.2018835000000001</v>
      </c>
      <c r="T452" s="31"/>
      <c r="U452" s="31"/>
      <c r="V452" s="31"/>
      <c r="W452" s="31">
        <f t="shared" si="577"/>
        <v>2.4081165000000002</v>
      </c>
      <c r="X452" s="31"/>
      <c r="Y452" s="31"/>
      <c r="Z452" s="31"/>
      <c r="AA452" s="31">
        <f t="shared" si="578"/>
        <v>0.79467844500000007</v>
      </c>
      <c r="AB452" s="31"/>
      <c r="AC452" s="31"/>
      <c r="AD452" s="31"/>
      <c r="AE452" s="31"/>
    </row>
    <row r="453" spans="1:31" s="3" customFormat="1" x14ac:dyDescent="0.25">
      <c r="A453" s="30">
        <v>447</v>
      </c>
      <c r="B453" s="30"/>
      <c r="C453" s="12"/>
      <c r="D453" s="12" t="s">
        <v>453</v>
      </c>
      <c r="E453" s="12" t="s">
        <v>494</v>
      </c>
      <c r="F453" s="13">
        <v>119</v>
      </c>
      <c r="G453" s="30">
        <v>317.07549999999998</v>
      </c>
      <c r="H453" s="30">
        <v>43.137500000000003</v>
      </c>
      <c r="I453" s="30" t="s">
        <v>1999</v>
      </c>
      <c r="J453" s="31"/>
      <c r="K453" s="31"/>
      <c r="L453" s="31"/>
      <c r="M453" s="30">
        <v>43.137500000000003</v>
      </c>
      <c r="N453" s="31"/>
      <c r="O453" s="31"/>
      <c r="P453" s="31"/>
      <c r="Q453" s="31">
        <v>10</v>
      </c>
      <c r="R453" s="31">
        <f t="shared" si="575"/>
        <v>4.3137499999999998</v>
      </c>
      <c r="S453" s="31">
        <f t="shared" si="576"/>
        <v>3.0030170624999997</v>
      </c>
      <c r="T453" s="31"/>
      <c r="U453" s="31"/>
      <c r="V453" s="31"/>
      <c r="W453" s="31">
        <f t="shared" si="577"/>
        <v>35.820732937500004</v>
      </c>
      <c r="X453" s="31"/>
      <c r="Y453" s="31"/>
      <c r="Z453" s="31"/>
      <c r="AA453" s="31">
        <f t="shared" si="578"/>
        <v>11.820841869375002</v>
      </c>
      <c r="AB453" s="31"/>
      <c r="AC453" s="31"/>
      <c r="AD453" s="31"/>
      <c r="AE453" s="31"/>
    </row>
    <row r="454" spans="1:31" s="3" customFormat="1" x14ac:dyDescent="0.25">
      <c r="A454" s="30">
        <v>448</v>
      </c>
      <c r="B454" s="30"/>
      <c r="C454" s="12"/>
      <c r="D454" s="12" t="s">
        <v>455</v>
      </c>
      <c r="E454" s="12" t="s">
        <v>495</v>
      </c>
      <c r="F454" s="13">
        <v>586</v>
      </c>
      <c r="G454" s="30">
        <v>1561.3969999999999</v>
      </c>
      <c r="H454" s="30">
        <v>212.42500000000001</v>
      </c>
      <c r="I454" s="30" t="s">
        <v>1999</v>
      </c>
      <c r="J454" s="31"/>
      <c r="K454" s="31"/>
      <c r="L454" s="31"/>
      <c r="M454" s="30">
        <v>212.42500000000001</v>
      </c>
      <c r="N454" s="31"/>
      <c r="O454" s="31"/>
      <c r="P454" s="31"/>
      <c r="Q454" s="31">
        <v>10</v>
      </c>
      <c r="R454" s="31">
        <f t="shared" si="575"/>
        <v>21.2425</v>
      </c>
      <c r="S454" s="31">
        <f t="shared" si="576"/>
        <v>14.787966374999996</v>
      </c>
      <c r="T454" s="31"/>
      <c r="U454" s="31"/>
      <c r="V454" s="31"/>
      <c r="W454" s="31">
        <f t="shared" si="577"/>
        <v>176.39453362500001</v>
      </c>
      <c r="X454" s="31"/>
      <c r="Y454" s="31"/>
      <c r="Z454" s="31"/>
      <c r="AA454" s="31">
        <f t="shared" si="578"/>
        <v>58.210196096250009</v>
      </c>
      <c r="AB454" s="31"/>
      <c r="AC454" s="31"/>
      <c r="AD454" s="31"/>
      <c r="AE454" s="31"/>
    </row>
    <row r="455" spans="1:31" s="3" customFormat="1" x14ac:dyDescent="0.25">
      <c r="A455" s="30">
        <v>449</v>
      </c>
      <c r="B455" s="30"/>
      <c r="C455" s="12"/>
      <c r="D455" s="12" t="s">
        <v>454</v>
      </c>
      <c r="E455" s="12" t="s">
        <v>496</v>
      </c>
      <c r="F455" s="13">
        <v>94</v>
      </c>
      <c r="G455" s="30">
        <v>250.46299999999999</v>
      </c>
      <c r="H455" s="30">
        <v>34.075000000000003</v>
      </c>
      <c r="I455" s="30" t="s">
        <v>1999</v>
      </c>
      <c r="J455" s="31"/>
      <c r="K455" s="31"/>
      <c r="L455" s="31"/>
      <c r="M455" s="30">
        <v>34.075000000000003</v>
      </c>
      <c r="N455" s="31"/>
      <c r="O455" s="31"/>
      <c r="P455" s="31"/>
      <c r="Q455" s="31">
        <v>10</v>
      </c>
      <c r="R455" s="31">
        <f t="shared" si="575"/>
        <v>3.4075000000000006</v>
      </c>
      <c r="S455" s="31">
        <f t="shared" si="576"/>
        <v>2.3721311250000028</v>
      </c>
      <c r="T455" s="31"/>
      <c r="U455" s="31"/>
      <c r="V455" s="31"/>
      <c r="W455" s="31">
        <f t="shared" si="577"/>
        <v>28.295368875000001</v>
      </c>
      <c r="X455" s="31"/>
      <c r="Y455" s="31"/>
      <c r="Z455" s="31"/>
      <c r="AA455" s="31">
        <f t="shared" si="578"/>
        <v>9.3374717287500015</v>
      </c>
      <c r="AB455" s="31"/>
      <c r="AC455" s="31"/>
      <c r="AD455" s="31"/>
      <c r="AE455" s="31"/>
    </row>
    <row r="456" spans="1:31" s="10" customFormat="1" x14ac:dyDescent="0.25">
      <c r="A456" s="30">
        <v>450</v>
      </c>
      <c r="B456" s="30"/>
      <c r="C456" s="15" t="s">
        <v>93</v>
      </c>
      <c r="D456" s="15"/>
      <c r="E456" s="15"/>
      <c r="F456" s="16">
        <v>585</v>
      </c>
      <c r="G456" s="9">
        <v>1558.7324999999998</v>
      </c>
      <c r="H456" s="9">
        <v>212.0625</v>
      </c>
      <c r="I456" s="9" t="s">
        <v>1999</v>
      </c>
      <c r="J456" s="21"/>
      <c r="K456" s="21"/>
      <c r="L456" s="21"/>
      <c r="M456" s="21">
        <f t="shared" ref="M456" si="579">SUM(M457:M460)</f>
        <v>212.0625</v>
      </c>
      <c r="N456" s="21"/>
      <c r="O456" s="21"/>
      <c r="P456" s="21"/>
      <c r="Q456" s="21"/>
      <c r="R456" s="21">
        <f t="shared" ref="R456:S456" si="580">SUM(R457:R460)</f>
        <v>21.206250000000001</v>
      </c>
      <c r="S456" s="21">
        <f t="shared" si="580"/>
        <v>14.76273093750001</v>
      </c>
      <c r="T456" s="21"/>
      <c r="U456" s="21"/>
      <c r="V456" s="21"/>
      <c r="W456" s="21">
        <f t="shared" ref="W456" si="581">SUM(W457:W460)</f>
        <v>176.09351906250001</v>
      </c>
      <c r="X456" s="21"/>
      <c r="Y456" s="21"/>
      <c r="Z456" s="21"/>
      <c r="AA456" s="21">
        <f t="shared" ref="AA456" si="582">SUM(AA457:AA460)</f>
        <v>58.110861290624996</v>
      </c>
      <c r="AB456" s="21"/>
      <c r="AC456" s="21"/>
      <c r="AD456" s="21"/>
      <c r="AE456" s="21"/>
    </row>
    <row r="457" spans="1:31" s="3" customFormat="1" x14ac:dyDescent="0.25">
      <c r="A457" s="30">
        <v>451</v>
      </c>
      <c r="B457" s="30"/>
      <c r="C457" s="12"/>
      <c r="D457" s="12" t="s">
        <v>454</v>
      </c>
      <c r="E457" s="12" t="s">
        <v>497</v>
      </c>
      <c r="F457" s="13">
        <v>51</v>
      </c>
      <c r="G457" s="30">
        <v>135.8895</v>
      </c>
      <c r="H457" s="30">
        <v>18.487500000000001</v>
      </c>
      <c r="I457" s="30" t="s">
        <v>1999</v>
      </c>
      <c r="J457" s="31"/>
      <c r="K457" s="31"/>
      <c r="L457" s="31"/>
      <c r="M457" s="30">
        <v>18.487500000000001</v>
      </c>
      <c r="N457" s="31"/>
      <c r="O457" s="31"/>
      <c r="P457" s="31"/>
      <c r="Q457" s="31">
        <v>10</v>
      </c>
      <c r="R457" s="31">
        <f t="shared" ref="R457:R460" si="583">M457/100*Q457</f>
        <v>1.8487500000000001</v>
      </c>
      <c r="S457" s="31">
        <f t="shared" ref="S457:S460" si="584">M457-R457-W457</f>
        <v>1.2870073125000001</v>
      </c>
      <c r="T457" s="31"/>
      <c r="U457" s="31"/>
      <c r="V457" s="31"/>
      <c r="W457" s="31">
        <f t="shared" ref="W457:W460" si="585">M457*0.9*0.92265</f>
        <v>15.351742687500002</v>
      </c>
      <c r="X457" s="31"/>
      <c r="Y457" s="31"/>
      <c r="Z457" s="31"/>
      <c r="AA457" s="31">
        <f t="shared" ref="AA457:AA460" si="586">W457*0.33</f>
        <v>5.0660750868750011</v>
      </c>
      <c r="AB457" s="31"/>
      <c r="AC457" s="31"/>
      <c r="AD457" s="31"/>
      <c r="AE457" s="31"/>
    </row>
    <row r="458" spans="1:31" s="3" customFormat="1" x14ac:dyDescent="0.25">
      <c r="A458" s="30">
        <v>452</v>
      </c>
      <c r="B458" s="30"/>
      <c r="C458" s="12"/>
      <c r="D458" s="12" t="s">
        <v>453</v>
      </c>
      <c r="E458" s="12" t="s">
        <v>498</v>
      </c>
      <c r="F458" s="13">
        <v>123</v>
      </c>
      <c r="G458" s="30">
        <v>327.73349999999999</v>
      </c>
      <c r="H458" s="30">
        <v>44.587499999999999</v>
      </c>
      <c r="I458" s="30" t="s">
        <v>1999</v>
      </c>
      <c r="J458" s="31"/>
      <c r="K458" s="31"/>
      <c r="L458" s="31"/>
      <c r="M458" s="30">
        <v>44.587499999999999</v>
      </c>
      <c r="N458" s="31"/>
      <c r="O458" s="31"/>
      <c r="P458" s="31"/>
      <c r="Q458" s="31">
        <v>10</v>
      </c>
      <c r="R458" s="31">
        <f t="shared" si="583"/>
        <v>4.4587499999999993</v>
      </c>
      <c r="S458" s="31">
        <f t="shared" si="584"/>
        <v>3.1039588125000037</v>
      </c>
      <c r="T458" s="31"/>
      <c r="U458" s="31"/>
      <c r="V458" s="31"/>
      <c r="W458" s="31">
        <f t="shared" si="585"/>
        <v>37.024791187499993</v>
      </c>
      <c r="X458" s="31"/>
      <c r="Y458" s="31"/>
      <c r="Z458" s="31"/>
      <c r="AA458" s="31">
        <f t="shared" si="586"/>
        <v>12.218181091874998</v>
      </c>
      <c r="AB458" s="31"/>
      <c r="AC458" s="31"/>
      <c r="AD458" s="31"/>
      <c r="AE458" s="31"/>
    </row>
    <row r="459" spans="1:31" s="3" customFormat="1" x14ac:dyDescent="0.25">
      <c r="A459" s="30">
        <v>453</v>
      </c>
      <c r="B459" s="30"/>
      <c r="C459" s="12"/>
      <c r="D459" s="12" t="s">
        <v>455</v>
      </c>
      <c r="E459" s="12" t="s">
        <v>499</v>
      </c>
      <c r="F459" s="13">
        <v>371</v>
      </c>
      <c r="G459" s="30">
        <v>988.52949999999998</v>
      </c>
      <c r="H459" s="30">
        <v>134.48750000000001</v>
      </c>
      <c r="I459" s="30" t="s">
        <v>1999</v>
      </c>
      <c r="J459" s="31"/>
      <c r="K459" s="31"/>
      <c r="L459" s="31"/>
      <c r="M459" s="30">
        <v>134.48750000000001</v>
      </c>
      <c r="N459" s="31"/>
      <c r="O459" s="31"/>
      <c r="P459" s="31"/>
      <c r="Q459" s="31">
        <v>10</v>
      </c>
      <c r="R459" s="31">
        <f t="shared" si="583"/>
        <v>13.44875</v>
      </c>
      <c r="S459" s="31">
        <f t="shared" si="584"/>
        <v>9.3623473125000061</v>
      </c>
      <c r="T459" s="31"/>
      <c r="U459" s="31"/>
      <c r="V459" s="31"/>
      <c r="W459" s="31">
        <f t="shared" si="585"/>
        <v>111.6764026875</v>
      </c>
      <c r="X459" s="31"/>
      <c r="Y459" s="31"/>
      <c r="Z459" s="31"/>
      <c r="AA459" s="31">
        <f t="shared" si="586"/>
        <v>36.853212886874999</v>
      </c>
      <c r="AB459" s="31"/>
      <c r="AC459" s="31"/>
      <c r="AD459" s="31"/>
      <c r="AE459" s="31"/>
    </row>
    <row r="460" spans="1:31" s="3" customFormat="1" x14ac:dyDescent="0.25">
      <c r="A460" s="30">
        <v>454</v>
      </c>
      <c r="B460" s="30"/>
      <c r="C460" s="12"/>
      <c r="D460" s="12" t="s">
        <v>454</v>
      </c>
      <c r="E460" s="12" t="s">
        <v>500</v>
      </c>
      <c r="F460" s="13">
        <v>40</v>
      </c>
      <c r="G460" s="30">
        <v>106.58</v>
      </c>
      <c r="H460" s="30">
        <v>14.5</v>
      </c>
      <c r="I460" s="30" t="s">
        <v>1999</v>
      </c>
      <c r="J460" s="31"/>
      <c r="K460" s="31"/>
      <c r="L460" s="31"/>
      <c r="M460" s="30">
        <v>14.5</v>
      </c>
      <c r="N460" s="31"/>
      <c r="O460" s="31"/>
      <c r="P460" s="31"/>
      <c r="Q460" s="31">
        <v>10</v>
      </c>
      <c r="R460" s="31">
        <f t="shared" si="583"/>
        <v>1.45</v>
      </c>
      <c r="S460" s="31">
        <f t="shared" si="584"/>
        <v>1.0094174999999996</v>
      </c>
      <c r="T460" s="31"/>
      <c r="U460" s="31"/>
      <c r="V460" s="31"/>
      <c r="W460" s="31">
        <f t="shared" si="585"/>
        <v>12.040582500000001</v>
      </c>
      <c r="X460" s="31"/>
      <c r="Y460" s="31"/>
      <c r="Z460" s="31"/>
      <c r="AA460" s="31">
        <f t="shared" si="586"/>
        <v>3.9733922250000004</v>
      </c>
      <c r="AB460" s="31"/>
      <c r="AC460" s="31"/>
      <c r="AD460" s="31"/>
      <c r="AE460" s="31"/>
    </row>
    <row r="461" spans="1:31" s="10" customFormat="1" x14ac:dyDescent="0.25">
      <c r="A461" s="30">
        <v>455</v>
      </c>
      <c r="B461" s="30"/>
      <c r="C461" s="15" t="s">
        <v>94</v>
      </c>
      <c r="D461" s="15"/>
      <c r="E461" s="15"/>
      <c r="F461" s="16">
        <v>1332</v>
      </c>
      <c r="G461" s="9">
        <v>3549.1139999999996</v>
      </c>
      <c r="H461" s="9">
        <v>482.85</v>
      </c>
      <c r="I461" s="9" t="s">
        <v>1999</v>
      </c>
      <c r="J461" s="21"/>
      <c r="K461" s="21"/>
      <c r="L461" s="21"/>
      <c r="M461" s="21">
        <f t="shared" ref="M461" si="587">SUM(M462:M466)</f>
        <v>482.85</v>
      </c>
      <c r="N461" s="21"/>
      <c r="O461" s="21"/>
      <c r="P461" s="21"/>
      <c r="Q461" s="21"/>
      <c r="R461" s="21">
        <f t="shared" ref="R461:S461" si="588">SUM(R462:R466)</f>
        <v>48.285000000000004</v>
      </c>
      <c r="S461" s="21">
        <f t="shared" si="588"/>
        <v>33.613602750000005</v>
      </c>
      <c r="T461" s="21"/>
      <c r="U461" s="21"/>
      <c r="V461" s="21"/>
      <c r="W461" s="21">
        <f t="shared" ref="W461" si="589">SUM(W462:W466)</f>
        <v>400.95139725000001</v>
      </c>
      <c r="X461" s="21"/>
      <c r="Y461" s="21"/>
      <c r="Z461" s="21"/>
      <c r="AA461" s="21">
        <f t="shared" ref="AA461" si="590">SUM(AA462:AA466)</f>
        <v>132.31396109250002</v>
      </c>
      <c r="AB461" s="21"/>
      <c r="AC461" s="21"/>
      <c r="AD461" s="21"/>
      <c r="AE461" s="21"/>
    </row>
    <row r="462" spans="1:31" s="3" customFormat="1" x14ac:dyDescent="0.25">
      <c r="A462" s="30">
        <v>456</v>
      </c>
      <c r="B462" s="30"/>
      <c r="C462" s="12"/>
      <c r="D462" s="12" t="s">
        <v>454</v>
      </c>
      <c r="E462" s="12" t="s">
        <v>501</v>
      </c>
      <c r="F462" s="13">
        <v>142</v>
      </c>
      <c r="G462" s="30">
        <v>378.35899999999998</v>
      </c>
      <c r="H462" s="30">
        <v>51.475000000000009</v>
      </c>
      <c r="I462" s="30" t="s">
        <v>1999</v>
      </c>
      <c r="J462" s="31"/>
      <c r="K462" s="31"/>
      <c r="L462" s="31"/>
      <c r="M462" s="30">
        <v>51.475000000000009</v>
      </c>
      <c r="N462" s="31"/>
      <c r="O462" s="31"/>
      <c r="P462" s="31"/>
      <c r="Q462" s="31">
        <v>10</v>
      </c>
      <c r="R462" s="31">
        <f t="shared" ref="R462:R466" si="591">M462/100*Q462</f>
        <v>5.1475000000000009</v>
      </c>
      <c r="S462" s="31">
        <f t="shared" ref="S462:S466" si="592">M462-R462-W462</f>
        <v>3.5834321250000016</v>
      </c>
      <c r="T462" s="31"/>
      <c r="U462" s="31"/>
      <c r="V462" s="31"/>
      <c r="W462" s="31">
        <f t="shared" ref="W462:W466" si="593">M462*0.9*0.92265</f>
        <v>42.744067875000006</v>
      </c>
      <c r="X462" s="31"/>
      <c r="Y462" s="31"/>
      <c r="Z462" s="31"/>
      <c r="AA462" s="31">
        <f t="shared" ref="AA462:AA466" si="594">W462*0.33</f>
        <v>14.105542398750003</v>
      </c>
      <c r="AB462" s="31"/>
      <c r="AC462" s="31"/>
      <c r="AD462" s="31"/>
      <c r="AE462" s="31"/>
    </row>
    <row r="463" spans="1:31" s="3" customFormat="1" x14ac:dyDescent="0.25">
      <c r="A463" s="30">
        <v>457</v>
      </c>
      <c r="B463" s="30"/>
      <c r="C463" s="12"/>
      <c r="D463" s="12" t="s">
        <v>453</v>
      </c>
      <c r="E463" s="12" t="s">
        <v>502</v>
      </c>
      <c r="F463" s="13">
        <v>450</v>
      </c>
      <c r="G463" s="30">
        <v>1199.0249999999999</v>
      </c>
      <c r="H463" s="30">
        <v>163.125</v>
      </c>
      <c r="I463" s="30" t="s">
        <v>1999</v>
      </c>
      <c r="J463" s="31"/>
      <c r="K463" s="31"/>
      <c r="L463" s="31"/>
      <c r="M463" s="30">
        <v>163.125</v>
      </c>
      <c r="N463" s="31"/>
      <c r="O463" s="31"/>
      <c r="P463" s="31"/>
      <c r="Q463" s="31">
        <v>10</v>
      </c>
      <c r="R463" s="31">
        <f t="shared" si="591"/>
        <v>16.3125</v>
      </c>
      <c r="S463" s="31">
        <f t="shared" si="592"/>
        <v>11.355946875000001</v>
      </c>
      <c r="T463" s="31"/>
      <c r="U463" s="31"/>
      <c r="V463" s="31"/>
      <c r="W463" s="31">
        <f t="shared" si="593"/>
        <v>135.456553125</v>
      </c>
      <c r="X463" s="31"/>
      <c r="Y463" s="31"/>
      <c r="Z463" s="31"/>
      <c r="AA463" s="31">
        <f t="shared" si="594"/>
        <v>44.700662531250003</v>
      </c>
      <c r="AB463" s="31"/>
      <c r="AC463" s="31"/>
      <c r="AD463" s="31"/>
      <c r="AE463" s="31"/>
    </row>
    <row r="464" spans="1:31" s="3" customFormat="1" x14ac:dyDescent="0.25">
      <c r="A464" s="30">
        <v>458</v>
      </c>
      <c r="B464" s="30"/>
      <c r="C464" s="12"/>
      <c r="D464" s="12" t="s">
        <v>455</v>
      </c>
      <c r="E464" s="12" t="s">
        <v>503</v>
      </c>
      <c r="F464" s="13">
        <v>281</v>
      </c>
      <c r="G464" s="30">
        <v>748.72450000000003</v>
      </c>
      <c r="H464" s="30">
        <v>101.8625</v>
      </c>
      <c r="I464" s="30" t="s">
        <v>1999</v>
      </c>
      <c r="J464" s="31"/>
      <c r="K464" s="31"/>
      <c r="L464" s="31"/>
      <c r="M464" s="30">
        <v>101.8625</v>
      </c>
      <c r="N464" s="31"/>
      <c r="O464" s="31"/>
      <c r="P464" s="31"/>
      <c r="Q464" s="31">
        <v>10</v>
      </c>
      <c r="R464" s="31">
        <f t="shared" si="591"/>
        <v>10.186249999999999</v>
      </c>
      <c r="S464" s="31">
        <f t="shared" si="592"/>
        <v>7.0911579375000002</v>
      </c>
      <c r="T464" s="31"/>
      <c r="U464" s="31"/>
      <c r="V464" s="31"/>
      <c r="W464" s="31">
        <f t="shared" si="593"/>
        <v>84.585092062499996</v>
      </c>
      <c r="X464" s="31"/>
      <c r="Y464" s="31"/>
      <c r="Z464" s="31"/>
      <c r="AA464" s="31">
        <f t="shared" si="594"/>
        <v>27.913080380625001</v>
      </c>
      <c r="AB464" s="31"/>
      <c r="AC464" s="31"/>
      <c r="AD464" s="31"/>
      <c r="AE464" s="31"/>
    </row>
    <row r="465" spans="1:31" s="3" customFormat="1" x14ac:dyDescent="0.25">
      <c r="A465" s="30">
        <v>459</v>
      </c>
      <c r="B465" s="30"/>
      <c r="C465" s="12"/>
      <c r="D465" s="12" t="s">
        <v>454</v>
      </c>
      <c r="E465" s="12" t="s">
        <v>504</v>
      </c>
      <c r="F465" s="13">
        <v>33</v>
      </c>
      <c r="G465" s="30">
        <v>87.9285</v>
      </c>
      <c r="H465" s="30">
        <v>11.962499999999999</v>
      </c>
      <c r="I465" s="30" t="s">
        <v>1999</v>
      </c>
      <c r="J465" s="31"/>
      <c r="K465" s="31"/>
      <c r="L465" s="31"/>
      <c r="M465" s="30">
        <v>11.962499999999999</v>
      </c>
      <c r="N465" s="31"/>
      <c r="O465" s="31"/>
      <c r="P465" s="31"/>
      <c r="Q465" s="31">
        <v>10</v>
      </c>
      <c r="R465" s="31">
        <f t="shared" si="591"/>
        <v>1.1962499999999998</v>
      </c>
      <c r="S465" s="31">
        <f t="shared" si="592"/>
        <v>0.83276943749999965</v>
      </c>
      <c r="T465" s="31"/>
      <c r="U465" s="31"/>
      <c r="V465" s="31"/>
      <c r="W465" s="31">
        <f t="shared" si="593"/>
        <v>9.9334805624999998</v>
      </c>
      <c r="X465" s="31"/>
      <c r="Y465" s="31"/>
      <c r="Z465" s="31"/>
      <c r="AA465" s="31">
        <f t="shared" si="594"/>
        <v>3.2780485856250001</v>
      </c>
      <c r="AB465" s="31"/>
      <c r="AC465" s="31"/>
      <c r="AD465" s="31"/>
      <c r="AE465" s="31"/>
    </row>
    <row r="466" spans="1:31" s="3" customFormat="1" x14ac:dyDescent="0.25">
      <c r="A466" s="30">
        <v>460</v>
      </c>
      <c r="B466" s="30"/>
      <c r="C466" s="12"/>
      <c r="D466" s="12" t="s">
        <v>454</v>
      </c>
      <c r="E466" s="12" t="s">
        <v>505</v>
      </c>
      <c r="F466" s="13">
        <v>426</v>
      </c>
      <c r="G466" s="30">
        <v>1135.077</v>
      </c>
      <c r="H466" s="30">
        <v>154.42500000000001</v>
      </c>
      <c r="I466" s="30" t="s">
        <v>1999</v>
      </c>
      <c r="J466" s="31"/>
      <c r="K466" s="31"/>
      <c r="L466" s="31"/>
      <c r="M466" s="30">
        <v>154.42500000000001</v>
      </c>
      <c r="N466" s="31"/>
      <c r="O466" s="31"/>
      <c r="P466" s="31"/>
      <c r="Q466" s="31">
        <v>10</v>
      </c>
      <c r="R466" s="31">
        <f t="shared" si="591"/>
        <v>15.442500000000001</v>
      </c>
      <c r="S466" s="31">
        <f t="shared" si="592"/>
        <v>10.750296375000005</v>
      </c>
      <c r="T466" s="31"/>
      <c r="U466" s="31"/>
      <c r="V466" s="31"/>
      <c r="W466" s="31">
        <f t="shared" si="593"/>
        <v>128.23220362500001</v>
      </c>
      <c r="X466" s="31"/>
      <c r="Y466" s="31"/>
      <c r="Z466" s="31"/>
      <c r="AA466" s="31">
        <f t="shared" si="594"/>
        <v>42.316627196250003</v>
      </c>
      <c r="AB466" s="31"/>
      <c r="AC466" s="31"/>
      <c r="AD466" s="31"/>
      <c r="AE466" s="31"/>
    </row>
    <row r="467" spans="1:31" s="10" customFormat="1" x14ac:dyDescent="0.25">
      <c r="A467" s="30">
        <v>461</v>
      </c>
      <c r="B467" s="30"/>
      <c r="C467" s="15" t="s">
        <v>95</v>
      </c>
      <c r="D467" s="15"/>
      <c r="E467" s="15"/>
      <c r="F467" s="16">
        <v>429</v>
      </c>
      <c r="G467" s="9">
        <v>1143.0704999999998</v>
      </c>
      <c r="H467" s="9">
        <v>155.51250000000002</v>
      </c>
      <c r="I467" s="9" t="s">
        <v>1999</v>
      </c>
      <c r="J467" s="21"/>
      <c r="K467" s="21"/>
      <c r="L467" s="21"/>
      <c r="M467" s="21">
        <f t="shared" ref="M467" si="595">SUM(M468:M470)</f>
        <v>155.51250000000002</v>
      </c>
      <c r="N467" s="21"/>
      <c r="O467" s="21"/>
      <c r="P467" s="21"/>
      <c r="Q467" s="21"/>
      <c r="R467" s="21">
        <f t="shared" ref="R467:S467" si="596">SUM(R468:R470)</f>
        <v>15.551250000000001</v>
      </c>
      <c r="S467" s="21">
        <f t="shared" si="596"/>
        <v>10.826002687500001</v>
      </c>
      <c r="T467" s="21"/>
      <c r="U467" s="21"/>
      <c r="V467" s="21"/>
      <c r="W467" s="21">
        <f t="shared" ref="W467" si="597">SUM(W468:W470)</f>
        <v>129.13524731250001</v>
      </c>
      <c r="X467" s="21"/>
      <c r="Y467" s="21"/>
      <c r="Z467" s="21"/>
      <c r="AA467" s="21">
        <f t="shared" ref="AA467" si="598">SUM(AA468:AA470)</f>
        <v>42.614631613125006</v>
      </c>
      <c r="AB467" s="21"/>
      <c r="AC467" s="21"/>
      <c r="AD467" s="21"/>
      <c r="AE467" s="21"/>
    </row>
    <row r="468" spans="1:31" s="3" customFormat="1" x14ac:dyDescent="0.25">
      <c r="A468" s="30">
        <v>462</v>
      </c>
      <c r="B468" s="30"/>
      <c r="C468" s="12"/>
      <c r="D468" s="12" t="s">
        <v>454</v>
      </c>
      <c r="E468" s="12" t="s">
        <v>506</v>
      </c>
      <c r="F468" s="13">
        <v>89</v>
      </c>
      <c r="G468" s="30">
        <v>237.14049999999997</v>
      </c>
      <c r="H468" s="30">
        <v>32.262500000000003</v>
      </c>
      <c r="I468" s="30" t="s">
        <v>1999</v>
      </c>
      <c r="J468" s="31"/>
      <c r="K468" s="31"/>
      <c r="L468" s="31"/>
      <c r="M468" s="30">
        <v>32.262500000000003</v>
      </c>
      <c r="N468" s="31"/>
      <c r="O468" s="31"/>
      <c r="P468" s="31"/>
      <c r="Q468" s="31">
        <v>10</v>
      </c>
      <c r="R468" s="31">
        <f t="shared" ref="R468:R470" si="599">M468/100*Q468</f>
        <v>3.2262500000000003</v>
      </c>
      <c r="S468" s="31">
        <f t="shared" ref="S468:S470" si="600">M468-R468-W468</f>
        <v>2.2459539375000013</v>
      </c>
      <c r="T468" s="31"/>
      <c r="U468" s="31"/>
      <c r="V468" s="31"/>
      <c r="W468" s="31">
        <f t="shared" ref="W468:W470" si="601">M468*0.9*0.92265</f>
        <v>26.790296062500001</v>
      </c>
      <c r="X468" s="31"/>
      <c r="Y468" s="31"/>
      <c r="Z468" s="31"/>
      <c r="AA468" s="31">
        <f t="shared" ref="AA468:AA470" si="602">W468*0.33</f>
        <v>8.840797700625</v>
      </c>
      <c r="AB468" s="31"/>
      <c r="AC468" s="31"/>
      <c r="AD468" s="31"/>
      <c r="AE468" s="31"/>
    </row>
    <row r="469" spans="1:31" s="3" customFormat="1" x14ac:dyDescent="0.25">
      <c r="A469" s="30">
        <v>463</v>
      </c>
      <c r="B469" s="30"/>
      <c r="C469" s="12"/>
      <c r="D469" s="12" t="s">
        <v>455</v>
      </c>
      <c r="E469" s="12" t="s">
        <v>507</v>
      </c>
      <c r="F469" s="13">
        <v>278</v>
      </c>
      <c r="G469" s="30">
        <v>740.73099999999999</v>
      </c>
      <c r="H469" s="30">
        <v>100.77500000000001</v>
      </c>
      <c r="I469" s="30" t="s">
        <v>1999</v>
      </c>
      <c r="J469" s="31"/>
      <c r="K469" s="31"/>
      <c r="L469" s="31"/>
      <c r="M469" s="30">
        <v>100.77500000000001</v>
      </c>
      <c r="N469" s="31"/>
      <c r="O469" s="31"/>
      <c r="P469" s="31"/>
      <c r="Q469" s="31">
        <v>10</v>
      </c>
      <c r="R469" s="31">
        <f t="shared" si="599"/>
        <v>10.077500000000001</v>
      </c>
      <c r="S469" s="31">
        <f t="shared" si="600"/>
        <v>7.0154516249999972</v>
      </c>
      <c r="T469" s="31"/>
      <c r="U469" s="31"/>
      <c r="V469" s="31"/>
      <c r="W469" s="31">
        <f t="shared" si="601"/>
        <v>83.682048375000008</v>
      </c>
      <c r="X469" s="31"/>
      <c r="Y469" s="31"/>
      <c r="Z469" s="31"/>
      <c r="AA469" s="31">
        <f t="shared" si="602"/>
        <v>27.615075963750005</v>
      </c>
      <c r="AB469" s="31"/>
      <c r="AC469" s="31"/>
      <c r="AD469" s="31"/>
      <c r="AE469" s="31"/>
    </row>
    <row r="470" spans="1:31" s="3" customFormat="1" x14ac:dyDescent="0.25">
      <c r="A470" s="30">
        <v>464</v>
      </c>
      <c r="B470" s="30"/>
      <c r="C470" s="12"/>
      <c r="D470" s="12" t="s">
        <v>454</v>
      </c>
      <c r="E470" s="12" t="s">
        <v>508</v>
      </c>
      <c r="F470" s="13">
        <v>62</v>
      </c>
      <c r="G470" s="30">
        <v>165.19899999999996</v>
      </c>
      <c r="H470" s="30">
        <v>22.475000000000001</v>
      </c>
      <c r="I470" s="30" t="s">
        <v>1999</v>
      </c>
      <c r="J470" s="31"/>
      <c r="K470" s="31"/>
      <c r="L470" s="31"/>
      <c r="M470" s="30">
        <v>22.475000000000001</v>
      </c>
      <c r="N470" s="31"/>
      <c r="O470" s="31"/>
      <c r="P470" s="31"/>
      <c r="Q470" s="31">
        <v>10</v>
      </c>
      <c r="R470" s="31">
        <f t="shared" si="599"/>
        <v>2.2475000000000001</v>
      </c>
      <c r="S470" s="31">
        <f t="shared" si="600"/>
        <v>1.5645971250000024</v>
      </c>
      <c r="T470" s="31"/>
      <c r="U470" s="31"/>
      <c r="V470" s="31"/>
      <c r="W470" s="31">
        <f t="shared" si="601"/>
        <v>18.662902875</v>
      </c>
      <c r="X470" s="31"/>
      <c r="Y470" s="31"/>
      <c r="Z470" s="31"/>
      <c r="AA470" s="31">
        <f t="shared" si="602"/>
        <v>6.1587579487500008</v>
      </c>
      <c r="AB470" s="31"/>
      <c r="AC470" s="31"/>
      <c r="AD470" s="31"/>
      <c r="AE470" s="31"/>
    </row>
    <row r="471" spans="1:31" s="10" customFormat="1" x14ac:dyDescent="0.25">
      <c r="A471" s="30">
        <v>465</v>
      </c>
      <c r="B471" s="30"/>
      <c r="C471" s="15" t="s">
        <v>96</v>
      </c>
      <c r="D471" s="15"/>
      <c r="E471" s="15"/>
      <c r="F471" s="16">
        <v>1368</v>
      </c>
      <c r="G471" s="9">
        <v>3645.0360000000001</v>
      </c>
      <c r="H471" s="9">
        <v>495.90000000000003</v>
      </c>
      <c r="I471" s="9" t="s">
        <v>1999</v>
      </c>
      <c r="J471" s="21"/>
      <c r="K471" s="21"/>
      <c r="L471" s="21"/>
      <c r="M471" s="21">
        <f t="shared" ref="M471" si="603">SUM(M472:M474)</f>
        <v>495.90000000000003</v>
      </c>
      <c r="N471" s="21"/>
      <c r="O471" s="21"/>
      <c r="P471" s="21"/>
      <c r="Q471" s="21"/>
      <c r="R471" s="21">
        <f t="shared" ref="R471:S471" si="604">SUM(R472:R474)</f>
        <v>49.59</v>
      </c>
      <c r="S471" s="21">
        <f t="shared" si="604"/>
        <v>34.522078499999978</v>
      </c>
      <c r="T471" s="21"/>
      <c r="U471" s="21"/>
      <c r="V471" s="21"/>
      <c r="W471" s="21">
        <f t="shared" ref="W471" si="605">SUM(W472:W474)</f>
        <v>411.78792150000004</v>
      </c>
      <c r="X471" s="21"/>
      <c r="Y471" s="21"/>
      <c r="Z471" s="21"/>
      <c r="AA471" s="21">
        <f t="shared" ref="AA471" si="606">SUM(AA472:AA474)</f>
        <v>135.89001409500003</v>
      </c>
      <c r="AB471" s="21"/>
      <c r="AC471" s="21"/>
      <c r="AD471" s="21"/>
      <c r="AE471" s="21"/>
    </row>
    <row r="472" spans="1:31" s="3" customFormat="1" x14ac:dyDescent="0.25">
      <c r="A472" s="30">
        <v>466</v>
      </c>
      <c r="B472" s="30"/>
      <c r="C472" s="12"/>
      <c r="D472" s="12" t="s">
        <v>454</v>
      </c>
      <c r="E472" s="12" t="s">
        <v>509</v>
      </c>
      <c r="F472" s="13">
        <v>75</v>
      </c>
      <c r="G472" s="30">
        <v>199.83750000000001</v>
      </c>
      <c r="H472" s="30">
        <v>27.1875</v>
      </c>
      <c r="I472" s="30" t="s">
        <v>1999</v>
      </c>
      <c r="J472" s="31"/>
      <c r="K472" s="31"/>
      <c r="L472" s="31"/>
      <c r="M472" s="30">
        <v>27.1875</v>
      </c>
      <c r="N472" s="31"/>
      <c r="O472" s="31"/>
      <c r="P472" s="31"/>
      <c r="Q472" s="31">
        <v>10</v>
      </c>
      <c r="R472" s="31">
        <f t="shared" ref="R472:R474" si="607">M472/100*Q472</f>
        <v>2.71875</v>
      </c>
      <c r="S472" s="31">
        <f t="shared" ref="S472:S474" si="608">M472-R472-W472</f>
        <v>1.8926578125000013</v>
      </c>
      <c r="T472" s="31"/>
      <c r="U472" s="31"/>
      <c r="V472" s="31"/>
      <c r="W472" s="31">
        <f t="shared" ref="W472:W474" si="609">M472*0.9*0.92265</f>
        <v>22.576092187499999</v>
      </c>
      <c r="X472" s="31"/>
      <c r="Y472" s="31"/>
      <c r="Z472" s="31"/>
      <c r="AA472" s="31">
        <f t="shared" ref="AA472:AA474" si="610">W472*0.33</f>
        <v>7.4501104218750003</v>
      </c>
      <c r="AB472" s="31"/>
      <c r="AC472" s="31"/>
      <c r="AD472" s="31"/>
      <c r="AE472" s="31"/>
    </row>
    <row r="473" spans="1:31" s="3" customFormat="1" x14ac:dyDescent="0.25">
      <c r="A473" s="30">
        <v>467</v>
      </c>
      <c r="B473" s="30"/>
      <c r="C473" s="12"/>
      <c r="D473" s="12" t="s">
        <v>453</v>
      </c>
      <c r="E473" s="12" t="s">
        <v>510</v>
      </c>
      <c r="F473" s="13">
        <v>412</v>
      </c>
      <c r="G473" s="30">
        <v>1097.7739999999999</v>
      </c>
      <c r="H473" s="30">
        <v>149.35000000000002</v>
      </c>
      <c r="I473" s="30" t="s">
        <v>1999</v>
      </c>
      <c r="J473" s="31"/>
      <c r="K473" s="31"/>
      <c r="L473" s="31"/>
      <c r="M473" s="30">
        <v>149.35000000000002</v>
      </c>
      <c r="N473" s="31"/>
      <c r="O473" s="31"/>
      <c r="P473" s="31"/>
      <c r="Q473" s="31">
        <v>10</v>
      </c>
      <c r="R473" s="31">
        <f t="shared" si="607"/>
        <v>14.935000000000002</v>
      </c>
      <c r="S473" s="31">
        <f t="shared" si="608"/>
        <v>10.397000250000005</v>
      </c>
      <c r="T473" s="31"/>
      <c r="U473" s="31"/>
      <c r="V473" s="31"/>
      <c r="W473" s="31">
        <f t="shared" si="609"/>
        <v>124.01799975000002</v>
      </c>
      <c r="X473" s="31"/>
      <c r="Y473" s="31"/>
      <c r="Z473" s="31"/>
      <c r="AA473" s="31">
        <f t="shared" si="610"/>
        <v>40.92593991750001</v>
      </c>
      <c r="AB473" s="31"/>
      <c r="AC473" s="31"/>
      <c r="AD473" s="31"/>
      <c r="AE473" s="31"/>
    </row>
    <row r="474" spans="1:31" s="3" customFormat="1" x14ac:dyDescent="0.25">
      <c r="A474" s="30">
        <v>468</v>
      </c>
      <c r="B474" s="30"/>
      <c r="C474" s="12"/>
      <c r="D474" s="12" t="s">
        <v>455</v>
      </c>
      <c r="E474" s="12" t="s">
        <v>511</v>
      </c>
      <c r="F474" s="13">
        <v>881</v>
      </c>
      <c r="G474" s="30">
        <v>2347.4245000000001</v>
      </c>
      <c r="H474" s="30">
        <v>319.36250000000001</v>
      </c>
      <c r="I474" s="30" t="s">
        <v>1999</v>
      </c>
      <c r="J474" s="31"/>
      <c r="K474" s="31"/>
      <c r="L474" s="31"/>
      <c r="M474" s="30">
        <v>319.36250000000001</v>
      </c>
      <c r="N474" s="31"/>
      <c r="O474" s="31"/>
      <c r="P474" s="31"/>
      <c r="Q474" s="31">
        <v>10</v>
      </c>
      <c r="R474" s="31">
        <f t="shared" si="607"/>
        <v>31.936250000000001</v>
      </c>
      <c r="S474" s="31">
        <f t="shared" si="608"/>
        <v>22.232420437499968</v>
      </c>
      <c r="T474" s="31"/>
      <c r="U474" s="31"/>
      <c r="V474" s="31"/>
      <c r="W474" s="31">
        <f t="shared" si="609"/>
        <v>265.19382956250001</v>
      </c>
      <c r="X474" s="31"/>
      <c r="Y474" s="31"/>
      <c r="Z474" s="31"/>
      <c r="AA474" s="31">
        <f t="shared" si="610"/>
        <v>87.513963755625014</v>
      </c>
      <c r="AB474" s="31"/>
      <c r="AC474" s="31"/>
      <c r="AD474" s="31"/>
      <c r="AE474" s="31"/>
    </row>
    <row r="475" spans="1:31" s="10" customFormat="1" x14ac:dyDescent="0.25">
      <c r="A475" s="30">
        <v>469</v>
      </c>
      <c r="B475" s="30"/>
      <c r="C475" s="15" t="s">
        <v>97</v>
      </c>
      <c r="D475" s="15"/>
      <c r="E475" s="15"/>
      <c r="F475" s="16">
        <v>554</v>
      </c>
      <c r="G475" s="9">
        <v>1476.1329999999998</v>
      </c>
      <c r="H475" s="9">
        <v>200.82499999999999</v>
      </c>
      <c r="I475" s="9" t="s">
        <v>1999</v>
      </c>
      <c r="J475" s="21"/>
      <c r="K475" s="21"/>
      <c r="L475" s="21"/>
      <c r="M475" s="21">
        <f t="shared" ref="M475" si="611">SUM(M476:M480)</f>
        <v>200.82499999999999</v>
      </c>
      <c r="N475" s="21"/>
      <c r="O475" s="21"/>
      <c r="P475" s="21"/>
      <c r="Q475" s="21"/>
      <c r="R475" s="21">
        <f t="shared" ref="R475:S475" si="612">SUM(R476:R480)</f>
        <v>20.082500000000003</v>
      </c>
      <c r="S475" s="21">
        <f t="shared" si="612"/>
        <v>13.980432374999987</v>
      </c>
      <c r="T475" s="21"/>
      <c r="U475" s="21"/>
      <c r="V475" s="21"/>
      <c r="W475" s="21">
        <f t="shared" ref="W475" si="613">SUM(W476:W480)</f>
        <v>166.76206762499999</v>
      </c>
      <c r="X475" s="21"/>
      <c r="Y475" s="21"/>
      <c r="Z475" s="21"/>
      <c r="AA475" s="21">
        <f t="shared" ref="AA475" si="614">SUM(AA476:AA480)</f>
        <v>55.031482316249999</v>
      </c>
      <c r="AB475" s="21"/>
      <c r="AC475" s="21"/>
      <c r="AD475" s="21"/>
      <c r="AE475" s="21"/>
    </row>
    <row r="476" spans="1:31" s="3" customFormat="1" x14ac:dyDescent="0.25">
      <c r="A476" s="30">
        <v>470</v>
      </c>
      <c r="B476" s="30"/>
      <c r="C476" s="12"/>
      <c r="D476" s="12" t="s">
        <v>453</v>
      </c>
      <c r="E476" s="12" t="s">
        <v>512</v>
      </c>
      <c r="F476" s="13">
        <v>0</v>
      </c>
      <c r="G476" s="30">
        <v>0</v>
      </c>
      <c r="H476" s="30">
        <v>0</v>
      </c>
      <c r="I476" s="30" t="s">
        <v>1999</v>
      </c>
      <c r="J476" s="31"/>
      <c r="K476" s="31"/>
      <c r="L476" s="31"/>
      <c r="M476" s="30">
        <v>0</v>
      </c>
      <c r="N476" s="31"/>
      <c r="O476" s="31"/>
      <c r="P476" s="31"/>
      <c r="Q476" s="31">
        <v>10</v>
      </c>
      <c r="R476" s="31">
        <f t="shared" ref="R476:R480" si="615">M476/100*Q476</f>
        <v>0</v>
      </c>
      <c r="S476" s="31">
        <f t="shared" ref="S476:S480" si="616">M476-R476-W476</f>
        <v>0</v>
      </c>
      <c r="T476" s="31"/>
      <c r="U476" s="31"/>
      <c r="V476" s="31"/>
      <c r="W476" s="31">
        <f t="shared" ref="W476:W480" si="617">M476*0.9*0.92265</f>
        <v>0</v>
      </c>
      <c r="X476" s="31"/>
      <c r="Y476" s="31"/>
      <c r="Z476" s="31"/>
      <c r="AA476" s="31">
        <f t="shared" ref="AA476:AA480" si="618">W476*0.33</f>
        <v>0</v>
      </c>
      <c r="AB476" s="31"/>
      <c r="AC476" s="31"/>
      <c r="AD476" s="31"/>
      <c r="AE476" s="31"/>
    </row>
    <row r="477" spans="1:31" s="3" customFormat="1" x14ac:dyDescent="0.25">
      <c r="A477" s="30">
        <v>471</v>
      </c>
      <c r="B477" s="30"/>
      <c r="C477" s="12"/>
      <c r="D477" s="12" t="s">
        <v>453</v>
      </c>
      <c r="E477" s="12" t="s">
        <v>513</v>
      </c>
      <c r="F477" s="13">
        <v>137</v>
      </c>
      <c r="G477" s="30">
        <v>365.03649999999999</v>
      </c>
      <c r="H477" s="30">
        <v>49.662500000000001</v>
      </c>
      <c r="I477" s="30" t="s">
        <v>1999</v>
      </c>
      <c r="J477" s="31"/>
      <c r="K477" s="31"/>
      <c r="L477" s="31"/>
      <c r="M477" s="30">
        <v>49.662500000000001</v>
      </c>
      <c r="N477" s="31"/>
      <c r="O477" s="31"/>
      <c r="P477" s="31"/>
      <c r="Q477" s="31">
        <v>10</v>
      </c>
      <c r="R477" s="31">
        <f t="shared" si="615"/>
        <v>4.9662500000000005</v>
      </c>
      <c r="S477" s="31">
        <f t="shared" si="616"/>
        <v>3.4572549375000037</v>
      </c>
      <c r="T477" s="31"/>
      <c r="U477" s="31"/>
      <c r="V477" s="31"/>
      <c r="W477" s="31">
        <f t="shared" si="617"/>
        <v>41.238995062499995</v>
      </c>
      <c r="X477" s="31"/>
      <c r="Y477" s="31"/>
      <c r="Z477" s="31"/>
      <c r="AA477" s="31">
        <f t="shared" si="618"/>
        <v>13.608868370624998</v>
      </c>
      <c r="AB477" s="31"/>
      <c r="AC477" s="31"/>
      <c r="AD477" s="31"/>
      <c r="AE477" s="31"/>
    </row>
    <row r="478" spans="1:31" s="3" customFormat="1" x14ac:dyDescent="0.25">
      <c r="A478" s="30">
        <v>472</v>
      </c>
      <c r="B478" s="30"/>
      <c r="C478" s="12"/>
      <c r="D478" s="12" t="s">
        <v>455</v>
      </c>
      <c r="E478" s="12" t="s">
        <v>514</v>
      </c>
      <c r="F478" s="13">
        <v>308</v>
      </c>
      <c r="G478" s="30">
        <v>820.66599999999994</v>
      </c>
      <c r="H478" s="30">
        <v>111.65</v>
      </c>
      <c r="I478" s="30" t="s">
        <v>1999</v>
      </c>
      <c r="J478" s="31"/>
      <c r="K478" s="31"/>
      <c r="L478" s="31"/>
      <c r="M478" s="30">
        <v>111.65</v>
      </c>
      <c r="N478" s="31"/>
      <c r="O478" s="31"/>
      <c r="P478" s="31"/>
      <c r="Q478" s="31">
        <v>10</v>
      </c>
      <c r="R478" s="31">
        <f t="shared" si="615"/>
        <v>11.165000000000001</v>
      </c>
      <c r="S478" s="31">
        <f t="shared" si="616"/>
        <v>7.7725147499999849</v>
      </c>
      <c r="T478" s="31"/>
      <c r="U478" s="31"/>
      <c r="V478" s="31"/>
      <c r="W478" s="31">
        <f t="shared" si="617"/>
        <v>92.712485250000015</v>
      </c>
      <c r="X478" s="31"/>
      <c r="Y478" s="31"/>
      <c r="Z478" s="31"/>
      <c r="AA478" s="31">
        <f t="shared" si="618"/>
        <v>30.595120132500007</v>
      </c>
      <c r="AB478" s="31"/>
      <c r="AC478" s="31"/>
      <c r="AD478" s="31"/>
      <c r="AE478" s="31"/>
    </row>
    <row r="479" spans="1:31" s="3" customFormat="1" x14ac:dyDescent="0.25">
      <c r="A479" s="30">
        <v>473</v>
      </c>
      <c r="B479" s="30"/>
      <c r="C479" s="12"/>
      <c r="D479" s="12" t="s">
        <v>454</v>
      </c>
      <c r="E479" s="12" t="s">
        <v>515</v>
      </c>
      <c r="F479" s="13">
        <v>60</v>
      </c>
      <c r="G479" s="30">
        <v>159.86999999999998</v>
      </c>
      <c r="H479" s="30">
        <v>21.75</v>
      </c>
      <c r="I479" s="30" t="s">
        <v>1999</v>
      </c>
      <c r="J479" s="31"/>
      <c r="K479" s="31"/>
      <c r="L479" s="31"/>
      <c r="M479" s="30">
        <v>21.75</v>
      </c>
      <c r="N479" s="31"/>
      <c r="O479" s="31"/>
      <c r="P479" s="31"/>
      <c r="Q479" s="31">
        <v>10</v>
      </c>
      <c r="R479" s="31">
        <f t="shared" si="615"/>
        <v>2.1749999999999998</v>
      </c>
      <c r="S479" s="31">
        <f t="shared" si="616"/>
        <v>1.5141262500000003</v>
      </c>
      <c r="T479" s="31"/>
      <c r="U479" s="31"/>
      <c r="V479" s="31"/>
      <c r="W479" s="31">
        <f t="shared" si="617"/>
        <v>18.060873749999999</v>
      </c>
      <c r="X479" s="31"/>
      <c r="Y479" s="31"/>
      <c r="Z479" s="31"/>
      <c r="AA479" s="31">
        <f t="shared" si="618"/>
        <v>5.9600883375000002</v>
      </c>
      <c r="AB479" s="31"/>
      <c r="AC479" s="31"/>
      <c r="AD479" s="31"/>
      <c r="AE479" s="31"/>
    </row>
    <row r="480" spans="1:31" s="3" customFormat="1" x14ac:dyDescent="0.25">
      <c r="A480" s="30">
        <v>474</v>
      </c>
      <c r="B480" s="30"/>
      <c r="C480" s="12"/>
      <c r="D480" s="12" t="s">
        <v>454</v>
      </c>
      <c r="E480" s="12" t="s">
        <v>516</v>
      </c>
      <c r="F480" s="13">
        <v>49</v>
      </c>
      <c r="G480" s="30">
        <v>130.56049999999999</v>
      </c>
      <c r="H480" s="30">
        <v>17.762499999999999</v>
      </c>
      <c r="I480" s="30" t="s">
        <v>1999</v>
      </c>
      <c r="J480" s="31"/>
      <c r="K480" s="31"/>
      <c r="L480" s="31"/>
      <c r="M480" s="30">
        <v>17.762499999999999</v>
      </c>
      <c r="N480" s="31"/>
      <c r="O480" s="31"/>
      <c r="P480" s="31"/>
      <c r="Q480" s="31">
        <v>10</v>
      </c>
      <c r="R480" s="31">
        <f t="shared" si="615"/>
        <v>1.7762500000000001</v>
      </c>
      <c r="S480" s="31">
        <f t="shared" si="616"/>
        <v>1.2365364374999981</v>
      </c>
      <c r="T480" s="31"/>
      <c r="U480" s="31"/>
      <c r="V480" s="31"/>
      <c r="W480" s="31">
        <f t="shared" si="617"/>
        <v>14.7497135625</v>
      </c>
      <c r="X480" s="31"/>
      <c r="Y480" s="31"/>
      <c r="Z480" s="31"/>
      <c r="AA480" s="31">
        <f t="shared" si="618"/>
        <v>4.8674054756250005</v>
      </c>
      <c r="AB480" s="31"/>
      <c r="AC480" s="31"/>
      <c r="AD480" s="31"/>
      <c r="AE480" s="31"/>
    </row>
    <row r="481" spans="1:31" s="10" customFormat="1" x14ac:dyDescent="0.25">
      <c r="A481" s="30">
        <v>475</v>
      </c>
      <c r="B481" s="30"/>
      <c r="C481" s="15" t="s">
        <v>98</v>
      </c>
      <c r="D481" s="15"/>
      <c r="E481" s="15"/>
      <c r="F481" s="16">
        <v>694</v>
      </c>
      <c r="G481" s="9">
        <v>1849.163</v>
      </c>
      <c r="H481" s="9">
        <v>251.57500000000002</v>
      </c>
      <c r="I481" s="9" t="s">
        <v>1999</v>
      </c>
      <c r="J481" s="21"/>
      <c r="K481" s="21"/>
      <c r="L481" s="21"/>
      <c r="M481" s="21">
        <f t="shared" ref="M481" si="619">SUM(M482:M486)</f>
        <v>251.57500000000002</v>
      </c>
      <c r="N481" s="21"/>
      <c r="O481" s="21"/>
      <c r="P481" s="21"/>
      <c r="Q481" s="21"/>
      <c r="R481" s="21">
        <f t="shared" ref="R481:S481" si="620">SUM(R482:R486)</f>
        <v>25.157500000000006</v>
      </c>
      <c r="S481" s="21">
        <f t="shared" si="620"/>
        <v>17.51339362500001</v>
      </c>
      <c r="T481" s="21"/>
      <c r="U481" s="21"/>
      <c r="V481" s="21"/>
      <c r="W481" s="21">
        <f t="shared" ref="W481" si="621">SUM(W482:W486)</f>
        <v>208.904106375</v>
      </c>
      <c r="X481" s="21"/>
      <c r="Y481" s="21"/>
      <c r="Z481" s="21"/>
      <c r="AA481" s="21">
        <f t="shared" ref="AA481" si="622">SUM(AA482:AA486)</f>
        <v>68.938355103749998</v>
      </c>
      <c r="AB481" s="21"/>
      <c r="AC481" s="21"/>
      <c r="AD481" s="21"/>
      <c r="AE481" s="21"/>
    </row>
    <row r="482" spans="1:31" s="3" customFormat="1" x14ac:dyDescent="0.25">
      <c r="A482" s="30">
        <v>476</v>
      </c>
      <c r="B482" s="30"/>
      <c r="C482" s="12"/>
      <c r="D482" s="12" t="s">
        <v>453</v>
      </c>
      <c r="E482" s="12" t="s">
        <v>517</v>
      </c>
      <c r="F482" s="13">
        <v>305</v>
      </c>
      <c r="G482" s="30">
        <v>812.6724999999999</v>
      </c>
      <c r="H482" s="30">
        <v>110.56250000000001</v>
      </c>
      <c r="I482" s="30" t="s">
        <v>1999</v>
      </c>
      <c r="J482" s="31"/>
      <c r="K482" s="31"/>
      <c r="L482" s="31"/>
      <c r="M482" s="30">
        <v>110.56250000000001</v>
      </c>
      <c r="N482" s="31"/>
      <c r="O482" s="31"/>
      <c r="P482" s="31"/>
      <c r="Q482" s="31">
        <v>10</v>
      </c>
      <c r="R482" s="31">
        <f t="shared" ref="R482:R486" si="623">M482/100*Q482</f>
        <v>11.05625</v>
      </c>
      <c r="S482" s="31">
        <f t="shared" ref="S482:S486" si="624">M482-R482-W482</f>
        <v>7.6968084375000103</v>
      </c>
      <c r="T482" s="31"/>
      <c r="U482" s="31"/>
      <c r="V482" s="31"/>
      <c r="W482" s="31">
        <f t="shared" ref="W482:W486" si="625">M482*0.9*0.92265</f>
        <v>91.809441562499998</v>
      </c>
      <c r="X482" s="31"/>
      <c r="Y482" s="31"/>
      <c r="Z482" s="31"/>
      <c r="AA482" s="31">
        <f t="shared" ref="AA482:AA486" si="626">W482*0.33</f>
        <v>30.297115715625001</v>
      </c>
      <c r="AB482" s="31"/>
      <c r="AC482" s="31"/>
      <c r="AD482" s="31"/>
      <c r="AE482" s="31"/>
    </row>
    <row r="483" spans="1:31" s="3" customFormat="1" x14ac:dyDescent="0.25">
      <c r="A483" s="30">
        <v>477</v>
      </c>
      <c r="B483" s="30"/>
      <c r="C483" s="12"/>
      <c r="D483" s="12" t="s">
        <v>454</v>
      </c>
      <c r="E483" s="12" t="s">
        <v>518</v>
      </c>
      <c r="F483" s="13">
        <v>64</v>
      </c>
      <c r="G483" s="30">
        <v>170.52799999999996</v>
      </c>
      <c r="H483" s="30">
        <v>23.200000000000003</v>
      </c>
      <c r="I483" s="30" t="s">
        <v>1999</v>
      </c>
      <c r="J483" s="31"/>
      <c r="K483" s="31"/>
      <c r="L483" s="31"/>
      <c r="M483" s="30">
        <v>23.200000000000003</v>
      </c>
      <c r="N483" s="31"/>
      <c r="O483" s="31"/>
      <c r="P483" s="31"/>
      <c r="Q483" s="31">
        <v>10</v>
      </c>
      <c r="R483" s="31">
        <f t="shared" si="623"/>
        <v>2.3200000000000003</v>
      </c>
      <c r="S483" s="31">
        <f t="shared" si="624"/>
        <v>1.6150680000000008</v>
      </c>
      <c r="T483" s="31"/>
      <c r="U483" s="31"/>
      <c r="V483" s="31"/>
      <c r="W483" s="31">
        <f t="shared" si="625"/>
        <v>19.264932000000002</v>
      </c>
      <c r="X483" s="31"/>
      <c r="Y483" s="31"/>
      <c r="Z483" s="31"/>
      <c r="AA483" s="31">
        <f t="shared" si="626"/>
        <v>6.3574275600000005</v>
      </c>
      <c r="AB483" s="31"/>
      <c r="AC483" s="31"/>
      <c r="AD483" s="31"/>
      <c r="AE483" s="31"/>
    </row>
    <row r="484" spans="1:31" s="3" customFormat="1" x14ac:dyDescent="0.25">
      <c r="A484" s="30">
        <v>478</v>
      </c>
      <c r="B484" s="30"/>
      <c r="C484" s="12"/>
      <c r="D484" s="12" t="s">
        <v>455</v>
      </c>
      <c r="E484" s="12" t="s">
        <v>519</v>
      </c>
      <c r="F484" s="13">
        <v>146</v>
      </c>
      <c r="G484" s="30">
        <v>389.017</v>
      </c>
      <c r="H484" s="30">
        <v>52.925000000000004</v>
      </c>
      <c r="I484" s="30" t="s">
        <v>1999</v>
      </c>
      <c r="J484" s="31"/>
      <c r="K484" s="31"/>
      <c r="L484" s="31"/>
      <c r="M484" s="30">
        <v>52.925000000000004</v>
      </c>
      <c r="N484" s="31"/>
      <c r="O484" s="31"/>
      <c r="P484" s="31"/>
      <c r="Q484" s="31">
        <v>10</v>
      </c>
      <c r="R484" s="31">
        <f t="shared" si="623"/>
        <v>5.2925000000000004</v>
      </c>
      <c r="S484" s="31">
        <f t="shared" si="624"/>
        <v>3.6843738749999986</v>
      </c>
      <c r="T484" s="31"/>
      <c r="U484" s="31"/>
      <c r="V484" s="31"/>
      <c r="W484" s="31">
        <f t="shared" si="625"/>
        <v>43.948126125000009</v>
      </c>
      <c r="X484" s="31"/>
      <c r="Y484" s="31"/>
      <c r="Z484" s="31"/>
      <c r="AA484" s="31">
        <f t="shared" si="626"/>
        <v>14.502881621250003</v>
      </c>
      <c r="AB484" s="31"/>
      <c r="AC484" s="31"/>
      <c r="AD484" s="31"/>
      <c r="AE484" s="31"/>
    </row>
    <row r="485" spans="1:31" s="3" customFormat="1" x14ac:dyDescent="0.25">
      <c r="A485" s="30">
        <v>479</v>
      </c>
      <c r="B485" s="30"/>
      <c r="C485" s="12"/>
      <c r="D485" s="12" t="s">
        <v>454</v>
      </c>
      <c r="E485" s="12" t="s">
        <v>520</v>
      </c>
      <c r="F485" s="13">
        <v>112</v>
      </c>
      <c r="G485" s="30">
        <v>298.42399999999998</v>
      </c>
      <c r="H485" s="30">
        <v>40.6</v>
      </c>
      <c r="I485" s="30" t="s">
        <v>1999</v>
      </c>
      <c r="J485" s="31"/>
      <c r="K485" s="31"/>
      <c r="L485" s="31"/>
      <c r="M485" s="30">
        <v>40.6</v>
      </c>
      <c r="N485" s="31"/>
      <c r="O485" s="31"/>
      <c r="P485" s="31"/>
      <c r="Q485" s="31">
        <v>10</v>
      </c>
      <c r="R485" s="31">
        <f t="shared" si="623"/>
        <v>4.0600000000000005</v>
      </c>
      <c r="S485" s="31">
        <f t="shared" si="624"/>
        <v>2.8263689999999997</v>
      </c>
      <c r="T485" s="31"/>
      <c r="U485" s="31"/>
      <c r="V485" s="31"/>
      <c r="W485" s="31">
        <f t="shared" si="625"/>
        <v>33.713630999999999</v>
      </c>
      <c r="X485" s="31"/>
      <c r="Y485" s="31"/>
      <c r="Z485" s="31"/>
      <c r="AA485" s="31">
        <f t="shared" si="626"/>
        <v>11.12549823</v>
      </c>
      <c r="AB485" s="31"/>
      <c r="AC485" s="31"/>
      <c r="AD485" s="31"/>
      <c r="AE485" s="31"/>
    </row>
    <row r="486" spans="1:31" s="3" customFormat="1" x14ac:dyDescent="0.25">
      <c r="A486" s="30">
        <v>480</v>
      </c>
      <c r="B486" s="30"/>
      <c r="C486" s="12"/>
      <c r="D486" s="12" t="s">
        <v>454</v>
      </c>
      <c r="E486" s="12" t="s">
        <v>521</v>
      </c>
      <c r="F486" s="13">
        <v>67</v>
      </c>
      <c r="G486" s="30">
        <v>178.5215</v>
      </c>
      <c r="H486" s="30">
        <v>24.287499999999998</v>
      </c>
      <c r="I486" s="30" t="s">
        <v>1999</v>
      </c>
      <c r="J486" s="31"/>
      <c r="K486" s="31"/>
      <c r="L486" s="31"/>
      <c r="M486" s="30">
        <v>24.287499999999998</v>
      </c>
      <c r="N486" s="31"/>
      <c r="O486" s="31"/>
      <c r="P486" s="31"/>
      <c r="Q486" s="31">
        <v>10</v>
      </c>
      <c r="R486" s="31">
        <f t="shared" si="623"/>
        <v>2.42875</v>
      </c>
      <c r="S486" s="31">
        <f t="shared" si="624"/>
        <v>1.6907743125000003</v>
      </c>
      <c r="T486" s="31"/>
      <c r="U486" s="31"/>
      <c r="V486" s="31"/>
      <c r="W486" s="31">
        <f t="shared" si="625"/>
        <v>20.167975687499997</v>
      </c>
      <c r="X486" s="31"/>
      <c r="Y486" s="31"/>
      <c r="Z486" s="31"/>
      <c r="AA486" s="31">
        <f t="shared" si="626"/>
        <v>6.6554319768749997</v>
      </c>
      <c r="AB486" s="31"/>
      <c r="AC486" s="31"/>
      <c r="AD486" s="31"/>
      <c r="AE486" s="31"/>
    </row>
    <row r="487" spans="1:31" s="10" customFormat="1" x14ac:dyDescent="0.25">
      <c r="A487" s="30">
        <v>481</v>
      </c>
      <c r="B487" s="30"/>
      <c r="C487" s="15" t="s">
        <v>99</v>
      </c>
      <c r="D487" s="15"/>
      <c r="E487" s="15"/>
      <c r="F487" s="16">
        <v>524</v>
      </c>
      <c r="G487" s="9">
        <v>1396.1979999999999</v>
      </c>
      <c r="H487" s="9">
        <v>189.95000000000002</v>
      </c>
      <c r="I487" s="9" t="s">
        <v>1999</v>
      </c>
      <c r="J487" s="21"/>
      <c r="K487" s="21"/>
      <c r="L487" s="21"/>
      <c r="M487" s="21">
        <f t="shared" ref="M487" si="627">SUM(M488:M490)</f>
        <v>189.95000000000002</v>
      </c>
      <c r="N487" s="21"/>
      <c r="O487" s="21"/>
      <c r="P487" s="21"/>
      <c r="Q487" s="21"/>
      <c r="R487" s="21">
        <f t="shared" ref="R487:S487" si="628">SUM(R488:R490)</f>
        <v>18.995000000000001</v>
      </c>
      <c r="S487" s="21">
        <f t="shared" si="628"/>
        <v>13.223369250000005</v>
      </c>
      <c r="T487" s="21"/>
      <c r="U487" s="21"/>
      <c r="V487" s="21"/>
      <c r="W487" s="21">
        <f t="shared" ref="W487" si="629">SUM(W488:W490)</f>
        <v>157.73163075000002</v>
      </c>
      <c r="X487" s="21"/>
      <c r="Y487" s="21"/>
      <c r="Z487" s="21"/>
      <c r="AA487" s="21">
        <f t="shared" ref="AA487" si="630">SUM(AA488:AA490)</f>
        <v>52.051438147500008</v>
      </c>
      <c r="AB487" s="21"/>
      <c r="AC487" s="21"/>
      <c r="AD487" s="21"/>
      <c r="AE487" s="21"/>
    </row>
    <row r="488" spans="1:31" s="3" customFormat="1" x14ac:dyDescent="0.25">
      <c r="A488" s="30">
        <v>482</v>
      </c>
      <c r="B488" s="30"/>
      <c r="C488" s="12"/>
      <c r="D488" s="12" t="s">
        <v>454</v>
      </c>
      <c r="E488" s="12" t="s">
        <v>522</v>
      </c>
      <c r="F488" s="13">
        <v>58</v>
      </c>
      <c r="G488" s="30">
        <v>154.541</v>
      </c>
      <c r="H488" s="30">
        <v>21.025000000000002</v>
      </c>
      <c r="I488" s="30" t="s">
        <v>1999</v>
      </c>
      <c r="J488" s="31"/>
      <c r="K488" s="31"/>
      <c r="L488" s="31"/>
      <c r="M488" s="30">
        <v>21.025000000000002</v>
      </c>
      <c r="N488" s="31"/>
      <c r="O488" s="31"/>
      <c r="P488" s="31"/>
      <c r="Q488" s="31">
        <v>10</v>
      </c>
      <c r="R488" s="31">
        <f t="shared" ref="R488:R490" si="631">M488/100*Q488</f>
        <v>2.1025</v>
      </c>
      <c r="S488" s="31">
        <f t="shared" ref="S488:S490" si="632">M488-R488-W488</f>
        <v>1.4636553750000019</v>
      </c>
      <c r="T488" s="31"/>
      <c r="U488" s="31"/>
      <c r="V488" s="31"/>
      <c r="W488" s="31">
        <f t="shared" ref="W488:W490" si="633">M488*0.9*0.92265</f>
        <v>17.458844625000001</v>
      </c>
      <c r="X488" s="31"/>
      <c r="Y488" s="31"/>
      <c r="Z488" s="31"/>
      <c r="AA488" s="31">
        <f t="shared" ref="AA488:AA490" si="634">W488*0.33</f>
        <v>5.7614187262500005</v>
      </c>
      <c r="AB488" s="31"/>
      <c r="AC488" s="31"/>
      <c r="AD488" s="31"/>
      <c r="AE488" s="31"/>
    </row>
    <row r="489" spans="1:31" s="3" customFormat="1" x14ac:dyDescent="0.25">
      <c r="A489" s="30">
        <v>483</v>
      </c>
      <c r="B489" s="30"/>
      <c r="C489" s="12"/>
      <c r="D489" s="12" t="s">
        <v>454</v>
      </c>
      <c r="E489" s="12" t="s">
        <v>523</v>
      </c>
      <c r="F489" s="13">
        <v>100</v>
      </c>
      <c r="G489" s="30">
        <v>266.45</v>
      </c>
      <c r="H489" s="30">
        <v>36.25</v>
      </c>
      <c r="I489" s="30" t="s">
        <v>1999</v>
      </c>
      <c r="J489" s="31"/>
      <c r="K489" s="31"/>
      <c r="L489" s="31"/>
      <c r="M489" s="30">
        <v>36.25</v>
      </c>
      <c r="N489" s="31"/>
      <c r="O489" s="31"/>
      <c r="P489" s="31"/>
      <c r="Q489" s="31">
        <v>10</v>
      </c>
      <c r="R489" s="31">
        <f t="shared" si="631"/>
        <v>3.625</v>
      </c>
      <c r="S489" s="31">
        <f t="shared" si="632"/>
        <v>2.5235437500000018</v>
      </c>
      <c r="T489" s="31"/>
      <c r="U489" s="31"/>
      <c r="V489" s="31"/>
      <c r="W489" s="31">
        <f t="shared" si="633"/>
        <v>30.101456249999998</v>
      </c>
      <c r="X489" s="31"/>
      <c r="Y489" s="31"/>
      <c r="Z489" s="31"/>
      <c r="AA489" s="31">
        <f t="shared" si="634"/>
        <v>9.9334805624999998</v>
      </c>
      <c r="AB489" s="31"/>
      <c r="AC489" s="31"/>
      <c r="AD489" s="31"/>
      <c r="AE489" s="31"/>
    </row>
    <row r="490" spans="1:31" s="3" customFormat="1" x14ac:dyDescent="0.25">
      <c r="A490" s="30">
        <v>484</v>
      </c>
      <c r="B490" s="30"/>
      <c r="C490" s="12"/>
      <c r="D490" s="12" t="s">
        <v>455</v>
      </c>
      <c r="E490" s="12" t="s">
        <v>524</v>
      </c>
      <c r="F490" s="13">
        <v>366</v>
      </c>
      <c r="G490" s="30">
        <v>975.20699999999988</v>
      </c>
      <c r="H490" s="30">
        <v>132.67500000000001</v>
      </c>
      <c r="I490" s="30" t="s">
        <v>1999</v>
      </c>
      <c r="J490" s="31"/>
      <c r="K490" s="31"/>
      <c r="L490" s="31"/>
      <c r="M490" s="30">
        <v>132.67500000000001</v>
      </c>
      <c r="N490" s="31"/>
      <c r="O490" s="31"/>
      <c r="P490" s="31"/>
      <c r="Q490" s="31">
        <v>10</v>
      </c>
      <c r="R490" s="31">
        <f t="shared" si="631"/>
        <v>13.267500000000002</v>
      </c>
      <c r="S490" s="31">
        <f t="shared" si="632"/>
        <v>9.236170125000001</v>
      </c>
      <c r="T490" s="31"/>
      <c r="U490" s="31"/>
      <c r="V490" s="31"/>
      <c r="W490" s="31">
        <f t="shared" si="633"/>
        <v>110.17132987500001</v>
      </c>
      <c r="X490" s="31"/>
      <c r="Y490" s="31"/>
      <c r="Z490" s="31"/>
      <c r="AA490" s="31">
        <f t="shared" si="634"/>
        <v>36.356538858750007</v>
      </c>
      <c r="AB490" s="31"/>
      <c r="AC490" s="31"/>
      <c r="AD490" s="31"/>
      <c r="AE490" s="31"/>
    </row>
    <row r="491" spans="1:31" s="10" customFormat="1" ht="68.25" customHeight="1" x14ac:dyDescent="0.25">
      <c r="A491" s="30">
        <v>485</v>
      </c>
      <c r="B491" s="4"/>
      <c r="C491" s="41" t="s">
        <v>101</v>
      </c>
      <c r="D491" s="5"/>
      <c r="E491" s="5"/>
      <c r="F491" s="11">
        <v>32861</v>
      </c>
      <c r="G491" s="1">
        <v>89262.560500000021</v>
      </c>
      <c r="H491" s="1">
        <v>11970.46175</v>
      </c>
      <c r="I491" s="9" t="s">
        <v>1999</v>
      </c>
      <c r="J491" s="21" t="s">
        <v>2109</v>
      </c>
      <c r="K491" s="21" t="s">
        <v>2096</v>
      </c>
      <c r="L491" s="21" t="s">
        <v>2097</v>
      </c>
      <c r="M491" s="53">
        <f>M492+M497+M501+M506+M512+M519+M528+M534+M541+M546+M552+M557+M560+M562+M567+M575+M578+M584</f>
        <v>11970.46175</v>
      </c>
      <c r="N491" s="21" t="s">
        <v>2086</v>
      </c>
      <c r="O491" s="21" t="s">
        <v>2087</v>
      </c>
      <c r="P491" s="21" t="s">
        <v>2088</v>
      </c>
      <c r="Q491" s="21"/>
      <c r="R491" s="53">
        <f t="shared" ref="R491:S491" si="635">R492+R497+R501+R506+R512+R519+R528+R534+R541+R546+R552+R557+R560+R562+R567+R575+R578+R584</f>
        <v>1197.0461750000004</v>
      </c>
      <c r="S491" s="53">
        <f t="shared" si="635"/>
        <v>833.3236947262501</v>
      </c>
      <c r="T491" s="21" t="s">
        <v>2090</v>
      </c>
      <c r="U491" s="21" t="s">
        <v>2087</v>
      </c>
      <c r="V491" s="21" t="s">
        <v>2088</v>
      </c>
      <c r="W491" s="53">
        <f>W492+W497+W501+W506+W512+W519+W528+W534+W541+W546+W552+W557+W560+W562+W567+W575+W578+W584</f>
        <v>9940.0918802737488</v>
      </c>
      <c r="X491" s="21" t="s">
        <v>2092</v>
      </c>
      <c r="Y491" s="21" t="s">
        <v>2093</v>
      </c>
      <c r="Z491" s="21" t="s">
        <v>2094</v>
      </c>
      <c r="AA491" s="53">
        <f>AA492+AA497+AA501+AA506+AA512+AA519+AA528+AA534+AA541+AA546+AA552+AA557+AA560+AA562+AA567+AA575+AA578+AA584</f>
        <v>3280.2303204903378</v>
      </c>
      <c r="AB491" s="21" t="s">
        <v>2095</v>
      </c>
      <c r="AC491" s="21" t="s">
        <v>2087</v>
      </c>
      <c r="AD491" s="20" t="s">
        <v>2030</v>
      </c>
      <c r="AE491" s="21" t="s">
        <v>2088</v>
      </c>
    </row>
    <row r="492" spans="1:31" s="10" customFormat="1" x14ac:dyDescent="0.25">
      <c r="A492" s="30">
        <v>486</v>
      </c>
      <c r="B492" s="30"/>
      <c r="C492" s="15" t="s">
        <v>102</v>
      </c>
      <c r="D492" s="15"/>
      <c r="E492" s="15"/>
      <c r="F492" s="16">
        <v>8490</v>
      </c>
      <c r="G492" s="9">
        <v>23804.404999999999</v>
      </c>
      <c r="H492" s="9">
        <v>3100.2725000000009</v>
      </c>
      <c r="I492" s="9" t="s">
        <v>1999</v>
      </c>
      <c r="J492" s="21"/>
      <c r="K492" s="21"/>
      <c r="L492" s="21"/>
      <c r="M492" s="21">
        <f t="shared" ref="M492" si="636">SUM(M493:M496)</f>
        <v>3100.2725000000009</v>
      </c>
      <c r="N492" s="21"/>
      <c r="O492" s="21"/>
      <c r="P492" s="21"/>
      <c r="Q492" s="21"/>
      <c r="R492" s="21">
        <f t="shared" ref="R492:S492" si="637">SUM(R493:R496)</f>
        <v>310.02725000000004</v>
      </c>
      <c r="S492" s="21">
        <f t="shared" si="637"/>
        <v>215.82547008750007</v>
      </c>
      <c r="T492" s="21"/>
      <c r="U492" s="21"/>
      <c r="V492" s="21"/>
      <c r="W492" s="21">
        <f t="shared" ref="W492" si="638">SUM(W493:W496)</f>
        <v>2574.4197799125004</v>
      </c>
      <c r="X492" s="21"/>
      <c r="Y492" s="21"/>
      <c r="Z492" s="21"/>
      <c r="AA492" s="21">
        <f t="shared" ref="AA492" si="639">SUM(AA493:AA496)</f>
        <v>849.55852737112525</v>
      </c>
      <c r="AB492" s="21"/>
      <c r="AC492" s="21"/>
      <c r="AD492" s="21"/>
      <c r="AE492" s="21"/>
    </row>
    <row r="493" spans="1:31" s="3" customFormat="1" x14ac:dyDescent="0.25">
      <c r="A493" s="30">
        <v>487</v>
      </c>
      <c r="B493" s="30"/>
      <c r="C493" s="12"/>
      <c r="D493" s="12" t="s">
        <v>463</v>
      </c>
      <c r="E493" s="12" t="s">
        <v>545</v>
      </c>
      <c r="F493" s="13">
        <v>8225</v>
      </c>
      <c r="G493" s="30">
        <v>23098.3125</v>
      </c>
      <c r="H493" s="30">
        <v>3004.2100000000005</v>
      </c>
      <c r="I493" s="30" t="s">
        <v>1999</v>
      </c>
      <c r="J493" s="31"/>
      <c r="K493" s="31"/>
      <c r="L493" s="31"/>
      <c r="M493" s="30">
        <v>3004.2100000000005</v>
      </c>
      <c r="N493" s="31"/>
      <c r="O493" s="31"/>
      <c r="P493" s="31"/>
      <c r="Q493" s="31">
        <v>10</v>
      </c>
      <c r="R493" s="31">
        <f t="shared" ref="R493:R496" si="640">M493/100*Q493</f>
        <v>300.42100000000005</v>
      </c>
      <c r="S493" s="31">
        <f t="shared" ref="S493:S496" si="641">M493-R493-W493</f>
        <v>209.13807915000007</v>
      </c>
      <c r="T493" s="31"/>
      <c r="U493" s="31"/>
      <c r="V493" s="31"/>
      <c r="W493" s="31">
        <f t="shared" ref="W493:W496" si="642">M493*0.9*0.92265</f>
        <v>2494.6509208500006</v>
      </c>
      <c r="X493" s="31"/>
      <c r="Y493" s="31"/>
      <c r="Z493" s="31"/>
      <c r="AA493" s="31">
        <f t="shared" ref="AA493:AA496" si="643">W493*0.33</f>
        <v>823.23480388050029</v>
      </c>
      <c r="AB493" s="31"/>
      <c r="AC493" s="31"/>
      <c r="AD493" s="31"/>
      <c r="AE493" s="31"/>
    </row>
    <row r="494" spans="1:31" s="3" customFormat="1" x14ac:dyDescent="0.25">
      <c r="A494" s="30">
        <v>488</v>
      </c>
      <c r="B494" s="30"/>
      <c r="C494" s="12"/>
      <c r="D494" s="12" t="s">
        <v>454</v>
      </c>
      <c r="E494" s="12" t="s">
        <v>546</v>
      </c>
      <c r="F494" s="13">
        <v>116</v>
      </c>
      <c r="G494" s="30">
        <v>309.08199999999999</v>
      </c>
      <c r="H494" s="30">
        <v>42.050000000000004</v>
      </c>
      <c r="I494" s="30" t="s">
        <v>1999</v>
      </c>
      <c r="J494" s="31"/>
      <c r="K494" s="31"/>
      <c r="L494" s="31"/>
      <c r="M494" s="30">
        <v>42.050000000000004</v>
      </c>
      <c r="N494" s="31"/>
      <c r="O494" s="31"/>
      <c r="P494" s="31"/>
      <c r="Q494" s="31">
        <v>10</v>
      </c>
      <c r="R494" s="31">
        <f t="shared" si="640"/>
        <v>4.2050000000000001</v>
      </c>
      <c r="S494" s="31">
        <f t="shared" si="641"/>
        <v>2.9273107500000037</v>
      </c>
      <c r="T494" s="31"/>
      <c r="U494" s="31"/>
      <c r="V494" s="31"/>
      <c r="W494" s="31">
        <f t="shared" si="642"/>
        <v>34.917689250000002</v>
      </c>
      <c r="X494" s="31"/>
      <c r="Y494" s="31"/>
      <c r="Z494" s="31"/>
      <c r="AA494" s="31">
        <f t="shared" si="643"/>
        <v>11.522837452500001</v>
      </c>
      <c r="AB494" s="31"/>
      <c r="AC494" s="31"/>
      <c r="AD494" s="31"/>
      <c r="AE494" s="31"/>
    </row>
    <row r="495" spans="1:31" s="3" customFormat="1" x14ac:dyDescent="0.25">
      <c r="A495" s="30">
        <v>489</v>
      </c>
      <c r="B495" s="30"/>
      <c r="C495" s="12"/>
      <c r="D495" s="12" t="s">
        <v>454</v>
      </c>
      <c r="E495" s="12" t="s">
        <v>547</v>
      </c>
      <c r="F495" s="13">
        <v>148</v>
      </c>
      <c r="G495" s="30">
        <v>394.346</v>
      </c>
      <c r="H495" s="30">
        <v>53.65</v>
      </c>
      <c r="I495" s="30" t="s">
        <v>1999</v>
      </c>
      <c r="J495" s="31"/>
      <c r="K495" s="31"/>
      <c r="L495" s="31"/>
      <c r="M495" s="30">
        <v>53.65</v>
      </c>
      <c r="N495" s="31"/>
      <c r="O495" s="31"/>
      <c r="P495" s="31"/>
      <c r="Q495" s="31">
        <v>10</v>
      </c>
      <c r="R495" s="31">
        <f t="shared" si="640"/>
        <v>5.3650000000000002</v>
      </c>
      <c r="S495" s="31">
        <f t="shared" si="641"/>
        <v>3.7348447500000006</v>
      </c>
      <c r="T495" s="31"/>
      <c r="U495" s="31"/>
      <c r="V495" s="31"/>
      <c r="W495" s="31">
        <f t="shared" si="642"/>
        <v>44.550155249999996</v>
      </c>
      <c r="X495" s="31"/>
      <c r="Y495" s="31"/>
      <c r="Z495" s="31"/>
      <c r="AA495" s="31">
        <f t="shared" si="643"/>
        <v>14.7015512325</v>
      </c>
      <c r="AB495" s="31"/>
      <c r="AC495" s="31"/>
      <c r="AD495" s="31"/>
      <c r="AE495" s="31"/>
    </row>
    <row r="496" spans="1:31" s="3" customFormat="1" x14ac:dyDescent="0.25">
      <c r="A496" s="30">
        <v>490</v>
      </c>
      <c r="B496" s="30"/>
      <c r="C496" s="12"/>
      <c r="D496" s="12" t="s">
        <v>454</v>
      </c>
      <c r="E496" s="12" t="s">
        <v>548</v>
      </c>
      <c r="F496" s="13">
        <v>1</v>
      </c>
      <c r="G496" s="30">
        <v>2.6644999999999994</v>
      </c>
      <c r="H496" s="30">
        <v>0.36250000000000004</v>
      </c>
      <c r="I496" s="30" t="s">
        <v>1999</v>
      </c>
      <c r="J496" s="31"/>
      <c r="K496" s="31"/>
      <c r="L496" s="31"/>
      <c r="M496" s="30">
        <v>0.36250000000000004</v>
      </c>
      <c r="N496" s="31"/>
      <c r="O496" s="31"/>
      <c r="P496" s="31"/>
      <c r="Q496" s="31">
        <v>10</v>
      </c>
      <c r="R496" s="31">
        <f t="shared" si="640"/>
        <v>3.6250000000000004E-2</v>
      </c>
      <c r="S496" s="31">
        <f t="shared" si="641"/>
        <v>2.5235437500000013E-2</v>
      </c>
      <c r="T496" s="31"/>
      <c r="U496" s="31"/>
      <c r="V496" s="31"/>
      <c r="W496" s="31">
        <f t="shared" si="642"/>
        <v>0.30101456250000003</v>
      </c>
      <c r="X496" s="31"/>
      <c r="Y496" s="31"/>
      <c r="Z496" s="31"/>
      <c r="AA496" s="31">
        <f t="shared" si="643"/>
        <v>9.9334805625000008E-2</v>
      </c>
      <c r="AB496" s="31"/>
      <c r="AC496" s="31"/>
      <c r="AD496" s="31"/>
      <c r="AE496" s="31"/>
    </row>
    <row r="497" spans="1:31" s="10" customFormat="1" x14ac:dyDescent="0.25">
      <c r="A497" s="30">
        <v>491</v>
      </c>
      <c r="B497" s="30"/>
      <c r="C497" s="15" t="s">
        <v>103</v>
      </c>
      <c r="D497" s="15"/>
      <c r="E497" s="15"/>
      <c r="F497" s="16">
        <v>1557</v>
      </c>
      <c r="G497" s="9">
        <v>4148.6264999999994</v>
      </c>
      <c r="H497" s="9">
        <v>564.41250000000002</v>
      </c>
      <c r="I497" s="9" t="s">
        <v>1999</v>
      </c>
      <c r="J497" s="21"/>
      <c r="K497" s="21"/>
      <c r="L497" s="21"/>
      <c r="M497" s="21">
        <f t="shared" ref="M497" si="644">SUM(M498:M500)</f>
        <v>564.41250000000002</v>
      </c>
      <c r="N497" s="21"/>
      <c r="O497" s="21"/>
      <c r="P497" s="21"/>
      <c r="Q497" s="21"/>
      <c r="R497" s="21">
        <f t="shared" ref="R497:S497" si="645">SUM(R498:R500)</f>
        <v>56.441249999999997</v>
      </c>
      <c r="S497" s="21">
        <f t="shared" si="645"/>
        <v>39.291576187500041</v>
      </c>
      <c r="T497" s="21"/>
      <c r="U497" s="21"/>
      <c r="V497" s="21"/>
      <c r="W497" s="21">
        <f t="shared" ref="W497" si="646">SUM(W498:W500)</f>
        <v>468.67967381249991</v>
      </c>
      <c r="X497" s="21"/>
      <c r="Y497" s="21"/>
      <c r="Z497" s="21"/>
      <c r="AA497" s="21">
        <f t="shared" ref="AA497" si="647">SUM(AA498:AA500)</f>
        <v>154.66429235812501</v>
      </c>
      <c r="AB497" s="21"/>
      <c r="AC497" s="21"/>
      <c r="AD497" s="21"/>
      <c r="AE497" s="21"/>
    </row>
    <row r="498" spans="1:31" s="3" customFormat="1" x14ac:dyDescent="0.25">
      <c r="A498" s="30">
        <v>492</v>
      </c>
      <c r="B498" s="30"/>
      <c r="C498" s="12"/>
      <c r="D498" s="12" t="s">
        <v>455</v>
      </c>
      <c r="E498" s="32" t="s">
        <v>1731</v>
      </c>
      <c r="F498" s="13">
        <v>893</v>
      </c>
      <c r="G498" s="30">
        <v>2379.3984999999998</v>
      </c>
      <c r="H498" s="30">
        <v>323.71249999999998</v>
      </c>
      <c r="I498" s="30" t="s">
        <v>1999</v>
      </c>
      <c r="J498" s="31"/>
      <c r="K498" s="31"/>
      <c r="L498" s="31"/>
      <c r="M498" s="30">
        <v>323.71249999999998</v>
      </c>
      <c r="N498" s="31"/>
      <c r="O498" s="31"/>
      <c r="P498" s="31"/>
      <c r="Q498" s="31">
        <v>10</v>
      </c>
      <c r="R498" s="31">
        <f t="shared" ref="R498:R500" si="648">M498/100*Q498</f>
        <v>32.371249999999996</v>
      </c>
      <c r="S498" s="31">
        <f t="shared" ref="S498:S500" si="649">M498-R498-W498</f>
        <v>22.535245687500037</v>
      </c>
      <c r="T498" s="31"/>
      <c r="U498" s="31"/>
      <c r="V498" s="31"/>
      <c r="W498" s="31">
        <f t="shared" ref="W498:W500" si="650">M498*0.9*0.92265</f>
        <v>268.80600431249997</v>
      </c>
      <c r="X498" s="31"/>
      <c r="Y498" s="31"/>
      <c r="Z498" s="31"/>
      <c r="AA498" s="31">
        <f t="shared" ref="AA498:AA500" si="651">W498*0.33</f>
        <v>88.705981423124996</v>
      </c>
      <c r="AB498" s="31"/>
      <c r="AC498" s="31"/>
      <c r="AD498" s="31"/>
      <c r="AE498" s="31"/>
    </row>
    <row r="499" spans="1:31" s="3" customFormat="1" x14ac:dyDescent="0.25">
      <c r="A499" s="30">
        <v>493</v>
      </c>
      <c r="B499" s="30"/>
      <c r="C499" s="12"/>
      <c r="D499" s="12" t="s">
        <v>454</v>
      </c>
      <c r="E499" s="32" t="s">
        <v>698</v>
      </c>
      <c r="F499" s="13">
        <v>399</v>
      </c>
      <c r="G499" s="30">
        <v>1063.1355000000001</v>
      </c>
      <c r="H499" s="30">
        <v>144.63749999999999</v>
      </c>
      <c r="I499" s="30" t="s">
        <v>1999</v>
      </c>
      <c r="J499" s="31"/>
      <c r="K499" s="31"/>
      <c r="L499" s="31"/>
      <c r="M499" s="30">
        <v>144.63749999999999</v>
      </c>
      <c r="N499" s="31"/>
      <c r="O499" s="31"/>
      <c r="P499" s="31"/>
      <c r="Q499" s="31">
        <v>10</v>
      </c>
      <c r="R499" s="31">
        <f t="shared" si="648"/>
        <v>14.463749999999999</v>
      </c>
      <c r="S499" s="31">
        <f t="shared" si="649"/>
        <v>10.068939562500006</v>
      </c>
      <c r="T499" s="31"/>
      <c r="U499" s="31"/>
      <c r="V499" s="31"/>
      <c r="W499" s="31">
        <f t="shared" si="650"/>
        <v>120.10481043749998</v>
      </c>
      <c r="X499" s="31"/>
      <c r="Y499" s="31"/>
      <c r="Z499" s="31"/>
      <c r="AA499" s="31">
        <f t="shared" si="651"/>
        <v>39.634587444374993</v>
      </c>
      <c r="AB499" s="31"/>
      <c r="AC499" s="31"/>
      <c r="AD499" s="31"/>
      <c r="AE499" s="31"/>
    </row>
    <row r="500" spans="1:31" s="3" customFormat="1" x14ac:dyDescent="0.25">
      <c r="A500" s="30">
        <v>494</v>
      </c>
      <c r="B500" s="30"/>
      <c r="C500" s="12"/>
      <c r="D500" s="12" t="s">
        <v>454</v>
      </c>
      <c r="E500" s="32" t="s">
        <v>726</v>
      </c>
      <c r="F500" s="13">
        <v>265</v>
      </c>
      <c r="G500" s="30">
        <v>706.09249999999986</v>
      </c>
      <c r="H500" s="30">
        <v>96.062500000000014</v>
      </c>
      <c r="I500" s="30" t="s">
        <v>1999</v>
      </c>
      <c r="J500" s="31"/>
      <c r="K500" s="31"/>
      <c r="L500" s="31"/>
      <c r="M500" s="30">
        <v>96.062500000000014</v>
      </c>
      <c r="N500" s="31"/>
      <c r="O500" s="31"/>
      <c r="P500" s="31"/>
      <c r="Q500" s="31">
        <v>10</v>
      </c>
      <c r="R500" s="31">
        <f t="shared" si="648"/>
        <v>9.6062500000000011</v>
      </c>
      <c r="S500" s="31">
        <f t="shared" si="649"/>
        <v>6.6873909374999982</v>
      </c>
      <c r="T500" s="31"/>
      <c r="U500" s="31"/>
      <c r="V500" s="31"/>
      <c r="W500" s="31">
        <f t="shared" si="650"/>
        <v>79.768859062500013</v>
      </c>
      <c r="X500" s="31"/>
      <c r="Y500" s="31"/>
      <c r="Z500" s="31"/>
      <c r="AA500" s="31">
        <f t="shared" si="651"/>
        <v>26.323723490625007</v>
      </c>
      <c r="AB500" s="31"/>
      <c r="AC500" s="31"/>
      <c r="AD500" s="31"/>
      <c r="AE500" s="31"/>
    </row>
    <row r="501" spans="1:31" s="10" customFormat="1" x14ac:dyDescent="0.25">
      <c r="A501" s="30">
        <v>495</v>
      </c>
      <c r="B501" s="30"/>
      <c r="C501" s="15" t="s">
        <v>104</v>
      </c>
      <c r="D501" s="15"/>
      <c r="E501" s="9"/>
      <c r="F501" s="16">
        <v>796</v>
      </c>
      <c r="G501" s="9">
        <v>2120.942</v>
      </c>
      <c r="H501" s="9">
        <v>288.54999999999995</v>
      </c>
      <c r="I501" s="9" t="s">
        <v>1999</v>
      </c>
      <c r="J501" s="21"/>
      <c r="K501" s="21"/>
      <c r="L501" s="21"/>
      <c r="M501" s="21">
        <f t="shared" ref="M501" si="652">SUM(M502:M505)</f>
        <v>288.54999999999995</v>
      </c>
      <c r="N501" s="21"/>
      <c r="O501" s="21"/>
      <c r="P501" s="21"/>
      <c r="Q501" s="21"/>
      <c r="R501" s="21">
        <f t="shared" ref="R501:S501" si="653">SUM(R502:R505)</f>
        <v>28.855</v>
      </c>
      <c r="S501" s="21">
        <f t="shared" si="653"/>
        <v>20.087408249999996</v>
      </c>
      <c r="T501" s="21"/>
      <c r="U501" s="21"/>
      <c r="V501" s="21"/>
      <c r="W501" s="21">
        <f t="shared" ref="W501" si="654">SUM(W502:W505)</f>
        <v>239.60759174999998</v>
      </c>
      <c r="X501" s="21"/>
      <c r="Y501" s="21"/>
      <c r="Z501" s="21"/>
      <c r="AA501" s="21">
        <f t="shared" ref="AA501" si="655">SUM(AA502:AA505)</f>
        <v>79.070505277500004</v>
      </c>
      <c r="AB501" s="21"/>
      <c r="AC501" s="21"/>
      <c r="AD501" s="21"/>
      <c r="AE501" s="21"/>
    </row>
    <row r="502" spans="1:31" s="3" customFormat="1" x14ac:dyDescent="0.25">
      <c r="A502" s="30">
        <v>496</v>
      </c>
      <c r="B502" s="30"/>
      <c r="C502" s="12"/>
      <c r="D502" s="12" t="s">
        <v>466</v>
      </c>
      <c r="E502" s="32" t="s">
        <v>727</v>
      </c>
      <c r="F502" s="13">
        <v>519</v>
      </c>
      <c r="G502" s="30">
        <v>1382.8755000000001</v>
      </c>
      <c r="H502" s="30">
        <v>188.13749999999999</v>
      </c>
      <c r="I502" s="30" t="s">
        <v>1999</v>
      </c>
      <c r="J502" s="31"/>
      <c r="K502" s="31"/>
      <c r="L502" s="31"/>
      <c r="M502" s="30">
        <v>188.13749999999999</v>
      </c>
      <c r="N502" s="31"/>
      <c r="O502" s="31"/>
      <c r="P502" s="31"/>
      <c r="Q502" s="31">
        <v>10</v>
      </c>
      <c r="R502" s="31">
        <f t="shared" ref="R502:R505" si="656">M502/100*Q502</f>
        <v>18.813749999999999</v>
      </c>
      <c r="S502" s="31">
        <f t="shared" ref="S502:S505" si="657">M502-R502-W502</f>
        <v>13.0971920625</v>
      </c>
      <c r="T502" s="31"/>
      <c r="U502" s="31"/>
      <c r="V502" s="31"/>
      <c r="W502" s="31">
        <f t="shared" ref="W502:W505" si="658">M502*0.9*0.92265</f>
        <v>156.22655793749999</v>
      </c>
      <c r="X502" s="31"/>
      <c r="Y502" s="31"/>
      <c r="Z502" s="31"/>
      <c r="AA502" s="31">
        <f t="shared" ref="AA502:AA505" si="659">W502*0.33</f>
        <v>51.554764119375001</v>
      </c>
      <c r="AB502" s="31"/>
      <c r="AC502" s="31"/>
      <c r="AD502" s="31"/>
      <c r="AE502" s="31"/>
    </row>
    <row r="503" spans="1:31" s="3" customFormat="1" x14ac:dyDescent="0.25">
      <c r="A503" s="30">
        <v>497</v>
      </c>
      <c r="B503" s="30"/>
      <c r="C503" s="12"/>
      <c r="D503" s="12" t="s">
        <v>454</v>
      </c>
      <c r="E503" s="32" t="s">
        <v>728</v>
      </c>
      <c r="F503" s="13">
        <v>112</v>
      </c>
      <c r="G503" s="30">
        <v>298.42399999999998</v>
      </c>
      <c r="H503" s="30">
        <v>40.6</v>
      </c>
      <c r="I503" s="30" t="s">
        <v>1999</v>
      </c>
      <c r="J503" s="31"/>
      <c r="K503" s="31"/>
      <c r="L503" s="31"/>
      <c r="M503" s="30">
        <v>40.6</v>
      </c>
      <c r="N503" s="31"/>
      <c r="O503" s="31"/>
      <c r="P503" s="31"/>
      <c r="Q503" s="31">
        <v>10</v>
      </c>
      <c r="R503" s="31">
        <f t="shared" si="656"/>
        <v>4.0600000000000005</v>
      </c>
      <c r="S503" s="31">
        <f t="shared" si="657"/>
        <v>2.8263689999999997</v>
      </c>
      <c r="T503" s="31"/>
      <c r="U503" s="31"/>
      <c r="V503" s="31"/>
      <c r="W503" s="31">
        <f t="shared" si="658"/>
        <v>33.713630999999999</v>
      </c>
      <c r="X503" s="31"/>
      <c r="Y503" s="31"/>
      <c r="Z503" s="31"/>
      <c r="AA503" s="31">
        <f t="shared" si="659"/>
        <v>11.12549823</v>
      </c>
      <c r="AB503" s="31"/>
      <c r="AC503" s="31"/>
      <c r="AD503" s="31"/>
      <c r="AE503" s="31"/>
    </row>
    <row r="504" spans="1:31" s="3" customFormat="1" x14ac:dyDescent="0.25">
      <c r="A504" s="30">
        <v>498</v>
      </c>
      <c r="B504" s="30"/>
      <c r="C504" s="12"/>
      <c r="D504" s="12" t="s">
        <v>454</v>
      </c>
      <c r="E504" s="32" t="s">
        <v>729</v>
      </c>
      <c r="F504" s="13">
        <v>0</v>
      </c>
      <c r="G504" s="30">
        <v>0</v>
      </c>
      <c r="H504" s="30">
        <v>0</v>
      </c>
      <c r="I504" s="30" t="s">
        <v>1999</v>
      </c>
      <c r="J504" s="31"/>
      <c r="K504" s="31"/>
      <c r="L504" s="31"/>
      <c r="M504" s="30">
        <v>0</v>
      </c>
      <c r="N504" s="31"/>
      <c r="O504" s="31"/>
      <c r="P504" s="31"/>
      <c r="Q504" s="31">
        <v>10</v>
      </c>
      <c r="R504" s="31">
        <f t="shared" si="656"/>
        <v>0</v>
      </c>
      <c r="S504" s="31">
        <f t="shared" si="657"/>
        <v>0</v>
      </c>
      <c r="T504" s="31"/>
      <c r="U504" s="31"/>
      <c r="V504" s="31"/>
      <c r="W504" s="31">
        <f t="shared" si="658"/>
        <v>0</v>
      </c>
      <c r="X504" s="31"/>
      <c r="Y504" s="31"/>
      <c r="Z504" s="31"/>
      <c r="AA504" s="31">
        <f t="shared" si="659"/>
        <v>0</v>
      </c>
      <c r="AB504" s="31"/>
      <c r="AC504" s="31"/>
      <c r="AD504" s="31"/>
      <c r="AE504" s="31"/>
    </row>
    <row r="505" spans="1:31" s="3" customFormat="1" x14ac:dyDescent="0.25">
      <c r="A505" s="30">
        <v>499</v>
      </c>
      <c r="B505" s="30"/>
      <c r="C505" s="12"/>
      <c r="D505" s="12" t="s">
        <v>454</v>
      </c>
      <c r="E505" s="32" t="s">
        <v>730</v>
      </c>
      <c r="F505" s="13">
        <v>165</v>
      </c>
      <c r="G505" s="30">
        <v>439.64249999999998</v>
      </c>
      <c r="H505" s="30">
        <v>59.8125</v>
      </c>
      <c r="I505" s="30" t="s">
        <v>1999</v>
      </c>
      <c r="J505" s="31"/>
      <c r="K505" s="31"/>
      <c r="L505" s="31"/>
      <c r="M505" s="30">
        <v>59.8125</v>
      </c>
      <c r="N505" s="31"/>
      <c r="O505" s="31"/>
      <c r="P505" s="31"/>
      <c r="Q505" s="31">
        <v>10</v>
      </c>
      <c r="R505" s="31">
        <f t="shared" si="656"/>
        <v>5.9812500000000002</v>
      </c>
      <c r="S505" s="31">
        <f t="shared" si="657"/>
        <v>4.1638471874999965</v>
      </c>
      <c r="T505" s="31"/>
      <c r="U505" s="31"/>
      <c r="V505" s="31"/>
      <c r="W505" s="31">
        <f t="shared" si="658"/>
        <v>49.667402812500001</v>
      </c>
      <c r="X505" s="31"/>
      <c r="Y505" s="31"/>
      <c r="Z505" s="31"/>
      <c r="AA505" s="31">
        <f t="shared" si="659"/>
        <v>16.390242928125001</v>
      </c>
      <c r="AB505" s="31"/>
      <c r="AC505" s="31"/>
      <c r="AD505" s="31"/>
      <c r="AE505" s="31"/>
    </row>
    <row r="506" spans="1:31" s="10" customFormat="1" x14ac:dyDescent="0.25">
      <c r="A506" s="30">
        <v>500</v>
      </c>
      <c r="B506" s="30"/>
      <c r="C506" s="15" t="s">
        <v>105</v>
      </c>
      <c r="D506" s="15"/>
      <c r="E506" s="9"/>
      <c r="F506" s="16">
        <v>1083</v>
      </c>
      <c r="G506" s="9">
        <v>2885.6534999999999</v>
      </c>
      <c r="H506" s="9">
        <v>392.58749999999998</v>
      </c>
      <c r="I506" s="9" t="s">
        <v>1999</v>
      </c>
      <c r="J506" s="21"/>
      <c r="K506" s="21"/>
      <c r="L506" s="21"/>
      <c r="M506" s="21">
        <f t="shared" ref="M506" si="660">SUM(M507:M511)</f>
        <v>392.58749999999998</v>
      </c>
      <c r="N506" s="21"/>
      <c r="O506" s="21"/>
      <c r="P506" s="21"/>
      <c r="Q506" s="21"/>
      <c r="R506" s="21">
        <f t="shared" ref="R506:S506" si="661">SUM(R507:R511)</f>
        <v>39.258749999999999</v>
      </c>
      <c r="S506" s="21">
        <f t="shared" si="661"/>
        <v>27.329978812500016</v>
      </c>
      <c r="T506" s="21"/>
      <c r="U506" s="21"/>
      <c r="V506" s="21"/>
      <c r="W506" s="21">
        <f t="shared" ref="W506" si="662">SUM(W507:W511)</f>
        <v>325.99877118749998</v>
      </c>
      <c r="X506" s="21"/>
      <c r="Y506" s="21"/>
      <c r="Z506" s="21"/>
      <c r="AA506" s="21">
        <f t="shared" ref="AA506" si="663">SUM(AA507:AA511)</f>
        <v>107.579594491875</v>
      </c>
      <c r="AB506" s="21"/>
      <c r="AC506" s="21"/>
      <c r="AD506" s="21"/>
      <c r="AE506" s="21"/>
    </row>
    <row r="507" spans="1:31" s="3" customFormat="1" x14ac:dyDescent="0.25">
      <c r="A507" s="30">
        <v>501</v>
      </c>
      <c r="B507" s="30"/>
      <c r="C507" s="12"/>
      <c r="D507" s="12" t="s">
        <v>455</v>
      </c>
      <c r="E507" s="32" t="s">
        <v>1732</v>
      </c>
      <c r="F507" s="13">
        <v>414</v>
      </c>
      <c r="G507" s="30">
        <v>1103.1030000000001</v>
      </c>
      <c r="H507" s="30">
        <v>150.07499999999999</v>
      </c>
      <c r="I507" s="30" t="s">
        <v>1999</v>
      </c>
      <c r="J507" s="31"/>
      <c r="K507" s="31"/>
      <c r="L507" s="31"/>
      <c r="M507" s="30">
        <v>150.07499999999999</v>
      </c>
      <c r="N507" s="31"/>
      <c r="O507" s="31"/>
      <c r="P507" s="31"/>
      <c r="Q507" s="31">
        <v>10</v>
      </c>
      <c r="R507" s="31">
        <f t="shared" ref="R507:R511" si="664">M507/100*Q507</f>
        <v>15.007499999999999</v>
      </c>
      <c r="S507" s="31">
        <f t="shared" ref="S507:S511" si="665">M507-R507-W507</f>
        <v>10.447471125000007</v>
      </c>
      <c r="T507" s="31"/>
      <c r="U507" s="31"/>
      <c r="V507" s="31"/>
      <c r="W507" s="31">
        <f t="shared" ref="W507:W511" si="666">M507*0.9*0.92265</f>
        <v>124.62002887499999</v>
      </c>
      <c r="X507" s="31"/>
      <c r="Y507" s="31"/>
      <c r="Z507" s="31"/>
      <c r="AA507" s="31">
        <f t="shared" ref="AA507:AA511" si="667">W507*0.33</f>
        <v>41.12460952875</v>
      </c>
      <c r="AB507" s="31"/>
      <c r="AC507" s="31"/>
      <c r="AD507" s="31"/>
      <c r="AE507" s="31"/>
    </row>
    <row r="508" spans="1:31" s="3" customFormat="1" x14ac:dyDescent="0.25">
      <c r="A508" s="30">
        <v>502</v>
      </c>
      <c r="B508" s="30"/>
      <c r="C508" s="12"/>
      <c r="D508" s="12" t="s">
        <v>454</v>
      </c>
      <c r="E508" s="32" t="s">
        <v>494</v>
      </c>
      <c r="F508" s="13">
        <v>63</v>
      </c>
      <c r="G508" s="30">
        <v>167.86349999999999</v>
      </c>
      <c r="H508" s="30">
        <v>22.837500000000002</v>
      </c>
      <c r="I508" s="30" t="s">
        <v>1999</v>
      </c>
      <c r="J508" s="31"/>
      <c r="K508" s="31"/>
      <c r="L508" s="31"/>
      <c r="M508" s="30">
        <v>22.837500000000002</v>
      </c>
      <c r="N508" s="31"/>
      <c r="O508" s="31"/>
      <c r="P508" s="31"/>
      <c r="Q508" s="31">
        <v>10</v>
      </c>
      <c r="R508" s="31">
        <f t="shared" si="664"/>
        <v>2.2837500000000004</v>
      </c>
      <c r="S508" s="31">
        <f t="shared" si="665"/>
        <v>1.5898325624999998</v>
      </c>
      <c r="T508" s="31"/>
      <c r="U508" s="31"/>
      <c r="V508" s="31"/>
      <c r="W508" s="31">
        <f t="shared" si="666"/>
        <v>18.963917437500001</v>
      </c>
      <c r="X508" s="31"/>
      <c r="Y508" s="31"/>
      <c r="Z508" s="31"/>
      <c r="AA508" s="31">
        <f t="shared" si="667"/>
        <v>6.2580927543750002</v>
      </c>
      <c r="AB508" s="31"/>
      <c r="AC508" s="31"/>
      <c r="AD508" s="31"/>
      <c r="AE508" s="31"/>
    </row>
    <row r="509" spans="1:31" s="3" customFormat="1" x14ac:dyDescent="0.25">
      <c r="A509" s="30">
        <v>503</v>
      </c>
      <c r="B509" s="30"/>
      <c r="C509" s="12"/>
      <c r="D509" s="12" t="s">
        <v>453</v>
      </c>
      <c r="E509" s="32" t="s">
        <v>1336</v>
      </c>
      <c r="F509" s="13">
        <v>327</v>
      </c>
      <c r="G509" s="30">
        <v>871.29150000000004</v>
      </c>
      <c r="H509" s="30">
        <v>118.53750000000001</v>
      </c>
      <c r="I509" s="30" t="s">
        <v>1999</v>
      </c>
      <c r="J509" s="31"/>
      <c r="K509" s="31"/>
      <c r="L509" s="31"/>
      <c r="M509" s="30">
        <v>118.53750000000001</v>
      </c>
      <c r="N509" s="31"/>
      <c r="O509" s="31"/>
      <c r="P509" s="31"/>
      <c r="Q509" s="31">
        <v>10</v>
      </c>
      <c r="R509" s="31">
        <f t="shared" si="664"/>
        <v>11.853750000000002</v>
      </c>
      <c r="S509" s="31">
        <f t="shared" si="665"/>
        <v>8.2519880625000042</v>
      </c>
      <c r="T509" s="31"/>
      <c r="U509" s="31"/>
      <c r="V509" s="31"/>
      <c r="W509" s="31">
        <f t="shared" si="666"/>
        <v>98.431761937499999</v>
      </c>
      <c r="X509" s="31"/>
      <c r="Y509" s="31"/>
      <c r="Z509" s="31"/>
      <c r="AA509" s="31">
        <f t="shared" si="667"/>
        <v>32.482481439375</v>
      </c>
      <c r="AB509" s="31"/>
      <c r="AC509" s="31"/>
      <c r="AD509" s="31"/>
      <c r="AE509" s="31"/>
    </row>
    <row r="510" spans="1:31" s="3" customFormat="1" x14ac:dyDescent="0.25">
      <c r="A510" s="30">
        <v>504</v>
      </c>
      <c r="B510" s="30"/>
      <c r="C510" s="12"/>
      <c r="D510" s="12" t="s">
        <v>454</v>
      </c>
      <c r="E510" s="32" t="s">
        <v>731</v>
      </c>
      <c r="F510" s="13">
        <v>151</v>
      </c>
      <c r="G510" s="30">
        <v>402.33949999999993</v>
      </c>
      <c r="H510" s="30">
        <v>54.737500000000004</v>
      </c>
      <c r="I510" s="30" t="s">
        <v>1999</v>
      </c>
      <c r="J510" s="31"/>
      <c r="K510" s="31"/>
      <c r="L510" s="31"/>
      <c r="M510" s="30">
        <v>54.737500000000004</v>
      </c>
      <c r="N510" s="31"/>
      <c r="O510" s="31"/>
      <c r="P510" s="31"/>
      <c r="Q510" s="31">
        <v>10</v>
      </c>
      <c r="R510" s="31">
        <f t="shared" si="664"/>
        <v>5.4737500000000008</v>
      </c>
      <c r="S510" s="31">
        <f t="shared" si="665"/>
        <v>3.8105510625000036</v>
      </c>
      <c r="T510" s="31"/>
      <c r="U510" s="31"/>
      <c r="V510" s="31"/>
      <c r="W510" s="31">
        <f t="shared" si="666"/>
        <v>45.453198937499998</v>
      </c>
      <c r="X510" s="31"/>
      <c r="Y510" s="31"/>
      <c r="Z510" s="31"/>
      <c r="AA510" s="31">
        <f t="shared" si="667"/>
        <v>14.999555649375001</v>
      </c>
      <c r="AB510" s="31"/>
      <c r="AC510" s="31"/>
      <c r="AD510" s="31"/>
      <c r="AE510" s="31"/>
    </row>
    <row r="511" spans="1:31" s="3" customFormat="1" x14ac:dyDescent="0.25">
      <c r="A511" s="30">
        <v>505</v>
      </c>
      <c r="B511" s="30"/>
      <c r="C511" s="12"/>
      <c r="D511" s="12" t="s">
        <v>454</v>
      </c>
      <c r="E511" s="32" t="s">
        <v>732</v>
      </c>
      <c r="F511" s="13">
        <v>128</v>
      </c>
      <c r="G511" s="30">
        <v>341.05599999999993</v>
      </c>
      <c r="H511" s="30">
        <v>46.400000000000006</v>
      </c>
      <c r="I511" s="30" t="s">
        <v>1999</v>
      </c>
      <c r="J511" s="31"/>
      <c r="K511" s="31"/>
      <c r="L511" s="31"/>
      <c r="M511" s="30">
        <v>46.400000000000006</v>
      </c>
      <c r="N511" s="31"/>
      <c r="O511" s="31"/>
      <c r="P511" s="31"/>
      <c r="Q511" s="31">
        <v>10</v>
      </c>
      <c r="R511" s="31">
        <f t="shared" si="664"/>
        <v>4.6400000000000006</v>
      </c>
      <c r="S511" s="31">
        <f t="shared" si="665"/>
        <v>3.2301360000000017</v>
      </c>
      <c r="T511" s="31"/>
      <c r="U511" s="31"/>
      <c r="V511" s="31"/>
      <c r="W511" s="31">
        <f t="shared" si="666"/>
        <v>38.529864000000003</v>
      </c>
      <c r="X511" s="31"/>
      <c r="Y511" s="31"/>
      <c r="Z511" s="31"/>
      <c r="AA511" s="31">
        <f t="shared" si="667"/>
        <v>12.714855120000001</v>
      </c>
      <c r="AB511" s="31"/>
      <c r="AC511" s="31"/>
      <c r="AD511" s="31"/>
      <c r="AE511" s="31"/>
    </row>
    <row r="512" spans="1:31" s="10" customFormat="1" x14ac:dyDescent="0.25">
      <c r="A512" s="30">
        <v>506</v>
      </c>
      <c r="B512" s="30"/>
      <c r="C512" s="15" t="s">
        <v>106</v>
      </c>
      <c r="D512" s="15"/>
      <c r="E512" s="9"/>
      <c r="F512" s="16">
        <v>1830</v>
      </c>
      <c r="G512" s="9">
        <v>4870.6399999999994</v>
      </c>
      <c r="H512" s="9">
        <v>661.39250000000004</v>
      </c>
      <c r="I512" s="9" t="s">
        <v>1999</v>
      </c>
      <c r="J512" s="21"/>
      <c r="K512" s="21"/>
      <c r="L512" s="21"/>
      <c r="M512" s="21">
        <f t="shared" ref="M512" si="668">SUM(M513:M518)</f>
        <v>661.39250000000004</v>
      </c>
      <c r="N512" s="21"/>
      <c r="O512" s="21"/>
      <c r="P512" s="21"/>
      <c r="Q512" s="21"/>
      <c r="R512" s="21">
        <f t="shared" ref="R512:S512" si="669">SUM(R513:R518)</f>
        <v>66.139250000000004</v>
      </c>
      <c r="S512" s="21">
        <f t="shared" si="669"/>
        <v>46.042838887500004</v>
      </c>
      <c r="T512" s="21"/>
      <c r="U512" s="21"/>
      <c r="V512" s="21"/>
      <c r="W512" s="21">
        <f t="shared" ref="W512" si="670">SUM(W513:W518)</f>
        <v>549.21041111250008</v>
      </c>
      <c r="X512" s="21"/>
      <c r="Y512" s="21"/>
      <c r="Z512" s="21"/>
      <c r="AA512" s="21">
        <f t="shared" ref="AA512" si="671">SUM(AA513:AA518)</f>
        <v>181.23943566712504</v>
      </c>
      <c r="AB512" s="21"/>
      <c r="AC512" s="21"/>
      <c r="AD512" s="21"/>
      <c r="AE512" s="21"/>
    </row>
    <row r="513" spans="1:31" s="3" customFormat="1" x14ac:dyDescent="0.25">
      <c r="A513" s="30">
        <v>507</v>
      </c>
      <c r="B513" s="30"/>
      <c r="C513" s="12"/>
      <c r="D513" s="12" t="s">
        <v>531</v>
      </c>
      <c r="E513" s="32" t="s">
        <v>733</v>
      </c>
      <c r="F513" s="13">
        <v>536</v>
      </c>
      <c r="G513" s="30">
        <v>1422.7769999999998</v>
      </c>
      <c r="H513" s="30">
        <v>192.31750000000002</v>
      </c>
      <c r="I513" s="30" t="s">
        <v>1999</v>
      </c>
      <c r="J513" s="31"/>
      <c r="K513" s="31"/>
      <c r="L513" s="31"/>
      <c r="M513" s="30">
        <v>192.31750000000002</v>
      </c>
      <c r="N513" s="31"/>
      <c r="O513" s="31"/>
      <c r="P513" s="31"/>
      <c r="Q513" s="31">
        <v>10</v>
      </c>
      <c r="R513" s="31">
        <f t="shared" ref="R513:R518" si="672">M513/100*Q513</f>
        <v>19.231750000000002</v>
      </c>
      <c r="S513" s="31">
        <f t="shared" ref="S513:S518" si="673">M513-R513-W513</f>
        <v>13.388182762500008</v>
      </c>
      <c r="T513" s="31"/>
      <c r="U513" s="31"/>
      <c r="V513" s="31"/>
      <c r="W513" s="31">
        <f t="shared" ref="W513:W518" si="674">M513*0.9*0.92265</f>
        <v>159.69756723750001</v>
      </c>
      <c r="X513" s="31"/>
      <c r="Y513" s="31"/>
      <c r="Z513" s="31"/>
      <c r="AA513" s="31">
        <f t="shared" ref="AA513:AA518" si="675">W513*0.33</f>
        <v>52.700197188375007</v>
      </c>
      <c r="AB513" s="31"/>
      <c r="AC513" s="31"/>
      <c r="AD513" s="31"/>
      <c r="AE513" s="31"/>
    </row>
    <row r="514" spans="1:31" s="3" customFormat="1" x14ac:dyDescent="0.25">
      <c r="A514" s="30">
        <v>508</v>
      </c>
      <c r="B514" s="30"/>
      <c r="C514" s="12"/>
      <c r="D514" s="12" t="s">
        <v>453</v>
      </c>
      <c r="E514" s="32" t="s">
        <v>1337</v>
      </c>
      <c r="F514" s="13">
        <v>349</v>
      </c>
      <c r="G514" s="30">
        <v>929.91049999999996</v>
      </c>
      <c r="H514" s="30">
        <v>126.5125</v>
      </c>
      <c r="I514" s="30" t="s">
        <v>1999</v>
      </c>
      <c r="J514" s="31"/>
      <c r="K514" s="31"/>
      <c r="L514" s="31"/>
      <c r="M514" s="30">
        <v>126.5125</v>
      </c>
      <c r="N514" s="31"/>
      <c r="O514" s="31"/>
      <c r="P514" s="31"/>
      <c r="Q514" s="31">
        <v>10</v>
      </c>
      <c r="R514" s="31">
        <f t="shared" si="672"/>
        <v>12.651250000000001</v>
      </c>
      <c r="S514" s="31">
        <f t="shared" si="673"/>
        <v>8.807167687499998</v>
      </c>
      <c r="T514" s="31"/>
      <c r="U514" s="31"/>
      <c r="V514" s="31"/>
      <c r="W514" s="31">
        <f t="shared" si="674"/>
        <v>105.0540823125</v>
      </c>
      <c r="X514" s="31"/>
      <c r="Y514" s="31"/>
      <c r="Z514" s="31"/>
      <c r="AA514" s="31">
        <f t="shared" si="675"/>
        <v>34.667847163125003</v>
      </c>
      <c r="AB514" s="31"/>
      <c r="AC514" s="31"/>
      <c r="AD514" s="31"/>
      <c r="AE514" s="31"/>
    </row>
    <row r="515" spans="1:31" s="3" customFormat="1" x14ac:dyDescent="0.25">
      <c r="A515" s="30">
        <v>509</v>
      </c>
      <c r="B515" s="30"/>
      <c r="C515" s="12"/>
      <c r="D515" s="12" t="s">
        <v>454</v>
      </c>
      <c r="E515" s="32" t="s">
        <v>734</v>
      </c>
      <c r="F515" s="13">
        <v>109</v>
      </c>
      <c r="G515" s="30">
        <v>290.43049999999999</v>
      </c>
      <c r="H515" s="30">
        <v>39.512500000000003</v>
      </c>
      <c r="I515" s="30" t="s">
        <v>1999</v>
      </c>
      <c r="J515" s="31"/>
      <c r="K515" s="31"/>
      <c r="L515" s="31"/>
      <c r="M515" s="30">
        <v>39.512500000000003</v>
      </c>
      <c r="N515" s="31"/>
      <c r="O515" s="31"/>
      <c r="P515" s="31"/>
      <c r="Q515" s="31">
        <v>10</v>
      </c>
      <c r="R515" s="31">
        <f t="shared" si="672"/>
        <v>3.9512499999999999</v>
      </c>
      <c r="S515" s="31">
        <f t="shared" si="673"/>
        <v>2.7506626875000038</v>
      </c>
      <c r="T515" s="31"/>
      <c r="U515" s="31"/>
      <c r="V515" s="31"/>
      <c r="W515" s="31">
        <f t="shared" si="674"/>
        <v>32.810587312499997</v>
      </c>
      <c r="X515" s="31"/>
      <c r="Y515" s="31"/>
      <c r="Z515" s="31"/>
      <c r="AA515" s="31">
        <f t="shared" si="675"/>
        <v>10.827493813124999</v>
      </c>
      <c r="AB515" s="31"/>
      <c r="AC515" s="31"/>
      <c r="AD515" s="31"/>
      <c r="AE515" s="31"/>
    </row>
    <row r="516" spans="1:31" s="3" customFormat="1" x14ac:dyDescent="0.25">
      <c r="A516" s="30">
        <v>510</v>
      </c>
      <c r="B516" s="30"/>
      <c r="C516" s="12"/>
      <c r="D516" s="12" t="s">
        <v>453</v>
      </c>
      <c r="E516" s="32" t="s">
        <v>1338</v>
      </c>
      <c r="F516" s="13">
        <v>344</v>
      </c>
      <c r="G516" s="30">
        <v>916.58799999999985</v>
      </c>
      <c r="H516" s="30">
        <v>124.70000000000002</v>
      </c>
      <c r="I516" s="30" t="s">
        <v>1999</v>
      </c>
      <c r="J516" s="31"/>
      <c r="K516" s="31"/>
      <c r="L516" s="31"/>
      <c r="M516" s="30">
        <v>124.70000000000002</v>
      </c>
      <c r="N516" s="31"/>
      <c r="O516" s="31"/>
      <c r="P516" s="31"/>
      <c r="Q516" s="31">
        <v>10</v>
      </c>
      <c r="R516" s="31">
        <f t="shared" si="672"/>
        <v>12.47</v>
      </c>
      <c r="S516" s="31">
        <f t="shared" si="673"/>
        <v>8.6809905000000072</v>
      </c>
      <c r="T516" s="31"/>
      <c r="U516" s="31"/>
      <c r="V516" s="31"/>
      <c r="W516" s="31">
        <f t="shared" si="674"/>
        <v>103.54900950000001</v>
      </c>
      <c r="X516" s="31"/>
      <c r="Y516" s="31"/>
      <c r="Z516" s="31"/>
      <c r="AA516" s="31">
        <f t="shared" si="675"/>
        <v>34.171173135000004</v>
      </c>
      <c r="AB516" s="31"/>
      <c r="AC516" s="31"/>
      <c r="AD516" s="31"/>
      <c r="AE516" s="31"/>
    </row>
    <row r="517" spans="1:31" s="3" customFormat="1" x14ac:dyDescent="0.25">
      <c r="A517" s="30">
        <v>511</v>
      </c>
      <c r="B517" s="30"/>
      <c r="C517" s="12"/>
      <c r="D517" s="12" t="s">
        <v>453</v>
      </c>
      <c r="E517" s="32" t="s">
        <v>1339</v>
      </c>
      <c r="F517" s="13">
        <v>308</v>
      </c>
      <c r="G517" s="30">
        <v>820.66599999999994</v>
      </c>
      <c r="H517" s="30">
        <v>111.65</v>
      </c>
      <c r="I517" s="30" t="s">
        <v>1999</v>
      </c>
      <c r="J517" s="31"/>
      <c r="K517" s="31"/>
      <c r="L517" s="31"/>
      <c r="M517" s="30">
        <v>111.65</v>
      </c>
      <c r="N517" s="31"/>
      <c r="O517" s="31"/>
      <c r="P517" s="31"/>
      <c r="Q517" s="31">
        <v>10</v>
      </c>
      <c r="R517" s="31">
        <f t="shared" si="672"/>
        <v>11.165000000000001</v>
      </c>
      <c r="S517" s="31">
        <f t="shared" si="673"/>
        <v>7.7725147499999849</v>
      </c>
      <c r="T517" s="31"/>
      <c r="U517" s="31"/>
      <c r="V517" s="31"/>
      <c r="W517" s="31">
        <f t="shared" si="674"/>
        <v>92.712485250000015</v>
      </c>
      <c r="X517" s="31"/>
      <c r="Y517" s="31"/>
      <c r="Z517" s="31"/>
      <c r="AA517" s="31">
        <f t="shared" si="675"/>
        <v>30.595120132500007</v>
      </c>
      <c r="AB517" s="31"/>
      <c r="AC517" s="31"/>
      <c r="AD517" s="31"/>
      <c r="AE517" s="31"/>
    </row>
    <row r="518" spans="1:31" s="3" customFormat="1" x14ac:dyDescent="0.25">
      <c r="A518" s="30">
        <v>512</v>
      </c>
      <c r="B518" s="30"/>
      <c r="C518" s="12"/>
      <c r="D518" s="12" t="s">
        <v>454</v>
      </c>
      <c r="E518" s="32" t="s">
        <v>735</v>
      </c>
      <c r="F518" s="13">
        <v>184</v>
      </c>
      <c r="G518" s="30">
        <v>490.26799999999992</v>
      </c>
      <c r="H518" s="30">
        <v>66.7</v>
      </c>
      <c r="I518" s="30" t="s">
        <v>1999</v>
      </c>
      <c r="J518" s="31"/>
      <c r="K518" s="31"/>
      <c r="L518" s="31"/>
      <c r="M518" s="30">
        <v>66.7</v>
      </c>
      <c r="N518" s="31"/>
      <c r="O518" s="31"/>
      <c r="P518" s="31"/>
      <c r="Q518" s="31">
        <v>10</v>
      </c>
      <c r="R518" s="31">
        <f t="shared" si="672"/>
        <v>6.67</v>
      </c>
      <c r="S518" s="31">
        <f t="shared" si="673"/>
        <v>4.6433205000000015</v>
      </c>
      <c r="T518" s="31"/>
      <c r="U518" s="31"/>
      <c r="V518" s="31"/>
      <c r="W518" s="31">
        <f t="shared" si="674"/>
        <v>55.3866795</v>
      </c>
      <c r="X518" s="31"/>
      <c r="Y518" s="31"/>
      <c r="Z518" s="31"/>
      <c r="AA518" s="31">
        <f t="shared" si="675"/>
        <v>18.277604235000002</v>
      </c>
      <c r="AB518" s="31"/>
      <c r="AC518" s="31"/>
      <c r="AD518" s="31"/>
      <c r="AE518" s="31"/>
    </row>
    <row r="519" spans="1:31" s="10" customFormat="1" x14ac:dyDescent="0.25">
      <c r="A519" s="30">
        <v>513</v>
      </c>
      <c r="B519" s="30"/>
      <c r="C519" s="15" t="s">
        <v>107</v>
      </c>
      <c r="D519" s="15"/>
      <c r="E519" s="9"/>
      <c r="F519" s="16">
        <v>1675</v>
      </c>
      <c r="G519" s="9">
        <v>4463.0375000000004</v>
      </c>
      <c r="H519" s="9">
        <v>607.1875</v>
      </c>
      <c r="I519" s="9" t="s">
        <v>1999</v>
      </c>
      <c r="J519" s="21"/>
      <c r="K519" s="21"/>
      <c r="L519" s="21"/>
      <c r="M519" s="21">
        <f t="shared" ref="M519" si="676">SUM(M520:M527)</f>
        <v>607.1875</v>
      </c>
      <c r="N519" s="21"/>
      <c r="O519" s="21"/>
      <c r="P519" s="21"/>
      <c r="Q519" s="21"/>
      <c r="R519" s="21">
        <f t="shared" ref="R519:S519" si="677">SUM(R520:R527)</f>
        <v>60.718750000000007</v>
      </c>
      <c r="S519" s="21">
        <f t="shared" si="677"/>
        <v>42.269357812499962</v>
      </c>
      <c r="T519" s="21"/>
      <c r="U519" s="21"/>
      <c r="V519" s="21"/>
      <c r="W519" s="21">
        <f t="shared" ref="W519" si="678">SUM(W520:W527)</f>
        <v>504.19939218750005</v>
      </c>
      <c r="X519" s="21"/>
      <c r="Y519" s="21"/>
      <c r="Z519" s="21"/>
      <c r="AA519" s="21">
        <f t="shared" ref="AA519" si="679">SUM(AA520:AA527)</f>
        <v>166.38579942187502</v>
      </c>
      <c r="AB519" s="21"/>
      <c r="AC519" s="21"/>
      <c r="AD519" s="21"/>
      <c r="AE519" s="21"/>
    </row>
    <row r="520" spans="1:31" s="3" customFormat="1" x14ac:dyDescent="0.25">
      <c r="A520" s="30">
        <v>514</v>
      </c>
      <c r="B520" s="30"/>
      <c r="C520" s="12"/>
      <c r="D520" s="12" t="s">
        <v>455</v>
      </c>
      <c r="E520" s="32" t="s">
        <v>1733</v>
      </c>
      <c r="F520" s="13">
        <v>869</v>
      </c>
      <c r="G520" s="30">
        <v>2315.4504999999999</v>
      </c>
      <c r="H520" s="30">
        <v>315.01250000000005</v>
      </c>
      <c r="I520" s="30" t="s">
        <v>1999</v>
      </c>
      <c r="J520" s="31"/>
      <c r="K520" s="31"/>
      <c r="L520" s="31"/>
      <c r="M520" s="30">
        <v>315.01250000000005</v>
      </c>
      <c r="N520" s="31"/>
      <c r="O520" s="31"/>
      <c r="P520" s="31"/>
      <c r="Q520" s="31">
        <v>10</v>
      </c>
      <c r="R520" s="31">
        <f t="shared" ref="R520:R527" si="680">M520/100*Q520</f>
        <v>31.501250000000006</v>
      </c>
      <c r="S520" s="31">
        <f t="shared" ref="S520:S527" si="681">M520-R520-W520</f>
        <v>21.929595187499956</v>
      </c>
      <c r="T520" s="31"/>
      <c r="U520" s="31"/>
      <c r="V520" s="31"/>
      <c r="W520" s="31">
        <f t="shared" ref="W520:W527" si="682">M520*0.9*0.92265</f>
        <v>261.58165481250006</v>
      </c>
      <c r="X520" s="31"/>
      <c r="Y520" s="31"/>
      <c r="Z520" s="31"/>
      <c r="AA520" s="31">
        <f t="shared" ref="AA520:AA527" si="683">W520*0.33</f>
        <v>86.321946088125031</v>
      </c>
      <c r="AB520" s="31"/>
      <c r="AC520" s="31"/>
      <c r="AD520" s="31"/>
      <c r="AE520" s="31"/>
    </row>
    <row r="521" spans="1:31" s="3" customFormat="1" x14ac:dyDescent="0.25">
      <c r="A521" s="30">
        <v>515</v>
      </c>
      <c r="B521" s="30"/>
      <c r="C521" s="12"/>
      <c r="D521" s="12" t="s">
        <v>454</v>
      </c>
      <c r="E521" s="32" t="s">
        <v>736</v>
      </c>
      <c r="F521" s="13">
        <v>203</v>
      </c>
      <c r="G521" s="30">
        <v>540.89350000000002</v>
      </c>
      <c r="H521" s="30">
        <v>73.587500000000006</v>
      </c>
      <c r="I521" s="30" t="s">
        <v>1999</v>
      </c>
      <c r="J521" s="31"/>
      <c r="K521" s="31"/>
      <c r="L521" s="31"/>
      <c r="M521" s="30">
        <v>73.587500000000006</v>
      </c>
      <c r="N521" s="31"/>
      <c r="O521" s="31"/>
      <c r="P521" s="31"/>
      <c r="Q521" s="31">
        <v>10</v>
      </c>
      <c r="R521" s="31">
        <f t="shared" si="680"/>
        <v>7.3587500000000006</v>
      </c>
      <c r="S521" s="31">
        <f t="shared" si="681"/>
        <v>5.1227938124999994</v>
      </c>
      <c r="T521" s="31"/>
      <c r="U521" s="31"/>
      <c r="V521" s="31"/>
      <c r="W521" s="31">
        <f t="shared" si="682"/>
        <v>61.105956187500006</v>
      </c>
      <c r="X521" s="31"/>
      <c r="Y521" s="31"/>
      <c r="Z521" s="31"/>
      <c r="AA521" s="31">
        <f t="shared" si="683"/>
        <v>20.164965541875002</v>
      </c>
      <c r="AB521" s="31"/>
      <c r="AC521" s="31"/>
      <c r="AD521" s="31"/>
      <c r="AE521" s="31"/>
    </row>
    <row r="522" spans="1:31" s="3" customFormat="1" x14ac:dyDescent="0.25">
      <c r="A522" s="30">
        <v>516</v>
      </c>
      <c r="B522" s="30"/>
      <c r="C522" s="12"/>
      <c r="D522" s="12" t="s">
        <v>453</v>
      </c>
      <c r="E522" s="32" t="s">
        <v>1340</v>
      </c>
      <c r="F522" s="13">
        <v>57</v>
      </c>
      <c r="G522" s="30">
        <v>151.87649999999999</v>
      </c>
      <c r="H522" s="30">
        <v>20.662500000000001</v>
      </c>
      <c r="I522" s="30" t="s">
        <v>1999</v>
      </c>
      <c r="J522" s="31"/>
      <c r="K522" s="31"/>
      <c r="L522" s="31"/>
      <c r="M522" s="30">
        <v>20.662500000000001</v>
      </c>
      <c r="N522" s="31"/>
      <c r="O522" s="31"/>
      <c r="P522" s="31"/>
      <c r="Q522" s="31">
        <v>10</v>
      </c>
      <c r="R522" s="31">
        <f t="shared" si="680"/>
        <v>2.0662500000000001</v>
      </c>
      <c r="S522" s="31">
        <f t="shared" si="681"/>
        <v>1.4384199375000009</v>
      </c>
      <c r="T522" s="31"/>
      <c r="U522" s="31"/>
      <c r="V522" s="31"/>
      <c r="W522" s="31">
        <f t="shared" si="682"/>
        <v>17.1578300625</v>
      </c>
      <c r="X522" s="31"/>
      <c r="Y522" s="31"/>
      <c r="Z522" s="31"/>
      <c r="AA522" s="31">
        <f t="shared" si="683"/>
        <v>5.6620839206250002</v>
      </c>
      <c r="AB522" s="31"/>
      <c r="AC522" s="31"/>
      <c r="AD522" s="31"/>
      <c r="AE522" s="31"/>
    </row>
    <row r="523" spans="1:31" s="3" customFormat="1" x14ac:dyDescent="0.25">
      <c r="A523" s="30">
        <v>517</v>
      </c>
      <c r="B523" s="30"/>
      <c r="C523" s="12"/>
      <c r="D523" s="12" t="s">
        <v>454</v>
      </c>
      <c r="E523" s="32" t="s">
        <v>737</v>
      </c>
      <c r="F523" s="13">
        <v>63</v>
      </c>
      <c r="G523" s="30">
        <v>167.86349999999999</v>
      </c>
      <c r="H523" s="30">
        <v>22.837500000000002</v>
      </c>
      <c r="I523" s="30" t="s">
        <v>1999</v>
      </c>
      <c r="J523" s="31"/>
      <c r="K523" s="31"/>
      <c r="L523" s="31"/>
      <c r="M523" s="30">
        <v>22.837500000000002</v>
      </c>
      <c r="N523" s="31"/>
      <c r="O523" s="31"/>
      <c r="P523" s="31"/>
      <c r="Q523" s="31">
        <v>10</v>
      </c>
      <c r="R523" s="31">
        <f t="shared" si="680"/>
        <v>2.2837500000000004</v>
      </c>
      <c r="S523" s="31">
        <f t="shared" si="681"/>
        <v>1.5898325624999998</v>
      </c>
      <c r="T523" s="31"/>
      <c r="U523" s="31"/>
      <c r="V523" s="31"/>
      <c r="W523" s="31">
        <f t="shared" si="682"/>
        <v>18.963917437500001</v>
      </c>
      <c r="X523" s="31"/>
      <c r="Y523" s="31"/>
      <c r="Z523" s="31"/>
      <c r="AA523" s="31">
        <f t="shared" si="683"/>
        <v>6.2580927543750002</v>
      </c>
      <c r="AB523" s="31"/>
      <c r="AC523" s="31"/>
      <c r="AD523" s="31"/>
      <c r="AE523" s="31"/>
    </row>
    <row r="524" spans="1:31" s="3" customFormat="1" x14ac:dyDescent="0.25">
      <c r="A524" s="30">
        <v>518</v>
      </c>
      <c r="B524" s="30"/>
      <c r="C524" s="12"/>
      <c r="D524" s="12" t="s">
        <v>454</v>
      </c>
      <c r="E524" s="32" t="s">
        <v>738</v>
      </c>
      <c r="F524" s="13">
        <v>49</v>
      </c>
      <c r="G524" s="30">
        <v>130.56049999999999</v>
      </c>
      <c r="H524" s="30">
        <v>17.762499999999999</v>
      </c>
      <c r="I524" s="30" t="s">
        <v>1999</v>
      </c>
      <c r="J524" s="31"/>
      <c r="K524" s="31"/>
      <c r="L524" s="31"/>
      <c r="M524" s="30">
        <v>17.762499999999999</v>
      </c>
      <c r="N524" s="31"/>
      <c r="O524" s="31"/>
      <c r="P524" s="31"/>
      <c r="Q524" s="31">
        <v>10</v>
      </c>
      <c r="R524" s="31">
        <f t="shared" si="680"/>
        <v>1.7762500000000001</v>
      </c>
      <c r="S524" s="31">
        <f t="shared" si="681"/>
        <v>1.2365364374999981</v>
      </c>
      <c r="T524" s="31"/>
      <c r="U524" s="31"/>
      <c r="V524" s="31"/>
      <c r="W524" s="31">
        <f t="shared" si="682"/>
        <v>14.7497135625</v>
      </c>
      <c r="X524" s="31"/>
      <c r="Y524" s="31"/>
      <c r="Z524" s="31"/>
      <c r="AA524" s="31">
        <f t="shared" si="683"/>
        <v>4.8674054756250005</v>
      </c>
      <c r="AB524" s="31"/>
      <c r="AC524" s="31"/>
      <c r="AD524" s="31"/>
      <c r="AE524" s="31"/>
    </row>
    <row r="525" spans="1:31" s="3" customFormat="1" x14ac:dyDescent="0.25">
      <c r="A525" s="30">
        <v>519</v>
      </c>
      <c r="B525" s="30"/>
      <c r="C525" s="12"/>
      <c r="D525" s="12" t="s">
        <v>454</v>
      </c>
      <c r="E525" s="32" t="s">
        <v>739</v>
      </c>
      <c r="F525" s="13">
        <v>203</v>
      </c>
      <c r="G525" s="30">
        <v>540.89350000000002</v>
      </c>
      <c r="H525" s="30">
        <v>73.587500000000006</v>
      </c>
      <c r="I525" s="30" t="s">
        <v>1999</v>
      </c>
      <c r="J525" s="31"/>
      <c r="K525" s="31"/>
      <c r="L525" s="31"/>
      <c r="M525" s="30">
        <v>73.587500000000006</v>
      </c>
      <c r="N525" s="31"/>
      <c r="O525" s="31"/>
      <c r="P525" s="31"/>
      <c r="Q525" s="31">
        <v>10</v>
      </c>
      <c r="R525" s="31">
        <f t="shared" si="680"/>
        <v>7.3587500000000006</v>
      </c>
      <c r="S525" s="31">
        <f t="shared" si="681"/>
        <v>5.1227938124999994</v>
      </c>
      <c r="T525" s="31"/>
      <c r="U525" s="31"/>
      <c r="V525" s="31"/>
      <c r="W525" s="31">
        <f t="shared" si="682"/>
        <v>61.105956187500006</v>
      </c>
      <c r="X525" s="31"/>
      <c r="Y525" s="31"/>
      <c r="Z525" s="31"/>
      <c r="AA525" s="31">
        <f t="shared" si="683"/>
        <v>20.164965541875002</v>
      </c>
      <c r="AB525" s="31"/>
      <c r="AC525" s="31"/>
      <c r="AD525" s="31"/>
      <c r="AE525" s="31"/>
    </row>
    <row r="526" spans="1:31" s="3" customFormat="1" x14ac:dyDescent="0.25">
      <c r="A526" s="30">
        <v>520</v>
      </c>
      <c r="B526" s="30"/>
      <c r="C526" s="12"/>
      <c r="D526" s="12" t="s">
        <v>453</v>
      </c>
      <c r="E526" s="32" t="s">
        <v>1341</v>
      </c>
      <c r="F526" s="13">
        <v>231</v>
      </c>
      <c r="G526" s="30">
        <v>615.4994999999999</v>
      </c>
      <c r="H526" s="30">
        <v>83.737499999999997</v>
      </c>
      <c r="I526" s="30" t="s">
        <v>1999</v>
      </c>
      <c r="J526" s="31"/>
      <c r="K526" s="31"/>
      <c r="L526" s="31"/>
      <c r="M526" s="30">
        <v>83.737499999999997</v>
      </c>
      <c r="N526" s="31"/>
      <c r="O526" s="31"/>
      <c r="P526" s="31"/>
      <c r="Q526" s="31">
        <v>10</v>
      </c>
      <c r="R526" s="31">
        <f t="shared" si="680"/>
        <v>8.3737499999999994</v>
      </c>
      <c r="S526" s="31">
        <f t="shared" si="681"/>
        <v>5.8293860625000065</v>
      </c>
      <c r="T526" s="31"/>
      <c r="U526" s="31"/>
      <c r="V526" s="31"/>
      <c r="W526" s="31">
        <f t="shared" si="682"/>
        <v>69.53436393749999</v>
      </c>
      <c r="X526" s="31"/>
      <c r="Y526" s="31"/>
      <c r="Z526" s="31"/>
      <c r="AA526" s="31">
        <f t="shared" si="683"/>
        <v>22.946340099374996</v>
      </c>
      <c r="AB526" s="31"/>
      <c r="AC526" s="31"/>
      <c r="AD526" s="31"/>
      <c r="AE526" s="31"/>
    </row>
    <row r="527" spans="1:31" s="3" customFormat="1" x14ac:dyDescent="0.25">
      <c r="A527" s="30">
        <v>521</v>
      </c>
      <c r="B527" s="30"/>
      <c r="C527" s="12"/>
      <c r="D527" s="12" t="s">
        <v>458</v>
      </c>
      <c r="E527" s="32" t="s">
        <v>1342</v>
      </c>
      <c r="F527" s="13">
        <v>0</v>
      </c>
      <c r="G527" s="30">
        <v>0</v>
      </c>
      <c r="H527" s="30">
        <v>0</v>
      </c>
      <c r="I527" s="30" t="s">
        <v>1999</v>
      </c>
      <c r="J527" s="31"/>
      <c r="K527" s="31"/>
      <c r="L527" s="31"/>
      <c r="M527" s="30">
        <v>0</v>
      </c>
      <c r="N527" s="31"/>
      <c r="O527" s="31"/>
      <c r="P527" s="31"/>
      <c r="Q527" s="31">
        <v>10</v>
      </c>
      <c r="R527" s="31">
        <f t="shared" si="680"/>
        <v>0</v>
      </c>
      <c r="S527" s="31">
        <f t="shared" si="681"/>
        <v>0</v>
      </c>
      <c r="T527" s="31"/>
      <c r="U527" s="31"/>
      <c r="V527" s="31"/>
      <c r="W527" s="31">
        <f t="shared" si="682"/>
        <v>0</v>
      </c>
      <c r="X527" s="31"/>
      <c r="Y527" s="31"/>
      <c r="Z527" s="31"/>
      <c r="AA527" s="31">
        <f t="shared" si="683"/>
        <v>0</v>
      </c>
      <c r="AB527" s="31"/>
      <c r="AC527" s="31"/>
      <c r="AD527" s="31"/>
      <c r="AE527" s="31"/>
    </row>
    <row r="528" spans="1:31" s="10" customFormat="1" x14ac:dyDescent="0.25">
      <c r="A528" s="30">
        <v>522</v>
      </c>
      <c r="B528" s="30"/>
      <c r="C528" s="15" t="s">
        <v>108</v>
      </c>
      <c r="D528" s="15"/>
      <c r="E528" s="9"/>
      <c r="F528" s="16">
        <v>1183</v>
      </c>
      <c r="G528" s="9">
        <v>3146.0859999999993</v>
      </c>
      <c r="H528" s="9">
        <v>426.62625000000003</v>
      </c>
      <c r="I528" s="9" t="s">
        <v>1999</v>
      </c>
      <c r="J528" s="21"/>
      <c r="K528" s="21"/>
      <c r="L528" s="21"/>
      <c r="M528" s="21">
        <f t="shared" ref="M528" si="684">SUM(M529:M533)</f>
        <v>426.62625000000003</v>
      </c>
      <c r="N528" s="21"/>
      <c r="O528" s="21"/>
      <c r="P528" s="21"/>
      <c r="Q528" s="21"/>
      <c r="R528" s="21">
        <f t="shared" ref="R528:S528" si="685">SUM(R529:R533)</f>
        <v>42.662625000000006</v>
      </c>
      <c r="S528" s="21">
        <f t="shared" si="685"/>
        <v>29.699586393749996</v>
      </c>
      <c r="T528" s="21"/>
      <c r="U528" s="21"/>
      <c r="V528" s="21"/>
      <c r="W528" s="21">
        <f t="shared" ref="W528" si="686">SUM(W529:W533)</f>
        <v>354.26403860625004</v>
      </c>
      <c r="X528" s="21"/>
      <c r="Y528" s="21"/>
      <c r="Z528" s="21"/>
      <c r="AA528" s="21">
        <f t="shared" ref="AA528" si="687">SUM(AA529:AA533)</f>
        <v>116.90713274006251</v>
      </c>
      <c r="AB528" s="21"/>
      <c r="AC528" s="21"/>
      <c r="AD528" s="21"/>
      <c r="AE528" s="21"/>
    </row>
    <row r="529" spans="1:31" s="3" customFormat="1" x14ac:dyDescent="0.25">
      <c r="A529" s="30">
        <v>523</v>
      </c>
      <c r="B529" s="30"/>
      <c r="C529" s="12"/>
      <c r="D529" s="12" t="s">
        <v>455</v>
      </c>
      <c r="E529" s="32" t="s">
        <v>1734</v>
      </c>
      <c r="F529" s="13">
        <v>409</v>
      </c>
      <c r="G529" s="30">
        <v>1083.7629999999999</v>
      </c>
      <c r="H529" s="30">
        <v>146.05125000000001</v>
      </c>
      <c r="I529" s="30" t="s">
        <v>1999</v>
      </c>
      <c r="J529" s="31"/>
      <c r="K529" s="31"/>
      <c r="L529" s="31"/>
      <c r="M529" s="30">
        <v>146.05125000000001</v>
      </c>
      <c r="N529" s="31"/>
      <c r="O529" s="31"/>
      <c r="P529" s="31"/>
      <c r="Q529" s="31">
        <v>10</v>
      </c>
      <c r="R529" s="31">
        <f t="shared" ref="R529:R533" si="688">M529/100*Q529</f>
        <v>14.605125000000001</v>
      </c>
      <c r="S529" s="31">
        <f t="shared" ref="S529:S533" si="689">M529-R529-W529</f>
        <v>10.16735776874998</v>
      </c>
      <c r="T529" s="31"/>
      <c r="U529" s="31"/>
      <c r="V529" s="31"/>
      <c r="W529" s="31">
        <f t="shared" ref="W529:W533" si="690">M529*0.9*0.92265</f>
        <v>121.27876723125001</v>
      </c>
      <c r="X529" s="31"/>
      <c r="Y529" s="31"/>
      <c r="Z529" s="31"/>
      <c r="AA529" s="31">
        <f t="shared" ref="AA529:AA533" si="691">W529*0.33</f>
        <v>40.021993186312507</v>
      </c>
      <c r="AB529" s="31"/>
      <c r="AC529" s="31"/>
      <c r="AD529" s="31"/>
      <c r="AE529" s="31"/>
    </row>
    <row r="530" spans="1:31" s="3" customFormat="1" x14ac:dyDescent="0.25">
      <c r="A530" s="30">
        <v>524</v>
      </c>
      <c r="B530" s="30"/>
      <c r="C530" s="12"/>
      <c r="D530" s="12" t="s">
        <v>454</v>
      </c>
      <c r="E530" s="32" t="s">
        <v>740</v>
      </c>
      <c r="F530" s="13">
        <v>249</v>
      </c>
      <c r="G530" s="30">
        <v>663.46049999999991</v>
      </c>
      <c r="H530" s="30">
        <v>90.262500000000017</v>
      </c>
      <c r="I530" s="30" t="s">
        <v>1999</v>
      </c>
      <c r="J530" s="31"/>
      <c r="K530" s="31"/>
      <c r="L530" s="31"/>
      <c r="M530" s="30">
        <v>90.262500000000017</v>
      </c>
      <c r="N530" s="31"/>
      <c r="O530" s="31"/>
      <c r="P530" s="31"/>
      <c r="Q530" s="31">
        <v>10</v>
      </c>
      <c r="R530" s="31">
        <f t="shared" si="688"/>
        <v>9.026250000000001</v>
      </c>
      <c r="S530" s="31">
        <f t="shared" si="689"/>
        <v>6.2836239375000105</v>
      </c>
      <c r="T530" s="31"/>
      <c r="U530" s="31"/>
      <c r="V530" s="31"/>
      <c r="W530" s="31">
        <f t="shared" si="690"/>
        <v>74.952626062500002</v>
      </c>
      <c r="X530" s="31"/>
      <c r="Y530" s="31"/>
      <c r="Z530" s="31"/>
      <c r="AA530" s="31">
        <f t="shared" si="691"/>
        <v>24.734366600625002</v>
      </c>
      <c r="AB530" s="31"/>
      <c r="AC530" s="31"/>
      <c r="AD530" s="31"/>
      <c r="AE530" s="31"/>
    </row>
    <row r="531" spans="1:31" s="3" customFormat="1" x14ac:dyDescent="0.25">
      <c r="A531" s="30">
        <v>525</v>
      </c>
      <c r="B531" s="30"/>
      <c r="C531" s="12"/>
      <c r="D531" s="12" t="s">
        <v>454</v>
      </c>
      <c r="E531" s="32" t="s">
        <v>741</v>
      </c>
      <c r="F531" s="13">
        <v>243</v>
      </c>
      <c r="G531" s="30">
        <v>647.47349999999994</v>
      </c>
      <c r="H531" s="30">
        <v>88.087500000000006</v>
      </c>
      <c r="I531" s="30" t="s">
        <v>1999</v>
      </c>
      <c r="J531" s="31"/>
      <c r="K531" s="31"/>
      <c r="L531" s="31"/>
      <c r="M531" s="30">
        <v>88.087500000000006</v>
      </c>
      <c r="N531" s="31"/>
      <c r="O531" s="31"/>
      <c r="P531" s="31"/>
      <c r="Q531" s="31">
        <v>10</v>
      </c>
      <c r="R531" s="31">
        <f t="shared" si="688"/>
        <v>8.8087499999999999</v>
      </c>
      <c r="S531" s="31">
        <f t="shared" si="689"/>
        <v>6.1322113125000044</v>
      </c>
      <c r="T531" s="31"/>
      <c r="U531" s="31"/>
      <c r="V531" s="31"/>
      <c r="W531" s="31">
        <f t="shared" si="690"/>
        <v>73.146538687499998</v>
      </c>
      <c r="X531" s="31"/>
      <c r="Y531" s="31"/>
      <c r="Z531" s="31"/>
      <c r="AA531" s="31">
        <f t="shared" si="691"/>
        <v>24.138357766875</v>
      </c>
      <c r="AB531" s="31"/>
      <c r="AC531" s="31"/>
      <c r="AD531" s="31"/>
      <c r="AE531" s="31"/>
    </row>
    <row r="532" spans="1:31" s="3" customFormat="1" x14ac:dyDescent="0.25">
      <c r="A532" s="30">
        <v>526</v>
      </c>
      <c r="B532" s="30"/>
      <c r="C532" s="12"/>
      <c r="D532" s="12" t="s">
        <v>454</v>
      </c>
      <c r="E532" s="32" t="s">
        <v>742</v>
      </c>
      <c r="F532" s="13">
        <v>242</v>
      </c>
      <c r="G532" s="30">
        <v>644.80899999999997</v>
      </c>
      <c r="H532" s="30">
        <v>87.724999999999994</v>
      </c>
      <c r="I532" s="30" t="s">
        <v>1999</v>
      </c>
      <c r="J532" s="31"/>
      <c r="K532" s="31"/>
      <c r="L532" s="31"/>
      <c r="M532" s="30">
        <v>87.724999999999994</v>
      </c>
      <c r="N532" s="31"/>
      <c r="O532" s="31"/>
      <c r="P532" s="31"/>
      <c r="Q532" s="31">
        <v>10</v>
      </c>
      <c r="R532" s="31">
        <f t="shared" si="688"/>
        <v>8.7724999999999991</v>
      </c>
      <c r="S532" s="31">
        <f t="shared" si="689"/>
        <v>6.1069758750000034</v>
      </c>
      <c r="T532" s="31"/>
      <c r="U532" s="31"/>
      <c r="V532" s="31"/>
      <c r="W532" s="31">
        <f t="shared" si="690"/>
        <v>72.845524124999997</v>
      </c>
      <c r="X532" s="31"/>
      <c r="Y532" s="31"/>
      <c r="Z532" s="31"/>
      <c r="AA532" s="31">
        <f t="shared" si="691"/>
        <v>24.039022961250001</v>
      </c>
      <c r="AB532" s="31"/>
      <c r="AC532" s="31"/>
      <c r="AD532" s="31"/>
      <c r="AE532" s="31"/>
    </row>
    <row r="533" spans="1:31" s="3" customFormat="1" x14ac:dyDescent="0.25">
      <c r="A533" s="30">
        <v>527</v>
      </c>
      <c r="B533" s="30"/>
      <c r="C533" s="12"/>
      <c r="D533" s="12" t="s">
        <v>458</v>
      </c>
      <c r="E533" s="32" t="s">
        <v>1343</v>
      </c>
      <c r="F533" s="13">
        <v>40</v>
      </c>
      <c r="G533" s="30">
        <v>106.58</v>
      </c>
      <c r="H533" s="30">
        <v>14.5</v>
      </c>
      <c r="I533" s="30" t="s">
        <v>1999</v>
      </c>
      <c r="J533" s="31"/>
      <c r="K533" s="31"/>
      <c r="L533" s="31"/>
      <c r="M533" s="30">
        <v>14.5</v>
      </c>
      <c r="N533" s="31"/>
      <c r="O533" s="31"/>
      <c r="P533" s="31"/>
      <c r="Q533" s="31">
        <v>10</v>
      </c>
      <c r="R533" s="31">
        <f t="shared" si="688"/>
        <v>1.45</v>
      </c>
      <c r="S533" s="31">
        <f t="shared" si="689"/>
        <v>1.0094174999999996</v>
      </c>
      <c r="T533" s="31"/>
      <c r="U533" s="31"/>
      <c r="V533" s="31"/>
      <c r="W533" s="31">
        <f t="shared" si="690"/>
        <v>12.040582500000001</v>
      </c>
      <c r="X533" s="31"/>
      <c r="Y533" s="31"/>
      <c r="Z533" s="31"/>
      <c r="AA533" s="31">
        <f t="shared" si="691"/>
        <v>3.9733922250000004</v>
      </c>
      <c r="AB533" s="31"/>
      <c r="AC533" s="31"/>
      <c r="AD533" s="31"/>
      <c r="AE533" s="31"/>
    </row>
    <row r="534" spans="1:31" s="10" customFormat="1" x14ac:dyDescent="0.25">
      <c r="A534" s="30">
        <v>528</v>
      </c>
      <c r="B534" s="30"/>
      <c r="C534" s="15" t="s">
        <v>109</v>
      </c>
      <c r="D534" s="15"/>
      <c r="E534" s="9"/>
      <c r="F534" s="16">
        <v>3574</v>
      </c>
      <c r="G534" s="9">
        <v>9688.4524999999976</v>
      </c>
      <c r="H534" s="9">
        <v>1292.6484999999998</v>
      </c>
      <c r="I534" s="9" t="s">
        <v>1999</v>
      </c>
      <c r="J534" s="21"/>
      <c r="K534" s="21"/>
      <c r="L534" s="21"/>
      <c r="M534" s="21">
        <f t="shared" ref="M534" si="692">SUM(M535:M540)</f>
        <v>1292.6484999999998</v>
      </c>
      <c r="N534" s="21"/>
      <c r="O534" s="21"/>
      <c r="P534" s="21"/>
      <c r="Q534" s="21"/>
      <c r="R534" s="21">
        <f t="shared" ref="R534:S534" si="693">SUM(R535:R540)</f>
        <v>129.26485</v>
      </c>
      <c r="S534" s="21">
        <f t="shared" si="693"/>
        <v>89.987725327500002</v>
      </c>
      <c r="T534" s="21"/>
      <c r="U534" s="21"/>
      <c r="V534" s="21"/>
      <c r="W534" s="21">
        <f t="shared" ref="W534" si="694">SUM(W535:W540)</f>
        <v>1073.3959246724999</v>
      </c>
      <c r="X534" s="21"/>
      <c r="Y534" s="21"/>
      <c r="Z534" s="21"/>
      <c r="AA534" s="21">
        <f t="shared" ref="AA534" si="695">SUM(AA535:AA540)</f>
        <v>354.22065514192502</v>
      </c>
      <c r="AB534" s="21"/>
      <c r="AC534" s="21"/>
      <c r="AD534" s="21"/>
      <c r="AE534" s="21"/>
    </row>
    <row r="535" spans="1:31" s="3" customFormat="1" x14ac:dyDescent="0.25">
      <c r="A535" s="30">
        <v>529</v>
      </c>
      <c r="B535" s="30"/>
      <c r="C535" s="12"/>
      <c r="D535" s="12" t="s">
        <v>455</v>
      </c>
      <c r="E535" s="32" t="s">
        <v>1735</v>
      </c>
      <c r="F535" s="13">
        <v>1264</v>
      </c>
      <c r="G535" s="30">
        <v>3449.9209999999998</v>
      </c>
      <c r="H535" s="30">
        <v>456.7405</v>
      </c>
      <c r="I535" s="30" t="s">
        <v>1999</v>
      </c>
      <c r="J535" s="31"/>
      <c r="K535" s="31"/>
      <c r="L535" s="31"/>
      <c r="M535" s="30">
        <v>456.7405</v>
      </c>
      <c r="N535" s="31"/>
      <c r="O535" s="31"/>
      <c r="P535" s="31"/>
      <c r="Q535" s="31">
        <v>10</v>
      </c>
      <c r="R535" s="31">
        <f t="shared" ref="R535:R540" si="696">M535/100*Q535</f>
        <v>45.674050000000001</v>
      </c>
      <c r="S535" s="31">
        <f t="shared" ref="S535:S540" si="697">M535-R535-W535</f>
        <v>31.795989907499973</v>
      </c>
      <c r="T535" s="31"/>
      <c r="U535" s="31"/>
      <c r="V535" s="31"/>
      <c r="W535" s="31">
        <f t="shared" ref="W535:W540" si="698">M535*0.9*0.92265</f>
        <v>379.2704600925</v>
      </c>
      <c r="X535" s="31"/>
      <c r="Y535" s="31"/>
      <c r="Z535" s="31"/>
      <c r="AA535" s="31">
        <f t="shared" ref="AA535:AA540" si="699">W535*0.33</f>
        <v>125.15925183052501</v>
      </c>
      <c r="AB535" s="31"/>
      <c r="AC535" s="31"/>
      <c r="AD535" s="31"/>
      <c r="AE535" s="31"/>
    </row>
    <row r="536" spans="1:31" s="3" customFormat="1" x14ac:dyDescent="0.25">
      <c r="A536" s="30">
        <v>530</v>
      </c>
      <c r="B536" s="30"/>
      <c r="C536" s="12"/>
      <c r="D536" s="12" t="s">
        <v>453</v>
      </c>
      <c r="E536" s="32" t="s">
        <v>1344</v>
      </c>
      <c r="F536" s="13">
        <v>1287</v>
      </c>
      <c r="G536" s="30">
        <v>3512.7479999999996</v>
      </c>
      <c r="H536" s="30">
        <v>465.07049999999998</v>
      </c>
      <c r="I536" s="30" t="s">
        <v>1999</v>
      </c>
      <c r="J536" s="31"/>
      <c r="K536" s="31"/>
      <c r="L536" s="31"/>
      <c r="M536" s="30">
        <v>465.07049999999998</v>
      </c>
      <c r="N536" s="31"/>
      <c r="O536" s="31"/>
      <c r="P536" s="31"/>
      <c r="Q536" s="31">
        <v>10</v>
      </c>
      <c r="R536" s="31">
        <f t="shared" si="696"/>
        <v>46.507049999999992</v>
      </c>
      <c r="S536" s="31">
        <f t="shared" si="697"/>
        <v>32.375882857500017</v>
      </c>
      <c r="T536" s="31"/>
      <c r="U536" s="31"/>
      <c r="V536" s="31"/>
      <c r="W536" s="31">
        <f t="shared" si="698"/>
        <v>386.18756714249997</v>
      </c>
      <c r="X536" s="31"/>
      <c r="Y536" s="31"/>
      <c r="Z536" s="31"/>
      <c r="AA536" s="31">
        <f t="shared" si="699"/>
        <v>127.441897157025</v>
      </c>
      <c r="AB536" s="31"/>
      <c r="AC536" s="31"/>
      <c r="AD536" s="31"/>
      <c r="AE536" s="31"/>
    </row>
    <row r="537" spans="1:31" s="3" customFormat="1" x14ac:dyDescent="0.25">
      <c r="A537" s="30">
        <v>531</v>
      </c>
      <c r="B537" s="30"/>
      <c r="C537" s="12"/>
      <c r="D537" s="12" t="s">
        <v>453</v>
      </c>
      <c r="E537" s="32" t="s">
        <v>1345</v>
      </c>
      <c r="F537" s="13">
        <v>331</v>
      </c>
      <c r="G537" s="30">
        <v>881.94949999999994</v>
      </c>
      <c r="H537" s="30">
        <v>119.98750000000001</v>
      </c>
      <c r="I537" s="30" t="s">
        <v>1999</v>
      </c>
      <c r="J537" s="31"/>
      <c r="K537" s="31"/>
      <c r="L537" s="31"/>
      <c r="M537" s="30">
        <v>119.98750000000001</v>
      </c>
      <c r="N537" s="31"/>
      <c r="O537" s="31"/>
      <c r="P537" s="31"/>
      <c r="Q537" s="31">
        <v>10</v>
      </c>
      <c r="R537" s="31">
        <f t="shared" si="696"/>
        <v>11.998750000000001</v>
      </c>
      <c r="S537" s="31">
        <f t="shared" si="697"/>
        <v>8.3529298125000082</v>
      </c>
      <c r="T537" s="31"/>
      <c r="U537" s="31"/>
      <c r="V537" s="31"/>
      <c r="W537" s="31">
        <f t="shared" si="698"/>
        <v>99.635820187500002</v>
      </c>
      <c r="X537" s="31"/>
      <c r="Y537" s="31"/>
      <c r="Z537" s="31"/>
      <c r="AA537" s="31">
        <f t="shared" si="699"/>
        <v>32.879820661875002</v>
      </c>
      <c r="AB537" s="31"/>
      <c r="AC537" s="31"/>
      <c r="AD537" s="31"/>
      <c r="AE537" s="31"/>
    </row>
    <row r="538" spans="1:31" s="3" customFormat="1" x14ac:dyDescent="0.25">
      <c r="A538" s="30">
        <v>532</v>
      </c>
      <c r="B538" s="30"/>
      <c r="C538" s="12"/>
      <c r="D538" s="12" t="s">
        <v>454</v>
      </c>
      <c r="E538" s="32" t="s">
        <v>743</v>
      </c>
      <c r="F538" s="13">
        <v>182</v>
      </c>
      <c r="G538" s="30">
        <v>484.93899999999996</v>
      </c>
      <c r="H538" s="30">
        <v>65.974999999999994</v>
      </c>
      <c r="I538" s="30" t="s">
        <v>1999</v>
      </c>
      <c r="J538" s="31"/>
      <c r="K538" s="31"/>
      <c r="L538" s="31"/>
      <c r="M538" s="30">
        <v>65.974999999999994</v>
      </c>
      <c r="N538" s="31"/>
      <c r="O538" s="31"/>
      <c r="P538" s="31"/>
      <c r="Q538" s="31">
        <v>10</v>
      </c>
      <c r="R538" s="31">
        <f t="shared" si="696"/>
        <v>6.5974999999999993</v>
      </c>
      <c r="S538" s="31">
        <f t="shared" si="697"/>
        <v>4.5928496249999995</v>
      </c>
      <c r="T538" s="31"/>
      <c r="U538" s="31"/>
      <c r="V538" s="31"/>
      <c r="W538" s="31">
        <f t="shared" si="698"/>
        <v>54.784650374999998</v>
      </c>
      <c r="X538" s="31"/>
      <c r="Y538" s="31"/>
      <c r="Z538" s="31"/>
      <c r="AA538" s="31">
        <f t="shared" si="699"/>
        <v>18.078934623750001</v>
      </c>
      <c r="AB538" s="31"/>
      <c r="AC538" s="31"/>
      <c r="AD538" s="31"/>
      <c r="AE538" s="31"/>
    </row>
    <row r="539" spans="1:31" s="3" customFormat="1" x14ac:dyDescent="0.25">
      <c r="A539" s="30">
        <v>533</v>
      </c>
      <c r="B539" s="30"/>
      <c r="C539" s="12"/>
      <c r="D539" s="12" t="s">
        <v>454</v>
      </c>
      <c r="E539" s="32" t="s">
        <v>744</v>
      </c>
      <c r="F539" s="13">
        <v>197</v>
      </c>
      <c r="G539" s="30">
        <v>524.90649999999994</v>
      </c>
      <c r="H539" s="30">
        <v>71.412500000000009</v>
      </c>
      <c r="I539" s="30" t="s">
        <v>1999</v>
      </c>
      <c r="J539" s="31"/>
      <c r="K539" s="31"/>
      <c r="L539" s="31"/>
      <c r="M539" s="30">
        <v>71.412500000000009</v>
      </c>
      <c r="N539" s="31"/>
      <c r="O539" s="31"/>
      <c r="P539" s="31"/>
      <c r="Q539" s="31">
        <v>10</v>
      </c>
      <c r="R539" s="31">
        <f t="shared" si="696"/>
        <v>7.1412500000000012</v>
      </c>
      <c r="S539" s="31">
        <f t="shared" si="697"/>
        <v>4.9713811875000005</v>
      </c>
      <c r="T539" s="31"/>
      <c r="U539" s="31"/>
      <c r="V539" s="31"/>
      <c r="W539" s="31">
        <f t="shared" si="698"/>
        <v>59.299868812500009</v>
      </c>
      <c r="X539" s="31"/>
      <c r="Y539" s="31"/>
      <c r="Z539" s="31"/>
      <c r="AA539" s="31">
        <f t="shared" si="699"/>
        <v>19.568956708125004</v>
      </c>
      <c r="AB539" s="31"/>
      <c r="AC539" s="31"/>
      <c r="AD539" s="31"/>
      <c r="AE539" s="31"/>
    </row>
    <row r="540" spans="1:31" s="3" customFormat="1" x14ac:dyDescent="0.25">
      <c r="A540" s="30">
        <v>534</v>
      </c>
      <c r="B540" s="30"/>
      <c r="C540" s="12"/>
      <c r="D540" s="12" t="s">
        <v>453</v>
      </c>
      <c r="E540" s="32" t="s">
        <v>1346</v>
      </c>
      <c r="F540" s="13">
        <v>313</v>
      </c>
      <c r="G540" s="30">
        <v>833.98849999999993</v>
      </c>
      <c r="H540" s="30">
        <v>113.46250000000001</v>
      </c>
      <c r="I540" s="30" t="s">
        <v>1999</v>
      </c>
      <c r="J540" s="31"/>
      <c r="K540" s="31"/>
      <c r="L540" s="31"/>
      <c r="M540" s="30">
        <v>113.46250000000001</v>
      </c>
      <c r="N540" s="31"/>
      <c r="O540" s="31"/>
      <c r="P540" s="31"/>
      <c r="Q540" s="31">
        <v>10</v>
      </c>
      <c r="R540" s="31">
        <f t="shared" si="696"/>
        <v>11.34625</v>
      </c>
      <c r="S540" s="31">
        <f t="shared" si="697"/>
        <v>7.8986919375000042</v>
      </c>
      <c r="T540" s="31"/>
      <c r="U540" s="31"/>
      <c r="V540" s="31"/>
      <c r="W540" s="31">
        <f t="shared" si="698"/>
        <v>94.217558062500004</v>
      </c>
      <c r="X540" s="31"/>
      <c r="Y540" s="31"/>
      <c r="Z540" s="31"/>
      <c r="AA540" s="31">
        <f t="shared" si="699"/>
        <v>31.091794160625003</v>
      </c>
      <c r="AB540" s="31"/>
      <c r="AC540" s="31"/>
      <c r="AD540" s="31"/>
      <c r="AE540" s="31"/>
    </row>
    <row r="541" spans="1:31" s="10" customFormat="1" x14ac:dyDescent="0.25">
      <c r="A541" s="30">
        <v>535</v>
      </c>
      <c r="B541" s="30"/>
      <c r="C541" s="15" t="s">
        <v>110</v>
      </c>
      <c r="D541" s="15"/>
      <c r="E541" s="9"/>
      <c r="F541" s="16">
        <v>1317</v>
      </c>
      <c r="G541" s="9">
        <v>3509.1464999999998</v>
      </c>
      <c r="H541" s="9">
        <v>477.41250000000002</v>
      </c>
      <c r="I541" s="9" t="s">
        <v>1999</v>
      </c>
      <c r="J541" s="21"/>
      <c r="K541" s="21"/>
      <c r="L541" s="21"/>
      <c r="M541" s="21">
        <f t="shared" ref="M541" si="700">SUM(M542:M545)</f>
        <v>477.41250000000002</v>
      </c>
      <c r="N541" s="21"/>
      <c r="O541" s="21"/>
      <c r="P541" s="21"/>
      <c r="Q541" s="21"/>
      <c r="R541" s="21">
        <f t="shared" ref="R541:S541" si="701">SUM(R542:R545)</f>
        <v>47.741250000000001</v>
      </c>
      <c r="S541" s="21">
        <f t="shared" si="701"/>
        <v>33.235071187499976</v>
      </c>
      <c r="T541" s="21"/>
      <c r="U541" s="21"/>
      <c r="V541" s="21"/>
      <c r="W541" s="21">
        <f t="shared" ref="W541" si="702">SUM(W542:W545)</f>
        <v>396.43617881249997</v>
      </c>
      <c r="X541" s="21"/>
      <c r="Y541" s="21"/>
      <c r="Z541" s="21"/>
      <c r="AA541" s="21">
        <f t="shared" ref="AA541" si="703">SUM(AA542:AA545)</f>
        <v>130.82393900812502</v>
      </c>
      <c r="AB541" s="21"/>
      <c r="AC541" s="21"/>
      <c r="AD541" s="21"/>
      <c r="AE541" s="21"/>
    </row>
    <row r="542" spans="1:31" s="3" customFormat="1" x14ac:dyDescent="0.25">
      <c r="A542" s="30">
        <v>536</v>
      </c>
      <c r="B542" s="30"/>
      <c r="C542" s="12"/>
      <c r="D542" s="12" t="s">
        <v>455</v>
      </c>
      <c r="E542" s="32" t="s">
        <v>1736</v>
      </c>
      <c r="F542" s="13">
        <v>910</v>
      </c>
      <c r="G542" s="30">
        <v>2424.6949999999997</v>
      </c>
      <c r="H542" s="30">
        <v>329.875</v>
      </c>
      <c r="I542" s="30" t="s">
        <v>1999</v>
      </c>
      <c r="J542" s="31"/>
      <c r="K542" s="31"/>
      <c r="L542" s="31"/>
      <c r="M542" s="30">
        <v>329.875</v>
      </c>
      <c r="N542" s="31"/>
      <c r="O542" s="31"/>
      <c r="P542" s="31"/>
      <c r="Q542" s="31">
        <v>10</v>
      </c>
      <c r="R542" s="31">
        <f t="shared" ref="R542:R545" si="704">M542/100*Q542</f>
        <v>32.987499999999997</v>
      </c>
      <c r="S542" s="31">
        <f t="shared" ref="S542:S545" si="705">M542-R542-W542</f>
        <v>22.964248124999983</v>
      </c>
      <c r="T542" s="31"/>
      <c r="U542" s="31"/>
      <c r="V542" s="31"/>
      <c r="W542" s="31">
        <f t="shared" ref="W542:W545" si="706">M542*0.9*0.92265</f>
        <v>273.92325187500001</v>
      </c>
      <c r="X542" s="31"/>
      <c r="Y542" s="31"/>
      <c r="Z542" s="31"/>
      <c r="AA542" s="31">
        <f t="shared" ref="AA542:AA545" si="707">W542*0.33</f>
        <v>90.394673118750006</v>
      </c>
      <c r="AB542" s="31"/>
      <c r="AC542" s="31"/>
      <c r="AD542" s="31"/>
      <c r="AE542" s="31"/>
    </row>
    <row r="543" spans="1:31" s="3" customFormat="1" x14ac:dyDescent="0.25">
      <c r="A543" s="30">
        <v>537</v>
      </c>
      <c r="B543" s="30"/>
      <c r="C543" s="12"/>
      <c r="D543" s="12" t="s">
        <v>454</v>
      </c>
      <c r="E543" s="32" t="s">
        <v>745</v>
      </c>
      <c r="F543" s="13">
        <v>92</v>
      </c>
      <c r="G543" s="30">
        <v>245.13399999999996</v>
      </c>
      <c r="H543" s="30">
        <v>33.35</v>
      </c>
      <c r="I543" s="30" t="s">
        <v>1999</v>
      </c>
      <c r="J543" s="31"/>
      <c r="K543" s="31"/>
      <c r="L543" s="31"/>
      <c r="M543" s="30">
        <v>33.35</v>
      </c>
      <c r="N543" s="31"/>
      <c r="O543" s="31"/>
      <c r="P543" s="31"/>
      <c r="Q543" s="31">
        <v>10</v>
      </c>
      <c r="R543" s="31">
        <f t="shared" si="704"/>
        <v>3.335</v>
      </c>
      <c r="S543" s="31">
        <f t="shared" si="705"/>
        <v>2.3216602500000008</v>
      </c>
      <c r="T543" s="31"/>
      <c r="U543" s="31"/>
      <c r="V543" s="31"/>
      <c r="W543" s="31">
        <f t="shared" si="706"/>
        <v>27.69333975</v>
      </c>
      <c r="X543" s="31"/>
      <c r="Y543" s="31"/>
      <c r="Z543" s="31"/>
      <c r="AA543" s="31">
        <f t="shared" si="707"/>
        <v>9.1388021175000009</v>
      </c>
      <c r="AB543" s="31"/>
      <c r="AC543" s="31"/>
      <c r="AD543" s="31"/>
      <c r="AE543" s="31"/>
    </row>
    <row r="544" spans="1:31" s="3" customFormat="1" x14ac:dyDescent="0.25">
      <c r="A544" s="30">
        <v>538</v>
      </c>
      <c r="B544" s="30"/>
      <c r="C544" s="12"/>
      <c r="D544" s="12" t="s">
        <v>458</v>
      </c>
      <c r="E544" s="32" t="s">
        <v>1347</v>
      </c>
      <c r="F544" s="13">
        <v>1</v>
      </c>
      <c r="G544" s="30">
        <v>2.6644999999999994</v>
      </c>
      <c r="H544" s="30">
        <v>0.36250000000000004</v>
      </c>
      <c r="I544" s="30" t="s">
        <v>1999</v>
      </c>
      <c r="J544" s="31"/>
      <c r="K544" s="31"/>
      <c r="L544" s="31"/>
      <c r="M544" s="30">
        <v>0.36250000000000004</v>
      </c>
      <c r="N544" s="31"/>
      <c r="O544" s="31"/>
      <c r="P544" s="31"/>
      <c r="Q544" s="31">
        <v>10</v>
      </c>
      <c r="R544" s="31">
        <f t="shared" si="704"/>
        <v>3.6250000000000004E-2</v>
      </c>
      <c r="S544" s="31">
        <f t="shared" si="705"/>
        <v>2.5235437500000013E-2</v>
      </c>
      <c r="T544" s="31"/>
      <c r="U544" s="31"/>
      <c r="V544" s="31"/>
      <c r="W544" s="31">
        <f t="shared" si="706"/>
        <v>0.30101456250000003</v>
      </c>
      <c r="X544" s="31"/>
      <c r="Y544" s="31"/>
      <c r="Z544" s="31"/>
      <c r="AA544" s="31">
        <f t="shared" si="707"/>
        <v>9.9334805625000008E-2</v>
      </c>
      <c r="AB544" s="31"/>
      <c r="AC544" s="31"/>
      <c r="AD544" s="31"/>
      <c r="AE544" s="31"/>
    </row>
    <row r="545" spans="1:31" s="3" customFormat="1" x14ac:dyDescent="0.25">
      <c r="A545" s="30">
        <v>539</v>
      </c>
      <c r="B545" s="30"/>
      <c r="C545" s="12"/>
      <c r="D545" s="12" t="s">
        <v>453</v>
      </c>
      <c r="E545" s="32" t="s">
        <v>1348</v>
      </c>
      <c r="F545" s="13">
        <v>314</v>
      </c>
      <c r="G545" s="30">
        <v>836.65300000000002</v>
      </c>
      <c r="H545" s="30">
        <v>113.825</v>
      </c>
      <c r="I545" s="30" t="s">
        <v>1999</v>
      </c>
      <c r="J545" s="31"/>
      <c r="K545" s="31"/>
      <c r="L545" s="31"/>
      <c r="M545" s="30">
        <v>113.825</v>
      </c>
      <c r="N545" s="31"/>
      <c r="O545" s="31"/>
      <c r="P545" s="31"/>
      <c r="Q545" s="31">
        <v>10</v>
      </c>
      <c r="R545" s="31">
        <f t="shared" si="704"/>
        <v>11.3825</v>
      </c>
      <c r="S545" s="31">
        <f t="shared" si="705"/>
        <v>7.923927374999991</v>
      </c>
      <c r="T545" s="31"/>
      <c r="U545" s="31"/>
      <c r="V545" s="31"/>
      <c r="W545" s="31">
        <f t="shared" si="706"/>
        <v>94.518572625000004</v>
      </c>
      <c r="X545" s="31"/>
      <c r="Y545" s="31"/>
      <c r="Z545" s="31"/>
      <c r="AA545" s="31">
        <f t="shared" si="707"/>
        <v>31.191128966250002</v>
      </c>
      <c r="AB545" s="31"/>
      <c r="AC545" s="31"/>
      <c r="AD545" s="31"/>
      <c r="AE545" s="31"/>
    </row>
    <row r="546" spans="1:31" s="10" customFormat="1" x14ac:dyDescent="0.25">
      <c r="A546" s="30">
        <v>540</v>
      </c>
      <c r="B546" s="30"/>
      <c r="C546" s="15" t="s">
        <v>111</v>
      </c>
      <c r="D546" s="15"/>
      <c r="E546" s="9"/>
      <c r="F546" s="16">
        <v>817</v>
      </c>
      <c r="G546" s="9">
        <v>2176.8964999999998</v>
      </c>
      <c r="H546" s="9">
        <v>296.16250000000002</v>
      </c>
      <c r="I546" s="9" t="s">
        <v>1999</v>
      </c>
      <c r="J546" s="21"/>
      <c r="K546" s="21"/>
      <c r="L546" s="21"/>
      <c r="M546" s="21">
        <f t="shared" ref="M546" si="708">SUM(M547:M551)</f>
        <v>296.16250000000002</v>
      </c>
      <c r="N546" s="21"/>
      <c r="O546" s="21"/>
      <c r="P546" s="21"/>
      <c r="Q546" s="21"/>
      <c r="R546" s="21">
        <f t="shared" ref="R546:S546" si="709">SUM(R547:R551)</f>
        <v>29.616250000000004</v>
      </c>
      <c r="S546" s="21">
        <f t="shared" si="709"/>
        <v>20.617352437499996</v>
      </c>
      <c r="T546" s="21"/>
      <c r="U546" s="21"/>
      <c r="V546" s="21"/>
      <c r="W546" s="21">
        <f t="shared" ref="W546" si="710">SUM(W547:W551)</f>
        <v>245.92889756250003</v>
      </c>
      <c r="X546" s="21"/>
      <c r="Y546" s="21"/>
      <c r="Z546" s="21"/>
      <c r="AA546" s="21">
        <f t="shared" ref="AA546" si="711">SUM(AA547:AA551)</f>
        <v>81.156536195625023</v>
      </c>
      <c r="AB546" s="21"/>
      <c r="AC546" s="21"/>
      <c r="AD546" s="21"/>
      <c r="AE546" s="21"/>
    </row>
    <row r="547" spans="1:31" s="3" customFormat="1" x14ac:dyDescent="0.25">
      <c r="A547" s="30">
        <v>541</v>
      </c>
      <c r="B547" s="30"/>
      <c r="C547" s="12"/>
      <c r="D547" s="12" t="s">
        <v>455</v>
      </c>
      <c r="E547" s="32" t="s">
        <v>1737</v>
      </c>
      <c r="F547" s="13">
        <v>402</v>
      </c>
      <c r="G547" s="30">
        <v>1071.1289999999999</v>
      </c>
      <c r="H547" s="30">
        <v>145.72500000000002</v>
      </c>
      <c r="I547" s="30" t="s">
        <v>1999</v>
      </c>
      <c r="J547" s="31"/>
      <c r="K547" s="31"/>
      <c r="L547" s="31"/>
      <c r="M547" s="30">
        <v>145.72500000000002</v>
      </c>
      <c r="N547" s="31"/>
      <c r="O547" s="31"/>
      <c r="P547" s="31"/>
      <c r="Q547" s="31">
        <v>10</v>
      </c>
      <c r="R547" s="31">
        <f t="shared" ref="R547:R551" si="712">M547/100*Q547</f>
        <v>14.572500000000002</v>
      </c>
      <c r="S547" s="31">
        <f t="shared" ref="S547:S551" si="713">M547-R547-W547</f>
        <v>10.144645875000009</v>
      </c>
      <c r="T547" s="31"/>
      <c r="U547" s="31"/>
      <c r="V547" s="31"/>
      <c r="W547" s="31">
        <f t="shared" ref="W547:W551" si="714">M547*0.9*0.92265</f>
        <v>121.00785412500002</v>
      </c>
      <c r="X547" s="31"/>
      <c r="Y547" s="31"/>
      <c r="Z547" s="31"/>
      <c r="AA547" s="31">
        <f t="shared" ref="AA547:AA551" si="715">W547*0.33</f>
        <v>39.93259186125001</v>
      </c>
      <c r="AB547" s="31"/>
      <c r="AC547" s="31"/>
      <c r="AD547" s="31"/>
      <c r="AE547" s="31"/>
    </row>
    <row r="548" spans="1:31" s="3" customFormat="1" x14ac:dyDescent="0.25">
      <c r="A548" s="30">
        <v>542</v>
      </c>
      <c r="B548" s="30"/>
      <c r="C548" s="12"/>
      <c r="D548" s="12" t="s">
        <v>453</v>
      </c>
      <c r="E548" s="32" t="s">
        <v>1349</v>
      </c>
      <c r="F548" s="13">
        <v>196</v>
      </c>
      <c r="G548" s="30">
        <v>522.24199999999996</v>
      </c>
      <c r="H548" s="30">
        <v>71.05</v>
      </c>
      <c r="I548" s="30" t="s">
        <v>1999</v>
      </c>
      <c r="J548" s="31"/>
      <c r="K548" s="31"/>
      <c r="L548" s="31"/>
      <c r="M548" s="30">
        <v>71.05</v>
      </c>
      <c r="N548" s="31"/>
      <c r="O548" s="31"/>
      <c r="P548" s="31"/>
      <c r="Q548" s="31">
        <v>10</v>
      </c>
      <c r="R548" s="31">
        <f t="shared" si="712"/>
        <v>7.1050000000000004</v>
      </c>
      <c r="S548" s="31">
        <f t="shared" si="713"/>
        <v>4.9461457499999923</v>
      </c>
      <c r="T548" s="31"/>
      <c r="U548" s="31"/>
      <c r="V548" s="31"/>
      <c r="W548" s="31">
        <f t="shared" si="714"/>
        <v>58.998854250000001</v>
      </c>
      <c r="X548" s="31"/>
      <c r="Y548" s="31"/>
      <c r="Z548" s="31"/>
      <c r="AA548" s="31">
        <f t="shared" si="715"/>
        <v>19.469621902500002</v>
      </c>
      <c r="AB548" s="31"/>
      <c r="AC548" s="31"/>
      <c r="AD548" s="31"/>
      <c r="AE548" s="31"/>
    </row>
    <row r="549" spans="1:31" s="3" customFormat="1" x14ac:dyDescent="0.25">
      <c r="A549" s="30">
        <v>543</v>
      </c>
      <c r="B549" s="30"/>
      <c r="C549" s="12"/>
      <c r="D549" s="12" t="s">
        <v>454</v>
      </c>
      <c r="E549" s="32" t="s">
        <v>746</v>
      </c>
      <c r="F549" s="13">
        <v>24</v>
      </c>
      <c r="G549" s="30">
        <v>63.948</v>
      </c>
      <c r="H549" s="30">
        <v>8.6999999999999993</v>
      </c>
      <c r="I549" s="30" t="s">
        <v>1999</v>
      </c>
      <c r="J549" s="31"/>
      <c r="K549" s="31"/>
      <c r="L549" s="31"/>
      <c r="M549" s="30">
        <v>8.6999999999999993</v>
      </c>
      <c r="N549" s="31"/>
      <c r="O549" s="31"/>
      <c r="P549" s="31"/>
      <c r="Q549" s="31">
        <v>10</v>
      </c>
      <c r="R549" s="31">
        <f t="shared" si="712"/>
        <v>0.86999999999999988</v>
      </c>
      <c r="S549" s="31">
        <f t="shared" si="713"/>
        <v>0.60565050000000031</v>
      </c>
      <c r="T549" s="31"/>
      <c r="U549" s="31"/>
      <c r="V549" s="31"/>
      <c r="W549" s="31">
        <f t="shared" si="714"/>
        <v>7.2243494999999989</v>
      </c>
      <c r="X549" s="31"/>
      <c r="Y549" s="31"/>
      <c r="Z549" s="31"/>
      <c r="AA549" s="31">
        <f t="shared" si="715"/>
        <v>2.3840353349999996</v>
      </c>
      <c r="AB549" s="31"/>
      <c r="AC549" s="31"/>
      <c r="AD549" s="31"/>
      <c r="AE549" s="31"/>
    </row>
    <row r="550" spans="1:31" s="3" customFormat="1" x14ac:dyDescent="0.25">
      <c r="A550" s="30">
        <v>544</v>
      </c>
      <c r="B550" s="30"/>
      <c r="C550" s="12"/>
      <c r="D550" s="12" t="s">
        <v>453</v>
      </c>
      <c r="E550" s="32" t="s">
        <v>1350</v>
      </c>
      <c r="F550" s="13">
        <v>146</v>
      </c>
      <c r="G550" s="30">
        <v>389.017</v>
      </c>
      <c r="H550" s="30">
        <v>52.925000000000004</v>
      </c>
      <c r="I550" s="30" t="s">
        <v>1999</v>
      </c>
      <c r="J550" s="31"/>
      <c r="K550" s="31"/>
      <c r="L550" s="31"/>
      <c r="M550" s="30">
        <v>52.925000000000004</v>
      </c>
      <c r="N550" s="31"/>
      <c r="O550" s="31"/>
      <c r="P550" s="31"/>
      <c r="Q550" s="31">
        <v>10</v>
      </c>
      <c r="R550" s="31">
        <f t="shared" si="712"/>
        <v>5.2925000000000004</v>
      </c>
      <c r="S550" s="31">
        <f t="shared" si="713"/>
        <v>3.6843738749999986</v>
      </c>
      <c r="T550" s="31"/>
      <c r="U550" s="31"/>
      <c r="V550" s="31"/>
      <c r="W550" s="31">
        <f t="shared" si="714"/>
        <v>43.948126125000009</v>
      </c>
      <c r="X550" s="31"/>
      <c r="Y550" s="31"/>
      <c r="Z550" s="31"/>
      <c r="AA550" s="31">
        <f t="shared" si="715"/>
        <v>14.502881621250003</v>
      </c>
      <c r="AB550" s="31"/>
      <c r="AC550" s="31"/>
      <c r="AD550" s="31"/>
      <c r="AE550" s="31"/>
    </row>
    <row r="551" spans="1:31" s="3" customFormat="1" x14ac:dyDescent="0.25">
      <c r="A551" s="30">
        <v>545</v>
      </c>
      <c r="B551" s="30"/>
      <c r="C551" s="12"/>
      <c r="D551" s="12" t="s">
        <v>454</v>
      </c>
      <c r="E551" s="32" t="s">
        <v>747</v>
      </c>
      <c r="F551" s="13">
        <v>49</v>
      </c>
      <c r="G551" s="30">
        <v>130.56049999999999</v>
      </c>
      <c r="H551" s="30">
        <v>17.762499999999999</v>
      </c>
      <c r="I551" s="30" t="s">
        <v>1999</v>
      </c>
      <c r="J551" s="31"/>
      <c r="K551" s="31"/>
      <c r="L551" s="31"/>
      <c r="M551" s="30">
        <v>17.762499999999999</v>
      </c>
      <c r="N551" s="31"/>
      <c r="O551" s="31"/>
      <c r="P551" s="31"/>
      <c r="Q551" s="31">
        <v>10</v>
      </c>
      <c r="R551" s="31">
        <f t="shared" si="712"/>
        <v>1.7762500000000001</v>
      </c>
      <c r="S551" s="31">
        <f t="shared" si="713"/>
        <v>1.2365364374999981</v>
      </c>
      <c r="T551" s="31"/>
      <c r="U551" s="31"/>
      <c r="V551" s="31"/>
      <c r="W551" s="31">
        <f t="shared" si="714"/>
        <v>14.7497135625</v>
      </c>
      <c r="X551" s="31"/>
      <c r="Y551" s="31"/>
      <c r="Z551" s="31"/>
      <c r="AA551" s="31">
        <f t="shared" si="715"/>
        <v>4.8674054756250005</v>
      </c>
      <c r="AB551" s="31"/>
      <c r="AC551" s="31"/>
      <c r="AD551" s="31"/>
      <c r="AE551" s="31"/>
    </row>
    <row r="552" spans="1:31" s="10" customFormat="1" x14ac:dyDescent="0.25">
      <c r="A552" s="30">
        <v>546</v>
      </c>
      <c r="B552" s="30"/>
      <c r="C552" s="15" t="s">
        <v>112</v>
      </c>
      <c r="D552" s="15"/>
      <c r="E552" s="9"/>
      <c r="F552" s="16">
        <v>1675</v>
      </c>
      <c r="G552" s="9">
        <v>4569.0004999999992</v>
      </c>
      <c r="H552" s="9">
        <v>620.87650000000008</v>
      </c>
      <c r="I552" s="9" t="s">
        <v>1999</v>
      </c>
      <c r="J552" s="21"/>
      <c r="K552" s="21"/>
      <c r="L552" s="21"/>
      <c r="M552" s="21">
        <f t="shared" ref="M552" si="716">SUM(M553:M556)</f>
        <v>620.87650000000008</v>
      </c>
      <c r="N552" s="21"/>
      <c r="O552" s="21"/>
      <c r="P552" s="21"/>
      <c r="Q552" s="21"/>
      <c r="R552" s="21">
        <f t="shared" ref="R552:S552" si="717">SUM(R553:R556)</f>
        <v>62.087650000000011</v>
      </c>
      <c r="S552" s="21">
        <f t="shared" si="717"/>
        <v>43.222317547500019</v>
      </c>
      <c r="T552" s="21"/>
      <c r="U552" s="21"/>
      <c r="V552" s="21"/>
      <c r="W552" s="21">
        <f t="shared" ref="W552" si="718">SUM(W553:W556)</f>
        <v>515.56653245249993</v>
      </c>
      <c r="X552" s="21"/>
      <c r="Y552" s="21"/>
      <c r="Z552" s="21"/>
      <c r="AA552" s="21">
        <f t="shared" ref="AA552" si="719">SUM(AA553:AA556)</f>
        <v>170.13695570932501</v>
      </c>
      <c r="AB552" s="21"/>
      <c r="AC552" s="21"/>
      <c r="AD552" s="21"/>
      <c r="AE552" s="21"/>
    </row>
    <row r="553" spans="1:31" s="3" customFormat="1" x14ac:dyDescent="0.25">
      <c r="A553" s="30">
        <v>547</v>
      </c>
      <c r="B553" s="30"/>
      <c r="C553" s="12"/>
      <c r="D553" s="12" t="s">
        <v>455</v>
      </c>
      <c r="E553" s="32" t="s">
        <v>1738</v>
      </c>
      <c r="F553" s="13">
        <v>1014</v>
      </c>
      <c r="G553" s="30">
        <v>2807.7659999999996</v>
      </c>
      <c r="H553" s="30">
        <v>381.26400000000001</v>
      </c>
      <c r="I553" s="30" t="s">
        <v>1999</v>
      </c>
      <c r="J553" s="31"/>
      <c r="K553" s="31"/>
      <c r="L553" s="31"/>
      <c r="M553" s="30">
        <v>381.26400000000001</v>
      </c>
      <c r="N553" s="31"/>
      <c r="O553" s="31"/>
      <c r="P553" s="31"/>
      <c r="Q553" s="31">
        <v>10</v>
      </c>
      <c r="R553" s="31">
        <f t="shared" ref="R553:R556" si="720">M553/100*Q553</f>
        <v>38.126400000000004</v>
      </c>
      <c r="S553" s="31">
        <f t="shared" ref="S553:S556" si="721">M553-R553-W553</f>
        <v>26.541693360000011</v>
      </c>
      <c r="T553" s="31"/>
      <c r="U553" s="31"/>
      <c r="V553" s="31"/>
      <c r="W553" s="31">
        <f t="shared" ref="W553:W556" si="722">M553*0.9*0.92265</f>
        <v>316.59590664000001</v>
      </c>
      <c r="X553" s="31"/>
      <c r="Y553" s="31"/>
      <c r="Z553" s="31"/>
      <c r="AA553" s="31">
        <f t="shared" ref="AA553:AA556" si="723">W553*0.33</f>
        <v>104.47664919120001</v>
      </c>
      <c r="AB553" s="31"/>
      <c r="AC553" s="31"/>
      <c r="AD553" s="31"/>
      <c r="AE553" s="31"/>
    </row>
    <row r="554" spans="1:31" s="3" customFormat="1" x14ac:dyDescent="0.25">
      <c r="A554" s="30">
        <v>548</v>
      </c>
      <c r="B554" s="30"/>
      <c r="C554" s="12"/>
      <c r="D554" s="12" t="s">
        <v>454</v>
      </c>
      <c r="E554" s="32" t="s">
        <v>748</v>
      </c>
      <c r="F554" s="13">
        <v>224</v>
      </c>
      <c r="G554" s="30">
        <v>596.84799999999996</v>
      </c>
      <c r="H554" s="30">
        <v>81.2</v>
      </c>
      <c r="I554" s="30" t="s">
        <v>1999</v>
      </c>
      <c r="J554" s="31"/>
      <c r="K554" s="31"/>
      <c r="L554" s="31"/>
      <c r="M554" s="30">
        <v>81.2</v>
      </c>
      <c r="N554" s="31"/>
      <c r="O554" s="31"/>
      <c r="P554" s="31"/>
      <c r="Q554" s="31">
        <v>10</v>
      </c>
      <c r="R554" s="31">
        <f t="shared" si="720"/>
        <v>8.120000000000001</v>
      </c>
      <c r="S554" s="31">
        <f t="shared" si="721"/>
        <v>5.6527379999999994</v>
      </c>
      <c r="T554" s="31"/>
      <c r="U554" s="31"/>
      <c r="V554" s="31"/>
      <c r="W554" s="31">
        <f t="shared" si="722"/>
        <v>67.427261999999999</v>
      </c>
      <c r="X554" s="31"/>
      <c r="Y554" s="31"/>
      <c r="Z554" s="31"/>
      <c r="AA554" s="31">
        <f t="shared" si="723"/>
        <v>22.25099646</v>
      </c>
      <c r="AB554" s="31"/>
      <c r="AC554" s="31"/>
      <c r="AD554" s="31"/>
      <c r="AE554" s="31"/>
    </row>
    <row r="555" spans="1:31" s="3" customFormat="1" x14ac:dyDescent="0.25">
      <c r="A555" s="30">
        <v>549</v>
      </c>
      <c r="B555" s="30"/>
      <c r="C555" s="12"/>
      <c r="D555" s="12" t="s">
        <v>454</v>
      </c>
      <c r="E555" s="32" t="s">
        <v>749</v>
      </c>
      <c r="F555" s="13">
        <v>231</v>
      </c>
      <c r="G555" s="30">
        <v>615.4994999999999</v>
      </c>
      <c r="H555" s="30">
        <v>83.737499999999997</v>
      </c>
      <c r="I555" s="30" t="s">
        <v>1999</v>
      </c>
      <c r="J555" s="31"/>
      <c r="K555" s="31"/>
      <c r="L555" s="31"/>
      <c r="M555" s="30">
        <v>83.737499999999997</v>
      </c>
      <c r="N555" s="31"/>
      <c r="O555" s="31"/>
      <c r="P555" s="31"/>
      <c r="Q555" s="31">
        <v>10</v>
      </c>
      <c r="R555" s="31">
        <f t="shared" si="720"/>
        <v>8.3737499999999994</v>
      </c>
      <c r="S555" s="31">
        <f t="shared" si="721"/>
        <v>5.8293860625000065</v>
      </c>
      <c r="T555" s="31"/>
      <c r="U555" s="31"/>
      <c r="V555" s="31"/>
      <c r="W555" s="31">
        <f t="shared" si="722"/>
        <v>69.53436393749999</v>
      </c>
      <c r="X555" s="31"/>
      <c r="Y555" s="31"/>
      <c r="Z555" s="31"/>
      <c r="AA555" s="31">
        <f t="shared" si="723"/>
        <v>22.946340099374996</v>
      </c>
      <c r="AB555" s="31"/>
      <c r="AC555" s="31"/>
      <c r="AD555" s="31"/>
      <c r="AE555" s="31"/>
    </row>
    <row r="556" spans="1:31" s="3" customFormat="1" x14ac:dyDescent="0.25">
      <c r="A556" s="30">
        <v>550</v>
      </c>
      <c r="B556" s="30"/>
      <c r="C556" s="12"/>
      <c r="D556" s="12" t="s">
        <v>454</v>
      </c>
      <c r="E556" s="32" t="s">
        <v>750</v>
      </c>
      <c r="F556" s="13">
        <v>206</v>
      </c>
      <c r="G556" s="30">
        <v>548.88699999999994</v>
      </c>
      <c r="H556" s="30">
        <v>74.675000000000011</v>
      </c>
      <c r="I556" s="30" t="s">
        <v>1999</v>
      </c>
      <c r="J556" s="31"/>
      <c r="K556" s="31"/>
      <c r="L556" s="31"/>
      <c r="M556" s="30">
        <v>74.675000000000011</v>
      </c>
      <c r="N556" s="31"/>
      <c r="O556" s="31"/>
      <c r="P556" s="31"/>
      <c r="Q556" s="31">
        <v>10</v>
      </c>
      <c r="R556" s="31">
        <f t="shared" si="720"/>
        <v>7.4675000000000011</v>
      </c>
      <c r="S556" s="31">
        <f t="shared" si="721"/>
        <v>5.1985001250000025</v>
      </c>
      <c r="T556" s="31"/>
      <c r="U556" s="31"/>
      <c r="V556" s="31"/>
      <c r="W556" s="31">
        <f t="shared" si="722"/>
        <v>62.008999875000008</v>
      </c>
      <c r="X556" s="31"/>
      <c r="Y556" s="31"/>
      <c r="Z556" s="31"/>
      <c r="AA556" s="31">
        <f t="shared" si="723"/>
        <v>20.462969958750005</v>
      </c>
      <c r="AB556" s="31"/>
      <c r="AC556" s="31"/>
      <c r="AD556" s="31"/>
      <c r="AE556" s="31"/>
    </row>
    <row r="557" spans="1:31" s="10" customFormat="1" x14ac:dyDescent="0.25">
      <c r="A557" s="30">
        <v>551</v>
      </c>
      <c r="B557" s="30"/>
      <c r="C557" s="15" t="s">
        <v>113</v>
      </c>
      <c r="D557" s="15"/>
      <c r="E557" s="9"/>
      <c r="F557" s="16">
        <v>938</v>
      </c>
      <c r="G557" s="9">
        <v>2499.3009999999999</v>
      </c>
      <c r="H557" s="9">
        <v>340.02500000000003</v>
      </c>
      <c r="I557" s="9" t="s">
        <v>1999</v>
      </c>
      <c r="J557" s="21"/>
      <c r="K557" s="21"/>
      <c r="L557" s="21"/>
      <c r="M557" s="21">
        <f t="shared" ref="M557" si="724">SUM(M558:M559)</f>
        <v>340.02500000000003</v>
      </c>
      <c r="N557" s="21"/>
      <c r="O557" s="21"/>
      <c r="P557" s="21"/>
      <c r="Q557" s="21"/>
      <c r="R557" s="21">
        <f t="shared" ref="R557:S557" si="725">SUM(R558:R559)</f>
        <v>34.002500000000005</v>
      </c>
      <c r="S557" s="21">
        <f t="shared" si="725"/>
        <v>23.670840374999997</v>
      </c>
      <c r="T557" s="21"/>
      <c r="U557" s="21"/>
      <c r="V557" s="21"/>
      <c r="W557" s="21">
        <f t="shared" ref="W557" si="726">SUM(W558:W559)</f>
        <v>282.35165962500002</v>
      </c>
      <c r="X557" s="21"/>
      <c r="Y557" s="21"/>
      <c r="Z557" s="21"/>
      <c r="AA557" s="21">
        <f t="shared" ref="AA557" si="727">SUM(AA558:AA559)</f>
        <v>93.176047676250008</v>
      </c>
      <c r="AB557" s="21"/>
      <c r="AC557" s="21"/>
      <c r="AD557" s="21"/>
      <c r="AE557" s="21"/>
    </row>
    <row r="558" spans="1:31" s="3" customFormat="1" x14ac:dyDescent="0.25">
      <c r="A558" s="30">
        <v>552</v>
      </c>
      <c r="B558" s="30"/>
      <c r="C558" s="12"/>
      <c r="D558" s="12" t="s">
        <v>531</v>
      </c>
      <c r="E558" s="32" t="s">
        <v>751</v>
      </c>
      <c r="F558" s="13">
        <v>726</v>
      </c>
      <c r="G558" s="30">
        <v>1934.4269999999999</v>
      </c>
      <c r="H558" s="30">
        <v>263.17500000000001</v>
      </c>
      <c r="I558" s="30" t="s">
        <v>1999</v>
      </c>
      <c r="J558" s="31"/>
      <c r="K558" s="31"/>
      <c r="L558" s="31"/>
      <c r="M558" s="30">
        <v>263.17500000000001</v>
      </c>
      <c r="N558" s="31"/>
      <c r="O558" s="31"/>
      <c r="P558" s="31"/>
      <c r="Q558" s="31">
        <v>10</v>
      </c>
      <c r="R558" s="31">
        <f t="shared" ref="R558:R559" si="728">M558/100*Q558</f>
        <v>26.317500000000003</v>
      </c>
      <c r="S558" s="31">
        <f t="shared" ref="S558:S559" si="729">M558-R558-W558</f>
        <v>18.320927624999996</v>
      </c>
      <c r="T558" s="31"/>
      <c r="U558" s="31"/>
      <c r="V558" s="31"/>
      <c r="W558" s="31">
        <f t="shared" ref="W558:W559" si="730">M558*0.9*0.92265</f>
        <v>218.53657237500002</v>
      </c>
      <c r="X558" s="31"/>
      <c r="Y558" s="31"/>
      <c r="Z558" s="31"/>
      <c r="AA558" s="31">
        <f t="shared" ref="AA558:AA559" si="731">W558*0.33</f>
        <v>72.117068883750008</v>
      </c>
      <c r="AB558" s="31"/>
      <c r="AC558" s="31"/>
      <c r="AD558" s="31"/>
      <c r="AE558" s="31"/>
    </row>
    <row r="559" spans="1:31" s="3" customFormat="1" x14ac:dyDescent="0.25">
      <c r="A559" s="30">
        <v>553</v>
      </c>
      <c r="B559" s="30"/>
      <c r="C559" s="12"/>
      <c r="D559" s="12" t="s">
        <v>454</v>
      </c>
      <c r="E559" s="32" t="s">
        <v>752</v>
      </c>
      <c r="F559" s="13">
        <v>212</v>
      </c>
      <c r="G559" s="30">
        <v>564.87400000000002</v>
      </c>
      <c r="H559" s="30">
        <v>76.850000000000009</v>
      </c>
      <c r="I559" s="30" t="s">
        <v>1999</v>
      </c>
      <c r="J559" s="31"/>
      <c r="K559" s="31"/>
      <c r="L559" s="31"/>
      <c r="M559" s="30">
        <v>76.850000000000009</v>
      </c>
      <c r="N559" s="31"/>
      <c r="O559" s="31"/>
      <c r="P559" s="31"/>
      <c r="Q559" s="31">
        <v>10</v>
      </c>
      <c r="R559" s="31">
        <f t="shared" si="728"/>
        <v>7.6850000000000005</v>
      </c>
      <c r="S559" s="31">
        <f t="shared" si="729"/>
        <v>5.3499127500000014</v>
      </c>
      <c r="T559" s="31"/>
      <c r="U559" s="31"/>
      <c r="V559" s="31"/>
      <c r="W559" s="31">
        <f t="shared" si="730"/>
        <v>63.815087250000005</v>
      </c>
      <c r="X559" s="31"/>
      <c r="Y559" s="31"/>
      <c r="Z559" s="31"/>
      <c r="AA559" s="31">
        <f t="shared" si="731"/>
        <v>21.058978792500003</v>
      </c>
      <c r="AB559" s="31"/>
      <c r="AC559" s="31"/>
      <c r="AD559" s="31"/>
      <c r="AE559" s="31"/>
    </row>
    <row r="560" spans="1:31" s="10" customFormat="1" x14ac:dyDescent="0.25">
      <c r="A560" s="30">
        <v>554</v>
      </c>
      <c r="B560" s="30"/>
      <c r="C560" s="15" t="s">
        <v>114</v>
      </c>
      <c r="D560" s="15"/>
      <c r="E560" s="9"/>
      <c r="F560" s="16">
        <v>1091</v>
      </c>
      <c r="G560" s="9">
        <v>3020.9789999999998</v>
      </c>
      <c r="H560" s="9">
        <v>410.21600000000001</v>
      </c>
      <c r="I560" s="9" t="s">
        <v>1999</v>
      </c>
      <c r="J560" s="21"/>
      <c r="K560" s="21"/>
      <c r="L560" s="21"/>
      <c r="M560" s="21">
        <f t="shared" ref="M560" si="732">SUM(M561)</f>
        <v>410.21600000000001</v>
      </c>
      <c r="N560" s="21"/>
      <c r="O560" s="21"/>
      <c r="P560" s="21"/>
      <c r="Q560" s="21"/>
      <c r="R560" s="21">
        <f t="shared" ref="R560:S560" si="733">SUM(R561)</f>
        <v>41.021600000000007</v>
      </c>
      <c r="S560" s="21">
        <f t="shared" si="733"/>
        <v>28.557186839999929</v>
      </c>
      <c r="T560" s="21"/>
      <c r="U560" s="21"/>
      <c r="V560" s="21"/>
      <c r="W560" s="21">
        <f t="shared" ref="W560" si="734">SUM(W561)</f>
        <v>340.63721316000004</v>
      </c>
      <c r="X560" s="21"/>
      <c r="Y560" s="21"/>
      <c r="Z560" s="21"/>
      <c r="AA560" s="21">
        <f t="shared" ref="AA560" si="735">SUM(AA561)</f>
        <v>112.41028034280002</v>
      </c>
      <c r="AB560" s="21"/>
      <c r="AC560" s="21"/>
      <c r="AD560" s="21"/>
      <c r="AE560" s="21"/>
    </row>
    <row r="561" spans="1:31" s="3" customFormat="1" x14ac:dyDescent="0.25">
      <c r="A561" s="30">
        <v>555</v>
      </c>
      <c r="B561" s="30"/>
      <c r="C561" s="12"/>
      <c r="D561" s="12" t="s">
        <v>455</v>
      </c>
      <c r="E561" s="32" t="s">
        <v>1739</v>
      </c>
      <c r="F561" s="13">
        <v>1091</v>
      </c>
      <c r="G561" s="30">
        <v>3020.9789999999998</v>
      </c>
      <c r="H561" s="30">
        <v>410.21600000000001</v>
      </c>
      <c r="I561" s="30" t="s">
        <v>1999</v>
      </c>
      <c r="J561" s="31"/>
      <c r="K561" s="31"/>
      <c r="L561" s="31"/>
      <c r="M561" s="30">
        <v>410.21600000000001</v>
      </c>
      <c r="N561" s="31"/>
      <c r="O561" s="31"/>
      <c r="P561" s="31"/>
      <c r="Q561" s="31">
        <v>10</v>
      </c>
      <c r="R561" s="31">
        <f>M561/100*Q561</f>
        <v>41.021600000000007</v>
      </c>
      <c r="S561" s="31">
        <f>M561-R561-W561</f>
        <v>28.557186839999929</v>
      </c>
      <c r="T561" s="31"/>
      <c r="U561" s="31"/>
      <c r="V561" s="31"/>
      <c r="W561" s="31">
        <f>M561*0.9*0.92265</f>
        <v>340.63721316000004</v>
      </c>
      <c r="X561" s="31"/>
      <c r="Y561" s="31"/>
      <c r="Z561" s="31"/>
      <c r="AA561" s="31">
        <f>W561*0.33</f>
        <v>112.41028034280002</v>
      </c>
      <c r="AB561" s="31"/>
      <c r="AC561" s="31"/>
      <c r="AD561" s="31"/>
      <c r="AE561" s="31"/>
    </row>
    <row r="562" spans="1:31" s="10" customFormat="1" x14ac:dyDescent="0.25">
      <c r="A562" s="30">
        <v>556</v>
      </c>
      <c r="B562" s="30"/>
      <c r="C562" s="15" t="s">
        <v>115</v>
      </c>
      <c r="D562" s="15"/>
      <c r="E562" s="9"/>
      <c r="F562" s="16">
        <v>1134</v>
      </c>
      <c r="G562" s="9">
        <v>3021.5429999999997</v>
      </c>
      <c r="H562" s="9">
        <v>411.07500000000005</v>
      </c>
      <c r="I562" s="9" t="s">
        <v>1999</v>
      </c>
      <c r="J562" s="21"/>
      <c r="K562" s="21"/>
      <c r="L562" s="21"/>
      <c r="M562" s="21">
        <f t="shared" ref="M562" si="736">SUM(M563:M566)</f>
        <v>411.07500000000005</v>
      </c>
      <c r="N562" s="21"/>
      <c r="O562" s="21"/>
      <c r="P562" s="21"/>
      <c r="Q562" s="21"/>
      <c r="R562" s="21">
        <f t="shared" ref="R562:S562" si="737">SUM(R563:R566)</f>
        <v>41.107500000000002</v>
      </c>
      <c r="S562" s="21">
        <f t="shared" si="737"/>
        <v>28.616986125000018</v>
      </c>
      <c r="T562" s="21"/>
      <c r="U562" s="21"/>
      <c r="V562" s="21"/>
      <c r="W562" s="21">
        <f t="shared" ref="W562" si="738">SUM(W563:W566)</f>
        <v>341.35051387500005</v>
      </c>
      <c r="X562" s="21"/>
      <c r="Y562" s="21"/>
      <c r="Z562" s="21"/>
      <c r="AA562" s="21">
        <f t="shared" ref="AA562" si="739">SUM(AA563:AA566)</f>
        <v>112.64566957875002</v>
      </c>
      <c r="AB562" s="21"/>
      <c r="AC562" s="21"/>
      <c r="AD562" s="21"/>
      <c r="AE562" s="21"/>
    </row>
    <row r="563" spans="1:31" s="3" customFormat="1" x14ac:dyDescent="0.25">
      <c r="A563" s="30">
        <v>557</v>
      </c>
      <c r="B563" s="30"/>
      <c r="C563" s="12"/>
      <c r="D563" s="12" t="s">
        <v>455</v>
      </c>
      <c r="E563" s="32" t="s">
        <v>1740</v>
      </c>
      <c r="F563" s="13">
        <v>591</v>
      </c>
      <c r="G563" s="30">
        <v>1574.7194999999997</v>
      </c>
      <c r="H563" s="30">
        <v>214.23750000000001</v>
      </c>
      <c r="I563" s="30" t="s">
        <v>1999</v>
      </c>
      <c r="J563" s="31"/>
      <c r="K563" s="31"/>
      <c r="L563" s="31"/>
      <c r="M563" s="30">
        <v>214.23750000000001</v>
      </c>
      <c r="N563" s="31"/>
      <c r="O563" s="31"/>
      <c r="P563" s="31"/>
      <c r="Q563" s="31">
        <v>10</v>
      </c>
      <c r="R563" s="31">
        <f t="shared" ref="R563:R566" si="740">M563/100*Q563</f>
        <v>21.423749999999998</v>
      </c>
      <c r="S563" s="31">
        <f t="shared" ref="S563:S566" si="741">M563-R563-W563</f>
        <v>14.914143562500016</v>
      </c>
      <c r="T563" s="31"/>
      <c r="U563" s="31"/>
      <c r="V563" s="31"/>
      <c r="W563" s="31">
        <f t="shared" ref="W563:W566" si="742">M563*0.9*0.92265</f>
        <v>177.89960643750001</v>
      </c>
      <c r="X563" s="31"/>
      <c r="Y563" s="31"/>
      <c r="Z563" s="31"/>
      <c r="AA563" s="31">
        <f t="shared" ref="AA563:AA566" si="743">W563*0.33</f>
        <v>58.706870124375008</v>
      </c>
      <c r="AB563" s="31"/>
      <c r="AC563" s="31"/>
      <c r="AD563" s="31"/>
      <c r="AE563" s="31"/>
    </row>
    <row r="564" spans="1:31" s="3" customFormat="1" x14ac:dyDescent="0.25">
      <c r="A564" s="30">
        <v>558</v>
      </c>
      <c r="B564" s="30"/>
      <c r="C564" s="12"/>
      <c r="D564" s="12" t="s">
        <v>454</v>
      </c>
      <c r="E564" s="32" t="s">
        <v>753</v>
      </c>
      <c r="F564" s="13">
        <v>137</v>
      </c>
      <c r="G564" s="30">
        <v>365.03649999999999</v>
      </c>
      <c r="H564" s="30">
        <v>49.662500000000001</v>
      </c>
      <c r="I564" s="30" t="s">
        <v>1999</v>
      </c>
      <c r="J564" s="31"/>
      <c r="K564" s="31"/>
      <c r="L564" s="31"/>
      <c r="M564" s="30">
        <v>49.662500000000001</v>
      </c>
      <c r="N564" s="31"/>
      <c r="O564" s="31"/>
      <c r="P564" s="31"/>
      <c r="Q564" s="31">
        <v>10</v>
      </c>
      <c r="R564" s="31">
        <f t="shared" si="740"/>
        <v>4.9662500000000005</v>
      </c>
      <c r="S564" s="31">
        <f t="shared" si="741"/>
        <v>3.4572549375000037</v>
      </c>
      <c r="T564" s="31"/>
      <c r="U564" s="31"/>
      <c r="V564" s="31"/>
      <c r="W564" s="31">
        <f t="shared" si="742"/>
        <v>41.238995062499995</v>
      </c>
      <c r="X564" s="31"/>
      <c r="Y564" s="31"/>
      <c r="Z564" s="31"/>
      <c r="AA564" s="31">
        <f t="shared" si="743"/>
        <v>13.608868370624998</v>
      </c>
      <c r="AB564" s="31"/>
      <c r="AC564" s="31"/>
      <c r="AD564" s="31"/>
      <c r="AE564" s="31"/>
    </row>
    <row r="565" spans="1:31" s="3" customFormat="1" x14ac:dyDescent="0.25">
      <c r="A565" s="30">
        <v>559</v>
      </c>
      <c r="B565" s="30"/>
      <c r="C565" s="12"/>
      <c r="D565" s="12" t="s">
        <v>454</v>
      </c>
      <c r="E565" s="32" t="s">
        <v>754</v>
      </c>
      <c r="F565" s="13">
        <v>184</v>
      </c>
      <c r="G565" s="30">
        <v>490.26799999999992</v>
      </c>
      <c r="H565" s="30">
        <v>66.7</v>
      </c>
      <c r="I565" s="30" t="s">
        <v>1999</v>
      </c>
      <c r="J565" s="31"/>
      <c r="K565" s="31"/>
      <c r="L565" s="31"/>
      <c r="M565" s="30">
        <v>66.7</v>
      </c>
      <c r="N565" s="31"/>
      <c r="O565" s="31"/>
      <c r="P565" s="31"/>
      <c r="Q565" s="31">
        <v>10</v>
      </c>
      <c r="R565" s="31">
        <f t="shared" si="740"/>
        <v>6.67</v>
      </c>
      <c r="S565" s="31">
        <f t="shared" si="741"/>
        <v>4.6433205000000015</v>
      </c>
      <c r="T565" s="31"/>
      <c r="U565" s="31"/>
      <c r="V565" s="31"/>
      <c r="W565" s="31">
        <f t="shared" si="742"/>
        <v>55.3866795</v>
      </c>
      <c r="X565" s="31"/>
      <c r="Y565" s="31"/>
      <c r="Z565" s="31"/>
      <c r="AA565" s="31">
        <f t="shared" si="743"/>
        <v>18.277604235000002</v>
      </c>
      <c r="AB565" s="31"/>
      <c r="AC565" s="31"/>
      <c r="AD565" s="31"/>
      <c r="AE565" s="31"/>
    </row>
    <row r="566" spans="1:31" s="3" customFormat="1" x14ac:dyDescent="0.25">
      <c r="A566" s="30">
        <v>560</v>
      </c>
      <c r="B566" s="30"/>
      <c r="C566" s="12"/>
      <c r="D566" s="12" t="s">
        <v>453</v>
      </c>
      <c r="E566" s="32" t="s">
        <v>1351</v>
      </c>
      <c r="F566" s="13">
        <v>222</v>
      </c>
      <c r="G566" s="30">
        <v>591.51900000000001</v>
      </c>
      <c r="H566" s="30">
        <v>80.475000000000009</v>
      </c>
      <c r="I566" s="30" t="s">
        <v>1999</v>
      </c>
      <c r="J566" s="31"/>
      <c r="K566" s="31"/>
      <c r="L566" s="31"/>
      <c r="M566" s="30">
        <v>80.475000000000009</v>
      </c>
      <c r="N566" s="31"/>
      <c r="O566" s="31"/>
      <c r="P566" s="31"/>
      <c r="Q566" s="31">
        <v>10</v>
      </c>
      <c r="R566" s="31">
        <f t="shared" si="740"/>
        <v>8.0475000000000012</v>
      </c>
      <c r="S566" s="31">
        <f t="shared" si="741"/>
        <v>5.6022671249999973</v>
      </c>
      <c r="T566" s="31"/>
      <c r="U566" s="31"/>
      <c r="V566" s="31"/>
      <c r="W566" s="31">
        <f t="shared" si="742"/>
        <v>66.825232875000012</v>
      </c>
      <c r="X566" s="31"/>
      <c r="Y566" s="31"/>
      <c r="Z566" s="31"/>
      <c r="AA566" s="31">
        <f t="shared" si="743"/>
        <v>22.052326848750006</v>
      </c>
      <c r="AB566" s="31"/>
      <c r="AC566" s="31"/>
      <c r="AD566" s="31"/>
      <c r="AE566" s="31"/>
    </row>
    <row r="567" spans="1:31" s="10" customFormat="1" x14ac:dyDescent="0.25">
      <c r="A567" s="30">
        <v>561</v>
      </c>
      <c r="B567" s="30"/>
      <c r="C567" s="15" t="s">
        <v>116</v>
      </c>
      <c r="D567" s="15"/>
      <c r="E567" s="9"/>
      <c r="F567" s="16">
        <v>2972</v>
      </c>
      <c r="G567" s="9">
        <v>8066.4304999999995</v>
      </c>
      <c r="H567" s="9">
        <v>1091.7545</v>
      </c>
      <c r="I567" s="9" t="s">
        <v>1999</v>
      </c>
      <c r="J567" s="21"/>
      <c r="K567" s="21"/>
      <c r="L567" s="21"/>
      <c r="M567" s="21">
        <f t="shared" ref="M567" si="744">SUM(M568:M574)</f>
        <v>1091.7545</v>
      </c>
      <c r="N567" s="21"/>
      <c r="O567" s="21"/>
      <c r="P567" s="21"/>
      <c r="Q567" s="21"/>
      <c r="R567" s="21">
        <f t="shared" ref="R567:S567" si="745">SUM(R568:R574)</f>
        <v>109.17545</v>
      </c>
      <c r="S567" s="21">
        <f t="shared" si="745"/>
        <v>76.002489517500052</v>
      </c>
      <c r="T567" s="21"/>
      <c r="U567" s="21"/>
      <c r="V567" s="21"/>
      <c r="W567" s="21">
        <f t="shared" ref="W567" si="746">SUM(W568:W574)</f>
        <v>906.57656048249999</v>
      </c>
      <c r="X567" s="21"/>
      <c r="Y567" s="21"/>
      <c r="Z567" s="21"/>
      <c r="AA567" s="21">
        <f t="shared" ref="AA567" si="747">SUM(AA568:AA574)</f>
        <v>299.17026495922499</v>
      </c>
      <c r="AB567" s="21"/>
      <c r="AC567" s="21"/>
      <c r="AD567" s="21"/>
      <c r="AE567" s="21"/>
    </row>
    <row r="568" spans="1:31" s="3" customFormat="1" x14ac:dyDescent="0.25">
      <c r="A568" s="30">
        <v>562</v>
      </c>
      <c r="B568" s="30"/>
      <c r="C568" s="12"/>
      <c r="D568" s="12" t="s">
        <v>455</v>
      </c>
      <c r="E568" s="32" t="s">
        <v>1741</v>
      </c>
      <c r="F568" s="13">
        <v>1597</v>
      </c>
      <c r="G568" s="30">
        <v>4402.7429999999995</v>
      </c>
      <c r="H568" s="30">
        <v>593.31700000000001</v>
      </c>
      <c r="I568" s="30" t="s">
        <v>1999</v>
      </c>
      <c r="J568" s="31"/>
      <c r="K568" s="31"/>
      <c r="L568" s="31"/>
      <c r="M568" s="30">
        <v>593.31700000000001</v>
      </c>
      <c r="N568" s="31"/>
      <c r="O568" s="31"/>
      <c r="P568" s="31"/>
      <c r="Q568" s="31">
        <v>10</v>
      </c>
      <c r="R568" s="31">
        <f t="shared" ref="R568:R574" si="748">M568/100*Q568</f>
        <v>59.331700000000005</v>
      </c>
      <c r="S568" s="31">
        <f t="shared" ref="S568:S574" si="749">M568-R568-W568</f>
        <v>41.303762955000025</v>
      </c>
      <c r="T568" s="31"/>
      <c r="U568" s="31"/>
      <c r="V568" s="31"/>
      <c r="W568" s="31">
        <f t="shared" ref="W568:W574" si="750">M568*0.9*0.92265</f>
        <v>492.68153704500003</v>
      </c>
      <c r="X568" s="31"/>
      <c r="Y568" s="31"/>
      <c r="Z568" s="31"/>
      <c r="AA568" s="31">
        <f t="shared" ref="AA568:AA574" si="751">W568*0.33</f>
        <v>162.58490722485001</v>
      </c>
      <c r="AB568" s="31"/>
      <c r="AC568" s="31"/>
      <c r="AD568" s="31"/>
      <c r="AE568" s="31"/>
    </row>
    <row r="569" spans="1:31" s="3" customFormat="1" x14ac:dyDescent="0.25">
      <c r="A569" s="30">
        <v>563</v>
      </c>
      <c r="B569" s="30"/>
      <c r="C569" s="12"/>
      <c r="D569" s="12" t="s">
        <v>453</v>
      </c>
      <c r="E569" s="32" t="s">
        <v>1352</v>
      </c>
      <c r="F569" s="13">
        <v>647</v>
      </c>
      <c r="G569" s="30">
        <v>1723.9314999999999</v>
      </c>
      <c r="H569" s="30">
        <v>234.53749999999999</v>
      </c>
      <c r="I569" s="30" t="s">
        <v>1999</v>
      </c>
      <c r="J569" s="31"/>
      <c r="K569" s="31"/>
      <c r="L569" s="31"/>
      <c r="M569" s="30">
        <v>234.53749999999999</v>
      </c>
      <c r="N569" s="31"/>
      <c r="O569" s="31"/>
      <c r="P569" s="31"/>
      <c r="Q569" s="31">
        <v>10</v>
      </c>
      <c r="R569" s="31">
        <f t="shared" si="748"/>
        <v>23.453749999999999</v>
      </c>
      <c r="S569" s="31">
        <f t="shared" si="749"/>
        <v>16.327328062500015</v>
      </c>
      <c r="T569" s="31"/>
      <c r="U569" s="31"/>
      <c r="V569" s="31"/>
      <c r="W569" s="31">
        <f t="shared" si="750"/>
        <v>194.75642193749999</v>
      </c>
      <c r="X569" s="31"/>
      <c r="Y569" s="31"/>
      <c r="Z569" s="31"/>
      <c r="AA569" s="31">
        <f t="shared" si="751"/>
        <v>64.269619239375004</v>
      </c>
      <c r="AB569" s="31"/>
      <c r="AC569" s="31"/>
      <c r="AD569" s="31"/>
      <c r="AE569" s="31"/>
    </row>
    <row r="570" spans="1:31" s="3" customFormat="1" x14ac:dyDescent="0.25">
      <c r="A570" s="30">
        <v>564</v>
      </c>
      <c r="B570" s="30"/>
      <c r="C570" s="12"/>
      <c r="D570" s="12" t="s">
        <v>454</v>
      </c>
      <c r="E570" s="32" t="s">
        <v>755</v>
      </c>
      <c r="F570" s="13">
        <v>215</v>
      </c>
      <c r="G570" s="30">
        <v>572.86749999999995</v>
      </c>
      <c r="H570" s="30">
        <v>77.9375</v>
      </c>
      <c r="I570" s="30" t="s">
        <v>1999</v>
      </c>
      <c r="J570" s="31"/>
      <c r="K570" s="31"/>
      <c r="L570" s="31"/>
      <c r="M570" s="30">
        <v>77.9375</v>
      </c>
      <c r="N570" s="31"/>
      <c r="O570" s="31"/>
      <c r="P570" s="31"/>
      <c r="Q570" s="31">
        <v>10</v>
      </c>
      <c r="R570" s="31">
        <f t="shared" si="748"/>
        <v>7.7937500000000002</v>
      </c>
      <c r="S570" s="31">
        <f t="shared" si="749"/>
        <v>5.4256190625000045</v>
      </c>
      <c r="T570" s="31"/>
      <c r="U570" s="31"/>
      <c r="V570" s="31"/>
      <c r="W570" s="31">
        <f t="shared" si="750"/>
        <v>64.718130937499993</v>
      </c>
      <c r="X570" s="31"/>
      <c r="Y570" s="31"/>
      <c r="Z570" s="31"/>
      <c r="AA570" s="31">
        <f t="shared" si="751"/>
        <v>21.356983209374999</v>
      </c>
      <c r="AB570" s="31"/>
      <c r="AC570" s="31"/>
      <c r="AD570" s="31"/>
      <c r="AE570" s="31"/>
    </row>
    <row r="571" spans="1:31" s="3" customFormat="1" x14ac:dyDescent="0.25">
      <c r="A571" s="30">
        <v>565</v>
      </c>
      <c r="B571" s="30"/>
      <c r="C571" s="12"/>
      <c r="D571" s="12" t="s">
        <v>454</v>
      </c>
      <c r="E571" s="32" t="s">
        <v>756</v>
      </c>
      <c r="F571" s="13">
        <v>97</v>
      </c>
      <c r="G571" s="30">
        <v>258.45650000000001</v>
      </c>
      <c r="H571" s="30">
        <v>35.162500000000001</v>
      </c>
      <c r="I571" s="30" t="s">
        <v>1999</v>
      </c>
      <c r="J571" s="31"/>
      <c r="K571" s="31"/>
      <c r="L571" s="31"/>
      <c r="M571" s="30">
        <v>35.162500000000001</v>
      </c>
      <c r="N571" s="31"/>
      <c r="O571" s="31"/>
      <c r="P571" s="31"/>
      <c r="Q571" s="31">
        <v>10</v>
      </c>
      <c r="R571" s="31">
        <f t="shared" si="748"/>
        <v>3.5162500000000003</v>
      </c>
      <c r="S571" s="31">
        <f t="shared" si="749"/>
        <v>2.4478374375000023</v>
      </c>
      <c r="T571" s="31"/>
      <c r="U571" s="31"/>
      <c r="V571" s="31"/>
      <c r="W571" s="31">
        <f t="shared" si="750"/>
        <v>29.1984125625</v>
      </c>
      <c r="X571" s="31"/>
      <c r="Y571" s="31"/>
      <c r="Z571" s="31"/>
      <c r="AA571" s="31">
        <f t="shared" si="751"/>
        <v>9.6354761456250007</v>
      </c>
      <c r="AB571" s="31"/>
      <c r="AC571" s="31"/>
      <c r="AD571" s="31"/>
      <c r="AE571" s="31"/>
    </row>
    <row r="572" spans="1:31" s="3" customFormat="1" x14ac:dyDescent="0.25">
      <c r="A572" s="30">
        <v>566</v>
      </c>
      <c r="B572" s="30"/>
      <c r="C572" s="12"/>
      <c r="D572" s="12" t="s">
        <v>454</v>
      </c>
      <c r="E572" s="32" t="s">
        <v>757</v>
      </c>
      <c r="F572" s="13">
        <v>266</v>
      </c>
      <c r="G572" s="30">
        <v>708.75699999999995</v>
      </c>
      <c r="H572" s="30">
        <v>96.424999999999997</v>
      </c>
      <c r="I572" s="30" t="s">
        <v>1999</v>
      </c>
      <c r="J572" s="31"/>
      <c r="K572" s="31"/>
      <c r="L572" s="31"/>
      <c r="M572" s="30">
        <v>96.424999999999997</v>
      </c>
      <c r="N572" s="31"/>
      <c r="O572" s="31"/>
      <c r="P572" s="31"/>
      <c r="Q572" s="31">
        <v>10</v>
      </c>
      <c r="R572" s="31">
        <f t="shared" si="748"/>
        <v>9.6425000000000001</v>
      </c>
      <c r="S572" s="31">
        <f t="shared" si="749"/>
        <v>6.7126263749999993</v>
      </c>
      <c r="T572" s="31"/>
      <c r="U572" s="31"/>
      <c r="V572" s="31"/>
      <c r="W572" s="31">
        <f t="shared" si="750"/>
        <v>80.069873625</v>
      </c>
      <c r="X572" s="31"/>
      <c r="Y572" s="31"/>
      <c r="Z572" s="31"/>
      <c r="AA572" s="31">
        <f t="shared" si="751"/>
        <v>26.423058296250002</v>
      </c>
      <c r="AB572" s="31"/>
      <c r="AC572" s="31"/>
      <c r="AD572" s="31"/>
      <c r="AE572" s="31"/>
    </row>
    <row r="573" spans="1:31" s="3" customFormat="1" x14ac:dyDescent="0.25">
      <c r="A573" s="30">
        <v>567</v>
      </c>
      <c r="B573" s="30"/>
      <c r="C573" s="12"/>
      <c r="D573" s="12" t="s">
        <v>454</v>
      </c>
      <c r="E573" s="32" t="s">
        <v>758</v>
      </c>
      <c r="F573" s="13">
        <v>132</v>
      </c>
      <c r="G573" s="30">
        <v>351.714</v>
      </c>
      <c r="H573" s="30">
        <v>47.849999999999994</v>
      </c>
      <c r="I573" s="30" t="s">
        <v>1999</v>
      </c>
      <c r="J573" s="31"/>
      <c r="K573" s="31"/>
      <c r="L573" s="31"/>
      <c r="M573" s="30">
        <v>47.849999999999994</v>
      </c>
      <c r="N573" s="31"/>
      <c r="O573" s="31"/>
      <c r="P573" s="31"/>
      <c r="Q573" s="31">
        <v>10</v>
      </c>
      <c r="R573" s="31">
        <f t="shared" si="748"/>
        <v>4.7849999999999993</v>
      </c>
      <c r="S573" s="31">
        <f t="shared" si="749"/>
        <v>3.3310777499999986</v>
      </c>
      <c r="T573" s="31"/>
      <c r="U573" s="31"/>
      <c r="V573" s="31"/>
      <c r="W573" s="31">
        <f t="shared" si="750"/>
        <v>39.733922249999999</v>
      </c>
      <c r="X573" s="31"/>
      <c r="Y573" s="31"/>
      <c r="Z573" s="31"/>
      <c r="AA573" s="31">
        <f t="shared" si="751"/>
        <v>13.1121943425</v>
      </c>
      <c r="AB573" s="31"/>
      <c r="AC573" s="31"/>
      <c r="AD573" s="31"/>
      <c r="AE573" s="31"/>
    </row>
    <row r="574" spans="1:31" s="3" customFormat="1" x14ac:dyDescent="0.25">
      <c r="A574" s="30">
        <v>568</v>
      </c>
      <c r="B574" s="30"/>
      <c r="C574" s="12"/>
      <c r="D574" s="12" t="s">
        <v>454</v>
      </c>
      <c r="E574" s="32" t="s">
        <v>759</v>
      </c>
      <c r="F574" s="13">
        <v>18</v>
      </c>
      <c r="G574" s="30">
        <v>47.960999999999999</v>
      </c>
      <c r="H574" s="30">
        <v>6.5250000000000004</v>
      </c>
      <c r="I574" s="30" t="s">
        <v>1999</v>
      </c>
      <c r="J574" s="31"/>
      <c r="K574" s="31"/>
      <c r="L574" s="31"/>
      <c r="M574" s="30">
        <v>6.5250000000000004</v>
      </c>
      <c r="N574" s="31"/>
      <c r="O574" s="31"/>
      <c r="P574" s="31"/>
      <c r="Q574" s="31">
        <v>10</v>
      </c>
      <c r="R574" s="31">
        <f t="shared" si="748"/>
        <v>0.65250000000000008</v>
      </c>
      <c r="S574" s="31">
        <f t="shared" si="749"/>
        <v>0.45423787500000046</v>
      </c>
      <c r="T574" s="31"/>
      <c r="U574" s="31"/>
      <c r="V574" s="31"/>
      <c r="W574" s="31">
        <f t="shared" si="750"/>
        <v>5.418262125</v>
      </c>
      <c r="X574" s="31"/>
      <c r="Y574" s="31"/>
      <c r="Z574" s="31"/>
      <c r="AA574" s="31">
        <f t="shared" si="751"/>
        <v>1.7880265012500001</v>
      </c>
      <c r="AB574" s="31"/>
      <c r="AC574" s="31"/>
      <c r="AD574" s="31"/>
      <c r="AE574" s="31"/>
    </row>
    <row r="575" spans="1:31" s="10" customFormat="1" x14ac:dyDescent="0.25">
      <c r="A575" s="30">
        <v>569</v>
      </c>
      <c r="B575" s="30"/>
      <c r="C575" s="15" t="s">
        <v>117</v>
      </c>
      <c r="D575" s="15"/>
      <c r="E575" s="15"/>
      <c r="F575" s="16">
        <v>830</v>
      </c>
      <c r="G575" s="9">
        <v>2211.5349999999999</v>
      </c>
      <c r="H575" s="9">
        <v>300.875</v>
      </c>
      <c r="I575" s="9" t="s">
        <v>1999</v>
      </c>
      <c r="J575" s="21"/>
      <c r="K575" s="21"/>
      <c r="L575" s="21"/>
      <c r="M575" s="21">
        <f t="shared" ref="M575" si="752">SUM(M576:M577)</f>
        <v>300.875</v>
      </c>
      <c r="N575" s="21"/>
      <c r="O575" s="21"/>
      <c r="P575" s="21"/>
      <c r="Q575" s="21"/>
      <c r="R575" s="21">
        <f t="shared" ref="R575:S575" si="753">SUM(R576:R577)</f>
        <v>30.087500000000002</v>
      </c>
      <c r="S575" s="21">
        <f t="shared" si="753"/>
        <v>20.945413125000002</v>
      </c>
      <c r="T575" s="21"/>
      <c r="U575" s="21"/>
      <c r="V575" s="21"/>
      <c r="W575" s="21">
        <f t="shared" ref="W575" si="754">SUM(W576:W577)</f>
        <v>249.84208687500001</v>
      </c>
      <c r="X575" s="21"/>
      <c r="Y575" s="21"/>
      <c r="Z575" s="21"/>
      <c r="AA575" s="21">
        <f t="shared" ref="AA575" si="755">SUM(AA576:AA577)</f>
        <v>82.447888668750011</v>
      </c>
      <c r="AB575" s="21"/>
      <c r="AC575" s="21"/>
      <c r="AD575" s="21"/>
      <c r="AE575" s="21"/>
    </row>
    <row r="576" spans="1:31" s="3" customFormat="1" x14ac:dyDescent="0.25">
      <c r="A576" s="30">
        <v>570</v>
      </c>
      <c r="B576" s="30"/>
      <c r="C576" s="12"/>
      <c r="D576" s="12" t="s">
        <v>455</v>
      </c>
      <c r="E576" s="32" t="s">
        <v>1742</v>
      </c>
      <c r="F576" s="13">
        <v>511</v>
      </c>
      <c r="G576" s="30">
        <v>1361.5595000000001</v>
      </c>
      <c r="H576" s="30">
        <v>185.23750000000001</v>
      </c>
      <c r="I576" s="30" t="s">
        <v>1999</v>
      </c>
      <c r="J576" s="31"/>
      <c r="K576" s="31"/>
      <c r="L576" s="31"/>
      <c r="M576" s="30">
        <v>185.23750000000001</v>
      </c>
      <c r="N576" s="31"/>
      <c r="O576" s="31"/>
      <c r="P576" s="31"/>
      <c r="Q576" s="31">
        <v>10</v>
      </c>
      <c r="R576" s="31">
        <f t="shared" ref="R576:R577" si="756">M576/100*Q576</f>
        <v>18.52375</v>
      </c>
      <c r="S576" s="31">
        <f t="shared" ref="S576:S577" si="757">M576-R576-W576</f>
        <v>12.895308562499991</v>
      </c>
      <c r="T576" s="31"/>
      <c r="U576" s="31"/>
      <c r="V576" s="31"/>
      <c r="W576" s="31">
        <f t="shared" ref="W576:W577" si="758">M576*0.9*0.92265</f>
        <v>153.81844143750001</v>
      </c>
      <c r="X576" s="31"/>
      <c r="Y576" s="31"/>
      <c r="Z576" s="31"/>
      <c r="AA576" s="31">
        <f t="shared" ref="AA576:AA577" si="759">W576*0.33</f>
        <v>50.760085674375006</v>
      </c>
      <c r="AB576" s="31"/>
      <c r="AC576" s="31"/>
      <c r="AD576" s="31"/>
      <c r="AE576" s="31"/>
    </row>
    <row r="577" spans="1:31" s="3" customFormat="1" x14ac:dyDescent="0.25">
      <c r="A577" s="30">
        <v>571</v>
      </c>
      <c r="B577" s="30"/>
      <c r="C577" s="12"/>
      <c r="D577" s="12" t="s">
        <v>453</v>
      </c>
      <c r="E577" s="32" t="s">
        <v>1353</v>
      </c>
      <c r="F577" s="13">
        <v>319</v>
      </c>
      <c r="G577" s="30">
        <v>849.9754999999999</v>
      </c>
      <c r="H577" s="30">
        <v>115.63750000000002</v>
      </c>
      <c r="I577" s="30" t="s">
        <v>1999</v>
      </c>
      <c r="J577" s="31"/>
      <c r="K577" s="31"/>
      <c r="L577" s="31"/>
      <c r="M577" s="30">
        <v>115.63750000000002</v>
      </c>
      <c r="N577" s="31"/>
      <c r="O577" s="31"/>
      <c r="P577" s="31"/>
      <c r="Q577" s="31">
        <v>10</v>
      </c>
      <c r="R577" s="31">
        <f t="shared" si="756"/>
        <v>11.563750000000002</v>
      </c>
      <c r="S577" s="31">
        <f t="shared" si="757"/>
        <v>8.0501045625000103</v>
      </c>
      <c r="T577" s="31"/>
      <c r="U577" s="31"/>
      <c r="V577" s="31"/>
      <c r="W577" s="31">
        <f t="shared" si="758"/>
        <v>96.023645437500008</v>
      </c>
      <c r="X577" s="31"/>
      <c r="Y577" s="31"/>
      <c r="Z577" s="31"/>
      <c r="AA577" s="31">
        <f t="shared" si="759"/>
        <v>31.687802994375005</v>
      </c>
      <c r="AB577" s="31"/>
      <c r="AC577" s="31"/>
      <c r="AD577" s="31"/>
      <c r="AE577" s="31"/>
    </row>
    <row r="578" spans="1:31" s="10" customFormat="1" x14ac:dyDescent="0.25">
      <c r="A578" s="30">
        <v>572</v>
      </c>
      <c r="B578" s="30"/>
      <c r="C578" s="15" t="s">
        <v>118</v>
      </c>
      <c r="D578" s="15"/>
      <c r="E578" s="15"/>
      <c r="F578" s="16">
        <v>818</v>
      </c>
      <c r="G578" s="9">
        <v>2179.5610000000001</v>
      </c>
      <c r="H578" s="9">
        <v>296.52499999999998</v>
      </c>
      <c r="I578" s="9" t="s">
        <v>1999</v>
      </c>
      <c r="J578" s="21"/>
      <c r="K578" s="21"/>
      <c r="L578" s="21"/>
      <c r="M578" s="21">
        <f t="shared" ref="M578" si="760">SUM(M579:M583)</f>
        <v>296.52499999999998</v>
      </c>
      <c r="N578" s="21"/>
      <c r="O578" s="21"/>
      <c r="P578" s="21"/>
      <c r="Q578" s="21"/>
      <c r="R578" s="21">
        <f t="shared" ref="R578:S578" si="761">SUM(R579:R583)</f>
        <v>29.652500000000003</v>
      </c>
      <c r="S578" s="21">
        <f t="shared" si="761"/>
        <v>20.642587875000007</v>
      </c>
      <c r="T578" s="21"/>
      <c r="U578" s="21"/>
      <c r="V578" s="21"/>
      <c r="W578" s="21">
        <f t="shared" ref="W578" si="762">SUM(W579:W583)</f>
        <v>246.229912125</v>
      </c>
      <c r="X578" s="21"/>
      <c r="Y578" s="21"/>
      <c r="Z578" s="21"/>
      <c r="AA578" s="21">
        <f t="shared" ref="AA578" si="763">SUM(AA579:AA583)</f>
        <v>81.255871001250014</v>
      </c>
      <c r="AB578" s="21"/>
      <c r="AC578" s="21"/>
      <c r="AD578" s="21"/>
      <c r="AE578" s="21"/>
    </row>
    <row r="579" spans="1:31" s="3" customFormat="1" x14ac:dyDescent="0.25">
      <c r="A579" s="30">
        <v>573</v>
      </c>
      <c r="B579" s="30"/>
      <c r="C579" s="12"/>
      <c r="D579" s="12" t="s">
        <v>531</v>
      </c>
      <c r="E579" s="32" t="s">
        <v>760</v>
      </c>
      <c r="F579" s="13">
        <v>377</v>
      </c>
      <c r="G579" s="30">
        <v>1004.5165</v>
      </c>
      <c r="H579" s="30">
        <v>136.66250000000002</v>
      </c>
      <c r="I579" s="30" t="s">
        <v>1999</v>
      </c>
      <c r="J579" s="31"/>
      <c r="K579" s="31"/>
      <c r="L579" s="31"/>
      <c r="M579" s="30">
        <v>136.66250000000002</v>
      </c>
      <c r="N579" s="31"/>
      <c r="O579" s="31"/>
      <c r="P579" s="31"/>
      <c r="Q579" s="31">
        <v>10</v>
      </c>
      <c r="R579" s="31">
        <f t="shared" ref="R579:R583" si="764">M579/100*Q579</f>
        <v>13.666250000000002</v>
      </c>
      <c r="S579" s="31">
        <f t="shared" ref="S579:S583" si="765">M579-R579-W579</f>
        <v>9.5137599374999979</v>
      </c>
      <c r="T579" s="31"/>
      <c r="U579" s="31"/>
      <c r="V579" s="31"/>
      <c r="W579" s="31">
        <f t="shared" ref="W579:W583" si="766">M579*0.9*0.92265</f>
        <v>113.48249006250002</v>
      </c>
      <c r="X579" s="31"/>
      <c r="Y579" s="31"/>
      <c r="Z579" s="31"/>
      <c r="AA579" s="31">
        <f t="shared" ref="AA579:AA583" si="767">W579*0.33</f>
        <v>37.449221720625012</v>
      </c>
      <c r="AB579" s="31"/>
      <c r="AC579" s="31"/>
      <c r="AD579" s="31"/>
      <c r="AE579" s="31"/>
    </row>
    <row r="580" spans="1:31" s="3" customFormat="1" x14ac:dyDescent="0.25">
      <c r="A580" s="30">
        <v>574</v>
      </c>
      <c r="B580" s="30"/>
      <c r="C580" s="12"/>
      <c r="D580" s="12" t="s">
        <v>454</v>
      </c>
      <c r="E580" s="32" t="s">
        <v>761</v>
      </c>
      <c r="F580" s="13">
        <v>69</v>
      </c>
      <c r="G580" s="30">
        <v>183.85049999999998</v>
      </c>
      <c r="H580" s="30">
        <v>25.012500000000003</v>
      </c>
      <c r="I580" s="30" t="s">
        <v>1999</v>
      </c>
      <c r="J580" s="31"/>
      <c r="K580" s="31"/>
      <c r="L580" s="31"/>
      <c r="M580" s="30">
        <v>25.012500000000003</v>
      </c>
      <c r="N580" s="31"/>
      <c r="O580" s="31"/>
      <c r="P580" s="31"/>
      <c r="Q580" s="31">
        <v>10</v>
      </c>
      <c r="R580" s="31">
        <f t="shared" si="764"/>
        <v>2.5012500000000006</v>
      </c>
      <c r="S580" s="31">
        <f t="shared" si="765"/>
        <v>1.7412451875000023</v>
      </c>
      <c r="T580" s="31"/>
      <c r="U580" s="31"/>
      <c r="V580" s="31"/>
      <c r="W580" s="31">
        <f t="shared" si="766"/>
        <v>20.770004812500002</v>
      </c>
      <c r="X580" s="31"/>
      <c r="Y580" s="31"/>
      <c r="Z580" s="31"/>
      <c r="AA580" s="31">
        <f t="shared" si="767"/>
        <v>6.8541015881250011</v>
      </c>
      <c r="AB580" s="31"/>
      <c r="AC580" s="31"/>
      <c r="AD580" s="31"/>
      <c r="AE580" s="31"/>
    </row>
    <row r="581" spans="1:31" s="3" customFormat="1" x14ac:dyDescent="0.25">
      <c r="A581" s="30">
        <v>575</v>
      </c>
      <c r="B581" s="30"/>
      <c r="C581" s="12"/>
      <c r="D581" s="12" t="s">
        <v>453</v>
      </c>
      <c r="E581" s="32" t="s">
        <v>1354</v>
      </c>
      <c r="F581" s="13">
        <v>94</v>
      </c>
      <c r="G581" s="30">
        <v>250.46299999999999</v>
      </c>
      <c r="H581" s="30">
        <v>34.075000000000003</v>
      </c>
      <c r="I581" s="30" t="s">
        <v>1999</v>
      </c>
      <c r="J581" s="31"/>
      <c r="K581" s="31"/>
      <c r="L581" s="31"/>
      <c r="M581" s="30">
        <v>34.075000000000003</v>
      </c>
      <c r="N581" s="31"/>
      <c r="O581" s="31"/>
      <c r="P581" s="31"/>
      <c r="Q581" s="31">
        <v>10</v>
      </c>
      <c r="R581" s="31">
        <f t="shared" si="764"/>
        <v>3.4075000000000006</v>
      </c>
      <c r="S581" s="31">
        <f t="shared" si="765"/>
        <v>2.3721311250000028</v>
      </c>
      <c r="T581" s="31"/>
      <c r="U581" s="31"/>
      <c r="V581" s="31"/>
      <c r="W581" s="31">
        <f t="shared" si="766"/>
        <v>28.295368875000001</v>
      </c>
      <c r="X581" s="31"/>
      <c r="Y581" s="31"/>
      <c r="Z581" s="31"/>
      <c r="AA581" s="31">
        <f t="shared" si="767"/>
        <v>9.3374717287500015</v>
      </c>
      <c r="AB581" s="31"/>
      <c r="AC581" s="31"/>
      <c r="AD581" s="31"/>
      <c r="AE581" s="31"/>
    </row>
    <row r="582" spans="1:31" s="3" customFormat="1" x14ac:dyDescent="0.25">
      <c r="A582" s="30">
        <v>576</v>
      </c>
      <c r="B582" s="30"/>
      <c r="C582" s="12"/>
      <c r="D582" s="12" t="s">
        <v>454</v>
      </c>
      <c r="E582" s="32" t="s">
        <v>762</v>
      </c>
      <c r="F582" s="13">
        <v>134</v>
      </c>
      <c r="G582" s="30">
        <v>357.04300000000001</v>
      </c>
      <c r="H582" s="30">
        <v>48.574999999999996</v>
      </c>
      <c r="I582" s="30" t="s">
        <v>1999</v>
      </c>
      <c r="J582" s="31"/>
      <c r="K582" s="31"/>
      <c r="L582" s="31"/>
      <c r="M582" s="30">
        <v>48.574999999999996</v>
      </c>
      <c r="N582" s="31"/>
      <c r="O582" s="31"/>
      <c r="P582" s="31"/>
      <c r="Q582" s="31">
        <v>10</v>
      </c>
      <c r="R582" s="31">
        <f t="shared" si="764"/>
        <v>4.8574999999999999</v>
      </c>
      <c r="S582" s="31">
        <f t="shared" si="765"/>
        <v>3.3815486250000006</v>
      </c>
      <c r="T582" s="31"/>
      <c r="U582" s="31"/>
      <c r="V582" s="31"/>
      <c r="W582" s="31">
        <f t="shared" si="766"/>
        <v>40.335951374999993</v>
      </c>
      <c r="X582" s="31"/>
      <c r="Y582" s="31"/>
      <c r="Z582" s="31"/>
      <c r="AA582" s="31">
        <f t="shared" si="767"/>
        <v>13.310863953749999</v>
      </c>
      <c r="AB582" s="31"/>
      <c r="AC582" s="31"/>
      <c r="AD582" s="31"/>
      <c r="AE582" s="31"/>
    </row>
    <row r="583" spans="1:31" s="3" customFormat="1" x14ac:dyDescent="0.25">
      <c r="A583" s="30">
        <v>577</v>
      </c>
      <c r="B583" s="30"/>
      <c r="C583" s="12"/>
      <c r="D583" s="12" t="s">
        <v>454</v>
      </c>
      <c r="E583" s="32" t="s">
        <v>763</v>
      </c>
      <c r="F583" s="13">
        <v>144</v>
      </c>
      <c r="G583" s="30">
        <v>383.68799999999999</v>
      </c>
      <c r="H583" s="30">
        <v>52.2</v>
      </c>
      <c r="I583" s="30" t="s">
        <v>1999</v>
      </c>
      <c r="J583" s="31"/>
      <c r="K583" s="31"/>
      <c r="L583" s="31"/>
      <c r="M583" s="30">
        <v>52.2</v>
      </c>
      <c r="N583" s="31"/>
      <c r="O583" s="31"/>
      <c r="P583" s="31"/>
      <c r="Q583" s="31">
        <v>10</v>
      </c>
      <c r="R583" s="31">
        <f t="shared" si="764"/>
        <v>5.2200000000000006</v>
      </c>
      <c r="S583" s="31">
        <f t="shared" si="765"/>
        <v>3.6339030000000037</v>
      </c>
      <c r="T583" s="31"/>
      <c r="U583" s="31"/>
      <c r="V583" s="31"/>
      <c r="W583" s="31">
        <f t="shared" si="766"/>
        <v>43.346097</v>
      </c>
      <c r="X583" s="31"/>
      <c r="Y583" s="31"/>
      <c r="Z583" s="31"/>
      <c r="AA583" s="31">
        <f t="shared" si="767"/>
        <v>14.304212010000001</v>
      </c>
      <c r="AB583" s="31"/>
      <c r="AC583" s="31"/>
      <c r="AD583" s="31"/>
      <c r="AE583" s="31"/>
    </row>
    <row r="584" spans="1:31" s="10" customFormat="1" x14ac:dyDescent="0.25">
      <c r="A584" s="30">
        <v>578</v>
      </c>
      <c r="B584" s="30"/>
      <c r="C584" s="15" t="s">
        <v>119</v>
      </c>
      <c r="D584" s="15"/>
      <c r="E584" s="15"/>
      <c r="F584" s="16">
        <v>1081</v>
      </c>
      <c r="G584" s="9">
        <v>2880.3244999999997</v>
      </c>
      <c r="H584" s="9">
        <v>391.86250000000001</v>
      </c>
      <c r="I584" s="9" t="s">
        <v>1999</v>
      </c>
      <c r="J584" s="21"/>
      <c r="K584" s="21"/>
      <c r="L584" s="21"/>
      <c r="M584" s="21">
        <f t="shared" ref="M584" si="768">SUM(M585:M586)</f>
        <v>391.86250000000001</v>
      </c>
      <c r="N584" s="21"/>
      <c r="O584" s="21"/>
      <c r="P584" s="21"/>
      <c r="Q584" s="21"/>
      <c r="R584" s="21">
        <f t="shared" ref="R584:S584" si="769">SUM(R585:R586)</f>
        <v>39.186250000000001</v>
      </c>
      <c r="S584" s="21">
        <f t="shared" si="769"/>
        <v>27.279507937500028</v>
      </c>
      <c r="T584" s="21"/>
      <c r="U584" s="21"/>
      <c r="V584" s="21"/>
      <c r="W584" s="21">
        <f t="shared" ref="W584" si="770">SUM(W585:W586)</f>
        <v>325.39674206249992</v>
      </c>
      <c r="X584" s="21"/>
      <c r="Y584" s="21"/>
      <c r="Z584" s="21"/>
      <c r="AA584" s="21">
        <f t="shared" ref="AA584" si="771">SUM(AA585:AA586)</f>
        <v>107.380924880625</v>
      </c>
      <c r="AB584" s="21"/>
      <c r="AC584" s="21"/>
      <c r="AD584" s="21"/>
      <c r="AE584" s="21"/>
    </row>
    <row r="585" spans="1:31" s="3" customFormat="1" x14ac:dyDescent="0.25">
      <c r="A585" s="30">
        <v>579</v>
      </c>
      <c r="B585" s="30"/>
      <c r="C585" s="12"/>
      <c r="D585" s="12" t="s">
        <v>455</v>
      </c>
      <c r="E585" s="32" t="s">
        <v>1743</v>
      </c>
      <c r="F585" s="13">
        <v>859</v>
      </c>
      <c r="G585" s="30">
        <v>2288.8054999999999</v>
      </c>
      <c r="H585" s="30">
        <v>311.38749999999999</v>
      </c>
      <c r="I585" s="30" t="s">
        <v>1999</v>
      </c>
      <c r="J585" s="31"/>
      <c r="K585" s="31"/>
      <c r="L585" s="31"/>
      <c r="M585" s="30">
        <v>311.38749999999999</v>
      </c>
      <c r="N585" s="31"/>
      <c r="O585" s="31"/>
      <c r="P585" s="31"/>
      <c r="Q585" s="31">
        <v>10</v>
      </c>
      <c r="R585" s="31">
        <f t="shared" ref="R585:R586" si="772">M585/100*Q585</f>
        <v>31.138749999999998</v>
      </c>
      <c r="S585" s="31">
        <f t="shared" ref="S585:S586" si="773">M585-R585-W585</f>
        <v>21.677240812500031</v>
      </c>
      <c r="T585" s="31"/>
      <c r="U585" s="31"/>
      <c r="V585" s="31"/>
      <c r="W585" s="31">
        <f t="shared" ref="W585:W586" si="774">M585*0.9*0.92265</f>
        <v>258.57150918749994</v>
      </c>
      <c r="X585" s="31"/>
      <c r="Y585" s="31"/>
      <c r="Z585" s="31"/>
      <c r="AA585" s="31">
        <f t="shared" ref="AA585:AA586" si="775">W585*0.33</f>
        <v>85.328598031874989</v>
      </c>
      <c r="AB585" s="31"/>
      <c r="AC585" s="31"/>
      <c r="AD585" s="31"/>
      <c r="AE585" s="31"/>
    </row>
    <row r="586" spans="1:31" s="3" customFormat="1" x14ac:dyDescent="0.25">
      <c r="A586" s="30">
        <v>580</v>
      </c>
      <c r="B586" s="30"/>
      <c r="C586" s="12"/>
      <c r="D586" s="12" t="s">
        <v>453</v>
      </c>
      <c r="E586" s="32" t="s">
        <v>1355</v>
      </c>
      <c r="F586" s="13">
        <v>222</v>
      </c>
      <c r="G586" s="30">
        <v>591.51900000000001</v>
      </c>
      <c r="H586" s="30">
        <v>80.475000000000009</v>
      </c>
      <c r="I586" s="30" t="s">
        <v>1999</v>
      </c>
      <c r="J586" s="31"/>
      <c r="K586" s="31"/>
      <c r="L586" s="31"/>
      <c r="M586" s="30">
        <v>80.475000000000009</v>
      </c>
      <c r="N586" s="31"/>
      <c r="O586" s="31"/>
      <c r="P586" s="31"/>
      <c r="Q586" s="31">
        <v>10</v>
      </c>
      <c r="R586" s="31">
        <f t="shared" si="772"/>
        <v>8.0475000000000012</v>
      </c>
      <c r="S586" s="31">
        <f t="shared" si="773"/>
        <v>5.6022671249999973</v>
      </c>
      <c r="T586" s="31"/>
      <c r="U586" s="31"/>
      <c r="V586" s="31"/>
      <c r="W586" s="31">
        <f t="shared" si="774"/>
        <v>66.825232875000012</v>
      </c>
      <c r="X586" s="31"/>
      <c r="Y586" s="31"/>
      <c r="Z586" s="31"/>
      <c r="AA586" s="31">
        <f t="shared" si="775"/>
        <v>22.052326848750006</v>
      </c>
      <c r="AB586" s="31"/>
      <c r="AC586" s="31"/>
      <c r="AD586" s="31"/>
      <c r="AE586" s="31"/>
    </row>
    <row r="587" spans="1:31" s="10" customFormat="1" ht="69.75" customHeight="1" x14ac:dyDescent="0.25">
      <c r="A587" s="30">
        <v>581</v>
      </c>
      <c r="B587" s="4"/>
      <c r="C587" s="41" t="s">
        <v>120</v>
      </c>
      <c r="D587" s="5"/>
      <c r="E587" s="5"/>
      <c r="F587" s="11">
        <v>39524</v>
      </c>
      <c r="G587" s="1">
        <v>109493.87399999998</v>
      </c>
      <c r="H587" s="1">
        <v>14377.00525</v>
      </c>
      <c r="I587" s="9" t="s">
        <v>1999</v>
      </c>
      <c r="J587" s="21" t="s">
        <v>2105</v>
      </c>
      <c r="K587" s="21" t="s">
        <v>2107</v>
      </c>
      <c r="L587" s="21" t="s">
        <v>2106</v>
      </c>
      <c r="M587" s="53">
        <f t="shared" ref="M587" si="776">M588+M590+M594+M596+M600+M605+M608+M612+M616+M621+M625+M629+M637+M642+M647+M649+M651+M657+M661+M664+M669+M671+M674+M679+M683+M688+M691+M694+M703+M707+M710</f>
        <v>14377.00525</v>
      </c>
      <c r="N587" s="21" t="s">
        <v>2102</v>
      </c>
      <c r="O587" s="21" t="s">
        <v>2100</v>
      </c>
      <c r="P587" s="21" t="s">
        <v>2101</v>
      </c>
      <c r="Q587" s="21"/>
      <c r="R587" s="53">
        <f t="shared" ref="R587:S587" si="777">R588+R590+R594+R596+R600+R605+R608+R612+R616+R621+R625+R629+R637+R642+R647+R649+R651+R657+R661+R664+R669+R671+R674+R679+R683+R688+R691+R694+R703+R707+R710</f>
        <v>2875.4010499999999</v>
      </c>
      <c r="S587" s="53">
        <f t="shared" si="777"/>
        <v>4313.1015749999979</v>
      </c>
      <c r="T587" s="21" t="s">
        <v>2090</v>
      </c>
      <c r="U587" s="21" t="s">
        <v>2100</v>
      </c>
      <c r="V587" s="21" t="s">
        <v>2101</v>
      </c>
      <c r="W587" s="53">
        <f t="shared" ref="W587" si="778">W588+W590+W594+W596+W600+W605+W608+W612+W616+W621+W625+W629+W637+W642+W647+W649+W651+W657+W661+W664+W669+W671+W674+W679+W683+W688+W691+W694+W703+W707+W710</f>
        <v>0</v>
      </c>
      <c r="X587" s="21"/>
      <c r="Y587" s="21"/>
      <c r="Z587" s="21"/>
      <c r="AA587" s="53">
        <f t="shared" ref="AA587" si="779">AA588+AA590+AA594+AA596+AA600+AA605+AA608+AA612+AA616+AA621+AA625+AA629+AA637+AA642+AA647+AA649+AA651+AA657+AA661+AA664+AA669+AA671+AA674+AA679+AA683+AA688+AA691+AA694+AA703+AA707+AA710</f>
        <v>7188.5026250000001</v>
      </c>
      <c r="AB587" s="21" t="s">
        <v>2095</v>
      </c>
      <c r="AC587" s="21" t="s">
        <v>2100</v>
      </c>
      <c r="AD587" s="20" t="s">
        <v>2030</v>
      </c>
      <c r="AE587" s="21" t="s">
        <v>2101</v>
      </c>
    </row>
    <row r="588" spans="1:31" s="10" customFormat="1" x14ac:dyDescent="0.25">
      <c r="A588" s="30">
        <v>582</v>
      </c>
      <c r="B588" s="30"/>
      <c r="C588" s="15" t="s">
        <v>121</v>
      </c>
      <c r="D588" s="15"/>
      <c r="E588" s="15"/>
      <c r="F588" s="16">
        <v>19741</v>
      </c>
      <c r="G588" s="9">
        <v>56836.227999999996</v>
      </c>
      <c r="H588" s="9">
        <v>7225.5689999999995</v>
      </c>
      <c r="I588" s="9" t="s">
        <v>1999</v>
      </c>
      <c r="J588" s="21"/>
      <c r="K588" s="21"/>
      <c r="L588" s="21"/>
      <c r="M588" s="21">
        <f t="shared" ref="M588" si="780">SUM(M589)</f>
        <v>7225.5689999999995</v>
      </c>
      <c r="N588" s="21"/>
      <c r="O588" s="21"/>
      <c r="P588" s="21"/>
      <c r="Q588" s="21"/>
      <c r="R588" s="21">
        <f t="shared" ref="R588:S588" si="781">SUM(R589)</f>
        <v>1445.1138000000001</v>
      </c>
      <c r="S588" s="21">
        <f t="shared" si="781"/>
        <v>2167.6706999999997</v>
      </c>
      <c r="T588" s="21"/>
      <c r="U588" s="21"/>
      <c r="V588" s="21"/>
      <c r="W588" s="21">
        <f t="shared" ref="W588" si="782">SUM(W589)</f>
        <v>0</v>
      </c>
      <c r="X588" s="21"/>
      <c r="Y588" s="21"/>
      <c r="Z588" s="21"/>
      <c r="AA588" s="21">
        <f t="shared" ref="AA588" si="783">SUM(AA589)</f>
        <v>3612.7844999999998</v>
      </c>
      <c r="AB588" s="21"/>
      <c r="AC588" s="21"/>
      <c r="AD588" s="21"/>
      <c r="AE588" s="21"/>
    </row>
    <row r="589" spans="1:31" s="3" customFormat="1" x14ac:dyDescent="0.25">
      <c r="A589" s="30">
        <v>583</v>
      </c>
      <c r="B589" s="30"/>
      <c r="C589" s="12"/>
      <c r="D589" s="12" t="s">
        <v>452</v>
      </c>
      <c r="E589" s="12" t="s">
        <v>549</v>
      </c>
      <c r="F589" s="13">
        <v>19741</v>
      </c>
      <c r="G589" s="30">
        <v>56836.227999999996</v>
      </c>
      <c r="H589" s="30">
        <v>7225.5689999999995</v>
      </c>
      <c r="I589" s="30" t="s">
        <v>1999</v>
      </c>
      <c r="J589" s="31"/>
      <c r="K589" s="31"/>
      <c r="L589" s="31"/>
      <c r="M589" s="30">
        <v>7225.5689999999995</v>
      </c>
      <c r="N589" s="31"/>
      <c r="O589" s="31"/>
      <c r="P589" s="31"/>
      <c r="Q589" s="31">
        <v>20</v>
      </c>
      <c r="R589" s="31">
        <f>M589/100*Q589</f>
        <v>1445.1138000000001</v>
      </c>
      <c r="S589" s="31">
        <f>M589*0.3</f>
        <v>2167.6706999999997</v>
      </c>
      <c r="T589" s="31"/>
      <c r="U589" s="31"/>
      <c r="V589" s="31"/>
      <c r="W589" s="31"/>
      <c r="X589" s="31"/>
      <c r="Y589" s="31"/>
      <c r="Z589" s="31"/>
      <c r="AA589" s="31">
        <f>M589-R589-S589</f>
        <v>3612.7844999999998</v>
      </c>
      <c r="AB589" s="31"/>
      <c r="AC589" s="31"/>
      <c r="AD589" s="31"/>
      <c r="AE589" s="31"/>
    </row>
    <row r="590" spans="1:31" s="10" customFormat="1" x14ac:dyDescent="0.25">
      <c r="A590" s="30">
        <v>584</v>
      </c>
      <c r="B590" s="30"/>
      <c r="C590" s="15" t="s">
        <v>122</v>
      </c>
      <c r="D590" s="15"/>
      <c r="E590" s="15"/>
      <c r="F590" s="16">
        <v>809</v>
      </c>
      <c r="G590" s="9">
        <v>2150.808</v>
      </c>
      <c r="H590" s="9">
        <v>291.50875000000002</v>
      </c>
      <c r="I590" s="9" t="s">
        <v>1999</v>
      </c>
      <c r="J590" s="21"/>
      <c r="K590" s="21"/>
      <c r="L590" s="21"/>
      <c r="M590" s="21">
        <f t="shared" ref="M590" si="784">SUM(M591:M593)</f>
        <v>291.50875000000002</v>
      </c>
      <c r="N590" s="21"/>
      <c r="O590" s="21"/>
      <c r="P590" s="21"/>
      <c r="Q590" s="21"/>
      <c r="R590" s="21">
        <f t="shared" ref="R590:S590" si="785">SUM(R591:R593)</f>
        <v>58.301750000000006</v>
      </c>
      <c r="S590" s="21">
        <f t="shared" si="785"/>
        <v>87.452625000000012</v>
      </c>
      <c r="T590" s="21"/>
      <c r="U590" s="21"/>
      <c r="V590" s="21"/>
      <c r="W590" s="21">
        <f t="shared" ref="W590" si="786">SUM(W591:W593)</f>
        <v>0</v>
      </c>
      <c r="X590" s="21"/>
      <c r="Y590" s="21"/>
      <c r="Z590" s="21"/>
      <c r="AA590" s="21">
        <f t="shared" ref="AA590" si="787">SUM(AA591:AA593)</f>
        <v>145.75437500000001</v>
      </c>
      <c r="AB590" s="21"/>
      <c r="AC590" s="21"/>
      <c r="AD590" s="21"/>
      <c r="AE590" s="21"/>
    </row>
    <row r="591" spans="1:31" s="3" customFormat="1" x14ac:dyDescent="0.25">
      <c r="A591" s="30">
        <v>585</v>
      </c>
      <c r="B591" s="30"/>
      <c r="C591" s="12"/>
      <c r="D591" s="12" t="s">
        <v>455</v>
      </c>
      <c r="E591" s="32" t="s">
        <v>1744</v>
      </c>
      <c r="F591" s="13">
        <v>760</v>
      </c>
      <c r="G591" s="30">
        <v>2020.2474999999997</v>
      </c>
      <c r="H591" s="30">
        <v>273.74625000000003</v>
      </c>
      <c r="I591" s="30" t="s">
        <v>1999</v>
      </c>
      <c r="J591" s="31"/>
      <c r="K591" s="31"/>
      <c r="L591" s="31"/>
      <c r="M591" s="30">
        <v>273.74625000000003</v>
      </c>
      <c r="N591" s="31"/>
      <c r="O591" s="31"/>
      <c r="P591" s="31"/>
      <c r="Q591" s="31">
        <v>20</v>
      </c>
      <c r="R591" s="31">
        <f t="shared" ref="R591:R593" si="788">M591/100*Q591</f>
        <v>54.749250000000004</v>
      </c>
      <c r="S591" s="31">
        <f t="shared" ref="S591:S593" si="789">M591*0.3</f>
        <v>82.123875000000012</v>
      </c>
      <c r="T591" s="31"/>
      <c r="U591" s="31"/>
      <c r="V591" s="31"/>
      <c r="W591" s="31"/>
      <c r="X591" s="31"/>
      <c r="Y591" s="31"/>
      <c r="Z591" s="31"/>
      <c r="AA591" s="31">
        <f t="shared" ref="AA591:AA593" si="790">M591-R591-S591</f>
        <v>136.87312500000002</v>
      </c>
      <c r="AB591" s="31"/>
      <c r="AC591" s="31"/>
      <c r="AD591" s="31"/>
      <c r="AE591" s="31"/>
    </row>
    <row r="592" spans="1:31" s="3" customFormat="1" x14ac:dyDescent="0.25">
      <c r="A592" s="30">
        <v>586</v>
      </c>
      <c r="B592" s="30"/>
      <c r="C592" s="12"/>
      <c r="D592" s="12" t="s">
        <v>453</v>
      </c>
      <c r="E592" s="32" t="s">
        <v>1356</v>
      </c>
      <c r="F592" s="13">
        <v>11</v>
      </c>
      <c r="G592" s="30">
        <v>29.3095</v>
      </c>
      <c r="H592" s="30">
        <v>3.9874999999999998</v>
      </c>
      <c r="I592" s="30" t="s">
        <v>1999</v>
      </c>
      <c r="J592" s="31"/>
      <c r="K592" s="31"/>
      <c r="L592" s="31"/>
      <c r="M592" s="30">
        <v>3.9874999999999998</v>
      </c>
      <c r="N592" s="31"/>
      <c r="O592" s="31"/>
      <c r="P592" s="31"/>
      <c r="Q592" s="31">
        <v>20</v>
      </c>
      <c r="R592" s="31">
        <f t="shared" si="788"/>
        <v>0.79749999999999999</v>
      </c>
      <c r="S592" s="31">
        <f t="shared" si="789"/>
        <v>1.1962499999999998</v>
      </c>
      <c r="T592" s="31"/>
      <c r="U592" s="31"/>
      <c r="V592" s="31"/>
      <c r="W592" s="31"/>
      <c r="X592" s="31"/>
      <c r="Y592" s="31"/>
      <c r="Z592" s="31"/>
      <c r="AA592" s="31">
        <f t="shared" si="790"/>
        <v>1.9937500000000001</v>
      </c>
      <c r="AB592" s="31"/>
      <c r="AC592" s="31"/>
      <c r="AD592" s="31"/>
      <c r="AE592" s="31"/>
    </row>
    <row r="593" spans="1:31" s="3" customFormat="1" x14ac:dyDescent="0.25">
      <c r="A593" s="30">
        <v>587</v>
      </c>
      <c r="B593" s="30"/>
      <c r="C593" s="12"/>
      <c r="D593" s="12" t="s">
        <v>454</v>
      </c>
      <c r="E593" s="32" t="s">
        <v>461</v>
      </c>
      <c r="F593" s="13">
        <v>38</v>
      </c>
      <c r="G593" s="30">
        <v>101.25099999999999</v>
      </c>
      <c r="H593" s="30">
        <v>13.775000000000002</v>
      </c>
      <c r="I593" s="30" t="s">
        <v>1999</v>
      </c>
      <c r="J593" s="31"/>
      <c r="K593" s="31"/>
      <c r="L593" s="31"/>
      <c r="M593" s="30">
        <v>13.775000000000002</v>
      </c>
      <c r="N593" s="31"/>
      <c r="O593" s="31"/>
      <c r="P593" s="31"/>
      <c r="Q593" s="31">
        <v>20</v>
      </c>
      <c r="R593" s="31">
        <f t="shared" si="788"/>
        <v>2.7550000000000003</v>
      </c>
      <c r="S593" s="31">
        <f t="shared" si="789"/>
        <v>4.1325000000000003</v>
      </c>
      <c r="T593" s="31"/>
      <c r="U593" s="31"/>
      <c r="V593" s="31"/>
      <c r="W593" s="31"/>
      <c r="X593" s="31"/>
      <c r="Y593" s="31"/>
      <c r="Z593" s="31"/>
      <c r="AA593" s="31">
        <f t="shared" si="790"/>
        <v>6.8875000000000011</v>
      </c>
      <c r="AB593" s="31"/>
      <c r="AC593" s="31"/>
      <c r="AD593" s="31"/>
      <c r="AE593" s="31"/>
    </row>
    <row r="594" spans="1:31" s="10" customFormat="1" x14ac:dyDescent="0.25">
      <c r="A594" s="30">
        <v>588</v>
      </c>
      <c r="B594" s="30"/>
      <c r="C594" s="15" t="s">
        <v>123</v>
      </c>
      <c r="D594" s="15"/>
      <c r="E594" s="9"/>
      <c r="F594" s="16">
        <v>478</v>
      </c>
      <c r="G594" s="9">
        <v>1273.6310000000001</v>
      </c>
      <c r="H594" s="9">
        <v>173.27500000000001</v>
      </c>
      <c r="I594" s="9" t="s">
        <v>1999</v>
      </c>
      <c r="J594" s="21"/>
      <c r="K594" s="21"/>
      <c r="L594" s="21"/>
      <c r="M594" s="21">
        <f t="shared" ref="M594" si="791">SUM(M595)</f>
        <v>173.27500000000001</v>
      </c>
      <c r="N594" s="21"/>
      <c r="O594" s="21"/>
      <c r="P594" s="21"/>
      <c r="Q594" s="21"/>
      <c r="R594" s="21">
        <f t="shared" ref="R594:S594" si="792">SUM(R595)</f>
        <v>34.655000000000001</v>
      </c>
      <c r="S594" s="21">
        <f t="shared" si="792"/>
        <v>51.982500000000002</v>
      </c>
      <c r="T594" s="21"/>
      <c r="U594" s="21"/>
      <c r="V594" s="21"/>
      <c r="W594" s="21">
        <f t="shared" ref="W594" si="793">SUM(W595)</f>
        <v>0</v>
      </c>
      <c r="X594" s="21"/>
      <c r="Y594" s="21"/>
      <c r="Z594" s="21"/>
      <c r="AA594" s="21">
        <f t="shared" ref="AA594" si="794">SUM(AA595)</f>
        <v>86.637500000000003</v>
      </c>
      <c r="AB594" s="21"/>
      <c r="AC594" s="21"/>
      <c r="AD594" s="21"/>
      <c r="AE594" s="21"/>
    </row>
    <row r="595" spans="1:31" s="3" customFormat="1" x14ac:dyDescent="0.25">
      <c r="A595" s="30">
        <v>589</v>
      </c>
      <c r="B595" s="30"/>
      <c r="C595" s="12"/>
      <c r="D595" s="12" t="s">
        <v>531</v>
      </c>
      <c r="E595" s="32" t="s">
        <v>767</v>
      </c>
      <c r="F595" s="13">
        <v>478</v>
      </c>
      <c r="G595" s="30">
        <v>1273.6310000000001</v>
      </c>
      <c r="H595" s="30">
        <v>173.27500000000001</v>
      </c>
      <c r="I595" s="30" t="s">
        <v>1999</v>
      </c>
      <c r="J595" s="31"/>
      <c r="K595" s="31"/>
      <c r="L595" s="31"/>
      <c r="M595" s="30">
        <v>173.27500000000001</v>
      </c>
      <c r="N595" s="31"/>
      <c r="O595" s="31"/>
      <c r="P595" s="31"/>
      <c r="Q595" s="31">
        <v>20</v>
      </c>
      <c r="R595" s="31">
        <f>M595/100*Q595</f>
        <v>34.655000000000001</v>
      </c>
      <c r="S595" s="31">
        <f>M595*0.3</f>
        <v>51.982500000000002</v>
      </c>
      <c r="T595" s="31"/>
      <c r="U595" s="31"/>
      <c r="V595" s="31"/>
      <c r="W595" s="31"/>
      <c r="X595" s="31"/>
      <c r="Y595" s="31"/>
      <c r="Z595" s="31"/>
      <c r="AA595" s="31">
        <f>M595-R595-S595</f>
        <v>86.637500000000003</v>
      </c>
      <c r="AB595" s="31"/>
      <c r="AC595" s="31"/>
      <c r="AD595" s="31"/>
      <c r="AE595" s="31"/>
    </row>
    <row r="596" spans="1:31" s="10" customFormat="1" x14ac:dyDescent="0.25">
      <c r="A596" s="30">
        <v>590</v>
      </c>
      <c r="B596" s="30"/>
      <c r="C596" s="15" t="s">
        <v>124</v>
      </c>
      <c r="D596" s="15"/>
      <c r="E596" s="9"/>
      <c r="F596" s="16">
        <v>904</v>
      </c>
      <c r="G596" s="9">
        <v>2408.7079999999996</v>
      </c>
      <c r="H596" s="9">
        <v>327.70000000000005</v>
      </c>
      <c r="I596" s="9" t="s">
        <v>1999</v>
      </c>
      <c r="J596" s="21"/>
      <c r="K596" s="21"/>
      <c r="L596" s="21"/>
      <c r="M596" s="21">
        <f t="shared" ref="M596" si="795">SUM(M597:M599)</f>
        <v>327.70000000000005</v>
      </c>
      <c r="N596" s="21"/>
      <c r="O596" s="21"/>
      <c r="P596" s="21"/>
      <c r="Q596" s="21"/>
      <c r="R596" s="21">
        <f t="shared" ref="R596:S596" si="796">SUM(R597:R599)</f>
        <v>65.539999999999992</v>
      </c>
      <c r="S596" s="21">
        <f t="shared" si="796"/>
        <v>98.31</v>
      </c>
      <c r="T596" s="21"/>
      <c r="U596" s="21"/>
      <c r="V596" s="21"/>
      <c r="W596" s="21">
        <f t="shared" ref="W596" si="797">SUM(W597:W599)</f>
        <v>0</v>
      </c>
      <c r="X596" s="21"/>
      <c r="Y596" s="21"/>
      <c r="Z596" s="21"/>
      <c r="AA596" s="21">
        <f t="shared" ref="AA596" si="798">SUM(AA597:AA599)</f>
        <v>163.84999999999997</v>
      </c>
      <c r="AB596" s="21"/>
      <c r="AC596" s="21"/>
      <c r="AD596" s="21"/>
      <c r="AE596" s="21"/>
    </row>
    <row r="597" spans="1:31" s="3" customFormat="1" x14ac:dyDescent="0.25">
      <c r="A597" s="30">
        <v>591</v>
      </c>
      <c r="B597" s="30"/>
      <c r="C597" s="12"/>
      <c r="D597" s="12" t="s">
        <v>455</v>
      </c>
      <c r="E597" s="32" t="s">
        <v>1745</v>
      </c>
      <c r="F597" s="13">
        <v>518</v>
      </c>
      <c r="G597" s="30">
        <v>1380.211</v>
      </c>
      <c r="H597" s="30">
        <v>187.77500000000001</v>
      </c>
      <c r="I597" s="30" t="s">
        <v>1999</v>
      </c>
      <c r="J597" s="31"/>
      <c r="K597" s="31"/>
      <c r="L597" s="31"/>
      <c r="M597" s="30">
        <v>187.77500000000001</v>
      </c>
      <c r="N597" s="31"/>
      <c r="O597" s="31"/>
      <c r="P597" s="31"/>
      <c r="Q597" s="31">
        <v>20</v>
      </c>
      <c r="R597" s="31">
        <f t="shared" ref="R597:R599" si="799">M597/100*Q597</f>
        <v>37.555</v>
      </c>
      <c r="S597" s="31">
        <f t="shared" ref="S597:S599" si="800">M597*0.3</f>
        <v>56.332500000000003</v>
      </c>
      <c r="T597" s="31"/>
      <c r="U597" s="31"/>
      <c r="V597" s="31"/>
      <c r="W597" s="31"/>
      <c r="X597" s="31"/>
      <c r="Y597" s="31"/>
      <c r="Z597" s="31"/>
      <c r="AA597" s="31">
        <f t="shared" ref="AA597:AA599" si="801">M597-R597-S597</f>
        <v>93.887499999999989</v>
      </c>
      <c r="AB597" s="31"/>
      <c r="AC597" s="31"/>
      <c r="AD597" s="31"/>
      <c r="AE597" s="31"/>
    </row>
    <row r="598" spans="1:31" s="3" customFormat="1" x14ac:dyDescent="0.25">
      <c r="A598" s="30">
        <v>592</v>
      </c>
      <c r="B598" s="30"/>
      <c r="C598" s="12"/>
      <c r="D598" s="12" t="s">
        <v>454</v>
      </c>
      <c r="E598" s="32" t="s">
        <v>768</v>
      </c>
      <c r="F598" s="13">
        <v>248</v>
      </c>
      <c r="G598" s="30">
        <v>660.79599999999982</v>
      </c>
      <c r="H598" s="30">
        <v>89.9</v>
      </c>
      <c r="I598" s="30" t="s">
        <v>1999</v>
      </c>
      <c r="J598" s="31"/>
      <c r="K598" s="31"/>
      <c r="L598" s="31"/>
      <c r="M598" s="30">
        <v>89.9</v>
      </c>
      <c r="N598" s="31"/>
      <c r="O598" s="31"/>
      <c r="P598" s="31"/>
      <c r="Q598" s="31">
        <v>20</v>
      </c>
      <c r="R598" s="31">
        <f t="shared" si="799"/>
        <v>17.98</v>
      </c>
      <c r="S598" s="31">
        <f t="shared" si="800"/>
        <v>26.970000000000002</v>
      </c>
      <c r="T598" s="31"/>
      <c r="U598" s="31"/>
      <c r="V598" s="31"/>
      <c r="W598" s="31"/>
      <c r="X598" s="31"/>
      <c r="Y598" s="31"/>
      <c r="Z598" s="31"/>
      <c r="AA598" s="31">
        <f t="shared" si="801"/>
        <v>44.95</v>
      </c>
      <c r="AB598" s="31"/>
      <c r="AC598" s="31"/>
      <c r="AD598" s="31"/>
      <c r="AE598" s="31"/>
    </row>
    <row r="599" spans="1:31" s="3" customFormat="1" x14ac:dyDescent="0.25">
      <c r="A599" s="30">
        <v>593</v>
      </c>
      <c r="B599" s="30"/>
      <c r="C599" s="12"/>
      <c r="D599" s="12" t="s">
        <v>454</v>
      </c>
      <c r="E599" s="32" t="s">
        <v>769</v>
      </c>
      <c r="F599" s="13">
        <v>138</v>
      </c>
      <c r="G599" s="30">
        <v>367.70099999999996</v>
      </c>
      <c r="H599" s="30">
        <v>50.025000000000006</v>
      </c>
      <c r="I599" s="30" t="s">
        <v>1999</v>
      </c>
      <c r="J599" s="31"/>
      <c r="K599" s="31"/>
      <c r="L599" s="31"/>
      <c r="M599" s="30">
        <v>50.025000000000006</v>
      </c>
      <c r="N599" s="31"/>
      <c r="O599" s="31"/>
      <c r="P599" s="31"/>
      <c r="Q599" s="31">
        <v>20</v>
      </c>
      <c r="R599" s="31">
        <f t="shared" si="799"/>
        <v>10.005000000000003</v>
      </c>
      <c r="S599" s="31">
        <f t="shared" si="800"/>
        <v>15.0075</v>
      </c>
      <c r="T599" s="31"/>
      <c r="U599" s="31"/>
      <c r="V599" s="31"/>
      <c r="W599" s="31"/>
      <c r="X599" s="31"/>
      <c r="Y599" s="31"/>
      <c r="Z599" s="31"/>
      <c r="AA599" s="31">
        <f t="shared" si="801"/>
        <v>25.012500000000003</v>
      </c>
      <c r="AB599" s="31"/>
      <c r="AC599" s="31"/>
      <c r="AD599" s="31"/>
      <c r="AE599" s="31"/>
    </row>
    <row r="600" spans="1:31" s="10" customFormat="1" x14ac:dyDescent="0.25">
      <c r="A600" s="30">
        <v>594</v>
      </c>
      <c r="B600" s="30"/>
      <c r="C600" s="15" t="s">
        <v>125</v>
      </c>
      <c r="D600" s="15"/>
      <c r="E600" s="9"/>
      <c r="F600" s="16">
        <v>1166</v>
      </c>
      <c r="G600" s="9">
        <v>3104.317</v>
      </c>
      <c r="H600" s="9">
        <v>421.76</v>
      </c>
      <c r="I600" s="9" t="s">
        <v>1999</v>
      </c>
      <c r="J600" s="21"/>
      <c r="K600" s="21"/>
      <c r="L600" s="21"/>
      <c r="M600" s="21">
        <f t="shared" ref="M600" si="802">SUM(M601:M604)</f>
        <v>421.76</v>
      </c>
      <c r="N600" s="21"/>
      <c r="O600" s="21"/>
      <c r="P600" s="21"/>
      <c r="Q600" s="21"/>
      <c r="R600" s="21">
        <f t="shared" ref="R600:S600" si="803">SUM(R601:R604)</f>
        <v>84.352000000000004</v>
      </c>
      <c r="S600" s="21">
        <f t="shared" si="803"/>
        <v>126.52799999999999</v>
      </c>
      <c r="T600" s="21"/>
      <c r="U600" s="21"/>
      <c r="V600" s="21"/>
      <c r="W600" s="21">
        <f t="shared" ref="W600" si="804">SUM(W601:W604)</f>
        <v>0</v>
      </c>
      <c r="X600" s="21"/>
      <c r="Y600" s="21"/>
      <c r="Z600" s="21"/>
      <c r="AA600" s="21">
        <f t="shared" ref="AA600" si="805">SUM(AA601:AA604)</f>
        <v>210.88</v>
      </c>
      <c r="AB600" s="21"/>
      <c r="AC600" s="21"/>
      <c r="AD600" s="21"/>
      <c r="AE600" s="21"/>
    </row>
    <row r="601" spans="1:31" s="3" customFormat="1" x14ac:dyDescent="0.25">
      <c r="A601" s="30">
        <v>595</v>
      </c>
      <c r="B601" s="30"/>
      <c r="C601" s="12"/>
      <c r="D601" s="12" t="s">
        <v>455</v>
      </c>
      <c r="E601" s="32" t="s">
        <v>1746</v>
      </c>
      <c r="F601" s="13">
        <v>562</v>
      </c>
      <c r="G601" s="30">
        <v>1494.9589999999998</v>
      </c>
      <c r="H601" s="30">
        <v>202.81</v>
      </c>
      <c r="I601" s="30" t="s">
        <v>1999</v>
      </c>
      <c r="J601" s="31"/>
      <c r="K601" s="31"/>
      <c r="L601" s="31"/>
      <c r="M601" s="30">
        <v>202.81</v>
      </c>
      <c r="N601" s="31"/>
      <c r="O601" s="31"/>
      <c r="P601" s="31"/>
      <c r="Q601" s="31">
        <v>20</v>
      </c>
      <c r="R601" s="31">
        <f t="shared" ref="R601:R604" si="806">M601/100*Q601</f>
        <v>40.562000000000005</v>
      </c>
      <c r="S601" s="31">
        <f t="shared" ref="S601:S604" si="807">M601*0.3</f>
        <v>60.842999999999996</v>
      </c>
      <c r="T601" s="31"/>
      <c r="U601" s="31"/>
      <c r="V601" s="31"/>
      <c r="W601" s="31"/>
      <c r="X601" s="31"/>
      <c r="Y601" s="31"/>
      <c r="Z601" s="31"/>
      <c r="AA601" s="31">
        <f t="shared" ref="AA601:AA604" si="808">M601-R601-S601</f>
        <v>101.405</v>
      </c>
      <c r="AB601" s="31"/>
      <c r="AC601" s="31"/>
      <c r="AD601" s="31"/>
      <c r="AE601" s="31"/>
    </row>
    <row r="602" spans="1:31" s="3" customFormat="1" x14ac:dyDescent="0.25">
      <c r="A602" s="30">
        <v>596</v>
      </c>
      <c r="B602" s="30"/>
      <c r="C602" s="12"/>
      <c r="D602" s="12" t="s">
        <v>453</v>
      </c>
      <c r="E602" s="32" t="s">
        <v>1357</v>
      </c>
      <c r="F602" s="13">
        <v>39</v>
      </c>
      <c r="G602" s="30">
        <v>103.91549999999999</v>
      </c>
      <c r="H602" s="30">
        <v>14.137500000000001</v>
      </c>
      <c r="I602" s="30" t="s">
        <v>1999</v>
      </c>
      <c r="J602" s="31"/>
      <c r="K602" s="31"/>
      <c r="L602" s="31"/>
      <c r="M602" s="30">
        <v>14.137500000000001</v>
      </c>
      <c r="N602" s="31"/>
      <c r="O602" s="31"/>
      <c r="P602" s="31"/>
      <c r="Q602" s="31">
        <v>20</v>
      </c>
      <c r="R602" s="31">
        <f t="shared" si="806"/>
        <v>2.8275000000000001</v>
      </c>
      <c r="S602" s="31">
        <f t="shared" si="807"/>
        <v>4.24125</v>
      </c>
      <c r="T602" s="31"/>
      <c r="U602" s="31"/>
      <c r="V602" s="31"/>
      <c r="W602" s="31"/>
      <c r="X602" s="31"/>
      <c r="Y602" s="31"/>
      <c r="Z602" s="31"/>
      <c r="AA602" s="31">
        <f t="shared" si="808"/>
        <v>7.0687500000000005</v>
      </c>
      <c r="AB602" s="31"/>
      <c r="AC602" s="31"/>
      <c r="AD602" s="31"/>
      <c r="AE602" s="31"/>
    </row>
    <row r="603" spans="1:31" s="3" customFormat="1" x14ac:dyDescent="0.25">
      <c r="A603" s="30">
        <v>597</v>
      </c>
      <c r="B603" s="30"/>
      <c r="C603" s="12"/>
      <c r="D603" s="12" t="s">
        <v>454</v>
      </c>
      <c r="E603" s="32" t="s">
        <v>770</v>
      </c>
      <c r="F603" s="13">
        <v>235</v>
      </c>
      <c r="G603" s="30">
        <v>626.15750000000003</v>
      </c>
      <c r="H603" s="30">
        <v>85.1875</v>
      </c>
      <c r="I603" s="30" t="s">
        <v>1999</v>
      </c>
      <c r="J603" s="31"/>
      <c r="K603" s="31"/>
      <c r="L603" s="31"/>
      <c r="M603" s="30">
        <v>85.1875</v>
      </c>
      <c r="N603" s="31"/>
      <c r="O603" s="31"/>
      <c r="P603" s="31"/>
      <c r="Q603" s="31">
        <v>20</v>
      </c>
      <c r="R603" s="31">
        <f t="shared" si="806"/>
        <v>17.037500000000001</v>
      </c>
      <c r="S603" s="31">
        <f t="shared" si="807"/>
        <v>25.556249999999999</v>
      </c>
      <c r="T603" s="31"/>
      <c r="U603" s="31"/>
      <c r="V603" s="31"/>
      <c r="W603" s="31"/>
      <c r="X603" s="31"/>
      <c r="Y603" s="31"/>
      <c r="Z603" s="31"/>
      <c r="AA603" s="31">
        <f t="shared" si="808"/>
        <v>42.593750000000007</v>
      </c>
      <c r="AB603" s="31"/>
      <c r="AC603" s="31"/>
      <c r="AD603" s="31"/>
      <c r="AE603" s="31"/>
    </row>
    <row r="604" spans="1:31" s="3" customFormat="1" x14ac:dyDescent="0.25">
      <c r="A604" s="30">
        <v>598</v>
      </c>
      <c r="B604" s="30"/>
      <c r="C604" s="12"/>
      <c r="D604" s="12" t="s">
        <v>454</v>
      </c>
      <c r="E604" s="32" t="s">
        <v>771</v>
      </c>
      <c r="F604" s="13">
        <v>330</v>
      </c>
      <c r="G604" s="30">
        <v>879.28499999999997</v>
      </c>
      <c r="H604" s="30">
        <v>119.625</v>
      </c>
      <c r="I604" s="30" t="s">
        <v>1999</v>
      </c>
      <c r="J604" s="31"/>
      <c r="K604" s="31"/>
      <c r="L604" s="31"/>
      <c r="M604" s="30">
        <v>119.625</v>
      </c>
      <c r="N604" s="31"/>
      <c r="O604" s="31"/>
      <c r="P604" s="31"/>
      <c r="Q604" s="31">
        <v>20</v>
      </c>
      <c r="R604" s="31">
        <f t="shared" si="806"/>
        <v>23.925000000000001</v>
      </c>
      <c r="S604" s="31">
        <f t="shared" si="807"/>
        <v>35.887499999999996</v>
      </c>
      <c r="T604" s="31"/>
      <c r="U604" s="31"/>
      <c r="V604" s="31"/>
      <c r="W604" s="31"/>
      <c r="X604" s="31"/>
      <c r="Y604" s="31"/>
      <c r="Z604" s="31"/>
      <c r="AA604" s="31">
        <f t="shared" si="808"/>
        <v>59.812500000000007</v>
      </c>
      <c r="AB604" s="31"/>
      <c r="AC604" s="31"/>
      <c r="AD604" s="31"/>
      <c r="AE604" s="31"/>
    </row>
    <row r="605" spans="1:31" s="10" customFormat="1" x14ac:dyDescent="0.25">
      <c r="A605" s="30">
        <v>599</v>
      </c>
      <c r="B605" s="30"/>
      <c r="C605" s="15" t="s">
        <v>126</v>
      </c>
      <c r="D605" s="15"/>
      <c r="E605" s="9"/>
      <c r="F605" s="16">
        <v>322</v>
      </c>
      <c r="G605" s="9">
        <v>857.96899999999994</v>
      </c>
      <c r="H605" s="9">
        <v>116.72499999999999</v>
      </c>
      <c r="I605" s="9" t="s">
        <v>1999</v>
      </c>
      <c r="J605" s="21"/>
      <c r="K605" s="21"/>
      <c r="L605" s="21"/>
      <c r="M605" s="21">
        <f t="shared" ref="M605" si="809">SUM(M606:M607)</f>
        <v>116.72499999999999</v>
      </c>
      <c r="N605" s="21"/>
      <c r="O605" s="21"/>
      <c r="P605" s="21"/>
      <c r="Q605" s="21"/>
      <c r="R605" s="21">
        <f t="shared" ref="R605:S605" si="810">SUM(R606:R607)</f>
        <v>23.344999999999999</v>
      </c>
      <c r="S605" s="21">
        <f t="shared" si="810"/>
        <v>35.017499999999998</v>
      </c>
      <c r="T605" s="21"/>
      <c r="U605" s="21"/>
      <c r="V605" s="21"/>
      <c r="W605" s="21">
        <f t="shared" ref="W605" si="811">SUM(W606:W607)</f>
        <v>0</v>
      </c>
      <c r="X605" s="21"/>
      <c r="Y605" s="21"/>
      <c r="Z605" s="21"/>
      <c r="AA605" s="21">
        <f t="shared" ref="AA605" si="812">SUM(AA606:AA607)</f>
        <v>58.362500000000004</v>
      </c>
      <c r="AB605" s="21"/>
      <c r="AC605" s="21"/>
      <c r="AD605" s="21"/>
      <c r="AE605" s="21"/>
    </row>
    <row r="606" spans="1:31" s="3" customFormat="1" x14ac:dyDescent="0.25">
      <c r="A606" s="30">
        <v>600</v>
      </c>
      <c r="B606" s="30"/>
      <c r="C606" s="12"/>
      <c r="D606" s="12" t="s">
        <v>531</v>
      </c>
      <c r="E606" s="32" t="s">
        <v>772</v>
      </c>
      <c r="F606" s="13">
        <v>220</v>
      </c>
      <c r="G606" s="30">
        <v>586.18999999999994</v>
      </c>
      <c r="H606" s="30">
        <v>79.75</v>
      </c>
      <c r="I606" s="30" t="s">
        <v>1999</v>
      </c>
      <c r="J606" s="31"/>
      <c r="K606" s="31"/>
      <c r="L606" s="31"/>
      <c r="M606" s="30">
        <v>79.75</v>
      </c>
      <c r="N606" s="31"/>
      <c r="O606" s="31"/>
      <c r="P606" s="31"/>
      <c r="Q606" s="31">
        <v>20</v>
      </c>
      <c r="R606" s="31">
        <f t="shared" ref="R606:R607" si="813">M606/100*Q606</f>
        <v>15.95</v>
      </c>
      <c r="S606" s="31">
        <f t="shared" ref="S606:S607" si="814">M606*0.3</f>
        <v>23.925000000000001</v>
      </c>
      <c r="T606" s="31"/>
      <c r="U606" s="31"/>
      <c r="V606" s="31"/>
      <c r="W606" s="31"/>
      <c r="X606" s="31"/>
      <c r="Y606" s="31"/>
      <c r="Z606" s="31"/>
      <c r="AA606" s="31">
        <f t="shared" ref="AA606:AA607" si="815">M606-R606-S606</f>
        <v>39.875</v>
      </c>
      <c r="AB606" s="31"/>
      <c r="AC606" s="31"/>
      <c r="AD606" s="31"/>
      <c r="AE606" s="31"/>
    </row>
    <row r="607" spans="1:31" s="3" customFormat="1" x14ac:dyDescent="0.25">
      <c r="A607" s="30">
        <v>601</v>
      </c>
      <c r="B607" s="30"/>
      <c r="C607" s="12"/>
      <c r="D607" s="12" t="s">
        <v>453</v>
      </c>
      <c r="E607" s="32" t="s">
        <v>1358</v>
      </c>
      <c r="F607" s="13">
        <v>102</v>
      </c>
      <c r="G607" s="30">
        <v>271.779</v>
      </c>
      <c r="H607" s="30">
        <v>36.975000000000001</v>
      </c>
      <c r="I607" s="30" t="s">
        <v>1999</v>
      </c>
      <c r="J607" s="31"/>
      <c r="K607" s="31"/>
      <c r="L607" s="31"/>
      <c r="M607" s="30">
        <v>36.975000000000001</v>
      </c>
      <c r="N607" s="31"/>
      <c r="O607" s="31"/>
      <c r="P607" s="31"/>
      <c r="Q607" s="31">
        <v>20</v>
      </c>
      <c r="R607" s="31">
        <f t="shared" si="813"/>
        <v>7.3950000000000005</v>
      </c>
      <c r="S607" s="31">
        <f t="shared" si="814"/>
        <v>11.092499999999999</v>
      </c>
      <c r="T607" s="31"/>
      <c r="U607" s="31"/>
      <c r="V607" s="31"/>
      <c r="W607" s="31"/>
      <c r="X607" s="31"/>
      <c r="Y607" s="31"/>
      <c r="Z607" s="31"/>
      <c r="AA607" s="31">
        <f t="shared" si="815"/>
        <v>18.487500000000004</v>
      </c>
      <c r="AB607" s="31"/>
      <c r="AC607" s="31"/>
      <c r="AD607" s="31"/>
      <c r="AE607" s="31"/>
    </row>
    <row r="608" spans="1:31" s="10" customFormat="1" x14ac:dyDescent="0.25">
      <c r="A608" s="30">
        <v>602</v>
      </c>
      <c r="B608" s="30"/>
      <c r="C608" s="15" t="s">
        <v>127</v>
      </c>
      <c r="D608" s="15"/>
      <c r="E608" s="9"/>
      <c r="F608" s="16">
        <v>631</v>
      </c>
      <c r="G608" s="9">
        <v>1681.2994999999999</v>
      </c>
      <c r="H608" s="9">
        <v>228.73749999999998</v>
      </c>
      <c r="I608" s="9" t="s">
        <v>1999</v>
      </c>
      <c r="J608" s="21"/>
      <c r="K608" s="21"/>
      <c r="L608" s="21"/>
      <c r="M608" s="21">
        <f t="shared" ref="M608" si="816">SUM(M609:M611)</f>
        <v>228.73749999999998</v>
      </c>
      <c r="N608" s="21"/>
      <c r="O608" s="21"/>
      <c r="P608" s="21"/>
      <c r="Q608" s="21"/>
      <c r="R608" s="21">
        <f t="shared" ref="R608:S608" si="817">SUM(R609:R611)</f>
        <v>45.747500000000002</v>
      </c>
      <c r="S608" s="21">
        <f t="shared" si="817"/>
        <v>68.621250000000003</v>
      </c>
      <c r="T608" s="21"/>
      <c r="U608" s="21"/>
      <c r="V608" s="21"/>
      <c r="W608" s="21">
        <f t="shared" ref="W608" si="818">SUM(W609:W611)</f>
        <v>0</v>
      </c>
      <c r="X608" s="21"/>
      <c r="Y608" s="21"/>
      <c r="Z608" s="21"/>
      <c r="AA608" s="21">
        <f t="shared" ref="AA608" si="819">SUM(AA609:AA611)</f>
        <v>114.36875000000002</v>
      </c>
      <c r="AB608" s="21"/>
      <c r="AC608" s="21"/>
      <c r="AD608" s="21"/>
      <c r="AE608" s="21"/>
    </row>
    <row r="609" spans="1:31" s="3" customFormat="1" x14ac:dyDescent="0.25">
      <c r="A609" s="30">
        <v>603</v>
      </c>
      <c r="B609" s="30"/>
      <c r="C609" s="12"/>
      <c r="D609" s="12" t="s">
        <v>455</v>
      </c>
      <c r="E609" s="32" t="s">
        <v>1747</v>
      </c>
      <c r="F609" s="13">
        <v>382</v>
      </c>
      <c r="G609" s="30">
        <v>1017.8389999999999</v>
      </c>
      <c r="H609" s="30">
        <v>138.47499999999999</v>
      </c>
      <c r="I609" s="30" t="s">
        <v>1999</v>
      </c>
      <c r="J609" s="31"/>
      <c r="K609" s="31"/>
      <c r="L609" s="31"/>
      <c r="M609" s="30">
        <v>138.47499999999999</v>
      </c>
      <c r="N609" s="31"/>
      <c r="O609" s="31"/>
      <c r="P609" s="31"/>
      <c r="Q609" s="31">
        <v>20</v>
      </c>
      <c r="R609" s="31">
        <f t="shared" ref="R609:R611" si="820">M609/100*Q609</f>
        <v>27.695</v>
      </c>
      <c r="S609" s="31">
        <f t="shared" ref="S609:S611" si="821">M609*0.3</f>
        <v>41.542499999999997</v>
      </c>
      <c r="T609" s="31"/>
      <c r="U609" s="31"/>
      <c r="V609" s="31"/>
      <c r="W609" s="31"/>
      <c r="X609" s="31"/>
      <c r="Y609" s="31"/>
      <c r="Z609" s="31"/>
      <c r="AA609" s="31">
        <f t="shared" ref="AA609:AA611" si="822">M609-R609-S609</f>
        <v>69.237500000000011</v>
      </c>
      <c r="AB609" s="31"/>
      <c r="AC609" s="31"/>
      <c r="AD609" s="31"/>
      <c r="AE609" s="31"/>
    </row>
    <row r="610" spans="1:31" s="3" customFormat="1" x14ac:dyDescent="0.25">
      <c r="A610" s="30">
        <v>604</v>
      </c>
      <c r="B610" s="30"/>
      <c r="C610" s="12"/>
      <c r="D610" s="12" t="s">
        <v>453</v>
      </c>
      <c r="E610" s="32" t="s">
        <v>1087</v>
      </c>
      <c r="F610" s="13">
        <v>117</v>
      </c>
      <c r="G610" s="30">
        <v>311.74649999999997</v>
      </c>
      <c r="H610" s="30">
        <v>42.412500000000009</v>
      </c>
      <c r="I610" s="30" t="s">
        <v>1999</v>
      </c>
      <c r="J610" s="31"/>
      <c r="K610" s="31"/>
      <c r="L610" s="31"/>
      <c r="M610" s="30">
        <v>42.412500000000009</v>
      </c>
      <c r="N610" s="31"/>
      <c r="O610" s="31"/>
      <c r="P610" s="31"/>
      <c r="Q610" s="31">
        <v>20</v>
      </c>
      <c r="R610" s="31">
        <f t="shared" si="820"/>
        <v>8.4825000000000017</v>
      </c>
      <c r="S610" s="31">
        <f t="shared" si="821"/>
        <v>12.723750000000003</v>
      </c>
      <c r="T610" s="31"/>
      <c r="U610" s="31"/>
      <c r="V610" s="31"/>
      <c r="W610" s="31"/>
      <c r="X610" s="31"/>
      <c r="Y610" s="31"/>
      <c r="Z610" s="31"/>
      <c r="AA610" s="31">
        <f t="shared" si="822"/>
        <v>21.206250000000004</v>
      </c>
      <c r="AB610" s="31"/>
      <c r="AC610" s="31"/>
      <c r="AD610" s="31"/>
      <c r="AE610" s="31"/>
    </row>
    <row r="611" spans="1:31" s="3" customFormat="1" x14ac:dyDescent="0.25">
      <c r="A611" s="30">
        <v>605</v>
      </c>
      <c r="B611" s="30"/>
      <c r="C611" s="12"/>
      <c r="D611" s="12" t="s">
        <v>453</v>
      </c>
      <c r="E611" s="32" t="s">
        <v>1359</v>
      </c>
      <c r="F611" s="13">
        <v>132</v>
      </c>
      <c r="G611" s="30">
        <v>351.714</v>
      </c>
      <c r="H611" s="30">
        <v>47.849999999999994</v>
      </c>
      <c r="I611" s="30" t="s">
        <v>1999</v>
      </c>
      <c r="J611" s="31"/>
      <c r="K611" s="31"/>
      <c r="L611" s="31"/>
      <c r="M611" s="30">
        <v>47.849999999999994</v>
      </c>
      <c r="N611" s="31"/>
      <c r="O611" s="31"/>
      <c r="P611" s="31"/>
      <c r="Q611" s="31">
        <v>20</v>
      </c>
      <c r="R611" s="31">
        <f t="shared" si="820"/>
        <v>9.5699999999999985</v>
      </c>
      <c r="S611" s="31">
        <f t="shared" si="821"/>
        <v>14.354999999999999</v>
      </c>
      <c r="T611" s="31"/>
      <c r="U611" s="31"/>
      <c r="V611" s="31"/>
      <c r="W611" s="31"/>
      <c r="X611" s="31"/>
      <c r="Y611" s="31"/>
      <c r="Z611" s="31"/>
      <c r="AA611" s="31">
        <f t="shared" si="822"/>
        <v>23.924999999999997</v>
      </c>
      <c r="AB611" s="31"/>
      <c r="AC611" s="31"/>
      <c r="AD611" s="31"/>
      <c r="AE611" s="31"/>
    </row>
    <row r="612" spans="1:31" s="10" customFormat="1" x14ac:dyDescent="0.25">
      <c r="A612" s="30">
        <v>606</v>
      </c>
      <c r="B612" s="30"/>
      <c r="C612" s="15" t="s">
        <v>128</v>
      </c>
      <c r="D612" s="15"/>
      <c r="E612" s="9"/>
      <c r="F612" s="16">
        <v>675</v>
      </c>
      <c r="G612" s="9">
        <v>1798.5374999999999</v>
      </c>
      <c r="H612" s="9">
        <v>244.6875</v>
      </c>
      <c r="I612" s="9" t="s">
        <v>1999</v>
      </c>
      <c r="J612" s="21"/>
      <c r="K612" s="21"/>
      <c r="L612" s="21"/>
      <c r="M612" s="21">
        <f t="shared" ref="M612" si="823">SUM(M613:M615)</f>
        <v>244.6875</v>
      </c>
      <c r="N612" s="21"/>
      <c r="O612" s="21"/>
      <c r="P612" s="21"/>
      <c r="Q612" s="21"/>
      <c r="R612" s="21">
        <f t="shared" ref="R612:S612" si="824">SUM(R613:R615)</f>
        <v>48.937500000000007</v>
      </c>
      <c r="S612" s="21">
        <f t="shared" si="824"/>
        <v>73.40625</v>
      </c>
      <c r="T612" s="21"/>
      <c r="U612" s="21"/>
      <c r="V612" s="21"/>
      <c r="W612" s="21">
        <f t="shared" ref="W612" si="825">SUM(W613:W615)</f>
        <v>0</v>
      </c>
      <c r="X612" s="21"/>
      <c r="Y612" s="21"/>
      <c r="Z612" s="21"/>
      <c r="AA612" s="21">
        <f t="shared" ref="AA612" si="826">SUM(AA613:AA615)</f>
        <v>122.34375</v>
      </c>
      <c r="AB612" s="21"/>
      <c r="AC612" s="21"/>
      <c r="AD612" s="21"/>
      <c r="AE612" s="21"/>
    </row>
    <row r="613" spans="1:31" s="3" customFormat="1" x14ac:dyDescent="0.25">
      <c r="A613" s="30">
        <v>607</v>
      </c>
      <c r="B613" s="30"/>
      <c r="C613" s="12"/>
      <c r="D613" s="12" t="s">
        <v>455</v>
      </c>
      <c r="E613" s="32" t="s">
        <v>586</v>
      </c>
      <c r="F613" s="13">
        <v>441</v>
      </c>
      <c r="G613" s="30">
        <v>1175.0445</v>
      </c>
      <c r="H613" s="30">
        <v>159.86250000000001</v>
      </c>
      <c r="I613" s="30" t="s">
        <v>1999</v>
      </c>
      <c r="J613" s="31"/>
      <c r="K613" s="31"/>
      <c r="L613" s="31"/>
      <c r="M613" s="30">
        <v>159.86250000000001</v>
      </c>
      <c r="N613" s="31"/>
      <c r="O613" s="31"/>
      <c r="P613" s="31"/>
      <c r="Q613" s="31">
        <v>20</v>
      </c>
      <c r="R613" s="31">
        <f t="shared" ref="R613:R615" si="827">M613/100*Q613</f>
        <v>31.972500000000004</v>
      </c>
      <c r="S613" s="31">
        <f t="shared" ref="S613:S615" si="828">M613*0.3</f>
        <v>47.958750000000002</v>
      </c>
      <c r="T613" s="31"/>
      <c r="U613" s="31"/>
      <c r="V613" s="31"/>
      <c r="W613" s="31"/>
      <c r="X613" s="31"/>
      <c r="Y613" s="31"/>
      <c r="Z613" s="31"/>
      <c r="AA613" s="31">
        <f t="shared" ref="AA613:AA615" si="829">M613-R613-S613</f>
        <v>79.931250000000006</v>
      </c>
      <c r="AB613" s="31"/>
      <c r="AC613" s="31"/>
      <c r="AD613" s="31"/>
      <c r="AE613" s="31"/>
    </row>
    <row r="614" spans="1:31" s="3" customFormat="1" x14ac:dyDescent="0.25">
      <c r="A614" s="30">
        <v>608</v>
      </c>
      <c r="B614" s="30"/>
      <c r="C614" s="12"/>
      <c r="D614" s="12" t="s">
        <v>453</v>
      </c>
      <c r="E614" s="32" t="s">
        <v>1360</v>
      </c>
      <c r="F614" s="13">
        <v>107</v>
      </c>
      <c r="G614" s="30">
        <v>285.10149999999999</v>
      </c>
      <c r="H614" s="30">
        <v>38.787500000000001</v>
      </c>
      <c r="I614" s="30" t="s">
        <v>1999</v>
      </c>
      <c r="J614" s="31"/>
      <c r="K614" s="31"/>
      <c r="L614" s="31"/>
      <c r="M614" s="30">
        <v>38.787500000000001</v>
      </c>
      <c r="N614" s="31"/>
      <c r="O614" s="31"/>
      <c r="P614" s="31"/>
      <c r="Q614" s="31">
        <v>20</v>
      </c>
      <c r="R614" s="31">
        <f t="shared" si="827"/>
        <v>7.7575000000000003</v>
      </c>
      <c r="S614" s="31">
        <f t="shared" si="828"/>
        <v>11.63625</v>
      </c>
      <c r="T614" s="31"/>
      <c r="U614" s="31"/>
      <c r="V614" s="31"/>
      <c r="W614" s="31"/>
      <c r="X614" s="31"/>
      <c r="Y614" s="31"/>
      <c r="Z614" s="31"/>
      <c r="AA614" s="31">
        <f t="shared" si="829"/>
        <v>19.393750000000001</v>
      </c>
      <c r="AB614" s="31"/>
      <c r="AC614" s="31"/>
      <c r="AD614" s="31"/>
      <c r="AE614" s="31"/>
    </row>
    <row r="615" spans="1:31" s="3" customFormat="1" x14ac:dyDescent="0.25">
      <c r="A615" s="30">
        <v>609</v>
      </c>
      <c r="B615" s="30"/>
      <c r="C615" s="12"/>
      <c r="D615" s="12" t="s">
        <v>454</v>
      </c>
      <c r="E615" s="32" t="s">
        <v>773</v>
      </c>
      <c r="F615" s="13">
        <v>127</v>
      </c>
      <c r="G615" s="30">
        <v>338.39150000000001</v>
      </c>
      <c r="H615" s="30">
        <v>46.037500000000001</v>
      </c>
      <c r="I615" s="30" t="s">
        <v>1999</v>
      </c>
      <c r="J615" s="31"/>
      <c r="K615" s="31"/>
      <c r="L615" s="31"/>
      <c r="M615" s="30">
        <v>46.037500000000001</v>
      </c>
      <c r="N615" s="31"/>
      <c r="O615" s="31"/>
      <c r="P615" s="31"/>
      <c r="Q615" s="31">
        <v>20</v>
      </c>
      <c r="R615" s="31">
        <f t="shared" si="827"/>
        <v>9.2075000000000014</v>
      </c>
      <c r="S615" s="31">
        <f t="shared" si="828"/>
        <v>13.811249999999999</v>
      </c>
      <c r="T615" s="31"/>
      <c r="U615" s="31"/>
      <c r="V615" s="31"/>
      <c r="W615" s="31"/>
      <c r="X615" s="31"/>
      <c r="Y615" s="31"/>
      <c r="Z615" s="31"/>
      <c r="AA615" s="31">
        <f t="shared" si="829"/>
        <v>23.018749999999997</v>
      </c>
      <c r="AB615" s="31"/>
      <c r="AC615" s="31"/>
      <c r="AD615" s="31"/>
      <c r="AE615" s="31"/>
    </row>
    <row r="616" spans="1:31" s="10" customFormat="1" x14ac:dyDescent="0.25">
      <c r="A616" s="30">
        <v>610</v>
      </c>
      <c r="B616" s="30"/>
      <c r="C616" s="15" t="s">
        <v>129</v>
      </c>
      <c r="D616" s="15"/>
      <c r="E616" s="9"/>
      <c r="F616" s="16">
        <v>512</v>
      </c>
      <c r="G616" s="9">
        <v>1364.2239999999999</v>
      </c>
      <c r="H616" s="9">
        <v>185.6</v>
      </c>
      <c r="I616" s="9" t="s">
        <v>1999</v>
      </c>
      <c r="J616" s="21"/>
      <c r="K616" s="21"/>
      <c r="L616" s="21"/>
      <c r="M616" s="21">
        <f t="shared" ref="M616" si="830">SUM(M617:M620)</f>
        <v>185.6</v>
      </c>
      <c r="N616" s="21"/>
      <c r="O616" s="21"/>
      <c r="P616" s="21"/>
      <c r="Q616" s="21"/>
      <c r="R616" s="21">
        <f t="shared" ref="R616:S616" si="831">SUM(R617:R620)</f>
        <v>37.120000000000005</v>
      </c>
      <c r="S616" s="21">
        <f t="shared" si="831"/>
        <v>55.68</v>
      </c>
      <c r="T616" s="21"/>
      <c r="U616" s="21"/>
      <c r="V616" s="21"/>
      <c r="W616" s="21">
        <f t="shared" ref="W616" si="832">SUM(W617:W620)</f>
        <v>0</v>
      </c>
      <c r="X616" s="21"/>
      <c r="Y616" s="21"/>
      <c r="Z616" s="21"/>
      <c r="AA616" s="21">
        <f t="shared" ref="AA616" si="833">SUM(AA617:AA620)</f>
        <v>92.8</v>
      </c>
      <c r="AB616" s="21"/>
      <c r="AC616" s="21"/>
      <c r="AD616" s="21"/>
      <c r="AE616" s="21"/>
    </row>
    <row r="617" spans="1:31" s="3" customFormat="1" x14ac:dyDescent="0.25">
      <c r="A617" s="30">
        <v>611</v>
      </c>
      <c r="B617" s="30"/>
      <c r="C617" s="12"/>
      <c r="D617" s="12" t="s">
        <v>455</v>
      </c>
      <c r="E617" s="32" t="s">
        <v>1748</v>
      </c>
      <c r="F617" s="13">
        <v>166</v>
      </c>
      <c r="G617" s="30">
        <v>442.30699999999996</v>
      </c>
      <c r="H617" s="30">
        <v>60.174999999999997</v>
      </c>
      <c r="I617" s="30" t="s">
        <v>1999</v>
      </c>
      <c r="J617" s="31"/>
      <c r="K617" s="31"/>
      <c r="L617" s="31"/>
      <c r="M617" s="30">
        <v>60.174999999999997</v>
      </c>
      <c r="N617" s="31"/>
      <c r="O617" s="31"/>
      <c r="P617" s="31"/>
      <c r="Q617" s="31">
        <v>20</v>
      </c>
      <c r="R617" s="31">
        <f t="shared" ref="R617:R620" si="834">M617/100*Q617</f>
        <v>12.035</v>
      </c>
      <c r="S617" s="31">
        <f t="shared" ref="S617:S620" si="835">M617*0.3</f>
        <v>18.052499999999998</v>
      </c>
      <c r="T617" s="31"/>
      <c r="U617" s="31"/>
      <c r="V617" s="31"/>
      <c r="W617" s="31"/>
      <c r="X617" s="31"/>
      <c r="Y617" s="31"/>
      <c r="Z617" s="31"/>
      <c r="AA617" s="31">
        <f t="shared" ref="AA617:AA620" si="836">M617-R617-S617</f>
        <v>30.087500000000002</v>
      </c>
      <c r="AB617" s="31"/>
      <c r="AC617" s="31"/>
      <c r="AD617" s="31"/>
      <c r="AE617" s="31"/>
    </row>
    <row r="618" spans="1:31" s="3" customFormat="1" x14ac:dyDescent="0.25">
      <c r="A618" s="30">
        <v>612</v>
      </c>
      <c r="B618" s="30"/>
      <c r="C618" s="12"/>
      <c r="D618" s="12" t="s">
        <v>454</v>
      </c>
      <c r="E618" s="32" t="s">
        <v>774</v>
      </c>
      <c r="F618" s="13">
        <v>102</v>
      </c>
      <c r="G618" s="30">
        <v>271.779</v>
      </c>
      <c r="H618" s="30">
        <v>36.975000000000001</v>
      </c>
      <c r="I618" s="30" t="s">
        <v>1999</v>
      </c>
      <c r="J618" s="31"/>
      <c r="K618" s="31"/>
      <c r="L618" s="31"/>
      <c r="M618" s="30">
        <v>36.975000000000001</v>
      </c>
      <c r="N618" s="31"/>
      <c r="O618" s="31"/>
      <c r="P618" s="31"/>
      <c r="Q618" s="31">
        <v>20</v>
      </c>
      <c r="R618" s="31">
        <f t="shared" si="834"/>
        <v>7.3950000000000005</v>
      </c>
      <c r="S618" s="31">
        <f t="shared" si="835"/>
        <v>11.092499999999999</v>
      </c>
      <c r="T618" s="31"/>
      <c r="U618" s="31"/>
      <c r="V618" s="31"/>
      <c r="W618" s="31"/>
      <c r="X618" s="31"/>
      <c r="Y618" s="31"/>
      <c r="Z618" s="31"/>
      <c r="AA618" s="31">
        <f t="shared" si="836"/>
        <v>18.487500000000004</v>
      </c>
      <c r="AB618" s="31"/>
      <c r="AC618" s="31"/>
      <c r="AD618" s="31"/>
      <c r="AE618" s="31"/>
    </row>
    <row r="619" spans="1:31" s="3" customFormat="1" x14ac:dyDescent="0.25">
      <c r="A619" s="30">
        <v>613</v>
      </c>
      <c r="B619" s="30"/>
      <c r="C619" s="12"/>
      <c r="D619" s="12" t="s">
        <v>454</v>
      </c>
      <c r="E619" s="32" t="s">
        <v>775</v>
      </c>
      <c r="F619" s="13">
        <v>117</v>
      </c>
      <c r="G619" s="30">
        <v>311.74649999999997</v>
      </c>
      <c r="H619" s="30">
        <v>42.412500000000009</v>
      </c>
      <c r="I619" s="30" t="s">
        <v>1999</v>
      </c>
      <c r="J619" s="31"/>
      <c r="K619" s="31"/>
      <c r="L619" s="31"/>
      <c r="M619" s="30">
        <v>42.412500000000009</v>
      </c>
      <c r="N619" s="31"/>
      <c r="O619" s="31"/>
      <c r="P619" s="31"/>
      <c r="Q619" s="31">
        <v>20</v>
      </c>
      <c r="R619" s="31">
        <f t="shared" si="834"/>
        <v>8.4825000000000017</v>
      </c>
      <c r="S619" s="31">
        <f t="shared" si="835"/>
        <v>12.723750000000003</v>
      </c>
      <c r="T619" s="31"/>
      <c r="U619" s="31"/>
      <c r="V619" s="31"/>
      <c r="W619" s="31"/>
      <c r="X619" s="31"/>
      <c r="Y619" s="31"/>
      <c r="Z619" s="31"/>
      <c r="AA619" s="31">
        <f t="shared" si="836"/>
        <v>21.206250000000004</v>
      </c>
      <c r="AB619" s="31"/>
      <c r="AC619" s="31"/>
      <c r="AD619" s="31"/>
      <c r="AE619" s="31"/>
    </row>
    <row r="620" spans="1:31" s="3" customFormat="1" x14ac:dyDescent="0.25">
      <c r="A620" s="30">
        <v>614</v>
      </c>
      <c r="B620" s="30"/>
      <c r="C620" s="12"/>
      <c r="D620" s="12" t="s">
        <v>454</v>
      </c>
      <c r="E620" s="32" t="s">
        <v>776</v>
      </c>
      <c r="F620" s="13">
        <v>127</v>
      </c>
      <c r="G620" s="30">
        <v>338.39150000000001</v>
      </c>
      <c r="H620" s="30">
        <v>46.037500000000001</v>
      </c>
      <c r="I620" s="30" t="s">
        <v>1999</v>
      </c>
      <c r="J620" s="31"/>
      <c r="K620" s="31"/>
      <c r="L620" s="31"/>
      <c r="M620" s="30">
        <v>46.037500000000001</v>
      </c>
      <c r="N620" s="31"/>
      <c r="O620" s="31"/>
      <c r="P620" s="31"/>
      <c r="Q620" s="31">
        <v>20</v>
      </c>
      <c r="R620" s="31">
        <f t="shared" si="834"/>
        <v>9.2075000000000014</v>
      </c>
      <c r="S620" s="31">
        <f t="shared" si="835"/>
        <v>13.811249999999999</v>
      </c>
      <c r="T620" s="31"/>
      <c r="U620" s="31"/>
      <c r="V620" s="31"/>
      <c r="W620" s="31"/>
      <c r="X620" s="31"/>
      <c r="Y620" s="31"/>
      <c r="Z620" s="31"/>
      <c r="AA620" s="31">
        <f t="shared" si="836"/>
        <v>23.018749999999997</v>
      </c>
      <c r="AB620" s="31"/>
      <c r="AC620" s="31"/>
      <c r="AD620" s="31"/>
      <c r="AE620" s="31"/>
    </row>
    <row r="621" spans="1:31" s="10" customFormat="1" x14ac:dyDescent="0.25">
      <c r="A621" s="30">
        <v>615</v>
      </c>
      <c r="B621" s="30"/>
      <c r="C621" s="15" t="s">
        <v>130</v>
      </c>
      <c r="D621" s="15"/>
      <c r="E621" s="9"/>
      <c r="F621" s="16">
        <v>406</v>
      </c>
      <c r="G621" s="9">
        <v>1081.7869999999998</v>
      </c>
      <c r="H621" s="9">
        <v>147.17500000000001</v>
      </c>
      <c r="I621" s="9" t="s">
        <v>1999</v>
      </c>
      <c r="J621" s="21"/>
      <c r="K621" s="21"/>
      <c r="L621" s="21"/>
      <c r="M621" s="21">
        <f t="shared" ref="M621" si="837">SUM(M622:M624)</f>
        <v>147.17500000000001</v>
      </c>
      <c r="N621" s="21"/>
      <c r="O621" s="21"/>
      <c r="P621" s="21"/>
      <c r="Q621" s="21"/>
      <c r="R621" s="21">
        <f t="shared" ref="R621:S621" si="838">SUM(R622:R624)</f>
        <v>29.435000000000002</v>
      </c>
      <c r="S621" s="21">
        <f t="shared" si="838"/>
        <v>44.152499999999996</v>
      </c>
      <c r="T621" s="21"/>
      <c r="U621" s="21"/>
      <c r="V621" s="21"/>
      <c r="W621" s="21">
        <f t="shared" ref="W621" si="839">SUM(W622:W624)</f>
        <v>0</v>
      </c>
      <c r="X621" s="21"/>
      <c r="Y621" s="21"/>
      <c r="Z621" s="21"/>
      <c r="AA621" s="21">
        <f t="shared" ref="AA621" si="840">SUM(AA622:AA624)</f>
        <v>73.58750000000002</v>
      </c>
      <c r="AB621" s="21"/>
      <c r="AC621" s="21"/>
      <c r="AD621" s="21"/>
      <c r="AE621" s="21"/>
    </row>
    <row r="622" spans="1:31" s="3" customFormat="1" x14ac:dyDescent="0.25">
      <c r="A622" s="30">
        <v>616</v>
      </c>
      <c r="B622" s="30"/>
      <c r="C622" s="12"/>
      <c r="D622" s="12" t="s">
        <v>455</v>
      </c>
      <c r="E622" s="32" t="s">
        <v>556</v>
      </c>
      <c r="F622" s="13">
        <v>197</v>
      </c>
      <c r="G622" s="30">
        <v>524.90649999999994</v>
      </c>
      <c r="H622" s="30">
        <v>71.412500000000009</v>
      </c>
      <c r="I622" s="30" t="s">
        <v>1999</v>
      </c>
      <c r="J622" s="31"/>
      <c r="K622" s="31"/>
      <c r="L622" s="31"/>
      <c r="M622" s="30">
        <v>71.412500000000009</v>
      </c>
      <c r="N622" s="31"/>
      <c r="O622" s="31"/>
      <c r="P622" s="31"/>
      <c r="Q622" s="31">
        <v>20</v>
      </c>
      <c r="R622" s="31">
        <f t="shared" ref="R622:R624" si="841">M622/100*Q622</f>
        <v>14.282500000000002</v>
      </c>
      <c r="S622" s="31">
        <f t="shared" ref="S622:S624" si="842">M622*0.3</f>
        <v>21.423750000000002</v>
      </c>
      <c r="T622" s="31"/>
      <c r="U622" s="31"/>
      <c r="V622" s="31"/>
      <c r="W622" s="31"/>
      <c r="X622" s="31"/>
      <c r="Y622" s="31"/>
      <c r="Z622" s="31"/>
      <c r="AA622" s="31">
        <f t="shared" ref="AA622:AA624" si="843">M622-R622-S622</f>
        <v>35.706250000000011</v>
      </c>
      <c r="AB622" s="31"/>
      <c r="AC622" s="31"/>
      <c r="AD622" s="31"/>
      <c r="AE622" s="31"/>
    </row>
    <row r="623" spans="1:31" s="3" customFormat="1" x14ac:dyDescent="0.25">
      <c r="A623" s="30">
        <v>617</v>
      </c>
      <c r="B623" s="30"/>
      <c r="C623" s="12"/>
      <c r="D623" s="12" t="s">
        <v>453</v>
      </c>
      <c r="E623" s="32" t="s">
        <v>464</v>
      </c>
      <c r="F623" s="13">
        <v>126</v>
      </c>
      <c r="G623" s="30">
        <v>335.72699999999998</v>
      </c>
      <c r="H623" s="30">
        <v>45.675000000000004</v>
      </c>
      <c r="I623" s="30" t="s">
        <v>1999</v>
      </c>
      <c r="J623" s="31"/>
      <c r="K623" s="31"/>
      <c r="L623" s="31"/>
      <c r="M623" s="30">
        <v>45.675000000000004</v>
      </c>
      <c r="N623" s="31"/>
      <c r="O623" s="31"/>
      <c r="P623" s="31"/>
      <c r="Q623" s="31">
        <v>20</v>
      </c>
      <c r="R623" s="31">
        <f t="shared" si="841"/>
        <v>9.1350000000000016</v>
      </c>
      <c r="S623" s="31">
        <f t="shared" si="842"/>
        <v>13.702500000000001</v>
      </c>
      <c r="T623" s="31"/>
      <c r="U623" s="31"/>
      <c r="V623" s="31"/>
      <c r="W623" s="31"/>
      <c r="X623" s="31"/>
      <c r="Y623" s="31"/>
      <c r="Z623" s="31"/>
      <c r="AA623" s="31">
        <f t="shared" si="843"/>
        <v>22.837500000000006</v>
      </c>
      <c r="AB623" s="31"/>
      <c r="AC623" s="31"/>
      <c r="AD623" s="31"/>
      <c r="AE623" s="31"/>
    </row>
    <row r="624" spans="1:31" s="3" customFormat="1" x14ac:dyDescent="0.25">
      <c r="A624" s="30">
        <v>618</v>
      </c>
      <c r="B624" s="30"/>
      <c r="C624" s="12"/>
      <c r="D624" s="12" t="s">
        <v>454</v>
      </c>
      <c r="E624" s="32" t="s">
        <v>777</v>
      </c>
      <c r="F624" s="13">
        <v>83</v>
      </c>
      <c r="G624" s="30">
        <v>221.15349999999998</v>
      </c>
      <c r="H624" s="30">
        <v>30.087499999999999</v>
      </c>
      <c r="I624" s="30" t="s">
        <v>1999</v>
      </c>
      <c r="J624" s="31"/>
      <c r="K624" s="31"/>
      <c r="L624" s="31"/>
      <c r="M624" s="30">
        <v>30.087499999999999</v>
      </c>
      <c r="N624" s="31"/>
      <c r="O624" s="31"/>
      <c r="P624" s="31"/>
      <c r="Q624" s="31">
        <v>20</v>
      </c>
      <c r="R624" s="31">
        <f t="shared" si="841"/>
        <v>6.0175000000000001</v>
      </c>
      <c r="S624" s="31">
        <f t="shared" si="842"/>
        <v>9.0262499999999992</v>
      </c>
      <c r="T624" s="31"/>
      <c r="U624" s="31"/>
      <c r="V624" s="31"/>
      <c r="W624" s="31"/>
      <c r="X624" s="31"/>
      <c r="Y624" s="31"/>
      <c r="Z624" s="31"/>
      <c r="AA624" s="31">
        <f t="shared" si="843"/>
        <v>15.043750000000001</v>
      </c>
      <c r="AB624" s="31"/>
      <c r="AC624" s="31"/>
      <c r="AD624" s="31"/>
      <c r="AE624" s="31"/>
    </row>
    <row r="625" spans="1:31" s="10" customFormat="1" x14ac:dyDescent="0.25">
      <c r="A625" s="30">
        <v>619</v>
      </c>
      <c r="B625" s="30"/>
      <c r="C625" s="15" t="s">
        <v>131</v>
      </c>
      <c r="D625" s="15"/>
      <c r="E625" s="9"/>
      <c r="F625" s="16">
        <v>638</v>
      </c>
      <c r="G625" s="9">
        <v>1699.951</v>
      </c>
      <c r="H625" s="9">
        <v>231.27500000000003</v>
      </c>
      <c r="I625" s="9" t="s">
        <v>1999</v>
      </c>
      <c r="J625" s="21"/>
      <c r="K625" s="21"/>
      <c r="L625" s="21"/>
      <c r="M625" s="21">
        <f t="shared" ref="M625" si="844">SUM(M626:M628)</f>
        <v>231.27500000000003</v>
      </c>
      <c r="N625" s="21"/>
      <c r="O625" s="21"/>
      <c r="P625" s="21"/>
      <c r="Q625" s="21"/>
      <c r="R625" s="21">
        <f t="shared" ref="R625:S625" si="845">SUM(R626:R628)</f>
        <v>46.255000000000003</v>
      </c>
      <c r="S625" s="21">
        <f t="shared" si="845"/>
        <v>69.382500000000007</v>
      </c>
      <c r="T625" s="21"/>
      <c r="U625" s="21"/>
      <c r="V625" s="21"/>
      <c r="W625" s="21">
        <f t="shared" ref="W625" si="846">SUM(W626:W628)</f>
        <v>0</v>
      </c>
      <c r="X625" s="21"/>
      <c r="Y625" s="21"/>
      <c r="Z625" s="21"/>
      <c r="AA625" s="21">
        <f t="shared" ref="AA625" si="847">SUM(AA626:AA628)</f>
        <v>115.63750000000002</v>
      </c>
      <c r="AB625" s="21"/>
      <c r="AC625" s="21"/>
      <c r="AD625" s="21"/>
      <c r="AE625" s="21"/>
    </row>
    <row r="626" spans="1:31" s="3" customFormat="1" x14ac:dyDescent="0.25">
      <c r="A626" s="30">
        <v>620</v>
      </c>
      <c r="B626" s="30"/>
      <c r="C626" s="12"/>
      <c r="D626" s="12" t="s">
        <v>455</v>
      </c>
      <c r="E626" s="32" t="s">
        <v>1749</v>
      </c>
      <c r="F626" s="13">
        <v>415</v>
      </c>
      <c r="G626" s="30">
        <v>1105.7674999999999</v>
      </c>
      <c r="H626" s="30">
        <v>150.43750000000003</v>
      </c>
      <c r="I626" s="30" t="s">
        <v>1999</v>
      </c>
      <c r="J626" s="31"/>
      <c r="K626" s="31"/>
      <c r="L626" s="31"/>
      <c r="M626" s="30">
        <v>150.43750000000003</v>
      </c>
      <c r="N626" s="31"/>
      <c r="O626" s="31"/>
      <c r="P626" s="31"/>
      <c r="Q626" s="31">
        <v>20</v>
      </c>
      <c r="R626" s="31">
        <f t="shared" ref="R626:R628" si="848">M626/100*Q626</f>
        <v>30.087500000000006</v>
      </c>
      <c r="S626" s="31">
        <f t="shared" ref="S626:S628" si="849">M626*0.3</f>
        <v>45.131250000000009</v>
      </c>
      <c r="T626" s="31"/>
      <c r="U626" s="31"/>
      <c r="V626" s="31"/>
      <c r="W626" s="31"/>
      <c r="X626" s="31"/>
      <c r="Y626" s="31"/>
      <c r="Z626" s="31"/>
      <c r="AA626" s="31">
        <f t="shared" ref="AA626:AA628" si="850">M626-R626-S626</f>
        <v>75.218750000000014</v>
      </c>
      <c r="AB626" s="31"/>
      <c r="AC626" s="31"/>
      <c r="AD626" s="31"/>
      <c r="AE626" s="31"/>
    </row>
    <row r="627" spans="1:31" s="3" customFormat="1" x14ac:dyDescent="0.25">
      <c r="A627" s="30">
        <v>621</v>
      </c>
      <c r="B627" s="30"/>
      <c r="C627" s="12"/>
      <c r="D627" s="12" t="s">
        <v>454</v>
      </c>
      <c r="E627" s="32" t="s">
        <v>778</v>
      </c>
      <c r="F627" s="13">
        <v>123</v>
      </c>
      <c r="G627" s="30">
        <v>327.73349999999999</v>
      </c>
      <c r="H627" s="30">
        <v>44.587499999999999</v>
      </c>
      <c r="I627" s="30" t="s">
        <v>1999</v>
      </c>
      <c r="J627" s="31"/>
      <c r="K627" s="31"/>
      <c r="L627" s="31"/>
      <c r="M627" s="30">
        <v>44.587499999999999</v>
      </c>
      <c r="N627" s="31"/>
      <c r="O627" s="31"/>
      <c r="P627" s="31"/>
      <c r="Q627" s="31">
        <v>20</v>
      </c>
      <c r="R627" s="31">
        <f t="shared" si="848"/>
        <v>8.9174999999999986</v>
      </c>
      <c r="S627" s="31">
        <f t="shared" si="849"/>
        <v>13.376249999999999</v>
      </c>
      <c r="T627" s="31"/>
      <c r="U627" s="31"/>
      <c r="V627" s="31"/>
      <c r="W627" s="31"/>
      <c r="X627" s="31"/>
      <c r="Y627" s="31"/>
      <c r="Z627" s="31"/>
      <c r="AA627" s="31">
        <f t="shared" si="850"/>
        <v>22.293750000000003</v>
      </c>
      <c r="AB627" s="31"/>
      <c r="AC627" s="31"/>
      <c r="AD627" s="31"/>
      <c r="AE627" s="31"/>
    </row>
    <row r="628" spans="1:31" s="3" customFormat="1" x14ac:dyDescent="0.25">
      <c r="A628" s="30">
        <v>622</v>
      </c>
      <c r="B628" s="30"/>
      <c r="C628" s="12"/>
      <c r="D628" s="12" t="s">
        <v>454</v>
      </c>
      <c r="E628" s="32" t="s">
        <v>779</v>
      </c>
      <c r="F628" s="13">
        <v>100</v>
      </c>
      <c r="G628" s="30">
        <v>266.45</v>
      </c>
      <c r="H628" s="30">
        <v>36.25</v>
      </c>
      <c r="I628" s="30" t="s">
        <v>1999</v>
      </c>
      <c r="J628" s="31"/>
      <c r="K628" s="31"/>
      <c r="L628" s="31"/>
      <c r="M628" s="30">
        <v>36.25</v>
      </c>
      <c r="N628" s="31"/>
      <c r="O628" s="31"/>
      <c r="P628" s="31"/>
      <c r="Q628" s="31">
        <v>20</v>
      </c>
      <c r="R628" s="31">
        <f t="shared" si="848"/>
        <v>7.25</v>
      </c>
      <c r="S628" s="31">
        <f t="shared" si="849"/>
        <v>10.875</v>
      </c>
      <c r="T628" s="31"/>
      <c r="U628" s="31"/>
      <c r="V628" s="31"/>
      <c r="W628" s="31"/>
      <c r="X628" s="31"/>
      <c r="Y628" s="31"/>
      <c r="Z628" s="31"/>
      <c r="AA628" s="31">
        <f t="shared" si="850"/>
        <v>18.125</v>
      </c>
      <c r="AB628" s="31"/>
      <c r="AC628" s="31"/>
      <c r="AD628" s="31"/>
      <c r="AE628" s="31"/>
    </row>
    <row r="629" spans="1:31" s="10" customFormat="1" x14ac:dyDescent="0.25">
      <c r="A629" s="30">
        <v>623</v>
      </c>
      <c r="B629" s="30"/>
      <c r="C629" s="15" t="s">
        <v>132</v>
      </c>
      <c r="D629" s="15"/>
      <c r="E629" s="9"/>
      <c r="F629" s="16">
        <v>837</v>
      </c>
      <c r="G629" s="9">
        <v>2205.0789999999997</v>
      </c>
      <c r="H629" s="9">
        <v>294.18625000000003</v>
      </c>
      <c r="I629" s="9" t="s">
        <v>1999</v>
      </c>
      <c r="J629" s="21"/>
      <c r="K629" s="21"/>
      <c r="L629" s="21"/>
      <c r="M629" s="21">
        <f t="shared" ref="M629" si="851">SUM(M630:M636)</f>
        <v>294.18625000000003</v>
      </c>
      <c r="N629" s="21"/>
      <c r="O629" s="21"/>
      <c r="P629" s="21"/>
      <c r="Q629" s="21"/>
      <c r="R629" s="21">
        <f t="shared" ref="R629:S629" si="852">SUM(R630:R636)</f>
        <v>58.837250000000012</v>
      </c>
      <c r="S629" s="21">
        <f t="shared" si="852"/>
        <v>88.255875000000017</v>
      </c>
      <c r="T629" s="21"/>
      <c r="U629" s="21"/>
      <c r="V629" s="21"/>
      <c r="W629" s="21">
        <f t="shared" ref="W629" si="853">SUM(W630:W636)</f>
        <v>0</v>
      </c>
      <c r="X629" s="21"/>
      <c r="Y629" s="21"/>
      <c r="Z629" s="21"/>
      <c r="AA629" s="21">
        <f t="shared" ref="AA629" si="854">SUM(AA630:AA636)</f>
        <v>147.09312500000001</v>
      </c>
      <c r="AB629" s="21"/>
      <c r="AC629" s="21"/>
      <c r="AD629" s="21"/>
      <c r="AE629" s="21"/>
    </row>
    <row r="630" spans="1:31" s="3" customFormat="1" x14ac:dyDescent="0.25">
      <c r="A630" s="30">
        <v>624</v>
      </c>
      <c r="B630" s="30"/>
      <c r="C630" s="12"/>
      <c r="D630" s="12" t="s">
        <v>455</v>
      </c>
      <c r="E630" s="32" t="s">
        <v>1750</v>
      </c>
      <c r="F630" s="13">
        <v>601</v>
      </c>
      <c r="G630" s="30">
        <v>1576.2569999999998</v>
      </c>
      <c r="H630" s="30">
        <v>208.63625000000002</v>
      </c>
      <c r="I630" s="30" t="s">
        <v>1999</v>
      </c>
      <c r="J630" s="31"/>
      <c r="K630" s="31"/>
      <c r="L630" s="31"/>
      <c r="M630" s="30">
        <v>208.63625000000002</v>
      </c>
      <c r="N630" s="31"/>
      <c r="O630" s="31"/>
      <c r="P630" s="31"/>
      <c r="Q630" s="31">
        <v>20</v>
      </c>
      <c r="R630" s="31">
        <f t="shared" ref="R630:R636" si="855">M630/100*Q630</f>
        <v>41.727250000000005</v>
      </c>
      <c r="S630" s="31">
        <f t="shared" ref="S630:S636" si="856">M630*0.3</f>
        <v>62.590875000000004</v>
      </c>
      <c r="T630" s="31"/>
      <c r="U630" s="31"/>
      <c r="V630" s="31"/>
      <c r="W630" s="31"/>
      <c r="X630" s="31"/>
      <c r="Y630" s="31"/>
      <c r="Z630" s="31"/>
      <c r="AA630" s="31">
        <f t="shared" ref="AA630:AA636" si="857">M630-R630-S630</f>
        <v>104.31812500000001</v>
      </c>
      <c r="AB630" s="31"/>
      <c r="AC630" s="31"/>
      <c r="AD630" s="31"/>
      <c r="AE630" s="31"/>
    </row>
    <row r="631" spans="1:31" s="3" customFormat="1" x14ac:dyDescent="0.25">
      <c r="A631" s="30">
        <v>625</v>
      </c>
      <c r="B631" s="30"/>
      <c r="C631" s="12"/>
      <c r="D631" s="12" t="s">
        <v>454</v>
      </c>
      <c r="E631" s="32" t="s">
        <v>780</v>
      </c>
      <c r="F631" s="13">
        <v>9</v>
      </c>
      <c r="G631" s="30">
        <v>23.980499999999999</v>
      </c>
      <c r="H631" s="30">
        <v>3.2625000000000002</v>
      </c>
      <c r="I631" s="30" t="s">
        <v>1999</v>
      </c>
      <c r="J631" s="31"/>
      <c r="K631" s="31"/>
      <c r="L631" s="31"/>
      <c r="M631" s="30">
        <v>3.2625000000000002</v>
      </c>
      <c r="N631" s="31"/>
      <c r="O631" s="31"/>
      <c r="P631" s="31"/>
      <c r="Q631" s="31">
        <v>20</v>
      </c>
      <c r="R631" s="31">
        <f t="shared" si="855"/>
        <v>0.65250000000000008</v>
      </c>
      <c r="S631" s="31">
        <f t="shared" si="856"/>
        <v>0.97875000000000001</v>
      </c>
      <c r="T631" s="31"/>
      <c r="U631" s="31"/>
      <c r="V631" s="31"/>
      <c r="W631" s="31"/>
      <c r="X631" s="31"/>
      <c r="Y631" s="31"/>
      <c r="Z631" s="31"/>
      <c r="AA631" s="31">
        <f t="shared" si="857"/>
        <v>1.6312500000000003</v>
      </c>
      <c r="AB631" s="31"/>
      <c r="AC631" s="31"/>
      <c r="AD631" s="31"/>
      <c r="AE631" s="31"/>
    </row>
    <row r="632" spans="1:31" s="3" customFormat="1" x14ac:dyDescent="0.25">
      <c r="A632" s="30">
        <v>626</v>
      </c>
      <c r="B632" s="30"/>
      <c r="C632" s="12"/>
      <c r="D632" s="12" t="s">
        <v>453</v>
      </c>
      <c r="E632" s="32" t="s">
        <v>804</v>
      </c>
      <c r="F632" s="13">
        <v>4</v>
      </c>
      <c r="G632" s="30">
        <v>10.657999999999998</v>
      </c>
      <c r="H632" s="30">
        <v>1.4500000000000002</v>
      </c>
      <c r="I632" s="30" t="s">
        <v>1999</v>
      </c>
      <c r="J632" s="31"/>
      <c r="K632" s="31"/>
      <c r="L632" s="31"/>
      <c r="M632" s="30">
        <v>1.4500000000000002</v>
      </c>
      <c r="N632" s="31"/>
      <c r="O632" s="31"/>
      <c r="P632" s="31"/>
      <c r="Q632" s="31">
        <v>20</v>
      </c>
      <c r="R632" s="31">
        <f t="shared" si="855"/>
        <v>0.29000000000000004</v>
      </c>
      <c r="S632" s="31">
        <f t="shared" si="856"/>
        <v>0.43500000000000005</v>
      </c>
      <c r="T632" s="31"/>
      <c r="U632" s="31"/>
      <c r="V632" s="31"/>
      <c r="W632" s="31"/>
      <c r="X632" s="31"/>
      <c r="Y632" s="31"/>
      <c r="Z632" s="31"/>
      <c r="AA632" s="31">
        <f t="shared" si="857"/>
        <v>0.72500000000000009</v>
      </c>
      <c r="AB632" s="31"/>
      <c r="AC632" s="31"/>
      <c r="AD632" s="31"/>
      <c r="AE632" s="31"/>
    </row>
    <row r="633" spans="1:31" s="3" customFormat="1" x14ac:dyDescent="0.25">
      <c r="A633" s="30">
        <v>627</v>
      </c>
      <c r="B633" s="30"/>
      <c r="C633" s="12"/>
      <c r="D633" s="12" t="s">
        <v>454</v>
      </c>
      <c r="E633" s="32" t="s">
        <v>781</v>
      </c>
      <c r="F633" s="13">
        <v>9</v>
      </c>
      <c r="G633" s="30">
        <v>23.980499999999999</v>
      </c>
      <c r="H633" s="30">
        <v>3.2625000000000002</v>
      </c>
      <c r="I633" s="30" t="s">
        <v>1999</v>
      </c>
      <c r="J633" s="31"/>
      <c r="K633" s="31"/>
      <c r="L633" s="31"/>
      <c r="M633" s="30">
        <v>3.2625000000000002</v>
      </c>
      <c r="N633" s="31"/>
      <c r="O633" s="31"/>
      <c r="P633" s="31"/>
      <c r="Q633" s="31">
        <v>20</v>
      </c>
      <c r="R633" s="31">
        <f t="shared" si="855"/>
        <v>0.65250000000000008</v>
      </c>
      <c r="S633" s="31">
        <f t="shared" si="856"/>
        <v>0.97875000000000001</v>
      </c>
      <c r="T633" s="31"/>
      <c r="U633" s="31"/>
      <c r="V633" s="31"/>
      <c r="W633" s="31"/>
      <c r="X633" s="31"/>
      <c r="Y633" s="31"/>
      <c r="Z633" s="31"/>
      <c r="AA633" s="31">
        <f t="shared" si="857"/>
        <v>1.6312500000000003</v>
      </c>
      <c r="AB633" s="31"/>
      <c r="AC633" s="31"/>
      <c r="AD633" s="31"/>
      <c r="AE633" s="31"/>
    </row>
    <row r="634" spans="1:31" s="3" customFormat="1" x14ac:dyDescent="0.25">
      <c r="A634" s="30">
        <v>628</v>
      </c>
      <c r="B634" s="30"/>
      <c r="C634" s="12"/>
      <c r="D634" s="12" t="s">
        <v>454</v>
      </c>
      <c r="E634" s="32" t="s">
        <v>782</v>
      </c>
      <c r="F634" s="13">
        <v>33</v>
      </c>
      <c r="G634" s="30">
        <v>87.9285</v>
      </c>
      <c r="H634" s="30">
        <v>11.962499999999999</v>
      </c>
      <c r="I634" s="30" t="s">
        <v>1999</v>
      </c>
      <c r="J634" s="31"/>
      <c r="K634" s="31"/>
      <c r="L634" s="31"/>
      <c r="M634" s="30">
        <v>11.962499999999999</v>
      </c>
      <c r="N634" s="31"/>
      <c r="O634" s="31"/>
      <c r="P634" s="31"/>
      <c r="Q634" s="31">
        <v>20</v>
      </c>
      <c r="R634" s="31">
        <f t="shared" si="855"/>
        <v>2.3924999999999996</v>
      </c>
      <c r="S634" s="31">
        <f t="shared" si="856"/>
        <v>3.5887499999999997</v>
      </c>
      <c r="T634" s="31"/>
      <c r="U634" s="31"/>
      <c r="V634" s="31"/>
      <c r="W634" s="31"/>
      <c r="X634" s="31"/>
      <c r="Y634" s="31"/>
      <c r="Z634" s="31"/>
      <c r="AA634" s="31">
        <f t="shared" si="857"/>
        <v>5.9812499999999993</v>
      </c>
      <c r="AB634" s="31"/>
      <c r="AC634" s="31"/>
      <c r="AD634" s="31"/>
      <c r="AE634" s="31"/>
    </row>
    <row r="635" spans="1:31" s="3" customFormat="1" x14ac:dyDescent="0.25">
      <c r="A635" s="30">
        <v>629</v>
      </c>
      <c r="B635" s="30"/>
      <c r="C635" s="12"/>
      <c r="D635" s="12" t="s">
        <v>458</v>
      </c>
      <c r="E635" s="32" t="s">
        <v>795</v>
      </c>
      <c r="F635" s="13">
        <v>11</v>
      </c>
      <c r="G635" s="30">
        <v>29.3095</v>
      </c>
      <c r="H635" s="30">
        <v>3.9874999999999998</v>
      </c>
      <c r="I635" s="30" t="s">
        <v>1999</v>
      </c>
      <c r="J635" s="31"/>
      <c r="K635" s="31"/>
      <c r="L635" s="31"/>
      <c r="M635" s="30">
        <v>3.9874999999999998</v>
      </c>
      <c r="N635" s="31"/>
      <c r="O635" s="31"/>
      <c r="P635" s="31"/>
      <c r="Q635" s="31">
        <v>20</v>
      </c>
      <c r="R635" s="31">
        <f t="shared" si="855"/>
        <v>0.79749999999999999</v>
      </c>
      <c r="S635" s="31">
        <f t="shared" si="856"/>
        <v>1.1962499999999998</v>
      </c>
      <c r="T635" s="31"/>
      <c r="U635" s="31"/>
      <c r="V635" s="31"/>
      <c r="W635" s="31"/>
      <c r="X635" s="31"/>
      <c r="Y635" s="31"/>
      <c r="Z635" s="31"/>
      <c r="AA635" s="31">
        <f t="shared" si="857"/>
        <v>1.9937500000000001</v>
      </c>
      <c r="AB635" s="31"/>
      <c r="AC635" s="31"/>
      <c r="AD635" s="31"/>
      <c r="AE635" s="31"/>
    </row>
    <row r="636" spans="1:31" s="3" customFormat="1" x14ac:dyDescent="0.25">
      <c r="A636" s="30">
        <v>630</v>
      </c>
      <c r="B636" s="30"/>
      <c r="C636" s="12"/>
      <c r="D636" s="12" t="s">
        <v>453</v>
      </c>
      <c r="E636" s="32" t="s">
        <v>1361</v>
      </c>
      <c r="F636" s="13">
        <v>170</v>
      </c>
      <c r="G636" s="30">
        <v>452.96499999999992</v>
      </c>
      <c r="H636" s="30">
        <v>61.625000000000007</v>
      </c>
      <c r="I636" s="30" t="s">
        <v>1999</v>
      </c>
      <c r="J636" s="31"/>
      <c r="K636" s="31"/>
      <c r="L636" s="31"/>
      <c r="M636" s="30">
        <v>61.625000000000007</v>
      </c>
      <c r="N636" s="31"/>
      <c r="O636" s="31"/>
      <c r="P636" s="31"/>
      <c r="Q636" s="31">
        <v>20</v>
      </c>
      <c r="R636" s="31">
        <f t="shared" si="855"/>
        <v>12.325000000000001</v>
      </c>
      <c r="S636" s="31">
        <f t="shared" si="856"/>
        <v>18.487500000000001</v>
      </c>
      <c r="T636" s="31"/>
      <c r="U636" s="31"/>
      <c r="V636" s="31"/>
      <c r="W636" s="31"/>
      <c r="X636" s="31"/>
      <c r="Y636" s="31"/>
      <c r="Z636" s="31"/>
      <c r="AA636" s="31">
        <f t="shared" si="857"/>
        <v>30.812500000000004</v>
      </c>
      <c r="AB636" s="31"/>
      <c r="AC636" s="31"/>
      <c r="AD636" s="31"/>
      <c r="AE636" s="31"/>
    </row>
    <row r="637" spans="1:31" s="10" customFormat="1" x14ac:dyDescent="0.25">
      <c r="A637" s="30">
        <v>631</v>
      </c>
      <c r="B637" s="30"/>
      <c r="C637" s="15" t="s">
        <v>133</v>
      </c>
      <c r="D637" s="15"/>
      <c r="E637" s="9"/>
      <c r="F637" s="16">
        <v>498</v>
      </c>
      <c r="G637" s="9">
        <v>1326.921</v>
      </c>
      <c r="H637" s="9">
        <v>180.52500000000001</v>
      </c>
      <c r="I637" s="9" t="s">
        <v>1999</v>
      </c>
      <c r="J637" s="21"/>
      <c r="K637" s="21"/>
      <c r="L637" s="21"/>
      <c r="M637" s="21">
        <f t="shared" ref="M637" si="858">SUM(M638:M641)</f>
        <v>180.52500000000001</v>
      </c>
      <c r="N637" s="21"/>
      <c r="O637" s="21"/>
      <c r="P637" s="21"/>
      <c r="Q637" s="21"/>
      <c r="R637" s="21">
        <f t="shared" ref="R637:S637" si="859">SUM(R638:R641)</f>
        <v>36.105000000000004</v>
      </c>
      <c r="S637" s="21">
        <f t="shared" si="859"/>
        <v>54.157500000000006</v>
      </c>
      <c r="T637" s="21"/>
      <c r="U637" s="21"/>
      <c r="V637" s="21"/>
      <c r="W637" s="21">
        <f t="shared" ref="W637" si="860">SUM(W638:W641)</f>
        <v>0</v>
      </c>
      <c r="X637" s="21"/>
      <c r="Y637" s="21"/>
      <c r="Z637" s="21"/>
      <c r="AA637" s="21">
        <f t="shared" ref="AA637" si="861">SUM(AA638:AA641)</f>
        <v>90.262500000000003</v>
      </c>
      <c r="AB637" s="21"/>
      <c r="AC637" s="21"/>
      <c r="AD637" s="21"/>
      <c r="AE637" s="21"/>
    </row>
    <row r="638" spans="1:31" s="3" customFormat="1" x14ac:dyDescent="0.25">
      <c r="A638" s="30">
        <v>632</v>
      </c>
      <c r="B638" s="30"/>
      <c r="C638" s="12"/>
      <c r="D638" s="12" t="s">
        <v>531</v>
      </c>
      <c r="E638" s="32" t="s">
        <v>784</v>
      </c>
      <c r="F638" s="13">
        <v>241</v>
      </c>
      <c r="G638" s="30">
        <v>642.14449999999988</v>
      </c>
      <c r="H638" s="30">
        <v>87.362500000000011</v>
      </c>
      <c r="I638" s="30" t="s">
        <v>1999</v>
      </c>
      <c r="J638" s="31"/>
      <c r="K638" s="31"/>
      <c r="L638" s="31"/>
      <c r="M638" s="30">
        <v>87.362500000000011</v>
      </c>
      <c r="N638" s="31"/>
      <c r="O638" s="31"/>
      <c r="P638" s="31"/>
      <c r="Q638" s="31">
        <v>20</v>
      </c>
      <c r="R638" s="31">
        <f t="shared" ref="R638:R641" si="862">M638/100*Q638</f>
        <v>17.472500000000004</v>
      </c>
      <c r="S638" s="31">
        <f t="shared" ref="S638:S641" si="863">M638*0.3</f>
        <v>26.208750000000002</v>
      </c>
      <c r="T638" s="31"/>
      <c r="U638" s="31"/>
      <c r="V638" s="31"/>
      <c r="W638" s="31"/>
      <c r="X638" s="31"/>
      <c r="Y638" s="31"/>
      <c r="Z638" s="31"/>
      <c r="AA638" s="31">
        <f t="shared" ref="AA638:AA641" si="864">M638-R638-S638</f>
        <v>43.681250000000013</v>
      </c>
      <c r="AB638" s="31"/>
      <c r="AC638" s="31"/>
      <c r="AD638" s="31"/>
      <c r="AE638" s="31"/>
    </row>
    <row r="639" spans="1:31" s="3" customFormat="1" x14ac:dyDescent="0.25">
      <c r="A639" s="30">
        <v>633</v>
      </c>
      <c r="B639" s="30"/>
      <c r="C639" s="12"/>
      <c r="D639" s="12" t="s">
        <v>454</v>
      </c>
      <c r="E639" s="32" t="s">
        <v>785</v>
      </c>
      <c r="F639" s="13">
        <v>92</v>
      </c>
      <c r="G639" s="30">
        <v>245.13399999999996</v>
      </c>
      <c r="H639" s="30">
        <v>33.35</v>
      </c>
      <c r="I639" s="30" t="s">
        <v>1999</v>
      </c>
      <c r="J639" s="31"/>
      <c r="K639" s="31"/>
      <c r="L639" s="31"/>
      <c r="M639" s="30">
        <v>33.35</v>
      </c>
      <c r="N639" s="31"/>
      <c r="O639" s="31"/>
      <c r="P639" s="31"/>
      <c r="Q639" s="31">
        <v>20</v>
      </c>
      <c r="R639" s="31">
        <f t="shared" si="862"/>
        <v>6.67</v>
      </c>
      <c r="S639" s="31">
        <f t="shared" si="863"/>
        <v>10.005000000000001</v>
      </c>
      <c r="T639" s="31"/>
      <c r="U639" s="31"/>
      <c r="V639" s="31"/>
      <c r="W639" s="31"/>
      <c r="X639" s="31"/>
      <c r="Y639" s="31"/>
      <c r="Z639" s="31"/>
      <c r="AA639" s="31">
        <f t="shared" si="864"/>
        <v>16.674999999999997</v>
      </c>
      <c r="AB639" s="31"/>
      <c r="AC639" s="31"/>
      <c r="AD639" s="31"/>
      <c r="AE639" s="31"/>
    </row>
    <row r="640" spans="1:31" s="3" customFormat="1" x14ac:dyDescent="0.25">
      <c r="A640" s="30">
        <v>634</v>
      </c>
      <c r="B640" s="30"/>
      <c r="C640" s="12"/>
      <c r="D640" s="12" t="s">
        <v>454</v>
      </c>
      <c r="E640" s="32" t="s">
        <v>786</v>
      </c>
      <c r="F640" s="13">
        <v>88</v>
      </c>
      <c r="G640" s="30">
        <v>234.476</v>
      </c>
      <c r="H640" s="30">
        <v>31.9</v>
      </c>
      <c r="I640" s="30" t="s">
        <v>1999</v>
      </c>
      <c r="J640" s="31"/>
      <c r="K640" s="31"/>
      <c r="L640" s="31"/>
      <c r="M640" s="30">
        <v>31.9</v>
      </c>
      <c r="N640" s="31"/>
      <c r="O640" s="31"/>
      <c r="P640" s="31"/>
      <c r="Q640" s="31">
        <v>20</v>
      </c>
      <c r="R640" s="31">
        <f t="shared" si="862"/>
        <v>6.38</v>
      </c>
      <c r="S640" s="31">
        <f t="shared" si="863"/>
        <v>9.5699999999999985</v>
      </c>
      <c r="T640" s="31"/>
      <c r="U640" s="31"/>
      <c r="V640" s="31"/>
      <c r="W640" s="31"/>
      <c r="X640" s="31"/>
      <c r="Y640" s="31"/>
      <c r="Z640" s="31"/>
      <c r="AA640" s="31">
        <f t="shared" si="864"/>
        <v>15.950000000000001</v>
      </c>
      <c r="AB640" s="31"/>
      <c r="AC640" s="31"/>
      <c r="AD640" s="31"/>
      <c r="AE640" s="31"/>
    </row>
    <row r="641" spans="1:31" s="3" customFormat="1" x14ac:dyDescent="0.25">
      <c r="A641" s="30">
        <v>635</v>
      </c>
      <c r="B641" s="30"/>
      <c r="C641" s="12"/>
      <c r="D641" s="12" t="s">
        <v>454</v>
      </c>
      <c r="E641" s="32" t="s">
        <v>787</v>
      </c>
      <c r="F641" s="13">
        <v>77</v>
      </c>
      <c r="G641" s="30">
        <v>205.16649999999998</v>
      </c>
      <c r="H641" s="30">
        <v>27.912500000000001</v>
      </c>
      <c r="I641" s="30" t="s">
        <v>1999</v>
      </c>
      <c r="J641" s="31"/>
      <c r="K641" s="31"/>
      <c r="L641" s="31"/>
      <c r="M641" s="30">
        <v>27.912500000000001</v>
      </c>
      <c r="N641" s="31"/>
      <c r="O641" s="31"/>
      <c r="P641" s="31"/>
      <c r="Q641" s="31">
        <v>20</v>
      </c>
      <c r="R641" s="31">
        <f t="shared" si="862"/>
        <v>5.5825000000000005</v>
      </c>
      <c r="S641" s="31">
        <f t="shared" si="863"/>
        <v>8.3737499999999994</v>
      </c>
      <c r="T641" s="31"/>
      <c r="U641" s="31"/>
      <c r="V641" s="31"/>
      <c r="W641" s="31"/>
      <c r="X641" s="31"/>
      <c r="Y641" s="31"/>
      <c r="Z641" s="31"/>
      <c r="AA641" s="31">
        <f t="shared" si="864"/>
        <v>13.956250000000002</v>
      </c>
      <c r="AB641" s="31"/>
      <c r="AC641" s="31"/>
      <c r="AD641" s="31"/>
      <c r="AE641" s="31"/>
    </row>
    <row r="642" spans="1:31" s="10" customFormat="1" x14ac:dyDescent="0.25">
      <c r="A642" s="30">
        <v>636</v>
      </c>
      <c r="B642" s="30"/>
      <c r="C642" s="15" t="s">
        <v>134</v>
      </c>
      <c r="D642" s="15"/>
      <c r="E642" s="9"/>
      <c r="F642" s="16">
        <v>554</v>
      </c>
      <c r="G642" s="9">
        <v>1476.133</v>
      </c>
      <c r="H642" s="9">
        <v>200.82499999999999</v>
      </c>
      <c r="I642" s="9" t="s">
        <v>1999</v>
      </c>
      <c r="J642" s="21"/>
      <c r="K642" s="21"/>
      <c r="L642" s="21"/>
      <c r="M642" s="21">
        <f t="shared" ref="M642" si="865">SUM(M643:M646)</f>
        <v>200.82499999999999</v>
      </c>
      <c r="N642" s="21"/>
      <c r="O642" s="21"/>
      <c r="P642" s="21"/>
      <c r="Q642" s="21"/>
      <c r="R642" s="21">
        <f t="shared" ref="R642:S642" si="866">SUM(R643:R646)</f>
        <v>40.164999999999999</v>
      </c>
      <c r="S642" s="21">
        <f t="shared" si="866"/>
        <v>60.247499999999988</v>
      </c>
      <c r="T642" s="21"/>
      <c r="U642" s="21"/>
      <c r="V642" s="21"/>
      <c r="W642" s="21">
        <f t="shared" ref="W642" si="867">SUM(W643:W646)</f>
        <v>0</v>
      </c>
      <c r="X642" s="21"/>
      <c r="Y642" s="21"/>
      <c r="Z642" s="21"/>
      <c r="AA642" s="21">
        <f t="shared" ref="AA642" si="868">SUM(AA643:AA646)</f>
        <v>100.41250000000001</v>
      </c>
      <c r="AB642" s="21"/>
      <c r="AC642" s="21"/>
      <c r="AD642" s="21"/>
      <c r="AE642" s="21"/>
    </row>
    <row r="643" spans="1:31" s="3" customFormat="1" x14ac:dyDescent="0.25">
      <c r="A643" s="30">
        <v>637</v>
      </c>
      <c r="B643" s="30"/>
      <c r="C643" s="12"/>
      <c r="D643" s="12" t="s">
        <v>455</v>
      </c>
      <c r="E643" s="32" t="s">
        <v>1751</v>
      </c>
      <c r="F643" s="13">
        <v>207</v>
      </c>
      <c r="G643" s="30">
        <v>551.55150000000003</v>
      </c>
      <c r="H643" s="30">
        <v>75.037499999999994</v>
      </c>
      <c r="I643" s="30" t="s">
        <v>1999</v>
      </c>
      <c r="J643" s="31"/>
      <c r="K643" s="31"/>
      <c r="L643" s="31"/>
      <c r="M643" s="30">
        <v>75.037499999999994</v>
      </c>
      <c r="N643" s="31"/>
      <c r="O643" s="31"/>
      <c r="P643" s="31"/>
      <c r="Q643" s="31">
        <v>20</v>
      </c>
      <c r="R643" s="31">
        <f t="shared" ref="R643:R646" si="869">M643/100*Q643</f>
        <v>15.007499999999999</v>
      </c>
      <c r="S643" s="31">
        <f t="shared" ref="S643:S646" si="870">M643*0.3</f>
        <v>22.511249999999997</v>
      </c>
      <c r="T643" s="31"/>
      <c r="U643" s="31"/>
      <c r="V643" s="31"/>
      <c r="W643" s="31"/>
      <c r="X643" s="31"/>
      <c r="Y643" s="31"/>
      <c r="Z643" s="31"/>
      <c r="AA643" s="31">
        <f t="shared" ref="AA643:AA646" si="871">M643-R643-S643</f>
        <v>37.518749999999997</v>
      </c>
      <c r="AB643" s="31"/>
      <c r="AC643" s="31"/>
      <c r="AD643" s="31"/>
      <c r="AE643" s="31"/>
    </row>
    <row r="644" spans="1:31" s="3" customFormat="1" x14ac:dyDescent="0.25">
      <c r="A644" s="30">
        <v>638</v>
      </c>
      <c r="B644" s="30"/>
      <c r="C644" s="12"/>
      <c r="D644" s="12" t="s">
        <v>454</v>
      </c>
      <c r="E644" s="32" t="s">
        <v>788</v>
      </c>
      <c r="F644" s="13">
        <v>43</v>
      </c>
      <c r="G644" s="30">
        <v>114.57349999999998</v>
      </c>
      <c r="H644" s="30">
        <v>15.587500000000002</v>
      </c>
      <c r="I644" s="30" t="s">
        <v>1999</v>
      </c>
      <c r="J644" s="31"/>
      <c r="K644" s="31"/>
      <c r="L644" s="31"/>
      <c r="M644" s="30">
        <v>15.587500000000002</v>
      </c>
      <c r="N644" s="31"/>
      <c r="O644" s="31"/>
      <c r="P644" s="31"/>
      <c r="Q644" s="31">
        <v>20</v>
      </c>
      <c r="R644" s="31">
        <f t="shared" si="869"/>
        <v>3.1175000000000002</v>
      </c>
      <c r="S644" s="31">
        <f t="shared" si="870"/>
        <v>4.6762500000000005</v>
      </c>
      <c r="T644" s="31"/>
      <c r="U644" s="31"/>
      <c r="V644" s="31"/>
      <c r="W644" s="31"/>
      <c r="X644" s="31"/>
      <c r="Y644" s="31"/>
      <c r="Z644" s="31"/>
      <c r="AA644" s="31">
        <f t="shared" si="871"/>
        <v>7.793750000000002</v>
      </c>
      <c r="AB644" s="31"/>
      <c r="AC644" s="31"/>
      <c r="AD644" s="31"/>
      <c r="AE644" s="31"/>
    </row>
    <row r="645" spans="1:31" s="3" customFormat="1" x14ac:dyDescent="0.25">
      <c r="A645" s="30">
        <v>639</v>
      </c>
      <c r="B645" s="30"/>
      <c r="C645" s="12"/>
      <c r="D645" s="12" t="s">
        <v>453</v>
      </c>
      <c r="E645" s="32" t="s">
        <v>1362</v>
      </c>
      <c r="F645" s="13">
        <v>163</v>
      </c>
      <c r="G645" s="30">
        <v>434.31349999999998</v>
      </c>
      <c r="H645" s="30">
        <v>59.087500000000006</v>
      </c>
      <c r="I645" s="30" t="s">
        <v>1999</v>
      </c>
      <c r="J645" s="31"/>
      <c r="K645" s="31"/>
      <c r="L645" s="31"/>
      <c r="M645" s="30">
        <v>59.087500000000006</v>
      </c>
      <c r="N645" s="31"/>
      <c r="O645" s="31"/>
      <c r="P645" s="31"/>
      <c r="Q645" s="31">
        <v>20</v>
      </c>
      <c r="R645" s="31">
        <f t="shared" si="869"/>
        <v>11.817500000000001</v>
      </c>
      <c r="S645" s="31">
        <f t="shared" si="870"/>
        <v>17.72625</v>
      </c>
      <c r="T645" s="31"/>
      <c r="U645" s="31"/>
      <c r="V645" s="31"/>
      <c r="W645" s="31"/>
      <c r="X645" s="31"/>
      <c r="Y645" s="31"/>
      <c r="Z645" s="31"/>
      <c r="AA645" s="31">
        <f t="shared" si="871"/>
        <v>29.543750000000003</v>
      </c>
      <c r="AB645" s="31"/>
      <c r="AC645" s="31"/>
      <c r="AD645" s="31"/>
      <c r="AE645" s="31"/>
    </row>
    <row r="646" spans="1:31" s="3" customFormat="1" x14ac:dyDescent="0.25">
      <c r="A646" s="30">
        <v>640</v>
      </c>
      <c r="B646" s="30"/>
      <c r="C646" s="12"/>
      <c r="D646" s="12" t="s">
        <v>454</v>
      </c>
      <c r="E646" s="32" t="s">
        <v>789</v>
      </c>
      <c r="F646" s="13">
        <v>141</v>
      </c>
      <c r="G646" s="30">
        <v>375.69450000000001</v>
      </c>
      <c r="H646" s="30">
        <v>51.112499999999997</v>
      </c>
      <c r="I646" s="30" t="s">
        <v>1999</v>
      </c>
      <c r="J646" s="31"/>
      <c r="K646" s="31"/>
      <c r="L646" s="31"/>
      <c r="M646" s="30">
        <v>51.112499999999997</v>
      </c>
      <c r="N646" s="31"/>
      <c r="O646" s="31"/>
      <c r="P646" s="31"/>
      <c r="Q646" s="31">
        <v>20</v>
      </c>
      <c r="R646" s="31">
        <f t="shared" si="869"/>
        <v>10.222499999999998</v>
      </c>
      <c r="S646" s="31">
        <f t="shared" si="870"/>
        <v>15.333749999999998</v>
      </c>
      <c r="T646" s="31"/>
      <c r="U646" s="31"/>
      <c r="V646" s="31"/>
      <c r="W646" s="31"/>
      <c r="X646" s="31"/>
      <c r="Y646" s="31"/>
      <c r="Z646" s="31"/>
      <c r="AA646" s="31">
        <f t="shared" si="871"/>
        <v>25.556250000000002</v>
      </c>
      <c r="AB646" s="31"/>
      <c r="AC646" s="31"/>
      <c r="AD646" s="31"/>
      <c r="AE646" s="31"/>
    </row>
    <row r="647" spans="1:31" s="10" customFormat="1" x14ac:dyDescent="0.25">
      <c r="A647" s="30">
        <v>641</v>
      </c>
      <c r="B647" s="30"/>
      <c r="C647" s="15" t="s">
        <v>135</v>
      </c>
      <c r="D647" s="15"/>
      <c r="E647" s="9"/>
      <c r="F647" s="16">
        <v>652</v>
      </c>
      <c r="G647" s="9">
        <v>1733.1039999999998</v>
      </c>
      <c r="H647" s="9">
        <v>234.82499999999999</v>
      </c>
      <c r="I647" s="9" t="s">
        <v>1999</v>
      </c>
      <c r="J647" s="21"/>
      <c r="K647" s="21"/>
      <c r="L647" s="21"/>
      <c r="M647" s="21">
        <f t="shared" ref="M647" si="872">SUM(M648)</f>
        <v>234.82499999999999</v>
      </c>
      <c r="N647" s="21"/>
      <c r="O647" s="21"/>
      <c r="P647" s="21"/>
      <c r="Q647" s="21"/>
      <c r="R647" s="21">
        <f t="shared" ref="R647:S647" si="873">SUM(R648)</f>
        <v>46.964999999999996</v>
      </c>
      <c r="S647" s="21">
        <f t="shared" si="873"/>
        <v>70.447499999999991</v>
      </c>
      <c r="T647" s="21"/>
      <c r="U647" s="21"/>
      <c r="V647" s="21"/>
      <c r="W647" s="21">
        <f t="shared" ref="W647" si="874">SUM(W648)</f>
        <v>0</v>
      </c>
      <c r="X647" s="21"/>
      <c r="Y647" s="21"/>
      <c r="Z647" s="21"/>
      <c r="AA647" s="21">
        <f t="shared" ref="AA647" si="875">SUM(AA648)</f>
        <v>117.41249999999999</v>
      </c>
      <c r="AB647" s="21"/>
      <c r="AC647" s="21"/>
      <c r="AD647" s="21"/>
      <c r="AE647" s="21"/>
    </row>
    <row r="648" spans="1:31" s="3" customFormat="1" x14ac:dyDescent="0.25">
      <c r="A648" s="30">
        <v>642</v>
      </c>
      <c r="B648" s="30"/>
      <c r="C648" s="12"/>
      <c r="D648" s="12" t="s">
        <v>531</v>
      </c>
      <c r="E648" s="32" t="s">
        <v>790</v>
      </c>
      <c r="F648" s="13">
        <v>652</v>
      </c>
      <c r="G648" s="30">
        <v>1733.1039999999998</v>
      </c>
      <c r="H648" s="30">
        <v>234.82499999999999</v>
      </c>
      <c r="I648" s="30" t="s">
        <v>1999</v>
      </c>
      <c r="J648" s="31"/>
      <c r="K648" s="31"/>
      <c r="L648" s="31"/>
      <c r="M648" s="30">
        <v>234.82499999999999</v>
      </c>
      <c r="N648" s="31"/>
      <c r="O648" s="31"/>
      <c r="P648" s="31"/>
      <c r="Q648" s="31">
        <v>20</v>
      </c>
      <c r="R648" s="31">
        <f>M648/100*Q648</f>
        <v>46.964999999999996</v>
      </c>
      <c r="S648" s="31">
        <f>M648*0.3</f>
        <v>70.447499999999991</v>
      </c>
      <c r="T648" s="31"/>
      <c r="U648" s="31"/>
      <c r="V648" s="31"/>
      <c r="W648" s="31"/>
      <c r="X648" s="31"/>
      <c r="Y648" s="31"/>
      <c r="Z648" s="31"/>
      <c r="AA648" s="31">
        <f>M648-R648-S648</f>
        <v>117.41249999999999</v>
      </c>
      <c r="AB648" s="31"/>
      <c r="AC648" s="31"/>
      <c r="AD648" s="31"/>
      <c r="AE648" s="31"/>
    </row>
    <row r="649" spans="1:31" s="10" customFormat="1" x14ac:dyDescent="0.25">
      <c r="A649" s="30">
        <v>643</v>
      </c>
      <c r="B649" s="30"/>
      <c r="C649" s="15" t="s">
        <v>136</v>
      </c>
      <c r="D649" s="15"/>
      <c r="E649" s="9"/>
      <c r="F649" s="16">
        <v>739</v>
      </c>
      <c r="G649" s="9">
        <v>1969.0654999999999</v>
      </c>
      <c r="H649" s="9">
        <v>267.88749999999999</v>
      </c>
      <c r="I649" s="9" t="s">
        <v>1999</v>
      </c>
      <c r="J649" s="21"/>
      <c r="K649" s="21"/>
      <c r="L649" s="21"/>
      <c r="M649" s="21">
        <f t="shared" ref="M649" si="876">SUM(M650)</f>
        <v>267.88749999999999</v>
      </c>
      <c r="N649" s="21"/>
      <c r="O649" s="21"/>
      <c r="P649" s="21"/>
      <c r="Q649" s="21"/>
      <c r="R649" s="21">
        <f t="shared" ref="R649:S649" si="877">SUM(R650)</f>
        <v>53.577499999999993</v>
      </c>
      <c r="S649" s="21">
        <f t="shared" si="877"/>
        <v>80.366249999999994</v>
      </c>
      <c r="T649" s="21"/>
      <c r="U649" s="21"/>
      <c r="V649" s="21"/>
      <c r="W649" s="21">
        <f t="shared" ref="W649" si="878">SUM(W650)</f>
        <v>0</v>
      </c>
      <c r="X649" s="21"/>
      <c r="Y649" s="21"/>
      <c r="Z649" s="21"/>
      <c r="AA649" s="21">
        <f t="shared" ref="AA649" si="879">SUM(AA650)</f>
        <v>133.94375000000002</v>
      </c>
      <c r="AB649" s="21"/>
      <c r="AC649" s="21"/>
      <c r="AD649" s="21"/>
      <c r="AE649" s="21"/>
    </row>
    <row r="650" spans="1:31" s="3" customFormat="1" x14ac:dyDescent="0.25">
      <c r="A650" s="30">
        <v>644</v>
      </c>
      <c r="B650" s="30"/>
      <c r="C650" s="12"/>
      <c r="D650" s="12" t="s">
        <v>531</v>
      </c>
      <c r="E650" s="32" t="s">
        <v>791</v>
      </c>
      <c r="F650" s="13">
        <v>739</v>
      </c>
      <c r="G650" s="30">
        <v>1969.0654999999999</v>
      </c>
      <c r="H650" s="30">
        <v>267.88749999999999</v>
      </c>
      <c r="I650" s="30" t="s">
        <v>1999</v>
      </c>
      <c r="J650" s="31"/>
      <c r="K650" s="31"/>
      <c r="L650" s="31"/>
      <c r="M650" s="30">
        <v>267.88749999999999</v>
      </c>
      <c r="N650" s="31"/>
      <c r="O650" s="31"/>
      <c r="P650" s="31"/>
      <c r="Q650" s="31">
        <v>20</v>
      </c>
      <c r="R650" s="31">
        <f>M650/100*Q650</f>
        <v>53.577499999999993</v>
      </c>
      <c r="S650" s="31">
        <f>M650*0.3</f>
        <v>80.366249999999994</v>
      </c>
      <c r="T650" s="31"/>
      <c r="U650" s="31"/>
      <c r="V650" s="31"/>
      <c r="W650" s="31"/>
      <c r="X650" s="31"/>
      <c r="Y650" s="31"/>
      <c r="Z650" s="31"/>
      <c r="AA650" s="31">
        <f>M650-R650-S650</f>
        <v>133.94375000000002</v>
      </c>
      <c r="AB650" s="31"/>
      <c r="AC650" s="31"/>
      <c r="AD650" s="31"/>
      <c r="AE650" s="31"/>
    </row>
    <row r="651" spans="1:31" s="10" customFormat="1" x14ac:dyDescent="0.25">
      <c r="A651" s="30">
        <v>645</v>
      </c>
      <c r="B651" s="30"/>
      <c r="C651" s="15" t="s">
        <v>137</v>
      </c>
      <c r="D651" s="15"/>
      <c r="E651" s="9"/>
      <c r="F651" s="16">
        <v>650</v>
      </c>
      <c r="G651" s="9">
        <v>1731.9249999999997</v>
      </c>
      <c r="H651" s="9">
        <v>235.62500000000003</v>
      </c>
      <c r="I651" s="9" t="s">
        <v>1999</v>
      </c>
      <c r="J651" s="21"/>
      <c r="K651" s="21"/>
      <c r="L651" s="21"/>
      <c r="M651" s="21">
        <f t="shared" ref="M651" si="880">SUM(M652:M656)</f>
        <v>235.62500000000003</v>
      </c>
      <c r="N651" s="21"/>
      <c r="O651" s="21"/>
      <c r="P651" s="21"/>
      <c r="Q651" s="21"/>
      <c r="R651" s="21">
        <f t="shared" ref="R651:S651" si="881">SUM(R652:R656)</f>
        <v>47.125</v>
      </c>
      <c r="S651" s="21">
        <f t="shared" si="881"/>
        <v>70.6875</v>
      </c>
      <c r="T651" s="21"/>
      <c r="U651" s="21"/>
      <c r="V651" s="21"/>
      <c r="W651" s="21">
        <f t="shared" ref="W651" si="882">SUM(W652:W656)</f>
        <v>0</v>
      </c>
      <c r="X651" s="21"/>
      <c r="Y651" s="21"/>
      <c r="Z651" s="21"/>
      <c r="AA651" s="21">
        <f t="shared" ref="AA651" si="883">SUM(AA652:AA656)</f>
        <v>117.81250000000001</v>
      </c>
      <c r="AB651" s="21"/>
      <c r="AC651" s="21"/>
      <c r="AD651" s="21"/>
      <c r="AE651" s="21"/>
    </row>
    <row r="652" spans="1:31" s="3" customFormat="1" x14ac:dyDescent="0.25">
      <c r="A652" s="30">
        <v>646</v>
      </c>
      <c r="B652" s="30"/>
      <c r="C652" s="12"/>
      <c r="D652" s="12" t="s">
        <v>455</v>
      </c>
      <c r="E652" s="32" t="s">
        <v>1752</v>
      </c>
      <c r="F652" s="13">
        <v>398</v>
      </c>
      <c r="G652" s="30">
        <v>1060.471</v>
      </c>
      <c r="H652" s="30">
        <v>144.27500000000001</v>
      </c>
      <c r="I652" s="30" t="s">
        <v>1999</v>
      </c>
      <c r="J652" s="31"/>
      <c r="K652" s="31"/>
      <c r="L652" s="31"/>
      <c r="M652" s="30">
        <v>144.27500000000001</v>
      </c>
      <c r="N652" s="31"/>
      <c r="O652" s="31"/>
      <c r="P652" s="31"/>
      <c r="Q652" s="31">
        <v>20</v>
      </c>
      <c r="R652" s="31">
        <f t="shared" ref="R652:R656" si="884">M652/100*Q652</f>
        <v>28.855</v>
      </c>
      <c r="S652" s="31">
        <f t="shared" ref="S652:S656" si="885">M652*0.3</f>
        <v>43.282499999999999</v>
      </c>
      <c r="T652" s="31"/>
      <c r="U652" s="31"/>
      <c r="V652" s="31"/>
      <c r="W652" s="31"/>
      <c r="X652" s="31"/>
      <c r="Y652" s="31"/>
      <c r="Z652" s="31"/>
      <c r="AA652" s="31">
        <f t="shared" ref="AA652:AA656" si="886">M652-R652-S652</f>
        <v>72.137500000000003</v>
      </c>
      <c r="AB652" s="31"/>
      <c r="AC652" s="31"/>
      <c r="AD652" s="31"/>
      <c r="AE652" s="31"/>
    </row>
    <row r="653" spans="1:31" s="3" customFormat="1" x14ac:dyDescent="0.25">
      <c r="A653" s="30">
        <v>647</v>
      </c>
      <c r="B653" s="30"/>
      <c r="C653" s="12"/>
      <c r="D653" s="12" t="s">
        <v>453</v>
      </c>
      <c r="E653" s="32" t="s">
        <v>1363</v>
      </c>
      <c r="F653" s="13">
        <v>63</v>
      </c>
      <c r="G653" s="30">
        <v>167.86349999999999</v>
      </c>
      <c r="H653" s="30">
        <v>22.837500000000002</v>
      </c>
      <c r="I653" s="30" t="s">
        <v>1999</v>
      </c>
      <c r="J653" s="31"/>
      <c r="K653" s="31"/>
      <c r="L653" s="31"/>
      <c r="M653" s="30">
        <v>22.837500000000002</v>
      </c>
      <c r="N653" s="31"/>
      <c r="O653" s="31"/>
      <c r="P653" s="31"/>
      <c r="Q653" s="31">
        <v>20</v>
      </c>
      <c r="R653" s="31">
        <f t="shared" si="884"/>
        <v>4.5675000000000008</v>
      </c>
      <c r="S653" s="31">
        <f t="shared" si="885"/>
        <v>6.8512500000000003</v>
      </c>
      <c r="T653" s="31"/>
      <c r="U653" s="31"/>
      <c r="V653" s="31"/>
      <c r="W653" s="31"/>
      <c r="X653" s="31"/>
      <c r="Y653" s="31"/>
      <c r="Z653" s="31"/>
      <c r="AA653" s="31">
        <f t="shared" si="886"/>
        <v>11.418750000000003</v>
      </c>
      <c r="AB653" s="31"/>
      <c r="AC653" s="31"/>
      <c r="AD653" s="31"/>
      <c r="AE653" s="31"/>
    </row>
    <row r="654" spans="1:31" s="3" customFormat="1" x14ac:dyDescent="0.25">
      <c r="A654" s="30">
        <v>648</v>
      </c>
      <c r="B654" s="30"/>
      <c r="C654" s="12"/>
      <c r="D654" s="12" t="s">
        <v>458</v>
      </c>
      <c r="E654" s="32" t="s">
        <v>1364</v>
      </c>
      <c r="F654" s="13">
        <v>76</v>
      </c>
      <c r="G654" s="30">
        <v>202.50199999999998</v>
      </c>
      <c r="H654" s="30">
        <v>27.550000000000004</v>
      </c>
      <c r="I654" s="30" t="s">
        <v>1999</v>
      </c>
      <c r="J654" s="31"/>
      <c r="K654" s="31"/>
      <c r="L654" s="31"/>
      <c r="M654" s="30">
        <v>27.550000000000004</v>
      </c>
      <c r="N654" s="31"/>
      <c r="O654" s="31"/>
      <c r="P654" s="31"/>
      <c r="Q654" s="31">
        <v>20</v>
      </c>
      <c r="R654" s="31">
        <f t="shared" si="884"/>
        <v>5.5100000000000007</v>
      </c>
      <c r="S654" s="31">
        <f t="shared" si="885"/>
        <v>8.2650000000000006</v>
      </c>
      <c r="T654" s="31"/>
      <c r="U654" s="31"/>
      <c r="V654" s="31"/>
      <c r="W654" s="31"/>
      <c r="X654" s="31"/>
      <c r="Y654" s="31"/>
      <c r="Z654" s="31"/>
      <c r="AA654" s="31">
        <f t="shared" si="886"/>
        <v>13.775000000000002</v>
      </c>
      <c r="AB654" s="31"/>
      <c r="AC654" s="31"/>
      <c r="AD654" s="31"/>
      <c r="AE654" s="31"/>
    </row>
    <row r="655" spans="1:31" s="3" customFormat="1" x14ac:dyDescent="0.25">
      <c r="A655" s="30">
        <v>649</v>
      </c>
      <c r="B655" s="30"/>
      <c r="C655" s="12"/>
      <c r="D655" s="12" t="s">
        <v>454</v>
      </c>
      <c r="E655" s="32" t="s">
        <v>792</v>
      </c>
      <c r="F655" s="13">
        <v>63</v>
      </c>
      <c r="G655" s="30">
        <v>167.86349999999999</v>
      </c>
      <c r="H655" s="30">
        <v>22.837500000000002</v>
      </c>
      <c r="I655" s="30" t="s">
        <v>1999</v>
      </c>
      <c r="J655" s="31"/>
      <c r="K655" s="31"/>
      <c r="L655" s="31"/>
      <c r="M655" s="30">
        <v>22.837500000000002</v>
      </c>
      <c r="N655" s="31"/>
      <c r="O655" s="31"/>
      <c r="P655" s="31"/>
      <c r="Q655" s="31">
        <v>20</v>
      </c>
      <c r="R655" s="31">
        <f t="shared" si="884"/>
        <v>4.5675000000000008</v>
      </c>
      <c r="S655" s="31">
        <f t="shared" si="885"/>
        <v>6.8512500000000003</v>
      </c>
      <c r="T655" s="31"/>
      <c r="U655" s="31"/>
      <c r="V655" s="31"/>
      <c r="W655" s="31"/>
      <c r="X655" s="31"/>
      <c r="Y655" s="31"/>
      <c r="Z655" s="31"/>
      <c r="AA655" s="31">
        <f t="shared" si="886"/>
        <v>11.418750000000003</v>
      </c>
      <c r="AB655" s="31"/>
      <c r="AC655" s="31"/>
      <c r="AD655" s="31"/>
      <c r="AE655" s="31"/>
    </row>
    <row r="656" spans="1:31" s="3" customFormat="1" x14ac:dyDescent="0.25">
      <c r="A656" s="30">
        <v>650</v>
      </c>
      <c r="B656" s="30"/>
      <c r="C656" s="12"/>
      <c r="D656" s="12" t="s">
        <v>454</v>
      </c>
      <c r="E656" s="32" t="s">
        <v>793</v>
      </c>
      <c r="F656" s="13">
        <v>50</v>
      </c>
      <c r="G656" s="30">
        <v>133.22499999999999</v>
      </c>
      <c r="H656" s="30">
        <v>18.125</v>
      </c>
      <c r="I656" s="30" t="s">
        <v>1999</v>
      </c>
      <c r="J656" s="31"/>
      <c r="K656" s="31"/>
      <c r="L656" s="31"/>
      <c r="M656" s="30">
        <v>18.125</v>
      </c>
      <c r="N656" s="31"/>
      <c r="O656" s="31"/>
      <c r="P656" s="31"/>
      <c r="Q656" s="31">
        <v>20</v>
      </c>
      <c r="R656" s="31">
        <f t="shared" si="884"/>
        <v>3.625</v>
      </c>
      <c r="S656" s="31">
        <f t="shared" si="885"/>
        <v>5.4375</v>
      </c>
      <c r="T656" s="31"/>
      <c r="U656" s="31"/>
      <c r="V656" s="31"/>
      <c r="W656" s="31"/>
      <c r="X656" s="31"/>
      <c r="Y656" s="31"/>
      <c r="Z656" s="31"/>
      <c r="AA656" s="31">
        <f t="shared" si="886"/>
        <v>9.0625</v>
      </c>
      <c r="AB656" s="31"/>
      <c r="AC656" s="31"/>
      <c r="AD656" s="31"/>
      <c r="AE656" s="31"/>
    </row>
    <row r="657" spans="1:31" s="10" customFormat="1" x14ac:dyDescent="0.25">
      <c r="A657" s="30">
        <v>651</v>
      </c>
      <c r="B657" s="30"/>
      <c r="C657" s="15" t="s">
        <v>138</v>
      </c>
      <c r="D657" s="15"/>
      <c r="E657" s="9"/>
      <c r="F657" s="16">
        <v>1301</v>
      </c>
      <c r="G657" s="9">
        <v>3466.5145000000002</v>
      </c>
      <c r="H657" s="9">
        <v>471.61250000000001</v>
      </c>
      <c r="I657" s="9" t="s">
        <v>1999</v>
      </c>
      <c r="J657" s="21"/>
      <c r="K657" s="21"/>
      <c r="L657" s="21"/>
      <c r="M657" s="21">
        <f t="shared" ref="M657" si="887">SUM(M658:M660)</f>
        <v>471.61250000000001</v>
      </c>
      <c r="N657" s="21"/>
      <c r="O657" s="21"/>
      <c r="P657" s="21"/>
      <c r="Q657" s="21"/>
      <c r="R657" s="21">
        <f t="shared" ref="R657:S657" si="888">SUM(R658:R660)</f>
        <v>94.322499999999991</v>
      </c>
      <c r="S657" s="21">
        <f t="shared" si="888"/>
        <v>141.48375000000001</v>
      </c>
      <c r="T657" s="21"/>
      <c r="U657" s="21"/>
      <c r="V657" s="21"/>
      <c r="W657" s="21">
        <f t="shared" ref="W657" si="889">SUM(W658:W660)</f>
        <v>0</v>
      </c>
      <c r="X657" s="21"/>
      <c r="Y657" s="21"/>
      <c r="Z657" s="21"/>
      <c r="AA657" s="21">
        <f t="shared" ref="AA657" si="890">SUM(AA658:AA660)</f>
        <v>235.80624999999998</v>
      </c>
      <c r="AB657" s="21"/>
      <c r="AC657" s="21"/>
      <c r="AD657" s="21"/>
      <c r="AE657" s="21"/>
    </row>
    <row r="658" spans="1:31" s="3" customFormat="1" x14ac:dyDescent="0.25">
      <c r="A658" s="30">
        <v>652</v>
      </c>
      <c r="B658" s="30"/>
      <c r="C658" s="12"/>
      <c r="D658" s="12" t="s">
        <v>455</v>
      </c>
      <c r="E658" s="32" t="s">
        <v>1753</v>
      </c>
      <c r="F658" s="13">
        <v>711</v>
      </c>
      <c r="G658" s="30">
        <v>1894.4594999999999</v>
      </c>
      <c r="H658" s="30">
        <v>257.73750000000001</v>
      </c>
      <c r="I658" s="30" t="s">
        <v>1999</v>
      </c>
      <c r="J658" s="31"/>
      <c r="K658" s="31"/>
      <c r="L658" s="31"/>
      <c r="M658" s="30">
        <v>257.73750000000001</v>
      </c>
      <c r="N658" s="31"/>
      <c r="O658" s="31"/>
      <c r="P658" s="31"/>
      <c r="Q658" s="31">
        <v>20</v>
      </c>
      <c r="R658" s="31">
        <f t="shared" ref="R658:R660" si="891">M658/100*Q658</f>
        <v>51.547499999999999</v>
      </c>
      <c r="S658" s="31">
        <f t="shared" ref="S658:S660" si="892">M658*0.3</f>
        <v>77.321250000000006</v>
      </c>
      <c r="T658" s="31"/>
      <c r="U658" s="31"/>
      <c r="V658" s="31"/>
      <c r="W658" s="31"/>
      <c r="X658" s="31"/>
      <c r="Y658" s="31"/>
      <c r="Z658" s="31"/>
      <c r="AA658" s="31">
        <f t="shared" ref="AA658:AA660" si="893">M658-R658-S658</f>
        <v>128.86874999999998</v>
      </c>
      <c r="AB658" s="31"/>
      <c r="AC658" s="31"/>
      <c r="AD658" s="31"/>
      <c r="AE658" s="31"/>
    </row>
    <row r="659" spans="1:31" s="3" customFormat="1" x14ac:dyDescent="0.25">
      <c r="A659" s="30">
        <v>653</v>
      </c>
      <c r="B659" s="30"/>
      <c r="C659" s="12"/>
      <c r="D659" s="12" t="s">
        <v>453</v>
      </c>
      <c r="E659" s="32" t="s">
        <v>1365</v>
      </c>
      <c r="F659" s="13">
        <v>440</v>
      </c>
      <c r="G659" s="30">
        <v>1172.3799999999999</v>
      </c>
      <c r="H659" s="30">
        <v>159.5</v>
      </c>
      <c r="I659" s="30" t="s">
        <v>1999</v>
      </c>
      <c r="J659" s="31"/>
      <c r="K659" s="31"/>
      <c r="L659" s="31"/>
      <c r="M659" s="30">
        <v>159.5</v>
      </c>
      <c r="N659" s="31"/>
      <c r="O659" s="31"/>
      <c r="P659" s="31"/>
      <c r="Q659" s="31">
        <v>20</v>
      </c>
      <c r="R659" s="31">
        <f t="shared" si="891"/>
        <v>31.9</v>
      </c>
      <c r="S659" s="31">
        <f t="shared" si="892"/>
        <v>47.85</v>
      </c>
      <c r="T659" s="31"/>
      <c r="U659" s="31"/>
      <c r="V659" s="31"/>
      <c r="W659" s="31"/>
      <c r="X659" s="31"/>
      <c r="Y659" s="31"/>
      <c r="Z659" s="31"/>
      <c r="AA659" s="31">
        <f t="shared" si="893"/>
        <v>79.75</v>
      </c>
      <c r="AB659" s="31"/>
      <c r="AC659" s="31"/>
      <c r="AD659" s="31"/>
      <c r="AE659" s="31"/>
    </row>
    <row r="660" spans="1:31" s="3" customFormat="1" x14ac:dyDescent="0.25">
      <c r="A660" s="30">
        <v>654</v>
      </c>
      <c r="B660" s="30"/>
      <c r="C660" s="12"/>
      <c r="D660" s="12" t="s">
        <v>454</v>
      </c>
      <c r="E660" s="32" t="s">
        <v>794</v>
      </c>
      <c r="F660" s="13">
        <v>150</v>
      </c>
      <c r="G660" s="30">
        <v>399.67500000000001</v>
      </c>
      <c r="H660" s="30">
        <v>54.375</v>
      </c>
      <c r="I660" s="30" t="s">
        <v>1999</v>
      </c>
      <c r="J660" s="31"/>
      <c r="K660" s="31"/>
      <c r="L660" s="31"/>
      <c r="M660" s="30">
        <v>54.375</v>
      </c>
      <c r="N660" s="31"/>
      <c r="O660" s="31"/>
      <c r="P660" s="31"/>
      <c r="Q660" s="31">
        <v>20</v>
      </c>
      <c r="R660" s="31">
        <f t="shared" si="891"/>
        <v>10.875</v>
      </c>
      <c r="S660" s="31">
        <f t="shared" si="892"/>
        <v>16.3125</v>
      </c>
      <c r="T660" s="31"/>
      <c r="U660" s="31"/>
      <c r="V660" s="31"/>
      <c r="W660" s="31"/>
      <c r="X660" s="31"/>
      <c r="Y660" s="31"/>
      <c r="Z660" s="31"/>
      <c r="AA660" s="31">
        <f t="shared" si="893"/>
        <v>27.1875</v>
      </c>
      <c r="AB660" s="31"/>
      <c r="AC660" s="31"/>
      <c r="AD660" s="31"/>
      <c r="AE660" s="31"/>
    </row>
    <row r="661" spans="1:31" s="10" customFormat="1" x14ac:dyDescent="0.25">
      <c r="A661" s="30">
        <v>655</v>
      </c>
      <c r="B661" s="30"/>
      <c r="C661" s="15" t="s">
        <v>139</v>
      </c>
      <c r="D661" s="15"/>
      <c r="E661" s="20"/>
      <c r="F661" s="16">
        <v>572</v>
      </c>
      <c r="G661" s="9">
        <v>1524.0940000000001</v>
      </c>
      <c r="H661" s="9">
        <v>207.35</v>
      </c>
      <c r="I661" s="9" t="s">
        <v>1999</v>
      </c>
      <c r="J661" s="21"/>
      <c r="K661" s="21"/>
      <c r="L661" s="21"/>
      <c r="M661" s="21">
        <f t="shared" ref="M661" si="894">SUM(M662:M663)</f>
        <v>207.35</v>
      </c>
      <c r="N661" s="21"/>
      <c r="O661" s="21"/>
      <c r="P661" s="21"/>
      <c r="Q661" s="21"/>
      <c r="R661" s="21">
        <f t="shared" ref="R661:S661" si="895">SUM(R662:R663)</f>
        <v>41.47</v>
      </c>
      <c r="S661" s="21">
        <f t="shared" si="895"/>
        <v>62.204999999999998</v>
      </c>
      <c r="T661" s="21"/>
      <c r="U661" s="21"/>
      <c r="V661" s="21"/>
      <c r="W661" s="21">
        <f t="shared" ref="W661" si="896">SUM(W662:W663)</f>
        <v>0</v>
      </c>
      <c r="X661" s="21"/>
      <c r="Y661" s="21"/>
      <c r="Z661" s="21"/>
      <c r="AA661" s="21">
        <f t="shared" ref="AA661" si="897">SUM(AA662:AA663)</f>
        <v>103.675</v>
      </c>
      <c r="AB661" s="21"/>
      <c r="AC661" s="21"/>
      <c r="AD661" s="21"/>
      <c r="AE661" s="21"/>
    </row>
    <row r="662" spans="1:31" s="3" customFormat="1" x14ac:dyDescent="0.25">
      <c r="A662" s="30">
        <v>656</v>
      </c>
      <c r="B662" s="30"/>
      <c r="C662" s="12"/>
      <c r="D662" s="12" t="s">
        <v>455</v>
      </c>
      <c r="E662" s="32" t="s">
        <v>783</v>
      </c>
      <c r="F662" s="13">
        <v>500</v>
      </c>
      <c r="G662" s="30">
        <v>1332.25</v>
      </c>
      <c r="H662" s="30">
        <v>181.25</v>
      </c>
      <c r="I662" s="30" t="s">
        <v>1999</v>
      </c>
      <c r="J662" s="31"/>
      <c r="K662" s="31"/>
      <c r="L662" s="31"/>
      <c r="M662" s="30">
        <v>181.25</v>
      </c>
      <c r="N662" s="31"/>
      <c r="O662" s="31"/>
      <c r="P662" s="31"/>
      <c r="Q662" s="31">
        <v>20</v>
      </c>
      <c r="R662" s="31">
        <f t="shared" ref="R662:R663" si="898">M662/100*Q662</f>
        <v>36.25</v>
      </c>
      <c r="S662" s="31">
        <f t="shared" ref="S662:S663" si="899">M662*0.3</f>
        <v>54.375</v>
      </c>
      <c r="T662" s="31"/>
      <c r="U662" s="31"/>
      <c r="V662" s="31"/>
      <c r="W662" s="31"/>
      <c r="X662" s="31"/>
      <c r="Y662" s="31"/>
      <c r="Z662" s="31"/>
      <c r="AA662" s="31">
        <f t="shared" ref="AA662:AA663" si="900">M662-R662-S662</f>
        <v>90.625</v>
      </c>
      <c r="AB662" s="31"/>
      <c r="AC662" s="31"/>
      <c r="AD662" s="31"/>
      <c r="AE662" s="31"/>
    </row>
    <row r="663" spans="1:31" s="3" customFormat="1" x14ac:dyDescent="0.25">
      <c r="A663" s="30">
        <v>657</v>
      </c>
      <c r="B663" s="30"/>
      <c r="C663" s="12"/>
      <c r="D663" s="12" t="s">
        <v>453</v>
      </c>
      <c r="E663" s="32" t="s">
        <v>1366</v>
      </c>
      <c r="F663" s="13">
        <v>72</v>
      </c>
      <c r="G663" s="30">
        <v>191.84399999999999</v>
      </c>
      <c r="H663" s="30">
        <v>26.1</v>
      </c>
      <c r="I663" s="30" t="s">
        <v>1999</v>
      </c>
      <c r="J663" s="31"/>
      <c r="K663" s="31"/>
      <c r="L663" s="31"/>
      <c r="M663" s="30">
        <v>26.1</v>
      </c>
      <c r="N663" s="31"/>
      <c r="O663" s="31"/>
      <c r="P663" s="31"/>
      <c r="Q663" s="31">
        <v>20</v>
      </c>
      <c r="R663" s="31">
        <f t="shared" si="898"/>
        <v>5.2200000000000006</v>
      </c>
      <c r="S663" s="31">
        <f t="shared" si="899"/>
        <v>7.83</v>
      </c>
      <c r="T663" s="31"/>
      <c r="U663" s="31"/>
      <c r="V663" s="31"/>
      <c r="W663" s="31"/>
      <c r="X663" s="31"/>
      <c r="Y663" s="31"/>
      <c r="Z663" s="31"/>
      <c r="AA663" s="31">
        <f t="shared" si="900"/>
        <v>13.050000000000002</v>
      </c>
      <c r="AB663" s="31"/>
      <c r="AC663" s="31"/>
      <c r="AD663" s="31"/>
      <c r="AE663" s="31"/>
    </row>
    <row r="664" spans="1:31" s="10" customFormat="1" x14ac:dyDescent="0.25">
      <c r="A664" s="30">
        <v>658</v>
      </c>
      <c r="B664" s="30"/>
      <c r="C664" s="15" t="s">
        <v>140</v>
      </c>
      <c r="D664" s="15"/>
      <c r="E664" s="9"/>
      <c r="F664" s="16">
        <v>585</v>
      </c>
      <c r="G664" s="9">
        <v>1558.7325000000001</v>
      </c>
      <c r="H664" s="9">
        <v>212.06250000000003</v>
      </c>
      <c r="I664" s="9" t="s">
        <v>1999</v>
      </c>
      <c r="J664" s="21"/>
      <c r="K664" s="21"/>
      <c r="L664" s="21"/>
      <c r="M664" s="21">
        <f t="shared" ref="M664" si="901">SUM(M665:M668)</f>
        <v>212.06250000000003</v>
      </c>
      <c r="N664" s="21"/>
      <c r="O664" s="21"/>
      <c r="P664" s="21"/>
      <c r="Q664" s="21"/>
      <c r="R664" s="21">
        <f t="shared" ref="R664:S664" si="902">SUM(R665:R668)</f>
        <v>42.412500000000001</v>
      </c>
      <c r="S664" s="21">
        <f t="shared" si="902"/>
        <v>63.618749999999999</v>
      </c>
      <c r="T664" s="21"/>
      <c r="U664" s="21"/>
      <c r="V664" s="21"/>
      <c r="W664" s="21">
        <f t="shared" ref="W664" si="903">SUM(W665:W668)</f>
        <v>0</v>
      </c>
      <c r="X664" s="21"/>
      <c r="Y664" s="21"/>
      <c r="Z664" s="21"/>
      <c r="AA664" s="21">
        <f t="shared" ref="AA664" si="904">SUM(AA665:AA668)</f>
        <v>106.03125000000001</v>
      </c>
      <c r="AB664" s="21"/>
      <c r="AC664" s="21"/>
      <c r="AD664" s="21"/>
      <c r="AE664" s="21"/>
    </row>
    <row r="665" spans="1:31" s="3" customFormat="1" x14ac:dyDescent="0.25">
      <c r="A665" s="30">
        <v>659</v>
      </c>
      <c r="B665" s="30"/>
      <c r="C665" s="12"/>
      <c r="D665" s="12" t="s">
        <v>455</v>
      </c>
      <c r="E665" s="32" t="s">
        <v>1754</v>
      </c>
      <c r="F665" s="13">
        <v>376</v>
      </c>
      <c r="G665" s="30">
        <v>1001.852</v>
      </c>
      <c r="H665" s="30">
        <v>136.30000000000001</v>
      </c>
      <c r="I665" s="30" t="s">
        <v>1999</v>
      </c>
      <c r="J665" s="31"/>
      <c r="K665" s="31"/>
      <c r="L665" s="31"/>
      <c r="M665" s="30">
        <v>136.30000000000001</v>
      </c>
      <c r="N665" s="31"/>
      <c r="O665" s="31"/>
      <c r="P665" s="31"/>
      <c r="Q665" s="31">
        <v>20</v>
      </c>
      <c r="R665" s="31">
        <f t="shared" ref="R665:R668" si="905">M665/100*Q665</f>
        <v>27.260000000000005</v>
      </c>
      <c r="S665" s="31">
        <f t="shared" ref="S665:S668" si="906">M665*0.3</f>
        <v>40.89</v>
      </c>
      <c r="T665" s="31"/>
      <c r="U665" s="31"/>
      <c r="V665" s="31"/>
      <c r="W665" s="31"/>
      <c r="X665" s="31"/>
      <c r="Y665" s="31"/>
      <c r="Z665" s="31"/>
      <c r="AA665" s="31">
        <f t="shared" ref="AA665:AA668" si="907">M665-R665-S665</f>
        <v>68.150000000000006</v>
      </c>
      <c r="AB665" s="31"/>
      <c r="AC665" s="31"/>
      <c r="AD665" s="31"/>
      <c r="AE665" s="31"/>
    </row>
    <row r="666" spans="1:31" s="3" customFormat="1" x14ac:dyDescent="0.25">
      <c r="A666" s="30">
        <v>660</v>
      </c>
      <c r="B666" s="30"/>
      <c r="C666" s="12"/>
      <c r="D666" s="12" t="s">
        <v>454</v>
      </c>
      <c r="E666" s="32" t="s">
        <v>796</v>
      </c>
      <c r="F666" s="13">
        <v>71</v>
      </c>
      <c r="G666" s="30">
        <v>189.17949999999999</v>
      </c>
      <c r="H666" s="30">
        <v>25.737500000000004</v>
      </c>
      <c r="I666" s="30" t="s">
        <v>1999</v>
      </c>
      <c r="J666" s="31"/>
      <c r="K666" s="31"/>
      <c r="L666" s="31"/>
      <c r="M666" s="30">
        <v>25.737500000000004</v>
      </c>
      <c r="N666" s="31"/>
      <c r="O666" s="31"/>
      <c r="P666" s="31"/>
      <c r="Q666" s="31">
        <v>20</v>
      </c>
      <c r="R666" s="31">
        <f t="shared" si="905"/>
        <v>5.1475000000000009</v>
      </c>
      <c r="S666" s="31">
        <f t="shared" si="906"/>
        <v>7.7212500000000013</v>
      </c>
      <c r="T666" s="31"/>
      <c r="U666" s="31"/>
      <c r="V666" s="31"/>
      <c r="W666" s="31"/>
      <c r="X666" s="31"/>
      <c r="Y666" s="31"/>
      <c r="Z666" s="31"/>
      <c r="AA666" s="31">
        <f t="shared" si="907"/>
        <v>12.868750000000002</v>
      </c>
      <c r="AB666" s="31"/>
      <c r="AC666" s="31"/>
      <c r="AD666" s="31"/>
      <c r="AE666" s="31"/>
    </row>
    <row r="667" spans="1:31" s="3" customFormat="1" x14ac:dyDescent="0.25">
      <c r="A667" s="30">
        <v>661</v>
      </c>
      <c r="B667" s="30"/>
      <c r="C667" s="12"/>
      <c r="D667" s="12" t="s">
        <v>454</v>
      </c>
      <c r="E667" s="32" t="s">
        <v>797</v>
      </c>
      <c r="F667" s="13">
        <v>80</v>
      </c>
      <c r="G667" s="30">
        <v>213.16</v>
      </c>
      <c r="H667" s="30">
        <v>29</v>
      </c>
      <c r="I667" s="30" t="s">
        <v>1999</v>
      </c>
      <c r="J667" s="31"/>
      <c r="K667" s="31"/>
      <c r="L667" s="31"/>
      <c r="M667" s="30">
        <v>29</v>
      </c>
      <c r="N667" s="31"/>
      <c r="O667" s="31"/>
      <c r="P667" s="31"/>
      <c r="Q667" s="31">
        <v>20</v>
      </c>
      <c r="R667" s="31">
        <f t="shared" si="905"/>
        <v>5.8</v>
      </c>
      <c r="S667" s="31">
        <f t="shared" si="906"/>
        <v>8.6999999999999993</v>
      </c>
      <c r="T667" s="31"/>
      <c r="U667" s="31"/>
      <c r="V667" s="31"/>
      <c r="W667" s="31"/>
      <c r="X667" s="31"/>
      <c r="Y667" s="31"/>
      <c r="Z667" s="31"/>
      <c r="AA667" s="31">
        <f t="shared" si="907"/>
        <v>14.5</v>
      </c>
      <c r="AB667" s="31"/>
      <c r="AC667" s="31"/>
      <c r="AD667" s="31"/>
      <c r="AE667" s="31"/>
    </row>
    <row r="668" spans="1:31" s="3" customFormat="1" x14ac:dyDescent="0.25">
      <c r="A668" s="30">
        <v>662</v>
      </c>
      <c r="B668" s="30"/>
      <c r="C668" s="12"/>
      <c r="D668" s="12" t="s">
        <v>454</v>
      </c>
      <c r="E668" s="32" t="s">
        <v>798</v>
      </c>
      <c r="F668" s="13">
        <v>58</v>
      </c>
      <c r="G668" s="30">
        <v>154.541</v>
      </c>
      <c r="H668" s="30">
        <v>21.025000000000002</v>
      </c>
      <c r="I668" s="30" t="s">
        <v>1999</v>
      </c>
      <c r="J668" s="31"/>
      <c r="K668" s="31"/>
      <c r="L668" s="31"/>
      <c r="M668" s="30">
        <v>21.025000000000002</v>
      </c>
      <c r="N668" s="31"/>
      <c r="O668" s="31"/>
      <c r="P668" s="31"/>
      <c r="Q668" s="31">
        <v>20</v>
      </c>
      <c r="R668" s="31">
        <f t="shared" si="905"/>
        <v>4.2050000000000001</v>
      </c>
      <c r="S668" s="31">
        <f t="shared" si="906"/>
        <v>6.3075000000000001</v>
      </c>
      <c r="T668" s="31"/>
      <c r="U668" s="31"/>
      <c r="V668" s="31"/>
      <c r="W668" s="31"/>
      <c r="X668" s="31"/>
      <c r="Y668" s="31"/>
      <c r="Z668" s="31"/>
      <c r="AA668" s="31">
        <f t="shared" si="907"/>
        <v>10.512499999999999</v>
      </c>
      <c r="AB668" s="31"/>
      <c r="AC668" s="31"/>
      <c r="AD668" s="31"/>
      <c r="AE668" s="31"/>
    </row>
    <row r="669" spans="1:31" s="10" customFormat="1" x14ac:dyDescent="0.25">
      <c r="A669" s="30">
        <v>663</v>
      </c>
      <c r="B669" s="30"/>
      <c r="C669" s="15" t="s">
        <v>141</v>
      </c>
      <c r="D669" s="15"/>
      <c r="E669" s="9"/>
      <c r="F669" s="16">
        <v>243</v>
      </c>
      <c r="G669" s="9">
        <v>647.47349999999994</v>
      </c>
      <c r="H669" s="9">
        <v>88.087500000000006</v>
      </c>
      <c r="I669" s="9" t="s">
        <v>1999</v>
      </c>
      <c r="J669" s="21"/>
      <c r="K669" s="21"/>
      <c r="L669" s="21"/>
      <c r="M669" s="21">
        <f t="shared" ref="M669" si="908">SUM(M670)</f>
        <v>88.087500000000006</v>
      </c>
      <c r="N669" s="21"/>
      <c r="O669" s="21"/>
      <c r="P669" s="21"/>
      <c r="Q669" s="21"/>
      <c r="R669" s="21">
        <f t="shared" ref="R669:S669" si="909">SUM(R670)</f>
        <v>17.6175</v>
      </c>
      <c r="S669" s="21">
        <f t="shared" si="909"/>
        <v>26.42625</v>
      </c>
      <c r="T669" s="21"/>
      <c r="U669" s="21"/>
      <c r="V669" s="21"/>
      <c r="W669" s="21">
        <f t="shared" ref="W669" si="910">SUM(W670)</f>
        <v>0</v>
      </c>
      <c r="X669" s="21"/>
      <c r="Y669" s="21"/>
      <c r="Z669" s="21"/>
      <c r="AA669" s="21">
        <f t="shared" ref="AA669" si="911">SUM(AA670)</f>
        <v>44.043750000000003</v>
      </c>
      <c r="AB669" s="21"/>
      <c r="AC669" s="21"/>
      <c r="AD669" s="21"/>
      <c r="AE669" s="21"/>
    </row>
    <row r="670" spans="1:31" s="3" customFormat="1" x14ac:dyDescent="0.25">
      <c r="A670" s="30">
        <v>664</v>
      </c>
      <c r="B670" s="30"/>
      <c r="C670" s="12"/>
      <c r="D670" s="12" t="s">
        <v>455</v>
      </c>
      <c r="E670" s="32" t="s">
        <v>1367</v>
      </c>
      <c r="F670" s="13">
        <v>243</v>
      </c>
      <c r="G670" s="30">
        <v>647.47349999999994</v>
      </c>
      <c r="H670" s="30">
        <v>88.087500000000006</v>
      </c>
      <c r="I670" s="30" t="s">
        <v>1999</v>
      </c>
      <c r="J670" s="31"/>
      <c r="K670" s="31"/>
      <c r="L670" s="31"/>
      <c r="M670" s="30">
        <v>88.087500000000006</v>
      </c>
      <c r="N670" s="31"/>
      <c r="O670" s="31"/>
      <c r="P670" s="31"/>
      <c r="Q670" s="31">
        <v>20</v>
      </c>
      <c r="R670" s="31">
        <f>M670/100*Q670</f>
        <v>17.6175</v>
      </c>
      <c r="S670" s="31">
        <f>M670*0.3</f>
        <v>26.42625</v>
      </c>
      <c r="T670" s="31"/>
      <c r="U670" s="31"/>
      <c r="V670" s="31"/>
      <c r="W670" s="31"/>
      <c r="X670" s="31"/>
      <c r="Y670" s="31"/>
      <c r="Z670" s="31"/>
      <c r="AA670" s="31">
        <f>M670-R670-S670</f>
        <v>44.043750000000003</v>
      </c>
      <c r="AB670" s="31"/>
      <c r="AC670" s="31"/>
      <c r="AD670" s="31"/>
      <c r="AE670" s="31"/>
    </row>
    <row r="671" spans="1:31" s="10" customFormat="1" x14ac:dyDescent="0.25">
      <c r="A671" s="30">
        <v>665</v>
      </c>
      <c r="B671" s="30"/>
      <c r="C671" s="15" t="s">
        <v>142</v>
      </c>
      <c r="D671" s="15"/>
      <c r="E671" s="9"/>
      <c r="F671" s="16">
        <v>1109</v>
      </c>
      <c r="G671" s="9">
        <v>2954.9305000000004</v>
      </c>
      <c r="H671" s="9">
        <v>402.01249999999999</v>
      </c>
      <c r="I671" s="9" t="s">
        <v>1999</v>
      </c>
      <c r="J671" s="21"/>
      <c r="K671" s="21"/>
      <c r="L671" s="21"/>
      <c r="M671" s="21">
        <f t="shared" ref="M671" si="912">SUM(M672:M673)</f>
        <v>402.01249999999999</v>
      </c>
      <c r="N671" s="21"/>
      <c r="O671" s="21"/>
      <c r="P671" s="21"/>
      <c r="Q671" s="21"/>
      <c r="R671" s="21">
        <f t="shared" ref="R671:S671" si="913">SUM(R672:R673)</f>
        <v>80.402500000000003</v>
      </c>
      <c r="S671" s="21">
        <f t="shared" si="913"/>
        <v>120.60374999999999</v>
      </c>
      <c r="T671" s="21"/>
      <c r="U671" s="21"/>
      <c r="V671" s="21"/>
      <c r="W671" s="21">
        <f t="shared" ref="W671" si="914">SUM(W672:W673)</f>
        <v>0</v>
      </c>
      <c r="X671" s="21"/>
      <c r="Y671" s="21"/>
      <c r="Z671" s="21"/>
      <c r="AA671" s="21">
        <f t="shared" ref="AA671" si="915">SUM(AA672:AA673)</f>
        <v>201.00624999999999</v>
      </c>
      <c r="AB671" s="21"/>
      <c r="AC671" s="21"/>
      <c r="AD671" s="21"/>
      <c r="AE671" s="21"/>
    </row>
    <row r="672" spans="1:31" s="3" customFormat="1" x14ac:dyDescent="0.25">
      <c r="A672" s="30">
        <v>666</v>
      </c>
      <c r="B672" s="30"/>
      <c r="C672" s="12"/>
      <c r="D672" s="12" t="s">
        <v>455</v>
      </c>
      <c r="E672" s="32" t="s">
        <v>1755</v>
      </c>
      <c r="F672" s="13">
        <v>775</v>
      </c>
      <c r="G672" s="30">
        <v>2064.9875000000002</v>
      </c>
      <c r="H672" s="30">
        <v>280.9375</v>
      </c>
      <c r="I672" s="30" t="s">
        <v>1999</v>
      </c>
      <c r="J672" s="31"/>
      <c r="K672" s="31"/>
      <c r="L672" s="31"/>
      <c r="M672" s="30">
        <v>280.9375</v>
      </c>
      <c r="N672" s="31"/>
      <c r="O672" s="31"/>
      <c r="P672" s="31"/>
      <c r="Q672" s="31">
        <v>20</v>
      </c>
      <c r="R672" s="31">
        <f t="shared" ref="R672:R673" si="916">M672/100*Q672</f>
        <v>56.1875</v>
      </c>
      <c r="S672" s="31">
        <f t="shared" ref="S672:S673" si="917">M672*0.3</f>
        <v>84.28125</v>
      </c>
      <c r="T672" s="31"/>
      <c r="U672" s="31"/>
      <c r="V672" s="31"/>
      <c r="W672" s="31"/>
      <c r="X672" s="31"/>
      <c r="Y672" s="31"/>
      <c r="Z672" s="31"/>
      <c r="AA672" s="31">
        <f t="shared" ref="AA672:AA673" si="918">M672-R672-S672</f>
        <v>140.46875</v>
      </c>
      <c r="AB672" s="31"/>
      <c r="AC672" s="31"/>
      <c r="AD672" s="31"/>
      <c r="AE672" s="31"/>
    </row>
    <row r="673" spans="1:31" s="3" customFormat="1" x14ac:dyDescent="0.25">
      <c r="A673" s="30">
        <v>667</v>
      </c>
      <c r="B673" s="30"/>
      <c r="C673" s="12"/>
      <c r="D673" s="12" t="s">
        <v>454</v>
      </c>
      <c r="E673" s="32" t="s">
        <v>799</v>
      </c>
      <c r="F673" s="13">
        <v>334</v>
      </c>
      <c r="G673" s="30">
        <v>889.94299999999998</v>
      </c>
      <c r="H673" s="30">
        <v>121.075</v>
      </c>
      <c r="I673" s="30" t="s">
        <v>1999</v>
      </c>
      <c r="J673" s="31"/>
      <c r="K673" s="31"/>
      <c r="L673" s="31"/>
      <c r="M673" s="30">
        <v>121.075</v>
      </c>
      <c r="N673" s="31"/>
      <c r="O673" s="31"/>
      <c r="P673" s="31"/>
      <c r="Q673" s="31">
        <v>20</v>
      </c>
      <c r="R673" s="31">
        <f t="shared" si="916"/>
        <v>24.215</v>
      </c>
      <c r="S673" s="31">
        <f t="shared" si="917"/>
        <v>36.322499999999998</v>
      </c>
      <c r="T673" s="31"/>
      <c r="U673" s="31"/>
      <c r="V673" s="31"/>
      <c r="W673" s="31"/>
      <c r="X673" s="31"/>
      <c r="Y673" s="31"/>
      <c r="Z673" s="31"/>
      <c r="AA673" s="31">
        <f t="shared" si="918"/>
        <v>60.537500000000001</v>
      </c>
      <c r="AB673" s="31"/>
      <c r="AC673" s="31"/>
      <c r="AD673" s="31"/>
      <c r="AE673" s="31"/>
    </row>
    <row r="674" spans="1:31" s="10" customFormat="1" x14ac:dyDescent="0.25">
      <c r="A674" s="30">
        <v>668</v>
      </c>
      <c r="B674" s="30"/>
      <c r="C674" s="15" t="s">
        <v>143</v>
      </c>
      <c r="D674" s="15"/>
      <c r="E674" s="9"/>
      <c r="F674" s="16">
        <v>512</v>
      </c>
      <c r="G674" s="9">
        <v>1364.2239999999999</v>
      </c>
      <c r="H674" s="9">
        <v>185.6</v>
      </c>
      <c r="I674" s="9" t="s">
        <v>1999</v>
      </c>
      <c r="J674" s="21"/>
      <c r="K674" s="21"/>
      <c r="L674" s="21"/>
      <c r="M674" s="21">
        <f t="shared" ref="M674" si="919">SUM(M675:M678)</f>
        <v>185.6</v>
      </c>
      <c r="N674" s="21"/>
      <c r="O674" s="21"/>
      <c r="P674" s="21"/>
      <c r="Q674" s="21"/>
      <c r="R674" s="21">
        <f t="shared" ref="R674:S674" si="920">SUM(R675:R678)</f>
        <v>37.119999999999997</v>
      </c>
      <c r="S674" s="21">
        <f t="shared" si="920"/>
        <v>55.679999999999993</v>
      </c>
      <c r="T674" s="21"/>
      <c r="U674" s="21"/>
      <c r="V674" s="21"/>
      <c r="W674" s="21">
        <f t="shared" ref="W674" si="921">SUM(W675:W678)</f>
        <v>0</v>
      </c>
      <c r="X674" s="21"/>
      <c r="Y674" s="21"/>
      <c r="Z674" s="21"/>
      <c r="AA674" s="21">
        <f t="shared" ref="AA674" si="922">SUM(AA675:AA678)</f>
        <v>92.8</v>
      </c>
      <c r="AB674" s="21"/>
      <c r="AC674" s="21"/>
      <c r="AD674" s="21"/>
      <c r="AE674" s="21"/>
    </row>
    <row r="675" spans="1:31" s="3" customFormat="1" x14ac:dyDescent="0.25">
      <c r="A675" s="30">
        <v>669</v>
      </c>
      <c r="B675" s="30"/>
      <c r="C675" s="12"/>
      <c r="D675" s="12" t="s">
        <v>455</v>
      </c>
      <c r="E675" s="32" t="s">
        <v>1756</v>
      </c>
      <c r="F675" s="13">
        <v>405</v>
      </c>
      <c r="G675" s="30">
        <v>1079.1224999999999</v>
      </c>
      <c r="H675" s="30">
        <v>146.8125</v>
      </c>
      <c r="I675" s="30" t="s">
        <v>1999</v>
      </c>
      <c r="J675" s="31"/>
      <c r="K675" s="31"/>
      <c r="L675" s="31"/>
      <c r="M675" s="30">
        <v>146.8125</v>
      </c>
      <c r="N675" s="31"/>
      <c r="O675" s="31"/>
      <c r="P675" s="31"/>
      <c r="Q675" s="31">
        <v>20</v>
      </c>
      <c r="R675" s="31">
        <f t="shared" ref="R675:R678" si="923">M675/100*Q675</f>
        <v>29.362499999999997</v>
      </c>
      <c r="S675" s="31">
        <f t="shared" ref="S675:S678" si="924">M675*0.3</f>
        <v>44.043749999999996</v>
      </c>
      <c r="T675" s="31"/>
      <c r="U675" s="31"/>
      <c r="V675" s="31"/>
      <c r="W675" s="31"/>
      <c r="X675" s="31"/>
      <c r="Y675" s="31"/>
      <c r="Z675" s="31"/>
      <c r="AA675" s="31">
        <f t="shared" ref="AA675:AA678" si="925">M675-R675-S675</f>
        <v>73.40625</v>
      </c>
      <c r="AB675" s="31"/>
      <c r="AC675" s="31"/>
      <c r="AD675" s="31"/>
      <c r="AE675" s="31"/>
    </row>
    <row r="676" spans="1:31" s="3" customFormat="1" x14ac:dyDescent="0.25">
      <c r="A676" s="30">
        <v>670</v>
      </c>
      <c r="B676" s="30"/>
      <c r="C676" s="12"/>
      <c r="D676" s="12" t="s">
        <v>454</v>
      </c>
      <c r="E676" s="32" t="s">
        <v>1368</v>
      </c>
      <c r="F676" s="13">
        <v>44</v>
      </c>
      <c r="G676" s="30">
        <v>117.238</v>
      </c>
      <c r="H676" s="30">
        <v>15.95</v>
      </c>
      <c r="I676" s="30" t="s">
        <v>1999</v>
      </c>
      <c r="J676" s="31"/>
      <c r="K676" s="31"/>
      <c r="L676" s="31"/>
      <c r="M676" s="30">
        <v>15.95</v>
      </c>
      <c r="N676" s="31"/>
      <c r="O676" s="31"/>
      <c r="P676" s="31"/>
      <c r="Q676" s="31">
        <v>20</v>
      </c>
      <c r="R676" s="31">
        <f t="shared" si="923"/>
        <v>3.19</v>
      </c>
      <c r="S676" s="31">
        <f t="shared" si="924"/>
        <v>4.7849999999999993</v>
      </c>
      <c r="T676" s="31"/>
      <c r="U676" s="31"/>
      <c r="V676" s="31"/>
      <c r="W676" s="31"/>
      <c r="X676" s="31"/>
      <c r="Y676" s="31"/>
      <c r="Z676" s="31"/>
      <c r="AA676" s="31">
        <f t="shared" si="925"/>
        <v>7.9750000000000005</v>
      </c>
      <c r="AB676" s="31"/>
      <c r="AC676" s="31"/>
      <c r="AD676" s="31"/>
      <c r="AE676" s="31"/>
    </row>
    <row r="677" spans="1:31" s="3" customFormat="1" x14ac:dyDescent="0.25">
      <c r="A677" s="30">
        <v>671</v>
      </c>
      <c r="B677" s="30"/>
      <c r="C677" s="12"/>
      <c r="D677" s="12" t="s">
        <v>454</v>
      </c>
      <c r="E677" s="32" t="s">
        <v>800</v>
      </c>
      <c r="F677" s="13">
        <v>52</v>
      </c>
      <c r="G677" s="30">
        <v>138.55399999999997</v>
      </c>
      <c r="H677" s="30">
        <v>18.850000000000001</v>
      </c>
      <c r="I677" s="30" t="s">
        <v>1999</v>
      </c>
      <c r="J677" s="31"/>
      <c r="K677" s="31"/>
      <c r="L677" s="31"/>
      <c r="M677" s="30">
        <v>18.850000000000001</v>
      </c>
      <c r="N677" s="31"/>
      <c r="O677" s="31"/>
      <c r="P677" s="31"/>
      <c r="Q677" s="31">
        <v>20</v>
      </c>
      <c r="R677" s="31">
        <f t="shared" si="923"/>
        <v>3.77</v>
      </c>
      <c r="S677" s="31">
        <f t="shared" si="924"/>
        <v>5.6550000000000002</v>
      </c>
      <c r="T677" s="31"/>
      <c r="U677" s="31"/>
      <c r="V677" s="31"/>
      <c r="W677" s="31"/>
      <c r="X677" s="31"/>
      <c r="Y677" s="31"/>
      <c r="Z677" s="31"/>
      <c r="AA677" s="31">
        <f t="shared" si="925"/>
        <v>9.4250000000000007</v>
      </c>
      <c r="AB677" s="31"/>
      <c r="AC677" s="31"/>
      <c r="AD677" s="31"/>
      <c r="AE677" s="31"/>
    </row>
    <row r="678" spans="1:31" s="3" customFormat="1" x14ac:dyDescent="0.25">
      <c r="A678" s="30">
        <v>672</v>
      </c>
      <c r="B678" s="30"/>
      <c r="C678" s="12"/>
      <c r="D678" s="12" t="s">
        <v>458</v>
      </c>
      <c r="E678" s="32" t="s">
        <v>1369</v>
      </c>
      <c r="F678" s="13">
        <v>11</v>
      </c>
      <c r="G678" s="30">
        <v>29.3095</v>
      </c>
      <c r="H678" s="30">
        <v>3.9874999999999998</v>
      </c>
      <c r="I678" s="30" t="s">
        <v>1999</v>
      </c>
      <c r="J678" s="31"/>
      <c r="K678" s="31"/>
      <c r="L678" s="31"/>
      <c r="M678" s="30">
        <v>3.9874999999999998</v>
      </c>
      <c r="N678" s="31"/>
      <c r="O678" s="31"/>
      <c r="P678" s="31"/>
      <c r="Q678" s="31">
        <v>20</v>
      </c>
      <c r="R678" s="31">
        <f t="shared" si="923"/>
        <v>0.79749999999999999</v>
      </c>
      <c r="S678" s="31">
        <f t="shared" si="924"/>
        <v>1.1962499999999998</v>
      </c>
      <c r="T678" s="31"/>
      <c r="U678" s="31"/>
      <c r="V678" s="31"/>
      <c r="W678" s="31"/>
      <c r="X678" s="31"/>
      <c r="Y678" s="31"/>
      <c r="Z678" s="31"/>
      <c r="AA678" s="31">
        <f t="shared" si="925"/>
        <v>1.9937500000000001</v>
      </c>
      <c r="AB678" s="31"/>
      <c r="AC678" s="31"/>
      <c r="AD678" s="31"/>
      <c r="AE678" s="31"/>
    </row>
    <row r="679" spans="1:31" s="10" customFormat="1" x14ac:dyDescent="0.25">
      <c r="A679" s="30">
        <v>673</v>
      </c>
      <c r="B679" s="30"/>
      <c r="C679" s="15" t="s">
        <v>144</v>
      </c>
      <c r="D679" s="15"/>
      <c r="E679" s="9"/>
      <c r="F679" s="16">
        <v>1219</v>
      </c>
      <c r="G679" s="9">
        <v>3237.8579999999993</v>
      </c>
      <c r="H679" s="9">
        <v>438.15125</v>
      </c>
      <c r="I679" s="9" t="s">
        <v>1999</v>
      </c>
      <c r="J679" s="21"/>
      <c r="K679" s="21"/>
      <c r="L679" s="21"/>
      <c r="M679" s="21">
        <f t="shared" ref="M679" si="926">SUM(M680:M682)</f>
        <v>438.15125</v>
      </c>
      <c r="N679" s="21"/>
      <c r="O679" s="21"/>
      <c r="P679" s="21"/>
      <c r="Q679" s="21"/>
      <c r="R679" s="21">
        <f t="shared" ref="R679:S679" si="927">SUM(R680:R682)</f>
        <v>87.630250000000004</v>
      </c>
      <c r="S679" s="21">
        <f t="shared" si="927"/>
        <v>131.44537500000001</v>
      </c>
      <c r="T679" s="21"/>
      <c r="U679" s="21"/>
      <c r="V679" s="21"/>
      <c r="W679" s="21">
        <f t="shared" ref="W679" si="928">SUM(W680:W682)</f>
        <v>0</v>
      </c>
      <c r="X679" s="21"/>
      <c r="Y679" s="21"/>
      <c r="Z679" s="21"/>
      <c r="AA679" s="21">
        <f t="shared" ref="AA679" si="929">SUM(AA680:AA682)</f>
        <v>219.075625</v>
      </c>
      <c r="AB679" s="21"/>
      <c r="AC679" s="21"/>
      <c r="AD679" s="21"/>
      <c r="AE679" s="21"/>
    </row>
    <row r="680" spans="1:31" s="3" customFormat="1" x14ac:dyDescent="0.25">
      <c r="A680" s="30">
        <v>674</v>
      </c>
      <c r="B680" s="30"/>
      <c r="C680" s="12"/>
      <c r="D680" s="12" t="s">
        <v>455</v>
      </c>
      <c r="E680" s="32" t="s">
        <v>1757</v>
      </c>
      <c r="F680" s="13">
        <v>999</v>
      </c>
      <c r="G680" s="30">
        <v>2651.6679999999997</v>
      </c>
      <c r="H680" s="30">
        <v>358.40125</v>
      </c>
      <c r="I680" s="30" t="s">
        <v>1999</v>
      </c>
      <c r="J680" s="31"/>
      <c r="K680" s="31"/>
      <c r="L680" s="31"/>
      <c r="M680" s="30">
        <v>358.40125</v>
      </c>
      <c r="N680" s="31"/>
      <c r="O680" s="31"/>
      <c r="P680" s="31"/>
      <c r="Q680" s="31">
        <v>20</v>
      </c>
      <c r="R680" s="31">
        <f t="shared" ref="R680:R682" si="930">M680/100*Q680</f>
        <v>71.680250000000001</v>
      </c>
      <c r="S680" s="31">
        <f t="shared" ref="S680:S682" si="931">M680*0.3</f>
        <v>107.520375</v>
      </c>
      <c r="T680" s="31"/>
      <c r="U680" s="31"/>
      <c r="V680" s="31"/>
      <c r="W680" s="31"/>
      <c r="X680" s="31"/>
      <c r="Y680" s="31"/>
      <c r="Z680" s="31"/>
      <c r="AA680" s="31">
        <f t="shared" ref="AA680:AA682" si="932">M680-R680-S680</f>
        <v>179.200625</v>
      </c>
      <c r="AB680" s="31"/>
      <c r="AC680" s="31"/>
      <c r="AD680" s="31"/>
      <c r="AE680" s="31"/>
    </row>
    <row r="681" spans="1:31" s="3" customFormat="1" ht="31.5" x14ac:dyDescent="0.25">
      <c r="A681" s="30">
        <v>675</v>
      </c>
      <c r="B681" s="30"/>
      <c r="C681" s="12"/>
      <c r="D681" s="12" t="s">
        <v>544</v>
      </c>
      <c r="E681" s="32" t="s">
        <v>586</v>
      </c>
      <c r="F681" s="13">
        <v>1</v>
      </c>
      <c r="G681" s="30">
        <v>2.6644999999999994</v>
      </c>
      <c r="H681" s="30">
        <v>0.36250000000000004</v>
      </c>
      <c r="I681" s="30" t="s">
        <v>1999</v>
      </c>
      <c r="J681" s="31"/>
      <c r="K681" s="31"/>
      <c r="L681" s="31"/>
      <c r="M681" s="30">
        <v>0.36250000000000004</v>
      </c>
      <c r="N681" s="31"/>
      <c r="O681" s="31"/>
      <c r="P681" s="31"/>
      <c r="Q681" s="31">
        <v>20</v>
      </c>
      <c r="R681" s="31">
        <f t="shared" si="930"/>
        <v>7.2500000000000009E-2</v>
      </c>
      <c r="S681" s="31">
        <f t="shared" si="931"/>
        <v>0.10875000000000001</v>
      </c>
      <c r="T681" s="31"/>
      <c r="U681" s="31"/>
      <c r="V681" s="31"/>
      <c r="W681" s="31"/>
      <c r="X681" s="31"/>
      <c r="Y681" s="31"/>
      <c r="Z681" s="31"/>
      <c r="AA681" s="31">
        <f t="shared" si="932"/>
        <v>0.18125000000000002</v>
      </c>
      <c r="AB681" s="31"/>
      <c r="AC681" s="31"/>
      <c r="AD681" s="31"/>
      <c r="AE681" s="31"/>
    </row>
    <row r="682" spans="1:31" s="3" customFormat="1" x14ac:dyDescent="0.25">
      <c r="A682" s="30">
        <v>676</v>
      </c>
      <c r="B682" s="30"/>
      <c r="C682" s="12"/>
      <c r="D682" s="12" t="s">
        <v>453</v>
      </c>
      <c r="E682" s="32" t="s">
        <v>1370</v>
      </c>
      <c r="F682" s="13">
        <v>219</v>
      </c>
      <c r="G682" s="30">
        <v>583.52549999999997</v>
      </c>
      <c r="H682" s="30">
        <v>79.387500000000003</v>
      </c>
      <c r="I682" s="30" t="s">
        <v>1999</v>
      </c>
      <c r="J682" s="31"/>
      <c r="K682" s="31"/>
      <c r="L682" s="31"/>
      <c r="M682" s="30">
        <v>79.387500000000003</v>
      </c>
      <c r="N682" s="31"/>
      <c r="O682" s="31"/>
      <c r="P682" s="31"/>
      <c r="Q682" s="31">
        <v>20</v>
      </c>
      <c r="R682" s="31">
        <f t="shared" si="930"/>
        <v>15.8775</v>
      </c>
      <c r="S682" s="31">
        <f t="shared" si="931"/>
        <v>23.81625</v>
      </c>
      <c r="T682" s="31"/>
      <c r="U682" s="31"/>
      <c r="V682" s="31"/>
      <c r="W682" s="31"/>
      <c r="X682" s="31"/>
      <c r="Y682" s="31"/>
      <c r="Z682" s="31"/>
      <c r="AA682" s="31">
        <f t="shared" si="932"/>
        <v>39.693750000000009</v>
      </c>
      <c r="AB682" s="31"/>
      <c r="AC682" s="31"/>
      <c r="AD682" s="31"/>
      <c r="AE682" s="31"/>
    </row>
    <row r="683" spans="1:31" s="10" customFormat="1" x14ac:dyDescent="0.25">
      <c r="A683" s="30">
        <v>677</v>
      </c>
      <c r="B683" s="30"/>
      <c r="C683" s="15" t="s">
        <v>145</v>
      </c>
      <c r="D683" s="15"/>
      <c r="E683" s="9"/>
      <c r="F683" s="16">
        <v>608</v>
      </c>
      <c r="G683" s="9">
        <v>1620.0159999999998</v>
      </c>
      <c r="H683" s="9">
        <v>220.4</v>
      </c>
      <c r="I683" s="9" t="s">
        <v>1999</v>
      </c>
      <c r="J683" s="21"/>
      <c r="K683" s="21"/>
      <c r="L683" s="21"/>
      <c r="M683" s="21">
        <f t="shared" ref="M683" si="933">SUM(M684:M687)</f>
        <v>220.4</v>
      </c>
      <c r="N683" s="21"/>
      <c r="O683" s="21"/>
      <c r="P683" s="21"/>
      <c r="Q683" s="21"/>
      <c r="R683" s="21">
        <f t="shared" ref="R683:S683" si="934">SUM(R684:R687)</f>
        <v>44.080000000000005</v>
      </c>
      <c r="S683" s="21">
        <f t="shared" si="934"/>
        <v>66.11999999999999</v>
      </c>
      <c r="T683" s="21"/>
      <c r="U683" s="21"/>
      <c r="V683" s="21"/>
      <c r="W683" s="21">
        <f t="shared" ref="W683" si="935">SUM(W684:W687)</f>
        <v>0</v>
      </c>
      <c r="X683" s="21"/>
      <c r="Y683" s="21"/>
      <c r="Z683" s="21"/>
      <c r="AA683" s="21">
        <f t="shared" ref="AA683" si="936">SUM(AA684:AA687)</f>
        <v>110.2</v>
      </c>
      <c r="AB683" s="21"/>
      <c r="AC683" s="21"/>
      <c r="AD683" s="21"/>
      <c r="AE683" s="21"/>
    </row>
    <row r="684" spans="1:31" s="3" customFormat="1" x14ac:dyDescent="0.25">
      <c r="A684" s="30">
        <v>678</v>
      </c>
      <c r="B684" s="30"/>
      <c r="C684" s="12"/>
      <c r="D684" s="12" t="s">
        <v>455</v>
      </c>
      <c r="E684" s="32" t="s">
        <v>1758</v>
      </c>
      <c r="F684" s="13">
        <v>283</v>
      </c>
      <c r="G684" s="30">
        <v>754.05349999999987</v>
      </c>
      <c r="H684" s="30">
        <v>102.58750000000001</v>
      </c>
      <c r="I684" s="30" t="s">
        <v>1999</v>
      </c>
      <c r="J684" s="31"/>
      <c r="K684" s="31"/>
      <c r="L684" s="31"/>
      <c r="M684" s="30">
        <v>102.58750000000001</v>
      </c>
      <c r="N684" s="31"/>
      <c r="O684" s="31"/>
      <c r="P684" s="31"/>
      <c r="Q684" s="31">
        <v>20</v>
      </c>
      <c r="R684" s="31">
        <f t="shared" ref="R684:R687" si="937">M684/100*Q684</f>
        <v>20.517500000000002</v>
      </c>
      <c r="S684" s="31">
        <f t="shared" ref="S684:S687" si="938">M684*0.3</f>
        <v>30.776250000000001</v>
      </c>
      <c r="T684" s="31"/>
      <c r="U684" s="31"/>
      <c r="V684" s="31"/>
      <c r="W684" s="31"/>
      <c r="X684" s="31"/>
      <c r="Y684" s="31"/>
      <c r="Z684" s="31"/>
      <c r="AA684" s="31">
        <f t="shared" ref="AA684:AA687" si="939">M684-R684-S684</f>
        <v>51.293750000000003</v>
      </c>
      <c r="AB684" s="31"/>
      <c r="AC684" s="31"/>
      <c r="AD684" s="31"/>
      <c r="AE684" s="31"/>
    </row>
    <row r="685" spans="1:31" s="3" customFormat="1" x14ac:dyDescent="0.25">
      <c r="A685" s="30">
        <v>679</v>
      </c>
      <c r="B685" s="30"/>
      <c r="C685" s="12"/>
      <c r="D685" s="12" t="s">
        <v>453</v>
      </c>
      <c r="E685" s="32" t="s">
        <v>1371</v>
      </c>
      <c r="F685" s="13">
        <v>37</v>
      </c>
      <c r="G685" s="30">
        <v>98.586500000000001</v>
      </c>
      <c r="H685" s="30">
        <v>13.4125</v>
      </c>
      <c r="I685" s="30" t="s">
        <v>1999</v>
      </c>
      <c r="J685" s="31"/>
      <c r="K685" s="31"/>
      <c r="L685" s="31"/>
      <c r="M685" s="30">
        <v>13.4125</v>
      </c>
      <c r="N685" s="31"/>
      <c r="O685" s="31"/>
      <c r="P685" s="31"/>
      <c r="Q685" s="31">
        <v>20</v>
      </c>
      <c r="R685" s="31">
        <f t="shared" si="937"/>
        <v>2.6825000000000001</v>
      </c>
      <c r="S685" s="31">
        <f t="shared" si="938"/>
        <v>4.0237499999999997</v>
      </c>
      <c r="T685" s="31"/>
      <c r="U685" s="31"/>
      <c r="V685" s="31"/>
      <c r="W685" s="31"/>
      <c r="X685" s="31"/>
      <c r="Y685" s="31"/>
      <c r="Z685" s="31"/>
      <c r="AA685" s="31">
        <f t="shared" si="939"/>
        <v>6.7062500000000007</v>
      </c>
      <c r="AB685" s="31"/>
      <c r="AC685" s="31"/>
      <c r="AD685" s="31"/>
      <c r="AE685" s="31"/>
    </row>
    <row r="686" spans="1:31" s="3" customFormat="1" x14ac:dyDescent="0.25">
      <c r="A686" s="30">
        <v>680</v>
      </c>
      <c r="B686" s="30"/>
      <c r="C686" s="12"/>
      <c r="D686" s="12" t="s">
        <v>454</v>
      </c>
      <c r="E686" s="32" t="s">
        <v>801</v>
      </c>
      <c r="F686" s="13">
        <v>145</v>
      </c>
      <c r="G686" s="30">
        <v>386.35249999999991</v>
      </c>
      <c r="H686" s="30">
        <v>52.562500000000007</v>
      </c>
      <c r="I686" s="30" t="s">
        <v>1999</v>
      </c>
      <c r="J686" s="31"/>
      <c r="K686" s="31"/>
      <c r="L686" s="31"/>
      <c r="M686" s="30">
        <v>52.562500000000007</v>
      </c>
      <c r="N686" s="31"/>
      <c r="O686" s="31"/>
      <c r="P686" s="31"/>
      <c r="Q686" s="31">
        <v>20</v>
      </c>
      <c r="R686" s="31">
        <f t="shared" si="937"/>
        <v>10.512500000000003</v>
      </c>
      <c r="S686" s="31">
        <f t="shared" si="938"/>
        <v>15.768750000000001</v>
      </c>
      <c r="T686" s="31"/>
      <c r="U686" s="31"/>
      <c r="V686" s="31"/>
      <c r="W686" s="31"/>
      <c r="X686" s="31"/>
      <c r="Y686" s="31"/>
      <c r="Z686" s="31"/>
      <c r="AA686" s="31">
        <f t="shared" si="939"/>
        <v>26.281250000000004</v>
      </c>
      <c r="AB686" s="31"/>
      <c r="AC686" s="31"/>
      <c r="AD686" s="31"/>
      <c r="AE686" s="31"/>
    </row>
    <row r="687" spans="1:31" s="3" customFormat="1" x14ac:dyDescent="0.25">
      <c r="A687" s="30">
        <v>681</v>
      </c>
      <c r="B687" s="30"/>
      <c r="C687" s="12"/>
      <c r="D687" s="12" t="s">
        <v>453</v>
      </c>
      <c r="E687" s="32" t="s">
        <v>1372</v>
      </c>
      <c r="F687" s="13">
        <v>143</v>
      </c>
      <c r="G687" s="30">
        <v>381.02349999999996</v>
      </c>
      <c r="H687" s="30">
        <v>51.837500000000006</v>
      </c>
      <c r="I687" s="30" t="s">
        <v>1999</v>
      </c>
      <c r="J687" s="31"/>
      <c r="K687" s="31"/>
      <c r="L687" s="31"/>
      <c r="M687" s="30">
        <v>51.837500000000006</v>
      </c>
      <c r="N687" s="31"/>
      <c r="O687" s="31"/>
      <c r="P687" s="31"/>
      <c r="Q687" s="31">
        <v>20</v>
      </c>
      <c r="R687" s="31">
        <f t="shared" si="937"/>
        <v>10.3675</v>
      </c>
      <c r="S687" s="31">
        <f t="shared" si="938"/>
        <v>15.551250000000001</v>
      </c>
      <c r="T687" s="31"/>
      <c r="U687" s="31"/>
      <c r="V687" s="31"/>
      <c r="W687" s="31"/>
      <c r="X687" s="31"/>
      <c r="Y687" s="31"/>
      <c r="Z687" s="31"/>
      <c r="AA687" s="31">
        <f t="shared" si="939"/>
        <v>25.918750000000003</v>
      </c>
      <c r="AB687" s="31"/>
      <c r="AC687" s="31"/>
      <c r="AD687" s="31"/>
      <c r="AE687" s="31"/>
    </row>
    <row r="688" spans="1:31" s="10" customFormat="1" x14ac:dyDescent="0.25">
      <c r="A688" s="30">
        <v>682</v>
      </c>
      <c r="B688" s="30"/>
      <c r="C688" s="15" t="s">
        <v>146</v>
      </c>
      <c r="D688" s="15"/>
      <c r="E688" s="15"/>
      <c r="F688" s="16">
        <v>463</v>
      </c>
      <c r="G688" s="9">
        <v>1233.6634999999999</v>
      </c>
      <c r="H688" s="9">
        <v>167.83750000000003</v>
      </c>
      <c r="I688" s="9" t="s">
        <v>1999</v>
      </c>
      <c r="J688" s="21"/>
      <c r="K688" s="21"/>
      <c r="L688" s="21"/>
      <c r="M688" s="21">
        <f t="shared" ref="M688" si="940">SUM(M689:M690)</f>
        <v>167.83750000000003</v>
      </c>
      <c r="N688" s="21"/>
      <c r="O688" s="21"/>
      <c r="P688" s="21"/>
      <c r="Q688" s="21"/>
      <c r="R688" s="21">
        <f t="shared" ref="R688:S688" si="941">SUM(R689:R690)</f>
        <v>33.567500000000003</v>
      </c>
      <c r="S688" s="21">
        <f t="shared" si="941"/>
        <v>50.351250000000007</v>
      </c>
      <c r="T688" s="21"/>
      <c r="U688" s="21"/>
      <c r="V688" s="21"/>
      <c r="W688" s="21">
        <f t="shared" ref="W688" si="942">SUM(W689:W690)</f>
        <v>0</v>
      </c>
      <c r="X688" s="21"/>
      <c r="Y688" s="21"/>
      <c r="Z688" s="21"/>
      <c r="AA688" s="21">
        <f t="shared" ref="AA688" si="943">SUM(AA689:AA690)</f>
        <v>83.918750000000017</v>
      </c>
      <c r="AB688" s="21"/>
      <c r="AC688" s="21"/>
      <c r="AD688" s="21"/>
      <c r="AE688" s="21"/>
    </row>
    <row r="689" spans="1:31" s="3" customFormat="1" x14ac:dyDescent="0.25">
      <c r="A689" s="30">
        <v>683</v>
      </c>
      <c r="B689" s="30"/>
      <c r="C689" s="12"/>
      <c r="D689" s="12" t="s">
        <v>455</v>
      </c>
      <c r="E689" s="32" t="s">
        <v>1358</v>
      </c>
      <c r="F689" s="13">
        <v>387</v>
      </c>
      <c r="G689" s="30">
        <v>1031.1614999999999</v>
      </c>
      <c r="H689" s="30">
        <v>140.28750000000002</v>
      </c>
      <c r="I689" s="30" t="s">
        <v>1999</v>
      </c>
      <c r="J689" s="31"/>
      <c r="K689" s="31"/>
      <c r="L689" s="31"/>
      <c r="M689" s="30">
        <v>140.28750000000002</v>
      </c>
      <c r="N689" s="31"/>
      <c r="O689" s="31"/>
      <c r="P689" s="31"/>
      <c r="Q689" s="31">
        <v>20</v>
      </c>
      <c r="R689" s="31">
        <f t="shared" ref="R689:R690" si="944">M689/100*Q689</f>
        <v>28.057500000000005</v>
      </c>
      <c r="S689" s="31">
        <f t="shared" ref="S689:S690" si="945">M689*0.3</f>
        <v>42.086250000000007</v>
      </c>
      <c r="T689" s="31"/>
      <c r="U689" s="31"/>
      <c r="V689" s="31"/>
      <c r="W689" s="31"/>
      <c r="X689" s="31"/>
      <c r="Y689" s="31"/>
      <c r="Z689" s="31"/>
      <c r="AA689" s="31">
        <f t="shared" ref="AA689:AA690" si="946">M689-R689-S689</f>
        <v>70.143750000000011</v>
      </c>
      <c r="AB689" s="31"/>
      <c r="AC689" s="31"/>
      <c r="AD689" s="31"/>
      <c r="AE689" s="31"/>
    </row>
    <row r="690" spans="1:31" s="3" customFormat="1" x14ac:dyDescent="0.25">
      <c r="A690" s="30">
        <v>684</v>
      </c>
      <c r="B690" s="30"/>
      <c r="C690" s="12"/>
      <c r="D690" s="12" t="s">
        <v>453</v>
      </c>
      <c r="E690" s="32" t="s">
        <v>1373</v>
      </c>
      <c r="F690" s="13">
        <v>76</v>
      </c>
      <c r="G690" s="30">
        <v>202.50199999999998</v>
      </c>
      <c r="H690" s="30">
        <v>27.550000000000004</v>
      </c>
      <c r="I690" s="30" t="s">
        <v>1999</v>
      </c>
      <c r="J690" s="31"/>
      <c r="K690" s="31"/>
      <c r="L690" s="31"/>
      <c r="M690" s="30">
        <v>27.550000000000004</v>
      </c>
      <c r="N690" s="31"/>
      <c r="O690" s="31"/>
      <c r="P690" s="31"/>
      <c r="Q690" s="31">
        <v>20</v>
      </c>
      <c r="R690" s="31">
        <f t="shared" si="944"/>
        <v>5.5100000000000007</v>
      </c>
      <c r="S690" s="31">
        <f t="shared" si="945"/>
        <v>8.2650000000000006</v>
      </c>
      <c r="T690" s="31"/>
      <c r="U690" s="31"/>
      <c r="V690" s="31"/>
      <c r="W690" s="31"/>
      <c r="X690" s="31"/>
      <c r="Y690" s="31"/>
      <c r="Z690" s="31"/>
      <c r="AA690" s="31">
        <f t="shared" si="946"/>
        <v>13.775000000000002</v>
      </c>
      <c r="AB690" s="31"/>
      <c r="AC690" s="31"/>
      <c r="AD690" s="31"/>
      <c r="AE690" s="31"/>
    </row>
    <row r="691" spans="1:31" s="10" customFormat="1" x14ac:dyDescent="0.25">
      <c r="A691" s="30">
        <v>685</v>
      </c>
      <c r="B691" s="30"/>
      <c r="C691" s="15" t="s">
        <v>147</v>
      </c>
      <c r="D691" s="15"/>
      <c r="E691" s="15"/>
      <c r="F691" s="16">
        <v>710</v>
      </c>
      <c r="G691" s="9">
        <v>1884.325</v>
      </c>
      <c r="H691" s="9">
        <v>254.63</v>
      </c>
      <c r="I691" s="9" t="s">
        <v>1999</v>
      </c>
      <c r="J691" s="21"/>
      <c r="K691" s="21"/>
      <c r="L691" s="21"/>
      <c r="M691" s="21">
        <f t="shared" ref="M691" si="947">SUM(M692:M693)</f>
        <v>254.63</v>
      </c>
      <c r="N691" s="21"/>
      <c r="O691" s="21"/>
      <c r="P691" s="21"/>
      <c r="Q691" s="21"/>
      <c r="R691" s="21">
        <f t="shared" ref="R691:S691" si="948">SUM(R692:R693)</f>
        <v>50.926000000000002</v>
      </c>
      <c r="S691" s="21">
        <f t="shared" si="948"/>
        <v>76.388999999999996</v>
      </c>
      <c r="T691" s="21"/>
      <c r="U691" s="21"/>
      <c r="V691" s="21"/>
      <c r="W691" s="21">
        <f t="shared" ref="W691" si="949">SUM(W692:W693)</f>
        <v>0</v>
      </c>
      <c r="X691" s="21"/>
      <c r="Y691" s="21"/>
      <c r="Z691" s="21"/>
      <c r="AA691" s="21">
        <f t="shared" ref="AA691" si="950">SUM(AA692:AA693)</f>
        <v>127.31500000000001</v>
      </c>
      <c r="AB691" s="21"/>
      <c r="AC691" s="21"/>
      <c r="AD691" s="21"/>
      <c r="AE691" s="21"/>
    </row>
    <row r="692" spans="1:31" s="3" customFormat="1" x14ac:dyDescent="0.25">
      <c r="A692" s="30">
        <v>686</v>
      </c>
      <c r="B692" s="30"/>
      <c r="C692" s="12"/>
      <c r="D692" s="12" t="s">
        <v>455</v>
      </c>
      <c r="E692" s="32" t="s">
        <v>1759</v>
      </c>
      <c r="F692" s="13">
        <v>460</v>
      </c>
      <c r="G692" s="30">
        <v>1218.2</v>
      </c>
      <c r="H692" s="30">
        <v>164.005</v>
      </c>
      <c r="I692" s="30" t="s">
        <v>1999</v>
      </c>
      <c r="J692" s="31"/>
      <c r="K692" s="31"/>
      <c r="L692" s="31"/>
      <c r="M692" s="30">
        <v>164.005</v>
      </c>
      <c r="N692" s="31"/>
      <c r="O692" s="31"/>
      <c r="P692" s="31"/>
      <c r="Q692" s="31">
        <v>20</v>
      </c>
      <c r="R692" s="31">
        <f t="shared" ref="R692:R693" si="951">M692/100*Q692</f>
        <v>32.801000000000002</v>
      </c>
      <c r="S692" s="31">
        <f t="shared" ref="S692:S693" si="952">M692*0.3</f>
        <v>49.201499999999996</v>
      </c>
      <c r="T692" s="31"/>
      <c r="U692" s="31"/>
      <c r="V692" s="31"/>
      <c r="W692" s="31"/>
      <c r="X692" s="31"/>
      <c r="Y692" s="31"/>
      <c r="Z692" s="31"/>
      <c r="AA692" s="31">
        <f t="shared" ref="AA692:AA693" si="953">M692-R692-S692</f>
        <v>82.002500000000012</v>
      </c>
      <c r="AB692" s="31"/>
      <c r="AC692" s="31"/>
      <c r="AD692" s="31"/>
      <c r="AE692" s="31"/>
    </row>
    <row r="693" spans="1:31" s="3" customFormat="1" ht="31.5" x14ac:dyDescent="0.25">
      <c r="A693" s="30">
        <v>687</v>
      </c>
      <c r="B693" s="30"/>
      <c r="C693" s="12"/>
      <c r="D693" s="12" t="s">
        <v>544</v>
      </c>
      <c r="E693" s="32" t="s">
        <v>587</v>
      </c>
      <c r="F693" s="13">
        <v>250</v>
      </c>
      <c r="G693" s="30">
        <v>666.125</v>
      </c>
      <c r="H693" s="30">
        <v>90.625</v>
      </c>
      <c r="I693" s="30" t="s">
        <v>1999</v>
      </c>
      <c r="J693" s="31"/>
      <c r="K693" s="31"/>
      <c r="L693" s="31"/>
      <c r="M693" s="30">
        <v>90.625</v>
      </c>
      <c r="N693" s="31"/>
      <c r="O693" s="31"/>
      <c r="P693" s="31"/>
      <c r="Q693" s="31">
        <v>20</v>
      </c>
      <c r="R693" s="31">
        <f t="shared" si="951"/>
        <v>18.125</v>
      </c>
      <c r="S693" s="31">
        <f t="shared" si="952"/>
        <v>27.1875</v>
      </c>
      <c r="T693" s="31"/>
      <c r="U693" s="31"/>
      <c r="V693" s="31"/>
      <c r="W693" s="31"/>
      <c r="X693" s="31"/>
      <c r="Y693" s="31"/>
      <c r="Z693" s="31"/>
      <c r="AA693" s="31">
        <f t="shared" si="953"/>
        <v>45.3125</v>
      </c>
      <c r="AB693" s="31"/>
      <c r="AC693" s="31"/>
      <c r="AD693" s="31"/>
      <c r="AE693" s="31"/>
    </row>
    <row r="694" spans="1:31" s="10" customFormat="1" x14ac:dyDescent="0.25">
      <c r="A694" s="30">
        <v>688</v>
      </c>
      <c r="B694" s="30"/>
      <c r="C694" s="15" t="s">
        <v>148</v>
      </c>
      <c r="D694" s="15"/>
      <c r="E694" s="15"/>
      <c r="F694" s="16">
        <v>642</v>
      </c>
      <c r="G694" s="9">
        <v>1710.6089999999999</v>
      </c>
      <c r="H694" s="9">
        <v>232.72500000000002</v>
      </c>
      <c r="I694" s="9" t="s">
        <v>1999</v>
      </c>
      <c r="J694" s="21"/>
      <c r="K694" s="21"/>
      <c r="L694" s="21"/>
      <c r="M694" s="21">
        <f t="shared" ref="M694" si="954">SUM(M695:M702)</f>
        <v>232.72500000000002</v>
      </c>
      <c r="N694" s="21"/>
      <c r="O694" s="21"/>
      <c r="P694" s="21"/>
      <c r="Q694" s="21"/>
      <c r="R694" s="21">
        <f t="shared" ref="R694:S694" si="955">SUM(R695:R702)</f>
        <v>46.544999999999995</v>
      </c>
      <c r="S694" s="21">
        <f t="shared" si="955"/>
        <v>69.81750000000001</v>
      </c>
      <c r="T694" s="21"/>
      <c r="U694" s="21"/>
      <c r="V694" s="21"/>
      <c r="W694" s="21">
        <f t="shared" ref="W694" si="956">SUM(W695:W702)</f>
        <v>0</v>
      </c>
      <c r="X694" s="21"/>
      <c r="Y694" s="21"/>
      <c r="Z694" s="21"/>
      <c r="AA694" s="21">
        <f t="shared" ref="AA694" si="957">SUM(AA695:AA702)</f>
        <v>116.36250000000001</v>
      </c>
      <c r="AB694" s="21"/>
      <c r="AC694" s="21"/>
      <c r="AD694" s="21"/>
      <c r="AE694" s="21"/>
    </row>
    <row r="695" spans="1:31" s="3" customFormat="1" x14ac:dyDescent="0.25">
      <c r="A695" s="30">
        <v>689</v>
      </c>
      <c r="B695" s="30"/>
      <c r="C695" s="12"/>
      <c r="D695" s="12" t="s">
        <v>455</v>
      </c>
      <c r="E695" s="32" t="s">
        <v>1760</v>
      </c>
      <c r="F695" s="13">
        <v>304</v>
      </c>
      <c r="G695" s="30">
        <v>810.00799999999992</v>
      </c>
      <c r="H695" s="30">
        <v>110.20000000000002</v>
      </c>
      <c r="I695" s="30" t="s">
        <v>1999</v>
      </c>
      <c r="J695" s="31"/>
      <c r="K695" s="31"/>
      <c r="L695" s="31"/>
      <c r="M695" s="30">
        <v>110.20000000000002</v>
      </c>
      <c r="N695" s="31"/>
      <c r="O695" s="31"/>
      <c r="P695" s="31"/>
      <c r="Q695" s="31">
        <v>20</v>
      </c>
      <c r="R695" s="31">
        <f t="shared" ref="R695:R702" si="958">M695/100*Q695</f>
        <v>22.040000000000003</v>
      </c>
      <c r="S695" s="31">
        <f t="shared" ref="S695:S702" si="959">M695*0.3</f>
        <v>33.06</v>
      </c>
      <c r="T695" s="31"/>
      <c r="U695" s="31"/>
      <c r="V695" s="31"/>
      <c r="W695" s="31"/>
      <c r="X695" s="31"/>
      <c r="Y695" s="31"/>
      <c r="Z695" s="31"/>
      <c r="AA695" s="31">
        <f t="shared" ref="AA695:AA702" si="960">M695-R695-S695</f>
        <v>55.100000000000009</v>
      </c>
      <c r="AB695" s="31"/>
      <c r="AC695" s="31"/>
      <c r="AD695" s="31"/>
      <c r="AE695" s="31"/>
    </row>
    <row r="696" spans="1:31" s="3" customFormat="1" x14ac:dyDescent="0.25">
      <c r="A696" s="30">
        <v>690</v>
      </c>
      <c r="B696" s="30"/>
      <c r="C696" s="12"/>
      <c r="D696" s="12" t="s">
        <v>454</v>
      </c>
      <c r="E696" s="32" t="s">
        <v>802</v>
      </c>
      <c r="F696" s="13">
        <v>0</v>
      </c>
      <c r="G696" s="30">
        <v>0</v>
      </c>
      <c r="H696" s="30">
        <v>0</v>
      </c>
      <c r="I696" s="30" t="s">
        <v>1999</v>
      </c>
      <c r="J696" s="31"/>
      <c r="K696" s="31"/>
      <c r="L696" s="31"/>
      <c r="M696" s="30">
        <v>0</v>
      </c>
      <c r="N696" s="31"/>
      <c r="O696" s="31"/>
      <c r="P696" s="31"/>
      <c r="Q696" s="31">
        <v>20</v>
      </c>
      <c r="R696" s="31">
        <f t="shared" si="958"/>
        <v>0</v>
      </c>
      <c r="S696" s="31">
        <f t="shared" si="959"/>
        <v>0</v>
      </c>
      <c r="T696" s="31"/>
      <c r="U696" s="31"/>
      <c r="V696" s="31"/>
      <c r="W696" s="31"/>
      <c r="X696" s="31"/>
      <c r="Y696" s="31"/>
      <c r="Z696" s="31"/>
      <c r="AA696" s="31">
        <f t="shared" si="960"/>
        <v>0</v>
      </c>
      <c r="AB696" s="31"/>
      <c r="AC696" s="31"/>
      <c r="AD696" s="31"/>
      <c r="AE696" s="31"/>
    </row>
    <row r="697" spans="1:31" s="3" customFormat="1" x14ac:dyDescent="0.25">
      <c r="A697" s="30">
        <v>691</v>
      </c>
      <c r="B697" s="30"/>
      <c r="C697" s="12"/>
      <c r="D697" s="12" t="s">
        <v>454</v>
      </c>
      <c r="E697" s="32" t="s">
        <v>803</v>
      </c>
      <c r="F697" s="13">
        <v>21</v>
      </c>
      <c r="G697" s="30">
        <v>55.954499999999996</v>
      </c>
      <c r="H697" s="30">
        <v>7.6124999999999998</v>
      </c>
      <c r="I697" s="30" t="s">
        <v>1999</v>
      </c>
      <c r="J697" s="31"/>
      <c r="K697" s="31"/>
      <c r="L697" s="31"/>
      <c r="M697" s="30">
        <v>7.6124999999999998</v>
      </c>
      <c r="N697" s="31"/>
      <c r="O697" s="31"/>
      <c r="P697" s="31"/>
      <c r="Q697" s="31">
        <v>20</v>
      </c>
      <c r="R697" s="31">
        <f t="shared" si="958"/>
        <v>1.5225</v>
      </c>
      <c r="S697" s="31">
        <f t="shared" si="959"/>
        <v>2.2837499999999999</v>
      </c>
      <c r="T697" s="31"/>
      <c r="U697" s="31"/>
      <c r="V697" s="31"/>
      <c r="W697" s="31"/>
      <c r="X697" s="31"/>
      <c r="Y697" s="31"/>
      <c r="Z697" s="31"/>
      <c r="AA697" s="31">
        <f t="shared" si="960"/>
        <v>3.8062499999999999</v>
      </c>
      <c r="AB697" s="31"/>
      <c r="AC697" s="31"/>
      <c r="AD697" s="31"/>
      <c r="AE697" s="31"/>
    </row>
    <row r="698" spans="1:31" s="3" customFormat="1" x14ac:dyDescent="0.25">
      <c r="A698" s="30">
        <v>692</v>
      </c>
      <c r="B698" s="30"/>
      <c r="C698" s="12"/>
      <c r="D698" s="12" t="s">
        <v>453</v>
      </c>
      <c r="E698" s="32" t="s">
        <v>1374</v>
      </c>
      <c r="F698" s="13">
        <v>14</v>
      </c>
      <c r="G698" s="30">
        <v>37.302999999999997</v>
      </c>
      <c r="H698" s="30">
        <v>5.0750000000000002</v>
      </c>
      <c r="I698" s="30" t="s">
        <v>1999</v>
      </c>
      <c r="J698" s="31"/>
      <c r="K698" s="31"/>
      <c r="L698" s="31"/>
      <c r="M698" s="30">
        <v>5.0750000000000002</v>
      </c>
      <c r="N698" s="31"/>
      <c r="O698" s="31"/>
      <c r="P698" s="31"/>
      <c r="Q698" s="31">
        <v>20</v>
      </c>
      <c r="R698" s="31">
        <f t="shared" si="958"/>
        <v>1.0150000000000001</v>
      </c>
      <c r="S698" s="31">
        <f t="shared" si="959"/>
        <v>1.5225</v>
      </c>
      <c r="T698" s="31"/>
      <c r="U698" s="31"/>
      <c r="V698" s="31"/>
      <c r="W698" s="31"/>
      <c r="X698" s="31"/>
      <c r="Y698" s="31"/>
      <c r="Z698" s="31"/>
      <c r="AA698" s="31">
        <f t="shared" si="960"/>
        <v>2.5375000000000005</v>
      </c>
      <c r="AB698" s="31"/>
      <c r="AC698" s="31"/>
      <c r="AD698" s="31"/>
      <c r="AE698" s="31"/>
    </row>
    <row r="699" spans="1:31" s="3" customFormat="1" x14ac:dyDescent="0.25">
      <c r="A699" s="30">
        <v>693</v>
      </c>
      <c r="B699" s="30"/>
      <c r="C699" s="12"/>
      <c r="D699" s="12" t="s">
        <v>453</v>
      </c>
      <c r="E699" s="32" t="s">
        <v>1375</v>
      </c>
      <c r="F699" s="13">
        <v>110</v>
      </c>
      <c r="G699" s="30">
        <v>293.09499999999997</v>
      </c>
      <c r="H699" s="30">
        <v>39.875</v>
      </c>
      <c r="I699" s="30" t="s">
        <v>1999</v>
      </c>
      <c r="J699" s="31"/>
      <c r="K699" s="31"/>
      <c r="L699" s="31"/>
      <c r="M699" s="30">
        <v>39.875</v>
      </c>
      <c r="N699" s="31"/>
      <c r="O699" s="31"/>
      <c r="P699" s="31"/>
      <c r="Q699" s="31">
        <v>20</v>
      </c>
      <c r="R699" s="31">
        <f t="shared" si="958"/>
        <v>7.9749999999999996</v>
      </c>
      <c r="S699" s="31">
        <f t="shared" si="959"/>
        <v>11.9625</v>
      </c>
      <c r="T699" s="31"/>
      <c r="U699" s="31"/>
      <c r="V699" s="31"/>
      <c r="W699" s="31"/>
      <c r="X699" s="31"/>
      <c r="Y699" s="31"/>
      <c r="Z699" s="31"/>
      <c r="AA699" s="31">
        <f t="shared" si="960"/>
        <v>19.9375</v>
      </c>
      <c r="AB699" s="31"/>
      <c r="AC699" s="31"/>
      <c r="AD699" s="31"/>
      <c r="AE699" s="31"/>
    </row>
    <row r="700" spans="1:31" s="3" customFormat="1" x14ac:dyDescent="0.25">
      <c r="A700" s="30">
        <v>694</v>
      </c>
      <c r="B700" s="30"/>
      <c r="C700" s="12"/>
      <c r="D700" s="12" t="s">
        <v>453</v>
      </c>
      <c r="E700" s="32" t="s">
        <v>1376</v>
      </c>
      <c r="F700" s="13">
        <v>26</v>
      </c>
      <c r="G700" s="30">
        <v>69.276999999999987</v>
      </c>
      <c r="H700" s="30">
        <v>9.4250000000000007</v>
      </c>
      <c r="I700" s="30" t="s">
        <v>1999</v>
      </c>
      <c r="J700" s="31"/>
      <c r="K700" s="31"/>
      <c r="L700" s="31"/>
      <c r="M700" s="30">
        <v>9.4250000000000007</v>
      </c>
      <c r="N700" s="31"/>
      <c r="O700" s="31"/>
      <c r="P700" s="31"/>
      <c r="Q700" s="31">
        <v>20</v>
      </c>
      <c r="R700" s="31">
        <f t="shared" si="958"/>
        <v>1.885</v>
      </c>
      <c r="S700" s="31">
        <f t="shared" si="959"/>
        <v>2.8275000000000001</v>
      </c>
      <c r="T700" s="31"/>
      <c r="U700" s="31"/>
      <c r="V700" s="31"/>
      <c r="W700" s="31"/>
      <c r="X700" s="31"/>
      <c r="Y700" s="31"/>
      <c r="Z700" s="31"/>
      <c r="AA700" s="31">
        <f t="shared" si="960"/>
        <v>4.7125000000000004</v>
      </c>
      <c r="AB700" s="31"/>
      <c r="AC700" s="31"/>
      <c r="AD700" s="31"/>
      <c r="AE700" s="31"/>
    </row>
    <row r="701" spans="1:31" s="3" customFormat="1" x14ac:dyDescent="0.25">
      <c r="A701" s="30">
        <v>695</v>
      </c>
      <c r="B701" s="30"/>
      <c r="C701" s="12"/>
      <c r="D701" s="12" t="s">
        <v>453</v>
      </c>
      <c r="E701" s="32" t="s">
        <v>1377</v>
      </c>
      <c r="F701" s="13">
        <v>105</v>
      </c>
      <c r="G701" s="30">
        <v>279.77249999999998</v>
      </c>
      <c r="H701" s="30">
        <v>38.0625</v>
      </c>
      <c r="I701" s="30" t="s">
        <v>1999</v>
      </c>
      <c r="J701" s="31"/>
      <c r="K701" s="31"/>
      <c r="L701" s="31"/>
      <c r="M701" s="30">
        <v>38.0625</v>
      </c>
      <c r="N701" s="31"/>
      <c r="O701" s="31"/>
      <c r="P701" s="31"/>
      <c r="Q701" s="31">
        <v>20</v>
      </c>
      <c r="R701" s="31">
        <f t="shared" si="958"/>
        <v>7.6124999999999998</v>
      </c>
      <c r="S701" s="31">
        <f t="shared" si="959"/>
        <v>11.418749999999999</v>
      </c>
      <c r="T701" s="31"/>
      <c r="U701" s="31"/>
      <c r="V701" s="31"/>
      <c r="W701" s="31"/>
      <c r="X701" s="31"/>
      <c r="Y701" s="31"/>
      <c r="Z701" s="31"/>
      <c r="AA701" s="31">
        <f t="shared" si="960"/>
        <v>19.03125</v>
      </c>
      <c r="AB701" s="31"/>
      <c r="AC701" s="31"/>
      <c r="AD701" s="31"/>
      <c r="AE701" s="31"/>
    </row>
    <row r="702" spans="1:31" s="3" customFormat="1" x14ac:dyDescent="0.25">
      <c r="A702" s="30">
        <v>696</v>
      </c>
      <c r="B702" s="30"/>
      <c r="C702" s="12"/>
      <c r="D702" s="12" t="s">
        <v>453</v>
      </c>
      <c r="E702" s="32" t="s">
        <v>1378</v>
      </c>
      <c r="F702" s="13">
        <v>62</v>
      </c>
      <c r="G702" s="30">
        <v>165.19899999999996</v>
      </c>
      <c r="H702" s="30">
        <v>22.475000000000001</v>
      </c>
      <c r="I702" s="30" t="s">
        <v>1999</v>
      </c>
      <c r="J702" s="31"/>
      <c r="K702" s="31"/>
      <c r="L702" s="31"/>
      <c r="M702" s="30">
        <v>22.475000000000001</v>
      </c>
      <c r="N702" s="31"/>
      <c r="O702" s="31"/>
      <c r="P702" s="31"/>
      <c r="Q702" s="31">
        <v>20</v>
      </c>
      <c r="R702" s="31">
        <f t="shared" si="958"/>
        <v>4.4950000000000001</v>
      </c>
      <c r="S702" s="31">
        <f t="shared" si="959"/>
        <v>6.7425000000000006</v>
      </c>
      <c r="T702" s="31"/>
      <c r="U702" s="31"/>
      <c r="V702" s="31"/>
      <c r="W702" s="31"/>
      <c r="X702" s="31"/>
      <c r="Y702" s="31"/>
      <c r="Z702" s="31"/>
      <c r="AA702" s="31">
        <f t="shared" si="960"/>
        <v>11.237500000000001</v>
      </c>
      <c r="AB702" s="31"/>
      <c r="AC702" s="31"/>
      <c r="AD702" s="31"/>
      <c r="AE702" s="31"/>
    </row>
    <row r="703" spans="1:31" s="10" customFormat="1" x14ac:dyDescent="0.25">
      <c r="A703" s="30">
        <v>697</v>
      </c>
      <c r="B703" s="30"/>
      <c r="C703" s="15" t="s">
        <v>149</v>
      </c>
      <c r="D703" s="15"/>
      <c r="E703" s="9"/>
      <c r="F703" s="16">
        <v>561</v>
      </c>
      <c r="G703" s="9">
        <v>1494.7844999999998</v>
      </c>
      <c r="H703" s="9">
        <v>203.36250000000001</v>
      </c>
      <c r="I703" s="9" t="s">
        <v>1999</v>
      </c>
      <c r="J703" s="21"/>
      <c r="K703" s="21"/>
      <c r="L703" s="21"/>
      <c r="M703" s="21">
        <f t="shared" ref="M703" si="961">SUM(M704:M706)</f>
        <v>203.36250000000001</v>
      </c>
      <c r="N703" s="21"/>
      <c r="O703" s="21"/>
      <c r="P703" s="21"/>
      <c r="Q703" s="21"/>
      <c r="R703" s="21">
        <f t="shared" ref="R703:S703" si="962">SUM(R704:R706)</f>
        <v>40.672500000000007</v>
      </c>
      <c r="S703" s="21">
        <f t="shared" si="962"/>
        <v>61.008749999999999</v>
      </c>
      <c r="T703" s="21"/>
      <c r="U703" s="21"/>
      <c r="V703" s="21"/>
      <c r="W703" s="21">
        <f t="shared" ref="W703" si="963">SUM(W704:W706)</f>
        <v>0</v>
      </c>
      <c r="X703" s="21"/>
      <c r="Y703" s="21"/>
      <c r="Z703" s="21"/>
      <c r="AA703" s="21">
        <f t="shared" ref="AA703" si="964">SUM(AA704:AA706)</f>
        <v>101.68125000000001</v>
      </c>
      <c r="AB703" s="21"/>
      <c r="AC703" s="21"/>
      <c r="AD703" s="21"/>
      <c r="AE703" s="21"/>
    </row>
    <row r="704" spans="1:31" s="3" customFormat="1" x14ac:dyDescent="0.25">
      <c r="A704" s="30">
        <v>698</v>
      </c>
      <c r="B704" s="30"/>
      <c r="C704" s="12"/>
      <c r="D704" s="12" t="s">
        <v>455</v>
      </c>
      <c r="E704" s="32" t="s">
        <v>1761</v>
      </c>
      <c r="F704" s="13">
        <v>329</v>
      </c>
      <c r="G704" s="30">
        <v>876.62049999999988</v>
      </c>
      <c r="H704" s="30">
        <v>119.26250000000002</v>
      </c>
      <c r="I704" s="30" t="s">
        <v>1999</v>
      </c>
      <c r="J704" s="31"/>
      <c r="K704" s="31"/>
      <c r="L704" s="31"/>
      <c r="M704" s="30">
        <v>119.26250000000002</v>
      </c>
      <c r="N704" s="31"/>
      <c r="O704" s="31"/>
      <c r="P704" s="31"/>
      <c r="Q704" s="31">
        <v>20</v>
      </c>
      <c r="R704" s="31">
        <f t="shared" ref="R704:R706" si="965">M704/100*Q704</f>
        <v>23.852500000000006</v>
      </c>
      <c r="S704" s="31">
        <f t="shared" ref="S704:S706" si="966">M704*0.3</f>
        <v>35.778750000000002</v>
      </c>
      <c r="T704" s="31"/>
      <c r="U704" s="31"/>
      <c r="V704" s="31"/>
      <c r="W704" s="31"/>
      <c r="X704" s="31"/>
      <c r="Y704" s="31"/>
      <c r="Z704" s="31"/>
      <c r="AA704" s="31">
        <f t="shared" ref="AA704:AA706" si="967">M704-R704-S704</f>
        <v>59.631250000000009</v>
      </c>
      <c r="AB704" s="31"/>
      <c r="AC704" s="31"/>
      <c r="AD704" s="31"/>
      <c r="AE704" s="31"/>
    </row>
    <row r="705" spans="1:31" s="3" customFormat="1" x14ac:dyDescent="0.25">
      <c r="A705" s="30">
        <v>699</v>
      </c>
      <c r="B705" s="30"/>
      <c r="C705" s="12"/>
      <c r="D705" s="12" t="s">
        <v>453</v>
      </c>
      <c r="E705" s="32" t="s">
        <v>1379</v>
      </c>
      <c r="F705" s="13">
        <v>97</v>
      </c>
      <c r="G705" s="30">
        <v>258.45650000000001</v>
      </c>
      <c r="H705" s="30">
        <v>35.162500000000001</v>
      </c>
      <c r="I705" s="30" t="s">
        <v>1999</v>
      </c>
      <c r="J705" s="31"/>
      <c r="K705" s="31"/>
      <c r="L705" s="31"/>
      <c r="M705" s="30">
        <v>35.162500000000001</v>
      </c>
      <c r="N705" s="31"/>
      <c r="O705" s="31"/>
      <c r="P705" s="31"/>
      <c r="Q705" s="31">
        <v>20</v>
      </c>
      <c r="R705" s="31">
        <f t="shared" si="965"/>
        <v>7.0325000000000006</v>
      </c>
      <c r="S705" s="31">
        <f t="shared" si="966"/>
        <v>10.54875</v>
      </c>
      <c r="T705" s="31"/>
      <c r="U705" s="31"/>
      <c r="V705" s="31"/>
      <c r="W705" s="31"/>
      <c r="X705" s="31"/>
      <c r="Y705" s="31"/>
      <c r="Z705" s="31"/>
      <c r="AA705" s="31">
        <f t="shared" si="967"/>
        <v>17.581250000000004</v>
      </c>
      <c r="AB705" s="31"/>
      <c r="AC705" s="31"/>
      <c r="AD705" s="31"/>
      <c r="AE705" s="31"/>
    </row>
    <row r="706" spans="1:31" s="3" customFormat="1" x14ac:dyDescent="0.25">
      <c r="A706" s="30">
        <v>700</v>
      </c>
      <c r="B706" s="30"/>
      <c r="C706" s="12"/>
      <c r="D706" s="12" t="s">
        <v>453</v>
      </c>
      <c r="E706" s="32" t="s">
        <v>1380</v>
      </c>
      <c r="F706" s="13">
        <v>135</v>
      </c>
      <c r="G706" s="30">
        <v>359.70749999999998</v>
      </c>
      <c r="H706" s="30">
        <v>48.9375</v>
      </c>
      <c r="I706" s="30" t="s">
        <v>1999</v>
      </c>
      <c r="J706" s="31"/>
      <c r="K706" s="31"/>
      <c r="L706" s="31"/>
      <c r="M706" s="30">
        <v>48.9375</v>
      </c>
      <c r="N706" s="31"/>
      <c r="O706" s="31"/>
      <c r="P706" s="31"/>
      <c r="Q706" s="31">
        <v>20</v>
      </c>
      <c r="R706" s="31">
        <f t="shared" si="965"/>
        <v>9.7874999999999996</v>
      </c>
      <c r="S706" s="31">
        <f t="shared" si="966"/>
        <v>14.681249999999999</v>
      </c>
      <c r="T706" s="31"/>
      <c r="U706" s="31"/>
      <c r="V706" s="31"/>
      <c r="W706" s="31"/>
      <c r="X706" s="31"/>
      <c r="Y706" s="31"/>
      <c r="Z706" s="31"/>
      <c r="AA706" s="31">
        <f t="shared" si="967"/>
        <v>24.46875</v>
      </c>
      <c r="AB706" s="31"/>
      <c r="AC706" s="31"/>
      <c r="AD706" s="31"/>
      <c r="AE706" s="31"/>
    </row>
    <row r="707" spans="1:31" s="10" customFormat="1" x14ac:dyDescent="0.25">
      <c r="A707" s="30">
        <v>701</v>
      </c>
      <c r="B707" s="30"/>
      <c r="C707" s="15" t="s">
        <v>150</v>
      </c>
      <c r="D707" s="15"/>
      <c r="E707" s="15"/>
      <c r="F707" s="16">
        <v>635</v>
      </c>
      <c r="G707" s="9">
        <v>1691.9574999999998</v>
      </c>
      <c r="H707" s="9">
        <v>230.1875</v>
      </c>
      <c r="I707" s="9" t="s">
        <v>1999</v>
      </c>
      <c r="J707" s="21"/>
      <c r="K707" s="21"/>
      <c r="L707" s="21"/>
      <c r="M707" s="21">
        <f t="shared" ref="M707" si="968">SUM(M708:M709)</f>
        <v>230.1875</v>
      </c>
      <c r="N707" s="21"/>
      <c r="O707" s="21"/>
      <c r="P707" s="21"/>
      <c r="Q707" s="21"/>
      <c r="R707" s="21">
        <f t="shared" ref="R707:S707" si="969">SUM(R708:R709)</f>
        <v>46.037500000000009</v>
      </c>
      <c r="S707" s="21">
        <f t="shared" si="969"/>
        <v>69.056250000000006</v>
      </c>
      <c r="T707" s="21"/>
      <c r="U707" s="21"/>
      <c r="V707" s="21"/>
      <c r="W707" s="21">
        <f t="shared" ref="W707" si="970">SUM(W708:W709)</f>
        <v>0</v>
      </c>
      <c r="X707" s="21"/>
      <c r="Y707" s="21"/>
      <c r="Z707" s="21"/>
      <c r="AA707" s="21">
        <f t="shared" ref="AA707" si="971">SUM(AA708:AA709)</f>
        <v>115.09375000000003</v>
      </c>
      <c r="AB707" s="21"/>
      <c r="AC707" s="21"/>
      <c r="AD707" s="21"/>
      <c r="AE707" s="21"/>
    </row>
    <row r="708" spans="1:31" s="3" customFormat="1" x14ac:dyDescent="0.25">
      <c r="A708" s="30">
        <v>702</v>
      </c>
      <c r="B708" s="30"/>
      <c r="C708" s="12"/>
      <c r="D708" s="12" t="s">
        <v>455</v>
      </c>
      <c r="E708" s="32" t="s">
        <v>1381</v>
      </c>
      <c r="F708" s="13">
        <v>473</v>
      </c>
      <c r="G708" s="30">
        <v>1260.3084999999999</v>
      </c>
      <c r="H708" s="30">
        <v>171.46250000000001</v>
      </c>
      <c r="I708" s="30" t="s">
        <v>1999</v>
      </c>
      <c r="J708" s="31"/>
      <c r="K708" s="31"/>
      <c r="L708" s="31"/>
      <c r="M708" s="30">
        <v>171.46250000000001</v>
      </c>
      <c r="N708" s="31"/>
      <c r="O708" s="31"/>
      <c r="P708" s="31"/>
      <c r="Q708" s="31">
        <v>20</v>
      </c>
      <c r="R708" s="31">
        <f t="shared" ref="R708:R709" si="972">M708/100*Q708</f>
        <v>34.292500000000004</v>
      </c>
      <c r="S708" s="31">
        <f t="shared" ref="S708:S709" si="973">M708*0.3</f>
        <v>51.438749999999999</v>
      </c>
      <c r="T708" s="31"/>
      <c r="U708" s="31"/>
      <c r="V708" s="31"/>
      <c r="W708" s="31"/>
      <c r="X708" s="31"/>
      <c r="Y708" s="31"/>
      <c r="Z708" s="31"/>
      <c r="AA708" s="31">
        <f t="shared" ref="AA708:AA709" si="974">M708-R708-S708</f>
        <v>85.731250000000017</v>
      </c>
      <c r="AB708" s="31"/>
      <c r="AC708" s="31"/>
      <c r="AD708" s="31"/>
      <c r="AE708" s="31"/>
    </row>
    <row r="709" spans="1:31" s="3" customFormat="1" x14ac:dyDescent="0.25">
      <c r="A709" s="30">
        <v>703</v>
      </c>
      <c r="B709" s="30"/>
      <c r="C709" s="12"/>
      <c r="D709" s="12" t="s">
        <v>453</v>
      </c>
      <c r="E709" s="32" t="s">
        <v>1382</v>
      </c>
      <c r="F709" s="13">
        <v>162</v>
      </c>
      <c r="G709" s="30">
        <v>431.64899999999994</v>
      </c>
      <c r="H709" s="30">
        <v>58.725000000000001</v>
      </c>
      <c r="I709" s="30" t="s">
        <v>1999</v>
      </c>
      <c r="J709" s="31"/>
      <c r="K709" s="31"/>
      <c r="L709" s="31"/>
      <c r="M709" s="30">
        <v>58.725000000000001</v>
      </c>
      <c r="N709" s="31"/>
      <c r="O709" s="31"/>
      <c r="P709" s="31"/>
      <c r="Q709" s="31">
        <v>20</v>
      </c>
      <c r="R709" s="31">
        <f t="shared" si="972"/>
        <v>11.745000000000001</v>
      </c>
      <c r="S709" s="31">
        <f t="shared" si="973"/>
        <v>17.6175</v>
      </c>
      <c r="T709" s="31"/>
      <c r="U709" s="31"/>
      <c r="V709" s="31"/>
      <c r="W709" s="31"/>
      <c r="X709" s="31"/>
      <c r="Y709" s="31"/>
      <c r="Z709" s="31"/>
      <c r="AA709" s="31">
        <f t="shared" si="974"/>
        <v>29.362500000000004</v>
      </c>
      <c r="AB709" s="31"/>
      <c r="AC709" s="31"/>
      <c r="AD709" s="31"/>
      <c r="AE709" s="31"/>
    </row>
    <row r="710" spans="1:31" s="10" customFormat="1" x14ac:dyDescent="0.25">
      <c r="A710" s="30">
        <v>704</v>
      </c>
      <c r="B710" s="30"/>
      <c r="C710" s="15" t="s">
        <v>151</v>
      </c>
      <c r="D710" s="15"/>
      <c r="E710" s="15"/>
      <c r="F710" s="16">
        <v>152</v>
      </c>
      <c r="G710" s="9">
        <v>405.00399999999996</v>
      </c>
      <c r="H710" s="9">
        <v>55.1</v>
      </c>
      <c r="I710" s="9" t="s">
        <v>1999</v>
      </c>
      <c r="J710" s="21"/>
      <c r="K710" s="21"/>
      <c r="L710" s="21"/>
      <c r="M710" s="21">
        <f t="shared" ref="M710" si="975">SUM(M711:M715)</f>
        <v>55.1</v>
      </c>
      <c r="N710" s="21"/>
      <c r="O710" s="21"/>
      <c r="P710" s="21"/>
      <c r="Q710" s="21"/>
      <c r="R710" s="21">
        <f t="shared" ref="R710:S710" si="976">SUM(R711:R715)</f>
        <v>11.020000000000001</v>
      </c>
      <c r="S710" s="21">
        <f t="shared" si="976"/>
        <v>16.530000000000005</v>
      </c>
      <c r="T710" s="21"/>
      <c r="U710" s="21"/>
      <c r="V710" s="21"/>
      <c r="W710" s="21">
        <f t="shared" ref="W710" si="977">SUM(W711:W715)</f>
        <v>0</v>
      </c>
      <c r="X710" s="21"/>
      <c r="Y710" s="21"/>
      <c r="Z710" s="21"/>
      <c r="AA710" s="21">
        <f t="shared" ref="AA710" si="978">SUM(AA711:AA715)</f>
        <v>27.550000000000004</v>
      </c>
      <c r="AB710" s="21"/>
      <c r="AC710" s="21"/>
      <c r="AD710" s="21"/>
      <c r="AE710" s="21"/>
    </row>
    <row r="711" spans="1:31" s="3" customFormat="1" x14ac:dyDescent="0.25">
      <c r="A711" s="30">
        <v>705</v>
      </c>
      <c r="B711" s="30"/>
      <c r="C711" s="12"/>
      <c r="D711" s="12" t="s">
        <v>455</v>
      </c>
      <c r="E711" s="32" t="s">
        <v>1762</v>
      </c>
      <c r="F711" s="13">
        <v>140</v>
      </c>
      <c r="G711" s="30">
        <v>373.03</v>
      </c>
      <c r="H711" s="30">
        <v>50.750000000000007</v>
      </c>
      <c r="I711" s="30" t="s">
        <v>1999</v>
      </c>
      <c r="J711" s="31"/>
      <c r="K711" s="31"/>
      <c r="L711" s="31"/>
      <c r="M711" s="30">
        <v>50.750000000000007</v>
      </c>
      <c r="N711" s="31"/>
      <c r="O711" s="31"/>
      <c r="P711" s="31"/>
      <c r="Q711" s="31">
        <v>20</v>
      </c>
      <c r="R711" s="31">
        <f t="shared" ref="R711:R715" si="979">M711/100*Q711</f>
        <v>10.150000000000002</v>
      </c>
      <c r="S711" s="31">
        <f t="shared" ref="S711:S715" si="980">M711*0.3</f>
        <v>15.225000000000001</v>
      </c>
      <c r="T711" s="31"/>
      <c r="U711" s="31"/>
      <c r="V711" s="31"/>
      <c r="W711" s="31"/>
      <c r="X711" s="31"/>
      <c r="Y711" s="31"/>
      <c r="Z711" s="31"/>
      <c r="AA711" s="31">
        <f t="shared" ref="AA711:AA715" si="981">M711-R711-S711</f>
        <v>25.375000000000007</v>
      </c>
      <c r="AB711" s="31"/>
      <c r="AC711" s="31"/>
      <c r="AD711" s="31"/>
      <c r="AE711" s="31"/>
    </row>
    <row r="712" spans="1:31" s="3" customFormat="1" x14ac:dyDescent="0.25">
      <c r="A712" s="30">
        <v>706</v>
      </c>
      <c r="B712" s="30"/>
      <c r="C712" s="12"/>
      <c r="D712" s="12" t="s">
        <v>454</v>
      </c>
      <c r="E712" s="32" t="s">
        <v>804</v>
      </c>
      <c r="F712" s="13">
        <v>4</v>
      </c>
      <c r="G712" s="30">
        <v>10.657999999999998</v>
      </c>
      <c r="H712" s="30">
        <v>1.4500000000000002</v>
      </c>
      <c r="I712" s="30" t="s">
        <v>1999</v>
      </c>
      <c r="J712" s="31"/>
      <c r="K712" s="31"/>
      <c r="L712" s="31"/>
      <c r="M712" s="30">
        <v>1.4500000000000002</v>
      </c>
      <c r="N712" s="31"/>
      <c r="O712" s="31"/>
      <c r="P712" s="31"/>
      <c r="Q712" s="31">
        <v>20</v>
      </c>
      <c r="R712" s="31">
        <f t="shared" si="979"/>
        <v>0.29000000000000004</v>
      </c>
      <c r="S712" s="31">
        <f t="shared" si="980"/>
        <v>0.43500000000000005</v>
      </c>
      <c r="T712" s="31"/>
      <c r="U712" s="31"/>
      <c r="V712" s="31"/>
      <c r="W712" s="31"/>
      <c r="X712" s="31"/>
      <c r="Y712" s="31"/>
      <c r="Z712" s="31"/>
      <c r="AA712" s="31">
        <f t="shared" si="981"/>
        <v>0.72500000000000009</v>
      </c>
      <c r="AB712" s="31"/>
      <c r="AC712" s="31"/>
      <c r="AD712" s="31"/>
      <c r="AE712" s="31"/>
    </row>
    <row r="713" spans="1:31" s="3" customFormat="1" x14ac:dyDescent="0.25">
      <c r="A713" s="30">
        <v>707</v>
      </c>
      <c r="B713" s="30"/>
      <c r="C713" s="12"/>
      <c r="D713" s="12" t="s">
        <v>454</v>
      </c>
      <c r="E713" s="32" t="s">
        <v>805</v>
      </c>
      <c r="F713" s="13">
        <v>1</v>
      </c>
      <c r="G713" s="30">
        <v>2.6644999999999994</v>
      </c>
      <c r="H713" s="30">
        <v>0.36250000000000004</v>
      </c>
      <c r="I713" s="30" t="s">
        <v>1999</v>
      </c>
      <c r="J713" s="31"/>
      <c r="K713" s="31"/>
      <c r="L713" s="31"/>
      <c r="M713" s="30">
        <v>0.36250000000000004</v>
      </c>
      <c r="N713" s="31"/>
      <c r="O713" s="31"/>
      <c r="P713" s="31"/>
      <c r="Q713" s="31">
        <v>20</v>
      </c>
      <c r="R713" s="31">
        <f t="shared" si="979"/>
        <v>7.2500000000000009E-2</v>
      </c>
      <c r="S713" s="31">
        <f t="shared" si="980"/>
        <v>0.10875000000000001</v>
      </c>
      <c r="T713" s="31"/>
      <c r="U713" s="31"/>
      <c r="V713" s="31"/>
      <c r="W713" s="31"/>
      <c r="X713" s="31"/>
      <c r="Y713" s="31"/>
      <c r="Z713" s="31"/>
      <c r="AA713" s="31">
        <f t="shared" si="981"/>
        <v>0.18125000000000002</v>
      </c>
      <c r="AB713" s="31"/>
      <c r="AC713" s="31"/>
      <c r="AD713" s="31"/>
      <c r="AE713" s="31"/>
    </row>
    <row r="714" spans="1:31" s="3" customFormat="1" x14ac:dyDescent="0.25">
      <c r="A714" s="30">
        <v>708</v>
      </c>
      <c r="B714" s="30"/>
      <c r="C714" s="12"/>
      <c r="D714" s="12" t="s">
        <v>454</v>
      </c>
      <c r="E714" s="32" t="s">
        <v>806</v>
      </c>
      <c r="F714" s="13">
        <v>1</v>
      </c>
      <c r="G714" s="30">
        <v>2.6644999999999994</v>
      </c>
      <c r="H714" s="30">
        <v>0.36250000000000004</v>
      </c>
      <c r="I714" s="30" t="s">
        <v>1999</v>
      </c>
      <c r="J714" s="31"/>
      <c r="K714" s="31"/>
      <c r="L714" s="31"/>
      <c r="M714" s="30">
        <v>0.36250000000000004</v>
      </c>
      <c r="N714" s="31"/>
      <c r="O714" s="31"/>
      <c r="P714" s="31"/>
      <c r="Q714" s="31">
        <v>20</v>
      </c>
      <c r="R714" s="31">
        <f t="shared" si="979"/>
        <v>7.2500000000000009E-2</v>
      </c>
      <c r="S714" s="31">
        <f t="shared" si="980"/>
        <v>0.10875000000000001</v>
      </c>
      <c r="T714" s="31"/>
      <c r="U714" s="31"/>
      <c r="V714" s="31"/>
      <c r="W714" s="31"/>
      <c r="X714" s="31"/>
      <c r="Y714" s="31"/>
      <c r="Z714" s="31"/>
      <c r="AA714" s="31">
        <f t="shared" si="981"/>
        <v>0.18125000000000002</v>
      </c>
      <c r="AB714" s="31"/>
      <c r="AC714" s="31"/>
      <c r="AD714" s="31"/>
      <c r="AE714" s="31"/>
    </row>
    <row r="715" spans="1:31" s="3" customFormat="1" x14ac:dyDescent="0.25">
      <c r="A715" s="30">
        <v>709</v>
      </c>
      <c r="B715" s="30"/>
      <c r="C715" s="12"/>
      <c r="D715" s="12" t="s">
        <v>453</v>
      </c>
      <c r="E715" s="32" t="s">
        <v>1383</v>
      </c>
      <c r="F715" s="13">
        <v>6</v>
      </c>
      <c r="G715" s="30">
        <v>15.987</v>
      </c>
      <c r="H715" s="30">
        <v>2.1749999999999998</v>
      </c>
      <c r="I715" s="30" t="s">
        <v>1999</v>
      </c>
      <c r="J715" s="31"/>
      <c r="K715" s="31"/>
      <c r="L715" s="31"/>
      <c r="M715" s="30">
        <v>2.1749999999999998</v>
      </c>
      <c r="N715" s="31"/>
      <c r="O715" s="31"/>
      <c r="P715" s="31"/>
      <c r="Q715" s="31">
        <v>20</v>
      </c>
      <c r="R715" s="31">
        <f t="shared" si="979"/>
        <v>0.43499999999999994</v>
      </c>
      <c r="S715" s="31">
        <f t="shared" si="980"/>
        <v>0.65249999999999997</v>
      </c>
      <c r="T715" s="31"/>
      <c r="U715" s="31"/>
      <c r="V715" s="31"/>
      <c r="W715" s="31"/>
      <c r="X715" s="31"/>
      <c r="Y715" s="31"/>
      <c r="Z715" s="31"/>
      <c r="AA715" s="31">
        <f t="shared" si="981"/>
        <v>1.0874999999999999</v>
      </c>
      <c r="AB715" s="31"/>
      <c r="AC715" s="31"/>
      <c r="AD715" s="31"/>
      <c r="AE715" s="31"/>
    </row>
    <row r="716" spans="1:31" s="10" customFormat="1" ht="65.25" customHeight="1" x14ac:dyDescent="0.25">
      <c r="A716" s="30">
        <v>710</v>
      </c>
      <c r="B716" s="4"/>
      <c r="C716" s="41" t="s">
        <v>152</v>
      </c>
      <c r="D716" s="5"/>
      <c r="E716" s="5"/>
      <c r="F716" s="11">
        <v>17493</v>
      </c>
      <c r="G716" s="1">
        <v>46414.587500000009</v>
      </c>
      <c r="H716" s="1">
        <v>6063.5857500000011</v>
      </c>
      <c r="I716" s="9" t="s">
        <v>1999</v>
      </c>
      <c r="J716" s="21"/>
      <c r="K716" s="21"/>
      <c r="L716" s="21"/>
      <c r="M716" s="53">
        <f t="shared" ref="M716" si="982">M717+M719+M723+M730+M736+M744+M748+M752+M757+M761+M764+M768+M774+M782+M785+M789+M794+M797+M801+M807</f>
        <v>6063.5857500000011</v>
      </c>
      <c r="N716" s="21" t="s">
        <v>2102</v>
      </c>
      <c r="O716" s="21" t="s">
        <v>2100</v>
      </c>
      <c r="P716" s="21" t="s">
        <v>2101</v>
      </c>
      <c r="Q716" s="21"/>
      <c r="R716" s="53">
        <f t="shared" ref="R716:S716" si="983">R717+R719+R723+R730+R736+R744+R748+R752+R757+R761+R764+R768+R774+R782+R785+R789+R794+R797+R801+R807</f>
        <v>1212.7171499999997</v>
      </c>
      <c r="S716" s="53">
        <f t="shared" si="983"/>
        <v>1819.0757250000001</v>
      </c>
      <c r="T716" s="21" t="s">
        <v>2090</v>
      </c>
      <c r="U716" s="21" t="s">
        <v>2100</v>
      </c>
      <c r="V716" s="21" t="s">
        <v>2101</v>
      </c>
      <c r="W716" s="53">
        <f t="shared" ref="W716" si="984">W717+W719+W723+W730+W736+W744+W748+W752+W757+W761+W764+W768+W774+W782+W785+W789+W794+W797+W801+W807</f>
        <v>0</v>
      </c>
      <c r="X716" s="21"/>
      <c r="Y716" s="21"/>
      <c r="Z716" s="21"/>
      <c r="AA716" s="53">
        <f t="shared" ref="AA716" si="985">AA717+AA719+AA723+AA730+AA736+AA744+AA748+AA752+AA757+AA761+AA764+AA768+AA774+AA782+AA785+AA789+AA794+AA797+AA801+AA807</f>
        <v>3031.7928750000005</v>
      </c>
      <c r="AB716" s="21" t="s">
        <v>2095</v>
      </c>
      <c r="AC716" s="21" t="s">
        <v>2100</v>
      </c>
      <c r="AD716" s="20" t="s">
        <v>2030</v>
      </c>
      <c r="AE716" s="21" t="s">
        <v>2101</v>
      </c>
    </row>
    <row r="717" spans="1:31" s="10" customFormat="1" x14ac:dyDescent="0.25">
      <c r="A717" s="30">
        <v>711</v>
      </c>
      <c r="B717" s="30"/>
      <c r="C717" s="15" t="s">
        <v>153</v>
      </c>
      <c r="D717" s="15"/>
      <c r="E717" s="15"/>
      <c r="F717" s="16">
        <v>4211</v>
      </c>
      <c r="G717" s="9">
        <v>11254.553999999998</v>
      </c>
      <c r="H717" s="9">
        <v>1433.3195000000001</v>
      </c>
      <c r="I717" s="9" t="s">
        <v>1999</v>
      </c>
      <c r="J717" s="21"/>
      <c r="K717" s="21"/>
      <c r="L717" s="21"/>
      <c r="M717" s="21">
        <f t="shared" ref="M717" si="986">SUM(M718)</f>
        <v>1433.3195000000001</v>
      </c>
      <c r="N717" s="21"/>
      <c r="O717" s="21"/>
      <c r="P717" s="21"/>
      <c r="Q717" s="21"/>
      <c r="R717" s="21">
        <f t="shared" ref="R717:S717" si="987">SUM(R718)</f>
        <v>286.66390000000001</v>
      </c>
      <c r="S717" s="21">
        <f t="shared" si="987"/>
        <v>429.99585000000002</v>
      </c>
      <c r="T717" s="21"/>
      <c r="U717" s="21"/>
      <c r="V717" s="21"/>
      <c r="W717" s="21">
        <f t="shared" ref="W717" si="988">SUM(W718)</f>
        <v>0</v>
      </c>
      <c r="X717" s="21"/>
      <c r="Y717" s="21"/>
      <c r="Z717" s="21"/>
      <c r="AA717" s="21">
        <f t="shared" ref="AA717" si="989">SUM(AA718)</f>
        <v>716.65975000000003</v>
      </c>
      <c r="AB717" s="21"/>
      <c r="AC717" s="21"/>
      <c r="AD717" s="21"/>
      <c r="AE717" s="21"/>
    </row>
    <row r="718" spans="1:31" s="3" customFormat="1" x14ac:dyDescent="0.25">
      <c r="A718" s="30">
        <v>712</v>
      </c>
      <c r="B718" s="30"/>
      <c r="C718" s="12"/>
      <c r="D718" s="12" t="s">
        <v>452</v>
      </c>
      <c r="E718" s="12" t="s">
        <v>550</v>
      </c>
      <c r="F718" s="13">
        <v>4211</v>
      </c>
      <c r="G718" s="30">
        <v>11254.553999999998</v>
      </c>
      <c r="H718" s="30">
        <v>1433.3195000000001</v>
      </c>
      <c r="I718" s="30" t="s">
        <v>1999</v>
      </c>
      <c r="J718" s="31"/>
      <c r="K718" s="31"/>
      <c r="L718" s="31"/>
      <c r="M718" s="30">
        <v>1433.3195000000001</v>
      </c>
      <c r="N718" s="31"/>
      <c r="O718" s="31"/>
      <c r="P718" s="31"/>
      <c r="Q718" s="31">
        <v>20</v>
      </c>
      <c r="R718" s="31">
        <f>M718/100*Q718</f>
        <v>286.66390000000001</v>
      </c>
      <c r="S718" s="31">
        <f>M718*0.3</f>
        <v>429.99585000000002</v>
      </c>
      <c r="T718" s="31"/>
      <c r="U718" s="31"/>
      <c r="V718" s="31"/>
      <c r="W718" s="31"/>
      <c r="X718" s="31"/>
      <c r="Y718" s="31"/>
      <c r="Z718" s="31"/>
      <c r="AA718" s="31">
        <f>M718-R718-S718</f>
        <v>716.65975000000003</v>
      </c>
      <c r="AB718" s="31"/>
      <c r="AC718" s="31"/>
      <c r="AD718" s="31"/>
      <c r="AE718" s="31"/>
    </row>
    <row r="719" spans="1:31" s="10" customFormat="1" x14ac:dyDescent="0.25">
      <c r="A719" s="30">
        <v>713</v>
      </c>
      <c r="B719" s="30"/>
      <c r="C719" s="15" t="s">
        <v>154</v>
      </c>
      <c r="D719" s="15"/>
      <c r="E719" s="15"/>
      <c r="F719" s="16">
        <v>196</v>
      </c>
      <c r="G719" s="9">
        <v>511.65950000000004</v>
      </c>
      <c r="H719" s="9">
        <v>67.161249999999995</v>
      </c>
      <c r="I719" s="9" t="s">
        <v>1999</v>
      </c>
      <c r="J719" s="21"/>
      <c r="K719" s="21"/>
      <c r="L719" s="21"/>
      <c r="M719" s="21">
        <f t="shared" ref="M719" si="990">SUM(M720:M722)</f>
        <v>67.161249999999995</v>
      </c>
      <c r="N719" s="21"/>
      <c r="O719" s="21"/>
      <c r="P719" s="21"/>
      <c r="Q719" s="21"/>
      <c r="R719" s="21">
        <f t="shared" ref="R719:S719" si="991">SUM(R720:R722)</f>
        <v>13.432250000000002</v>
      </c>
      <c r="S719" s="21">
        <f t="shared" si="991"/>
        <v>20.148375000000001</v>
      </c>
      <c r="T719" s="21"/>
      <c r="U719" s="21"/>
      <c r="V719" s="21"/>
      <c r="W719" s="21">
        <f t="shared" ref="W719" si="992">SUM(W720:W722)</f>
        <v>0</v>
      </c>
      <c r="X719" s="21"/>
      <c r="Y719" s="21"/>
      <c r="Z719" s="21"/>
      <c r="AA719" s="21">
        <f t="shared" ref="AA719" si="993">SUM(AA720:AA722)</f>
        <v>33.580624999999998</v>
      </c>
      <c r="AB719" s="21"/>
      <c r="AC719" s="21"/>
      <c r="AD719" s="21"/>
      <c r="AE719" s="21"/>
    </row>
    <row r="720" spans="1:31" s="3" customFormat="1" x14ac:dyDescent="0.25">
      <c r="A720" s="30">
        <v>714</v>
      </c>
      <c r="B720" s="30"/>
      <c r="C720" s="12"/>
      <c r="D720" s="12" t="s">
        <v>455</v>
      </c>
      <c r="E720" s="32" t="s">
        <v>1763</v>
      </c>
      <c r="F720" s="13">
        <v>150</v>
      </c>
      <c r="G720" s="30">
        <v>389.09250000000003</v>
      </c>
      <c r="H720" s="30">
        <v>50.486250000000005</v>
      </c>
      <c r="I720" s="30" t="s">
        <v>1999</v>
      </c>
      <c r="J720" s="31"/>
      <c r="K720" s="31"/>
      <c r="L720" s="31"/>
      <c r="M720" s="30">
        <v>50.486250000000005</v>
      </c>
      <c r="N720" s="31"/>
      <c r="O720" s="31"/>
      <c r="P720" s="31"/>
      <c r="Q720" s="31">
        <v>20</v>
      </c>
      <c r="R720" s="31">
        <f t="shared" ref="R720:R722" si="994">M720/100*Q720</f>
        <v>10.097250000000003</v>
      </c>
      <c r="S720" s="31">
        <f t="shared" ref="S720:S722" si="995">M720*0.3</f>
        <v>15.145875</v>
      </c>
      <c r="T720" s="31"/>
      <c r="U720" s="31"/>
      <c r="V720" s="31"/>
      <c r="W720" s="31"/>
      <c r="X720" s="31"/>
      <c r="Y720" s="31"/>
      <c r="Z720" s="31"/>
      <c r="AA720" s="31">
        <f t="shared" ref="AA720:AA722" si="996">M720-R720-S720</f>
        <v>25.243125000000003</v>
      </c>
      <c r="AB720" s="31"/>
      <c r="AC720" s="31"/>
      <c r="AD720" s="31"/>
      <c r="AE720" s="31"/>
    </row>
    <row r="721" spans="1:31" s="3" customFormat="1" x14ac:dyDescent="0.25">
      <c r="A721" s="30">
        <v>715</v>
      </c>
      <c r="B721" s="30"/>
      <c r="C721" s="12"/>
      <c r="D721" s="12" t="s">
        <v>454</v>
      </c>
      <c r="E721" s="32" t="s">
        <v>807</v>
      </c>
      <c r="F721" s="13">
        <v>44</v>
      </c>
      <c r="G721" s="30">
        <v>117.238</v>
      </c>
      <c r="H721" s="30">
        <v>15.95</v>
      </c>
      <c r="I721" s="30" t="s">
        <v>1999</v>
      </c>
      <c r="J721" s="31"/>
      <c r="K721" s="31"/>
      <c r="L721" s="31"/>
      <c r="M721" s="30">
        <v>15.95</v>
      </c>
      <c r="N721" s="31"/>
      <c r="O721" s="31"/>
      <c r="P721" s="31"/>
      <c r="Q721" s="31">
        <v>20</v>
      </c>
      <c r="R721" s="31">
        <f t="shared" si="994"/>
        <v>3.19</v>
      </c>
      <c r="S721" s="31">
        <f t="shared" si="995"/>
        <v>4.7849999999999993</v>
      </c>
      <c r="T721" s="31"/>
      <c r="U721" s="31"/>
      <c r="V721" s="31"/>
      <c r="W721" s="31"/>
      <c r="X721" s="31"/>
      <c r="Y721" s="31"/>
      <c r="Z721" s="31"/>
      <c r="AA721" s="31">
        <f t="shared" si="996"/>
        <v>7.9750000000000005</v>
      </c>
      <c r="AB721" s="31"/>
      <c r="AC721" s="31"/>
      <c r="AD721" s="31"/>
      <c r="AE721" s="31"/>
    </row>
    <row r="722" spans="1:31" s="3" customFormat="1" x14ac:dyDescent="0.25">
      <c r="A722" s="30">
        <v>716</v>
      </c>
      <c r="B722" s="30"/>
      <c r="C722" s="12"/>
      <c r="D722" s="12" t="s">
        <v>458</v>
      </c>
      <c r="E722" s="32" t="s">
        <v>1384</v>
      </c>
      <c r="F722" s="13">
        <v>2</v>
      </c>
      <c r="G722" s="30">
        <v>5.3289999999999988</v>
      </c>
      <c r="H722" s="30">
        <v>0.72500000000000009</v>
      </c>
      <c r="I722" s="30" t="s">
        <v>1999</v>
      </c>
      <c r="J722" s="31"/>
      <c r="K722" s="31"/>
      <c r="L722" s="31"/>
      <c r="M722" s="30">
        <v>0.72500000000000009</v>
      </c>
      <c r="N722" s="31"/>
      <c r="O722" s="31"/>
      <c r="P722" s="31"/>
      <c r="Q722" s="31">
        <v>20</v>
      </c>
      <c r="R722" s="31">
        <f t="shared" si="994"/>
        <v>0.14500000000000002</v>
      </c>
      <c r="S722" s="31">
        <f t="shared" si="995"/>
        <v>0.21750000000000003</v>
      </c>
      <c r="T722" s="31"/>
      <c r="U722" s="31"/>
      <c r="V722" s="31"/>
      <c r="W722" s="31"/>
      <c r="X722" s="31"/>
      <c r="Y722" s="31"/>
      <c r="Z722" s="31"/>
      <c r="AA722" s="31">
        <f t="shared" si="996"/>
        <v>0.36250000000000004</v>
      </c>
      <c r="AB722" s="31"/>
      <c r="AC722" s="31"/>
      <c r="AD722" s="31"/>
      <c r="AE722" s="31"/>
    </row>
    <row r="723" spans="1:31" s="10" customFormat="1" x14ac:dyDescent="0.25">
      <c r="A723" s="30">
        <v>717</v>
      </c>
      <c r="B723" s="30"/>
      <c r="C723" s="15" t="s">
        <v>155</v>
      </c>
      <c r="D723" s="15"/>
      <c r="E723" s="9"/>
      <c r="F723" s="16">
        <v>476</v>
      </c>
      <c r="G723" s="9">
        <v>1246.9295</v>
      </c>
      <c r="H723" s="9">
        <v>164.69624999999999</v>
      </c>
      <c r="I723" s="9" t="s">
        <v>1999</v>
      </c>
      <c r="J723" s="21"/>
      <c r="K723" s="21"/>
      <c r="L723" s="21"/>
      <c r="M723" s="21">
        <f t="shared" ref="M723" si="997">SUM(M724:M729)</f>
        <v>164.69624999999999</v>
      </c>
      <c r="N723" s="21"/>
      <c r="O723" s="21"/>
      <c r="P723" s="21"/>
      <c r="Q723" s="21"/>
      <c r="R723" s="21">
        <f t="shared" ref="R723:S723" si="998">SUM(R724:R729)</f>
        <v>32.939250000000001</v>
      </c>
      <c r="S723" s="21">
        <f t="shared" si="998"/>
        <v>49.408874999999995</v>
      </c>
      <c r="T723" s="21"/>
      <c r="U723" s="21"/>
      <c r="V723" s="21"/>
      <c r="W723" s="21">
        <f t="shared" ref="W723" si="999">SUM(W724:W729)</f>
        <v>0</v>
      </c>
      <c r="X723" s="21"/>
      <c r="Y723" s="21"/>
      <c r="Z723" s="21"/>
      <c r="AA723" s="21">
        <f t="shared" ref="AA723" si="1000">SUM(AA724:AA729)</f>
        <v>82.348124999999996</v>
      </c>
      <c r="AB723" s="21"/>
      <c r="AC723" s="21"/>
      <c r="AD723" s="21"/>
      <c r="AE723" s="21"/>
    </row>
    <row r="724" spans="1:31" s="3" customFormat="1" x14ac:dyDescent="0.25">
      <c r="A724" s="30">
        <v>718</v>
      </c>
      <c r="B724" s="30"/>
      <c r="C724" s="12"/>
      <c r="D724" s="12" t="s">
        <v>455</v>
      </c>
      <c r="E724" s="32" t="s">
        <v>1764</v>
      </c>
      <c r="F724" s="13">
        <v>374</v>
      </c>
      <c r="G724" s="30">
        <v>975.15050000000008</v>
      </c>
      <c r="H724" s="30">
        <v>127.72124999999998</v>
      </c>
      <c r="I724" s="30" t="s">
        <v>1999</v>
      </c>
      <c r="J724" s="31"/>
      <c r="K724" s="31"/>
      <c r="L724" s="31"/>
      <c r="M724" s="30">
        <v>127.72124999999998</v>
      </c>
      <c r="N724" s="31"/>
      <c r="O724" s="31"/>
      <c r="P724" s="31"/>
      <c r="Q724" s="31">
        <v>20</v>
      </c>
      <c r="R724" s="31">
        <f t="shared" ref="R724:R729" si="1001">M724/100*Q724</f>
        <v>25.544249999999998</v>
      </c>
      <c r="S724" s="31">
        <f t="shared" ref="S724:S729" si="1002">M724*0.3</f>
        <v>38.316374999999994</v>
      </c>
      <c r="T724" s="31"/>
      <c r="U724" s="31"/>
      <c r="V724" s="31"/>
      <c r="W724" s="31"/>
      <c r="X724" s="31"/>
      <c r="Y724" s="31"/>
      <c r="Z724" s="31"/>
      <c r="AA724" s="31">
        <f t="shared" ref="AA724:AA729" si="1003">M724-R724-S724</f>
        <v>63.860624999999999</v>
      </c>
      <c r="AB724" s="31"/>
      <c r="AC724" s="31"/>
      <c r="AD724" s="31"/>
      <c r="AE724" s="31"/>
    </row>
    <row r="725" spans="1:31" s="3" customFormat="1" x14ac:dyDescent="0.25">
      <c r="A725" s="30">
        <v>719</v>
      </c>
      <c r="B725" s="30"/>
      <c r="C725" s="12"/>
      <c r="D725" s="12" t="s">
        <v>454</v>
      </c>
      <c r="E725" s="32" t="s">
        <v>809</v>
      </c>
      <c r="F725" s="13">
        <v>15</v>
      </c>
      <c r="G725" s="30">
        <v>39.967499999999994</v>
      </c>
      <c r="H725" s="30">
        <v>5.4375</v>
      </c>
      <c r="I725" s="30" t="s">
        <v>1999</v>
      </c>
      <c r="J725" s="31"/>
      <c r="K725" s="31"/>
      <c r="L725" s="31"/>
      <c r="M725" s="30">
        <v>5.4375</v>
      </c>
      <c r="N725" s="31"/>
      <c r="O725" s="31"/>
      <c r="P725" s="31"/>
      <c r="Q725" s="31">
        <v>20</v>
      </c>
      <c r="R725" s="31">
        <f t="shared" si="1001"/>
        <v>1.0874999999999999</v>
      </c>
      <c r="S725" s="31">
        <f t="shared" si="1002"/>
        <v>1.6312499999999999</v>
      </c>
      <c r="T725" s="31"/>
      <c r="U725" s="31"/>
      <c r="V725" s="31"/>
      <c r="W725" s="31"/>
      <c r="X725" s="31"/>
      <c r="Y725" s="31"/>
      <c r="Z725" s="31"/>
      <c r="AA725" s="31">
        <f t="shared" si="1003"/>
        <v>2.71875</v>
      </c>
      <c r="AB725" s="31"/>
      <c r="AC725" s="31"/>
      <c r="AD725" s="31"/>
      <c r="AE725" s="31"/>
    </row>
    <row r="726" spans="1:31" s="3" customFormat="1" x14ac:dyDescent="0.25">
      <c r="A726" s="30">
        <v>720</v>
      </c>
      <c r="B726" s="30"/>
      <c r="C726" s="12"/>
      <c r="D726" s="12" t="s">
        <v>454</v>
      </c>
      <c r="E726" s="32" t="s">
        <v>810</v>
      </c>
      <c r="F726" s="13">
        <v>50</v>
      </c>
      <c r="G726" s="30">
        <v>133.22499999999999</v>
      </c>
      <c r="H726" s="30">
        <v>18.125</v>
      </c>
      <c r="I726" s="30" t="s">
        <v>1999</v>
      </c>
      <c r="J726" s="31"/>
      <c r="K726" s="31"/>
      <c r="L726" s="31"/>
      <c r="M726" s="30">
        <v>18.125</v>
      </c>
      <c r="N726" s="31"/>
      <c r="O726" s="31"/>
      <c r="P726" s="31"/>
      <c r="Q726" s="31">
        <v>20</v>
      </c>
      <c r="R726" s="31">
        <f t="shared" si="1001"/>
        <v>3.625</v>
      </c>
      <c r="S726" s="31">
        <f t="shared" si="1002"/>
        <v>5.4375</v>
      </c>
      <c r="T726" s="31"/>
      <c r="U726" s="31"/>
      <c r="V726" s="31"/>
      <c r="W726" s="31"/>
      <c r="X726" s="31"/>
      <c r="Y726" s="31"/>
      <c r="Z726" s="31"/>
      <c r="AA726" s="31">
        <f t="shared" si="1003"/>
        <v>9.0625</v>
      </c>
      <c r="AB726" s="31"/>
      <c r="AC726" s="31"/>
      <c r="AD726" s="31"/>
      <c r="AE726" s="31"/>
    </row>
    <row r="727" spans="1:31" s="3" customFormat="1" x14ac:dyDescent="0.25">
      <c r="A727" s="30">
        <v>721</v>
      </c>
      <c r="B727" s="30"/>
      <c r="C727" s="12"/>
      <c r="D727" s="12" t="s">
        <v>454</v>
      </c>
      <c r="E727" s="32" t="s">
        <v>811</v>
      </c>
      <c r="F727" s="13">
        <v>7</v>
      </c>
      <c r="G727" s="30">
        <v>18.651499999999999</v>
      </c>
      <c r="H727" s="30">
        <v>2.5375000000000001</v>
      </c>
      <c r="I727" s="30" t="s">
        <v>1999</v>
      </c>
      <c r="J727" s="31"/>
      <c r="K727" s="31"/>
      <c r="L727" s="31"/>
      <c r="M727" s="30">
        <v>2.5375000000000001</v>
      </c>
      <c r="N727" s="31"/>
      <c r="O727" s="31"/>
      <c r="P727" s="31"/>
      <c r="Q727" s="31">
        <v>20</v>
      </c>
      <c r="R727" s="31">
        <f t="shared" si="1001"/>
        <v>0.50750000000000006</v>
      </c>
      <c r="S727" s="31">
        <f t="shared" si="1002"/>
        <v>0.76124999999999998</v>
      </c>
      <c r="T727" s="31"/>
      <c r="U727" s="31"/>
      <c r="V727" s="31"/>
      <c r="W727" s="31"/>
      <c r="X727" s="31"/>
      <c r="Y727" s="31"/>
      <c r="Z727" s="31"/>
      <c r="AA727" s="31">
        <f t="shared" si="1003"/>
        <v>1.2687500000000003</v>
      </c>
      <c r="AB727" s="31"/>
      <c r="AC727" s="31"/>
      <c r="AD727" s="31"/>
      <c r="AE727" s="31"/>
    </row>
    <row r="728" spans="1:31" s="3" customFormat="1" x14ac:dyDescent="0.25">
      <c r="A728" s="30">
        <v>722</v>
      </c>
      <c r="B728" s="30"/>
      <c r="C728" s="12"/>
      <c r="D728" s="12" t="s">
        <v>454</v>
      </c>
      <c r="E728" s="32" t="s">
        <v>812</v>
      </c>
      <c r="F728" s="13">
        <v>5</v>
      </c>
      <c r="G728" s="30">
        <v>13.3225</v>
      </c>
      <c r="H728" s="30">
        <v>1.8125</v>
      </c>
      <c r="I728" s="30" t="s">
        <v>1999</v>
      </c>
      <c r="J728" s="31"/>
      <c r="K728" s="31"/>
      <c r="L728" s="31"/>
      <c r="M728" s="30">
        <v>1.8125</v>
      </c>
      <c r="N728" s="31"/>
      <c r="O728" s="31"/>
      <c r="P728" s="31"/>
      <c r="Q728" s="31">
        <v>20</v>
      </c>
      <c r="R728" s="31">
        <f t="shared" si="1001"/>
        <v>0.36249999999999999</v>
      </c>
      <c r="S728" s="31">
        <f t="shared" si="1002"/>
        <v>0.54374999999999996</v>
      </c>
      <c r="T728" s="31"/>
      <c r="U728" s="31"/>
      <c r="V728" s="31"/>
      <c r="W728" s="31"/>
      <c r="X728" s="31"/>
      <c r="Y728" s="31"/>
      <c r="Z728" s="31"/>
      <c r="AA728" s="31">
        <f t="shared" si="1003"/>
        <v>0.90625</v>
      </c>
      <c r="AB728" s="31"/>
      <c r="AC728" s="31"/>
      <c r="AD728" s="31"/>
      <c r="AE728" s="31"/>
    </row>
    <row r="729" spans="1:31" s="3" customFormat="1" x14ac:dyDescent="0.25">
      <c r="A729" s="30">
        <v>723</v>
      </c>
      <c r="B729" s="30"/>
      <c r="C729" s="12"/>
      <c r="D729" s="12" t="s">
        <v>453</v>
      </c>
      <c r="E729" s="32" t="s">
        <v>1385</v>
      </c>
      <c r="F729" s="13">
        <v>25</v>
      </c>
      <c r="G729" s="30">
        <v>66.612499999999997</v>
      </c>
      <c r="H729" s="30">
        <v>9.0625</v>
      </c>
      <c r="I729" s="30" t="s">
        <v>1999</v>
      </c>
      <c r="J729" s="31"/>
      <c r="K729" s="31"/>
      <c r="L729" s="31"/>
      <c r="M729" s="30">
        <v>9.0625</v>
      </c>
      <c r="N729" s="31"/>
      <c r="O729" s="31"/>
      <c r="P729" s="31"/>
      <c r="Q729" s="31">
        <v>20</v>
      </c>
      <c r="R729" s="31">
        <f t="shared" si="1001"/>
        <v>1.8125</v>
      </c>
      <c r="S729" s="31">
        <f t="shared" si="1002"/>
        <v>2.71875</v>
      </c>
      <c r="T729" s="31"/>
      <c r="U729" s="31"/>
      <c r="V729" s="31"/>
      <c r="W729" s="31"/>
      <c r="X729" s="31"/>
      <c r="Y729" s="31"/>
      <c r="Z729" s="31"/>
      <c r="AA729" s="31">
        <f t="shared" si="1003"/>
        <v>4.53125</v>
      </c>
      <c r="AB729" s="31"/>
      <c r="AC729" s="31"/>
      <c r="AD729" s="31"/>
      <c r="AE729" s="31"/>
    </row>
    <row r="730" spans="1:31" s="10" customFormat="1" x14ac:dyDescent="0.25">
      <c r="A730" s="30">
        <v>724</v>
      </c>
      <c r="B730" s="30"/>
      <c r="C730" s="15" t="s">
        <v>2</v>
      </c>
      <c r="D730" s="15"/>
      <c r="E730" s="9"/>
      <c r="F730" s="16">
        <v>397</v>
      </c>
      <c r="G730" s="9">
        <v>1056.1464999999998</v>
      </c>
      <c r="H730" s="9">
        <v>143.30250000000001</v>
      </c>
      <c r="I730" s="9" t="s">
        <v>1999</v>
      </c>
      <c r="J730" s="21"/>
      <c r="K730" s="21"/>
      <c r="L730" s="21"/>
      <c r="M730" s="21">
        <f t="shared" ref="M730" si="1004">SUM(M731:M735)</f>
        <v>143.30250000000001</v>
      </c>
      <c r="N730" s="21"/>
      <c r="O730" s="21"/>
      <c r="P730" s="21"/>
      <c r="Q730" s="21"/>
      <c r="R730" s="21">
        <f t="shared" ref="R730:S730" si="1005">SUM(R731:R735)</f>
        <v>28.660500000000003</v>
      </c>
      <c r="S730" s="21">
        <f t="shared" si="1005"/>
        <v>42.990749999999998</v>
      </c>
      <c r="T730" s="21"/>
      <c r="U730" s="21"/>
      <c r="V730" s="21"/>
      <c r="W730" s="21">
        <f t="shared" ref="W730" si="1006">SUM(W731:W735)</f>
        <v>0</v>
      </c>
      <c r="X730" s="21"/>
      <c r="Y730" s="21"/>
      <c r="Z730" s="21"/>
      <c r="AA730" s="21">
        <f t="shared" ref="AA730" si="1007">SUM(AA731:AA735)</f>
        <v>71.651250000000005</v>
      </c>
      <c r="AB730" s="21"/>
      <c r="AC730" s="21"/>
      <c r="AD730" s="21"/>
      <c r="AE730" s="21"/>
    </row>
    <row r="731" spans="1:31" s="3" customFormat="1" x14ac:dyDescent="0.25">
      <c r="A731" s="30">
        <v>725</v>
      </c>
      <c r="B731" s="30"/>
      <c r="C731" s="12"/>
      <c r="D731" s="12" t="s">
        <v>531</v>
      </c>
      <c r="E731" s="31" t="s">
        <v>813</v>
      </c>
      <c r="F731" s="13">
        <v>267</v>
      </c>
      <c r="G731" s="30">
        <v>711.42149999999992</v>
      </c>
      <c r="H731" s="30">
        <v>96.787500000000009</v>
      </c>
      <c r="I731" s="30" t="s">
        <v>1999</v>
      </c>
      <c r="J731" s="31"/>
      <c r="K731" s="31"/>
      <c r="L731" s="31"/>
      <c r="M731" s="30">
        <v>96.787500000000009</v>
      </c>
      <c r="N731" s="31"/>
      <c r="O731" s="31"/>
      <c r="P731" s="31"/>
      <c r="Q731" s="31">
        <v>20</v>
      </c>
      <c r="R731" s="31">
        <f t="shared" ref="R731:R735" si="1008">M731/100*Q731</f>
        <v>19.357500000000002</v>
      </c>
      <c r="S731" s="31">
        <f t="shared" ref="S731:S735" si="1009">M731*0.3</f>
        <v>29.036250000000003</v>
      </c>
      <c r="T731" s="31"/>
      <c r="U731" s="31"/>
      <c r="V731" s="31"/>
      <c r="W731" s="31"/>
      <c r="X731" s="31"/>
      <c r="Y731" s="31"/>
      <c r="Z731" s="31"/>
      <c r="AA731" s="31">
        <f t="shared" ref="AA731:AA735" si="1010">M731-R731-S731</f>
        <v>48.393750000000004</v>
      </c>
      <c r="AB731" s="31"/>
      <c r="AC731" s="31"/>
      <c r="AD731" s="31"/>
      <c r="AE731" s="31"/>
    </row>
    <row r="732" spans="1:31" s="3" customFormat="1" x14ac:dyDescent="0.25">
      <c r="A732" s="30">
        <v>726</v>
      </c>
      <c r="B732" s="30"/>
      <c r="C732" s="12"/>
      <c r="D732" s="12" t="s">
        <v>458</v>
      </c>
      <c r="E732" s="32" t="s">
        <v>814</v>
      </c>
      <c r="F732" s="13">
        <v>61</v>
      </c>
      <c r="G732" s="30">
        <v>160.87450000000001</v>
      </c>
      <c r="H732" s="30">
        <v>21.502500000000001</v>
      </c>
      <c r="I732" s="30" t="s">
        <v>1999</v>
      </c>
      <c r="J732" s="31"/>
      <c r="K732" s="31"/>
      <c r="L732" s="31"/>
      <c r="M732" s="30">
        <v>21.502500000000001</v>
      </c>
      <c r="N732" s="31"/>
      <c r="O732" s="31"/>
      <c r="P732" s="31"/>
      <c r="Q732" s="31">
        <v>20</v>
      </c>
      <c r="R732" s="31">
        <f t="shared" si="1008"/>
        <v>4.3005000000000004</v>
      </c>
      <c r="S732" s="31">
        <f t="shared" si="1009"/>
        <v>6.4507500000000002</v>
      </c>
      <c r="T732" s="31"/>
      <c r="U732" s="31"/>
      <c r="V732" s="31"/>
      <c r="W732" s="31"/>
      <c r="X732" s="31"/>
      <c r="Y732" s="31"/>
      <c r="Z732" s="31"/>
      <c r="AA732" s="31">
        <f t="shared" si="1010"/>
        <v>10.751250000000002</v>
      </c>
      <c r="AB732" s="31"/>
      <c r="AC732" s="31"/>
      <c r="AD732" s="31"/>
      <c r="AE732" s="31"/>
    </row>
    <row r="733" spans="1:31" s="3" customFormat="1" x14ac:dyDescent="0.25">
      <c r="A733" s="30">
        <v>727</v>
      </c>
      <c r="B733" s="30"/>
      <c r="C733" s="12"/>
      <c r="D733" s="12" t="s">
        <v>454</v>
      </c>
      <c r="E733" s="32" t="s">
        <v>815</v>
      </c>
      <c r="F733" s="13">
        <v>24</v>
      </c>
      <c r="G733" s="30">
        <v>63.948</v>
      </c>
      <c r="H733" s="30">
        <v>8.6999999999999993</v>
      </c>
      <c r="I733" s="30" t="s">
        <v>1999</v>
      </c>
      <c r="J733" s="31"/>
      <c r="K733" s="31"/>
      <c r="L733" s="31"/>
      <c r="M733" s="30">
        <v>8.6999999999999993</v>
      </c>
      <c r="N733" s="31"/>
      <c r="O733" s="31"/>
      <c r="P733" s="31"/>
      <c r="Q733" s="31">
        <v>20</v>
      </c>
      <c r="R733" s="31">
        <f t="shared" si="1008"/>
        <v>1.7399999999999998</v>
      </c>
      <c r="S733" s="31">
        <f t="shared" si="1009"/>
        <v>2.61</v>
      </c>
      <c r="T733" s="31"/>
      <c r="U733" s="31"/>
      <c r="V733" s="31"/>
      <c r="W733" s="31"/>
      <c r="X733" s="31"/>
      <c r="Y733" s="31"/>
      <c r="Z733" s="31"/>
      <c r="AA733" s="31">
        <f t="shared" si="1010"/>
        <v>4.3499999999999996</v>
      </c>
      <c r="AB733" s="31"/>
      <c r="AC733" s="31"/>
      <c r="AD733" s="31"/>
      <c r="AE733" s="31"/>
    </row>
    <row r="734" spans="1:31" s="3" customFormat="1" x14ac:dyDescent="0.25">
      <c r="A734" s="30">
        <v>728</v>
      </c>
      <c r="B734" s="30"/>
      <c r="C734" s="12"/>
      <c r="D734" s="12" t="s">
        <v>454</v>
      </c>
      <c r="E734" s="32" t="s">
        <v>816</v>
      </c>
      <c r="F734" s="13">
        <v>1</v>
      </c>
      <c r="G734" s="30">
        <v>2.6644999999999994</v>
      </c>
      <c r="H734" s="30">
        <v>0.36250000000000004</v>
      </c>
      <c r="I734" s="30" t="s">
        <v>1999</v>
      </c>
      <c r="J734" s="31"/>
      <c r="K734" s="31"/>
      <c r="L734" s="31"/>
      <c r="M734" s="30">
        <v>0.36250000000000004</v>
      </c>
      <c r="N734" s="31"/>
      <c r="O734" s="31"/>
      <c r="P734" s="31"/>
      <c r="Q734" s="31">
        <v>20</v>
      </c>
      <c r="R734" s="31">
        <f t="shared" si="1008"/>
        <v>7.2500000000000009E-2</v>
      </c>
      <c r="S734" s="31">
        <f t="shared" si="1009"/>
        <v>0.10875000000000001</v>
      </c>
      <c r="T734" s="31"/>
      <c r="U734" s="31"/>
      <c r="V734" s="31"/>
      <c r="W734" s="31"/>
      <c r="X734" s="31"/>
      <c r="Y734" s="31"/>
      <c r="Z734" s="31"/>
      <c r="AA734" s="31">
        <f t="shared" si="1010"/>
        <v>0.18125000000000002</v>
      </c>
      <c r="AB734" s="31"/>
      <c r="AC734" s="31"/>
      <c r="AD734" s="31"/>
      <c r="AE734" s="31"/>
    </row>
    <row r="735" spans="1:31" s="3" customFormat="1" x14ac:dyDescent="0.25">
      <c r="A735" s="30">
        <v>729</v>
      </c>
      <c r="B735" s="30"/>
      <c r="C735" s="12"/>
      <c r="D735" s="12" t="s">
        <v>453</v>
      </c>
      <c r="E735" s="32" t="s">
        <v>1386</v>
      </c>
      <c r="F735" s="13">
        <v>44</v>
      </c>
      <c r="G735" s="30">
        <v>117.238</v>
      </c>
      <c r="H735" s="30">
        <v>15.95</v>
      </c>
      <c r="I735" s="30" t="s">
        <v>1999</v>
      </c>
      <c r="J735" s="31"/>
      <c r="K735" s="31"/>
      <c r="L735" s="31"/>
      <c r="M735" s="30">
        <v>15.95</v>
      </c>
      <c r="N735" s="31"/>
      <c r="O735" s="31"/>
      <c r="P735" s="31"/>
      <c r="Q735" s="31">
        <v>20</v>
      </c>
      <c r="R735" s="31">
        <f t="shared" si="1008"/>
        <v>3.19</v>
      </c>
      <c r="S735" s="31">
        <f t="shared" si="1009"/>
        <v>4.7849999999999993</v>
      </c>
      <c r="T735" s="31"/>
      <c r="U735" s="31"/>
      <c r="V735" s="31"/>
      <c r="W735" s="31"/>
      <c r="X735" s="31"/>
      <c r="Y735" s="31"/>
      <c r="Z735" s="31"/>
      <c r="AA735" s="31">
        <f t="shared" si="1010"/>
        <v>7.9750000000000005</v>
      </c>
      <c r="AB735" s="31"/>
      <c r="AC735" s="31"/>
      <c r="AD735" s="31"/>
      <c r="AE735" s="31"/>
    </row>
    <row r="736" spans="1:31" s="10" customFormat="1" x14ac:dyDescent="0.25">
      <c r="A736" s="30">
        <v>730</v>
      </c>
      <c r="B736" s="30"/>
      <c r="C736" s="15" t="s">
        <v>156</v>
      </c>
      <c r="D736" s="15"/>
      <c r="E736" s="9"/>
      <c r="F736" s="16">
        <v>485</v>
      </c>
      <c r="G736" s="9">
        <v>1285.4349999999999</v>
      </c>
      <c r="H736" s="9">
        <v>173.29625000000004</v>
      </c>
      <c r="I736" s="9" t="s">
        <v>1999</v>
      </c>
      <c r="J736" s="21"/>
      <c r="K736" s="21"/>
      <c r="L736" s="21"/>
      <c r="M736" s="21">
        <f t="shared" ref="M736" si="1011">SUM(M737:M743)</f>
        <v>173.29625000000004</v>
      </c>
      <c r="N736" s="21"/>
      <c r="O736" s="21"/>
      <c r="P736" s="21"/>
      <c r="Q736" s="21"/>
      <c r="R736" s="21">
        <f t="shared" ref="R736:S736" si="1012">SUM(R737:R743)</f>
        <v>34.65925</v>
      </c>
      <c r="S736" s="21">
        <f t="shared" si="1012"/>
        <v>51.988875000000007</v>
      </c>
      <c r="T736" s="21"/>
      <c r="U736" s="21"/>
      <c r="V736" s="21"/>
      <c r="W736" s="21">
        <f t="shared" ref="W736" si="1013">SUM(W737:W743)</f>
        <v>0</v>
      </c>
      <c r="X736" s="21"/>
      <c r="Y736" s="21"/>
      <c r="Z736" s="21"/>
      <c r="AA736" s="21">
        <f t="shared" ref="AA736" si="1014">SUM(AA737:AA743)</f>
        <v>86.648125000000022</v>
      </c>
      <c r="AB736" s="21"/>
      <c r="AC736" s="21"/>
      <c r="AD736" s="21"/>
      <c r="AE736" s="21"/>
    </row>
    <row r="737" spans="1:31" s="3" customFormat="1" x14ac:dyDescent="0.25">
      <c r="A737" s="30">
        <v>731</v>
      </c>
      <c r="B737" s="30"/>
      <c r="C737" s="12"/>
      <c r="D737" s="12" t="s">
        <v>455</v>
      </c>
      <c r="E737" s="32" t="s">
        <v>1765</v>
      </c>
      <c r="F737" s="13">
        <v>338</v>
      </c>
      <c r="G737" s="30">
        <v>893.7534999999998</v>
      </c>
      <c r="H737" s="30">
        <v>120.00875000000001</v>
      </c>
      <c r="I737" s="30" t="s">
        <v>1999</v>
      </c>
      <c r="J737" s="31"/>
      <c r="K737" s="31"/>
      <c r="L737" s="31"/>
      <c r="M737" s="30">
        <v>120.00875000000001</v>
      </c>
      <c r="N737" s="31"/>
      <c r="O737" s="31"/>
      <c r="P737" s="31"/>
      <c r="Q737" s="31">
        <v>20</v>
      </c>
      <c r="R737" s="31">
        <f t="shared" ref="R737:R743" si="1015">M737/100*Q737</f>
        <v>24.001750000000001</v>
      </c>
      <c r="S737" s="31">
        <f t="shared" ref="S737:S743" si="1016">M737*0.3</f>
        <v>36.002625000000002</v>
      </c>
      <c r="T737" s="31"/>
      <c r="U737" s="31"/>
      <c r="V737" s="31"/>
      <c r="W737" s="31"/>
      <c r="X737" s="31"/>
      <c r="Y737" s="31"/>
      <c r="Z737" s="31"/>
      <c r="AA737" s="31">
        <f t="shared" ref="AA737:AA743" si="1017">M737-R737-S737</f>
        <v>60.004375000000003</v>
      </c>
      <c r="AB737" s="31"/>
      <c r="AC737" s="31"/>
      <c r="AD737" s="31"/>
      <c r="AE737" s="31"/>
    </row>
    <row r="738" spans="1:31" s="3" customFormat="1" x14ac:dyDescent="0.25">
      <c r="A738" s="30">
        <v>732</v>
      </c>
      <c r="B738" s="30"/>
      <c r="C738" s="12"/>
      <c r="D738" s="12" t="s">
        <v>458</v>
      </c>
      <c r="E738" s="32" t="s">
        <v>1387</v>
      </c>
      <c r="F738" s="13">
        <v>8</v>
      </c>
      <c r="G738" s="30">
        <v>21.315999999999995</v>
      </c>
      <c r="H738" s="30">
        <v>2.9000000000000004</v>
      </c>
      <c r="I738" s="30" t="s">
        <v>1999</v>
      </c>
      <c r="J738" s="31"/>
      <c r="K738" s="31"/>
      <c r="L738" s="31"/>
      <c r="M738" s="30">
        <v>2.9000000000000004</v>
      </c>
      <c r="N738" s="31"/>
      <c r="O738" s="31"/>
      <c r="P738" s="31"/>
      <c r="Q738" s="31">
        <v>20</v>
      </c>
      <c r="R738" s="31">
        <f t="shared" si="1015"/>
        <v>0.58000000000000007</v>
      </c>
      <c r="S738" s="31">
        <f t="shared" si="1016"/>
        <v>0.87000000000000011</v>
      </c>
      <c r="T738" s="31"/>
      <c r="U738" s="31"/>
      <c r="V738" s="31"/>
      <c r="W738" s="31"/>
      <c r="X738" s="31"/>
      <c r="Y738" s="31"/>
      <c r="Z738" s="31"/>
      <c r="AA738" s="31">
        <f t="shared" si="1017"/>
        <v>1.4500000000000002</v>
      </c>
      <c r="AB738" s="31"/>
      <c r="AC738" s="31"/>
      <c r="AD738" s="31"/>
      <c r="AE738" s="31"/>
    </row>
    <row r="739" spans="1:31" s="3" customFormat="1" ht="16.5" customHeight="1" x14ac:dyDescent="0.25">
      <c r="A739" s="30">
        <v>733</v>
      </c>
      <c r="B739" s="30"/>
      <c r="C739" s="12"/>
      <c r="D739" s="12" t="s">
        <v>458</v>
      </c>
      <c r="E739" s="31" t="s">
        <v>1388</v>
      </c>
      <c r="F739" s="13">
        <v>32</v>
      </c>
      <c r="G739" s="30">
        <v>85.263999999999982</v>
      </c>
      <c r="H739" s="30">
        <v>11.600000000000001</v>
      </c>
      <c r="I739" s="30" t="s">
        <v>1999</v>
      </c>
      <c r="J739" s="31"/>
      <c r="K739" s="31"/>
      <c r="L739" s="31"/>
      <c r="M739" s="30">
        <v>11.600000000000001</v>
      </c>
      <c r="N739" s="31"/>
      <c r="O739" s="31"/>
      <c r="P739" s="31"/>
      <c r="Q739" s="31">
        <v>20</v>
      </c>
      <c r="R739" s="31">
        <f t="shared" si="1015"/>
        <v>2.3200000000000003</v>
      </c>
      <c r="S739" s="31">
        <f t="shared" si="1016"/>
        <v>3.4800000000000004</v>
      </c>
      <c r="T739" s="31"/>
      <c r="U739" s="31"/>
      <c r="V739" s="31"/>
      <c r="W739" s="31"/>
      <c r="X739" s="31"/>
      <c r="Y739" s="31"/>
      <c r="Z739" s="31"/>
      <c r="AA739" s="31">
        <f t="shared" si="1017"/>
        <v>5.8000000000000007</v>
      </c>
      <c r="AB739" s="31"/>
      <c r="AC739" s="31"/>
      <c r="AD739" s="31"/>
      <c r="AE739" s="31"/>
    </row>
    <row r="740" spans="1:31" s="3" customFormat="1" x14ac:dyDescent="0.25">
      <c r="A740" s="30">
        <v>734</v>
      </c>
      <c r="B740" s="30"/>
      <c r="C740" s="12"/>
      <c r="D740" s="12" t="s">
        <v>454</v>
      </c>
      <c r="E740" s="32" t="s">
        <v>817</v>
      </c>
      <c r="F740" s="13">
        <v>16</v>
      </c>
      <c r="G740" s="30">
        <v>42.631999999999991</v>
      </c>
      <c r="H740" s="30">
        <v>5.8000000000000007</v>
      </c>
      <c r="I740" s="30" t="s">
        <v>1999</v>
      </c>
      <c r="J740" s="31"/>
      <c r="K740" s="31"/>
      <c r="L740" s="31"/>
      <c r="M740" s="30">
        <v>5.8000000000000007</v>
      </c>
      <c r="N740" s="31"/>
      <c r="O740" s="31"/>
      <c r="P740" s="31"/>
      <c r="Q740" s="31">
        <v>20</v>
      </c>
      <c r="R740" s="31">
        <f t="shared" si="1015"/>
        <v>1.1600000000000001</v>
      </c>
      <c r="S740" s="31">
        <f t="shared" si="1016"/>
        <v>1.7400000000000002</v>
      </c>
      <c r="T740" s="31"/>
      <c r="U740" s="31"/>
      <c r="V740" s="31"/>
      <c r="W740" s="31"/>
      <c r="X740" s="31"/>
      <c r="Y740" s="31"/>
      <c r="Z740" s="31"/>
      <c r="AA740" s="31">
        <f t="shared" si="1017"/>
        <v>2.9000000000000004</v>
      </c>
      <c r="AB740" s="31"/>
      <c r="AC740" s="31"/>
      <c r="AD740" s="31"/>
      <c r="AE740" s="31"/>
    </row>
    <row r="741" spans="1:31" s="3" customFormat="1" x14ac:dyDescent="0.25">
      <c r="A741" s="30">
        <v>735</v>
      </c>
      <c r="B741" s="30"/>
      <c r="C741" s="12"/>
      <c r="D741" s="12" t="s">
        <v>454</v>
      </c>
      <c r="E741" s="32" t="s">
        <v>818</v>
      </c>
      <c r="F741" s="13">
        <v>18</v>
      </c>
      <c r="G741" s="30">
        <v>47.960999999999999</v>
      </c>
      <c r="H741" s="30">
        <v>6.5250000000000004</v>
      </c>
      <c r="I741" s="30" t="s">
        <v>1999</v>
      </c>
      <c r="J741" s="31"/>
      <c r="K741" s="31"/>
      <c r="L741" s="31"/>
      <c r="M741" s="30">
        <v>6.5250000000000004</v>
      </c>
      <c r="N741" s="31"/>
      <c r="O741" s="31"/>
      <c r="P741" s="31"/>
      <c r="Q741" s="31">
        <v>20</v>
      </c>
      <c r="R741" s="31">
        <f t="shared" si="1015"/>
        <v>1.3050000000000002</v>
      </c>
      <c r="S741" s="31">
        <f t="shared" si="1016"/>
        <v>1.9575</v>
      </c>
      <c r="T741" s="31"/>
      <c r="U741" s="31"/>
      <c r="V741" s="31"/>
      <c r="W741" s="31"/>
      <c r="X741" s="31"/>
      <c r="Y741" s="31"/>
      <c r="Z741" s="31"/>
      <c r="AA741" s="31">
        <f t="shared" si="1017"/>
        <v>3.2625000000000006</v>
      </c>
      <c r="AB741" s="31"/>
      <c r="AC741" s="31"/>
      <c r="AD741" s="31"/>
      <c r="AE741" s="31"/>
    </row>
    <row r="742" spans="1:31" s="3" customFormat="1" ht="25.5" customHeight="1" x14ac:dyDescent="0.25">
      <c r="A742" s="30">
        <v>736</v>
      </c>
      <c r="B742" s="30"/>
      <c r="C742" s="12"/>
      <c r="D742" s="12" t="s">
        <v>458</v>
      </c>
      <c r="E742" s="32" t="s">
        <v>819</v>
      </c>
      <c r="F742" s="13">
        <v>26</v>
      </c>
      <c r="G742" s="30">
        <v>69.276999999999987</v>
      </c>
      <c r="H742" s="30">
        <v>9.4250000000000007</v>
      </c>
      <c r="I742" s="30" t="s">
        <v>1999</v>
      </c>
      <c r="J742" s="31"/>
      <c r="K742" s="31"/>
      <c r="L742" s="31"/>
      <c r="M742" s="30">
        <v>9.4250000000000007</v>
      </c>
      <c r="N742" s="31"/>
      <c r="O742" s="31"/>
      <c r="P742" s="31"/>
      <c r="Q742" s="31">
        <v>20</v>
      </c>
      <c r="R742" s="31">
        <f t="shared" si="1015"/>
        <v>1.885</v>
      </c>
      <c r="S742" s="31">
        <f t="shared" si="1016"/>
        <v>2.8275000000000001</v>
      </c>
      <c r="T742" s="31"/>
      <c r="U742" s="31"/>
      <c r="V742" s="31"/>
      <c r="W742" s="31"/>
      <c r="X742" s="31"/>
      <c r="Y742" s="31"/>
      <c r="Z742" s="31"/>
      <c r="AA742" s="31">
        <f t="shared" si="1017"/>
        <v>4.7125000000000004</v>
      </c>
      <c r="AB742" s="31"/>
      <c r="AC742" s="31"/>
      <c r="AD742" s="31"/>
      <c r="AE742" s="31"/>
    </row>
    <row r="743" spans="1:31" s="3" customFormat="1" x14ac:dyDescent="0.25">
      <c r="A743" s="30">
        <v>737</v>
      </c>
      <c r="B743" s="30"/>
      <c r="C743" s="12"/>
      <c r="D743" s="12" t="s">
        <v>454</v>
      </c>
      <c r="E743" s="32" t="s">
        <v>820</v>
      </c>
      <c r="F743" s="13">
        <v>47</v>
      </c>
      <c r="G743" s="30">
        <v>125.2315</v>
      </c>
      <c r="H743" s="30">
        <v>17.037500000000001</v>
      </c>
      <c r="I743" s="30" t="s">
        <v>1999</v>
      </c>
      <c r="J743" s="31"/>
      <c r="K743" s="31"/>
      <c r="L743" s="31"/>
      <c r="M743" s="30">
        <v>17.037500000000001</v>
      </c>
      <c r="N743" s="31"/>
      <c r="O743" s="31"/>
      <c r="P743" s="31"/>
      <c r="Q743" s="31">
        <v>20</v>
      </c>
      <c r="R743" s="31">
        <f t="shared" si="1015"/>
        <v>3.4075000000000006</v>
      </c>
      <c r="S743" s="31">
        <f t="shared" si="1016"/>
        <v>5.1112500000000001</v>
      </c>
      <c r="T743" s="31"/>
      <c r="U743" s="31"/>
      <c r="V743" s="31"/>
      <c r="W743" s="31"/>
      <c r="X743" s="31"/>
      <c r="Y743" s="31"/>
      <c r="Z743" s="31"/>
      <c r="AA743" s="31">
        <f t="shared" si="1017"/>
        <v>8.5187500000000007</v>
      </c>
      <c r="AB743" s="31"/>
      <c r="AC743" s="31"/>
      <c r="AD743" s="31"/>
      <c r="AE743" s="31"/>
    </row>
    <row r="744" spans="1:31" s="10" customFormat="1" x14ac:dyDescent="0.25">
      <c r="A744" s="30">
        <v>738</v>
      </c>
      <c r="B744" s="30"/>
      <c r="C744" s="15" t="s">
        <v>157</v>
      </c>
      <c r="D744" s="15"/>
      <c r="E744" s="9"/>
      <c r="F744" s="16">
        <v>4298</v>
      </c>
      <c r="G744" s="9">
        <v>11533.8305</v>
      </c>
      <c r="H744" s="9">
        <v>1488.09375</v>
      </c>
      <c r="I744" s="9" t="s">
        <v>1999</v>
      </c>
      <c r="J744" s="21"/>
      <c r="K744" s="21"/>
      <c r="L744" s="21"/>
      <c r="M744" s="21">
        <f t="shared" ref="M744" si="1018">SUM(M745:M747)</f>
        <v>1488.09375</v>
      </c>
      <c r="N744" s="21"/>
      <c r="O744" s="21"/>
      <c r="P744" s="21"/>
      <c r="Q744" s="21"/>
      <c r="R744" s="21">
        <f t="shared" ref="R744:S744" si="1019">SUM(R745:R747)</f>
        <v>297.61874999999998</v>
      </c>
      <c r="S744" s="21">
        <f t="shared" si="1019"/>
        <v>446.42812499999997</v>
      </c>
      <c r="T744" s="21"/>
      <c r="U744" s="21"/>
      <c r="V744" s="21"/>
      <c r="W744" s="21">
        <f t="shared" ref="W744" si="1020">SUM(W745:W747)</f>
        <v>0</v>
      </c>
      <c r="X744" s="21"/>
      <c r="Y744" s="21"/>
      <c r="Z744" s="21"/>
      <c r="AA744" s="21">
        <f t="shared" ref="AA744" si="1021">SUM(AA745:AA747)</f>
        <v>744.046875</v>
      </c>
      <c r="AB744" s="21"/>
      <c r="AC744" s="21"/>
      <c r="AD744" s="21"/>
      <c r="AE744" s="21"/>
    </row>
    <row r="745" spans="1:31" s="3" customFormat="1" x14ac:dyDescent="0.25">
      <c r="A745" s="30">
        <v>739</v>
      </c>
      <c r="B745" s="30"/>
      <c r="C745" s="12"/>
      <c r="D745" s="12" t="s">
        <v>455</v>
      </c>
      <c r="E745" s="32" t="s">
        <v>1766</v>
      </c>
      <c r="F745" s="13">
        <v>3986</v>
      </c>
      <c r="G745" s="30">
        <v>10715.164000000001</v>
      </c>
      <c r="H745" s="30">
        <v>1379.645</v>
      </c>
      <c r="I745" s="30" t="s">
        <v>1999</v>
      </c>
      <c r="J745" s="31"/>
      <c r="K745" s="31"/>
      <c r="L745" s="31"/>
      <c r="M745" s="30">
        <v>1379.645</v>
      </c>
      <c r="N745" s="31"/>
      <c r="O745" s="31"/>
      <c r="P745" s="31"/>
      <c r="Q745" s="31">
        <v>20</v>
      </c>
      <c r="R745" s="31">
        <f t="shared" ref="R745:R747" si="1022">M745/100*Q745</f>
        <v>275.92899999999997</v>
      </c>
      <c r="S745" s="31">
        <f t="shared" ref="S745:S747" si="1023">M745*0.3</f>
        <v>413.89349999999996</v>
      </c>
      <c r="T745" s="31"/>
      <c r="U745" s="31"/>
      <c r="V745" s="31"/>
      <c r="W745" s="31"/>
      <c r="X745" s="31"/>
      <c r="Y745" s="31"/>
      <c r="Z745" s="31"/>
      <c r="AA745" s="31">
        <f t="shared" ref="AA745:AA747" si="1024">M745-R745-S745</f>
        <v>689.82249999999999</v>
      </c>
      <c r="AB745" s="31"/>
      <c r="AC745" s="31"/>
      <c r="AD745" s="31"/>
      <c r="AE745" s="31"/>
    </row>
    <row r="746" spans="1:31" s="3" customFormat="1" x14ac:dyDescent="0.25">
      <c r="A746" s="30">
        <v>740</v>
      </c>
      <c r="B746" s="30"/>
      <c r="C746" s="12"/>
      <c r="D746" s="12" t="s">
        <v>458</v>
      </c>
      <c r="E746" s="32" t="s">
        <v>1389</v>
      </c>
      <c r="F746" s="13">
        <v>289</v>
      </c>
      <c r="G746" s="30">
        <v>757.38300000000004</v>
      </c>
      <c r="H746" s="30">
        <v>100.11125</v>
      </c>
      <c r="I746" s="30" t="s">
        <v>1999</v>
      </c>
      <c r="J746" s="31"/>
      <c r="K746" s="31"/>
      <c r="L746" s="31"/>
      <c r="M746" s="30">
        <v>100.11125</v>
      </c>
      <c r="N746" s="31"/>
      <c r="O746" s="31"/>
      <c r="P746" s="31"/>
      <c r="Q746" s="31">
        <v>20</v>
      </c>
      <c r="R746" s="31">
        <f t="shared" si="1022"/>
        <v>20.02225</v>
      </c>
      <c r="S746" s="31">
        <f t="shared" si="1023"/>
        <v>30.033374999999999</v>
      </c>
      <c r="T746" s="31"/>
      <c r="U746" s="31"/>
      <c r="V746" s="31"/>
      <c r="W746" s="31"/>
      <c r="X746" s="31"/>
      <c r="Y746" s="31"/>
      <c r="Z746" s="31"/>
      <c r="AA746" s="31">
        <f t="shared" si="1024"/>
        <v>50.055624999999999</v>
      </c>
      <c r="AB746" s="31"/>
      <c r="AC746" s="31"/>
      <c r="AD746" s="31"/>
      <c r="AE746" s="31"/>
    </row>
    <row r="747" spans="1:31" s="3" customFormat="1" x14ac:dyDescent="0.25">
      <c r="A747" s="30">
        <v>741</v>
      </c>
      <c r="B747" s="30"/>
      <c r="C747" s="12"/>
      <c r="D747" s="12" t="s">
        <v>454</v>
      </c>
      <c r="E747" s="32" t="s">
        <v>821</v>
      </c>
      <c r="F747" s="13">
        <v>23</v>
      </c>
      <c r="G747" s="30">
        <v>61.283499999999989</v>
      </c>
      <c r="H747" s="30">
        <v>8.3375000000000004</v>
      </c>
      <c r="I747" s="30" t="s">
        <v>1999</v>
      </c>
      <c r="J747" s="31"/>
      <c r="K747" s="31"/>
      <c r="L747" s="31"/>
      <c r="M747" s="30">
        <v>8.3375000000000004</v>
      </c>
      <c r="N747" s="31"/>
      <c r="O747" s="31"/>
      <c r="P747" s="31"/>
      <c r="Q747" s="31">
        <v>20</v>
      </c>
      <c r="R747" s="31">
        <f t="shared" si="1022"/>
        <v>1.6675</v>
      </c>
      <c r="S747" s="31">
        <f t="shared" si="1023"/>
        <v>2.5012500000000002</v>
      </c>
      <c r="T747" s="31"/>
      <c r="U747" s="31"/>
      <c r="V747" s="31"/>
      <c r="W747" s="31"/>
      <c r="X747" s="31"/>
      <c r="Y747" s="31"/>
      <c r="Z747" s="31"/>
      <c r="AA747" s="31">
        <f t="shared" si="1024"/>
        <v>4.1687499999999993</v>
      </c>
      <c r="AB747" s="31"/>
      <c r="AC747" s="31"/>
      <c r="AD747" s="31"/>
      <c r="AE747" s="31"/>
    </row>
    <row r="748" spans="1:31" s="10" customFormat="1" x14ac:dyDescent="0.25">
      <c r="A748" s="30">
        <v>742</v>
      </c>
      <c r="B748" s="30"/>
      <c r="C748" s="15" t="s">
        <v>158</v>
      </c>
      <c r="D748" s="15"/>
      <c r="E748" s="9"/>
      <c r="F748" s="16">
        <v>189</v>
      </c>
      <c r="G748" s="9">
        <v>503.59049999999996</v>
      </c>
      <c r="H748" s="9">
        <v>68.512499999999989</v>
      </c>
      <c r="I748" s="9" t="s">
        <v>1999</v>
      </c>
      <c r="J748" s="21"/>
      <c r="K748" s="21"/>
      <c r="L748" s="21"/>
      <c r="M748" s="21">
        <f t="shared" ref="M748" si="1025">SUM(M749:M751)</f>
        <v>68.512499999999989</v>
      </c>
      <c r="N748" s="21"/>
      <c r="O748" s="21"/>
      <c r="P748" s="21"/>
      <c r="Q748" s="21"/>
      <c r="R748" s="21">
        <f t="shared" ref="R748:S748" si="1026">SUM(R749:R751)</f>
        <v>13.702500000000001</v>
      </c>
      <c r="S748" s="21">
        <f t="shared" si="1026"/>
        <v>20.553750000000001</v>
      </c>
      <c r="T748" s="21"/>
      <c r="U748" s="21"/>
      <c r="V748" s="21"/>
      <c r="W748" s="21">
        <f t="shared" ref="W748" si="1027">SUM(W749:W751)</f>
        <v>0</v>
      </c>
      <c r="X748" s="21"/>
      <c r="Y748" s="21"/>
      <c r="Z748" s="21"/>
      <c r="AA748" s="21">
        <f t="shared" ref="AA748" si="1028">SUM(AA749:AA751)</f>
        <v>34.256250000000001</v>
      </c>
      <c r="AB748" s="21"/>
      <c r="AC748" s="21"/>
      <c r="AD748" s="21"/>
      <c r="AE748" s="21"/>
    </row>
    <row r="749" spans="1:31" s="3" customFormat="1" x14ac:dyDescent="0.25">
      <c r="A749" s="30">
        <v>743</v>
      </c>
      <c r="B749" s="30"/>
      <c r="C749" s="12"/>
      <c r="D749" s="12" t="s">
        <v>531</v>
      </c>
      <c r="E749" s="32" t="s">
        <v>822</v>
      </c>
      <c r="F749" s="13">
        <v>99</v>
      </c>
      <c r="G749" s="30">
        <v>263.78549999999996</v>
      </c>
      <c r="H749" s="30">
        <v>35.887500000000003</v>
      </c>
      <c r="I749" s="30" t="s">
        <v>1999</v>
      </c>
      <c r="J749" s="31"/>
      <c r="K749" s="31"/>
      <c r="L749" s="31"/>
      <c r="M749" s="30">
        <v>35.887500000000003</v>
      </c>
      <c r="N749" s="31"/>
      <c r="O749" s="31"/>
      <c r="P749" s="31"/>
      <c r="Q749" s="31">
        <v>20</v>
      </c>
      <c r="R749" s="31">
        <f t="shared" ref="R749:R751" si="1029">M749/100*Q749</f>
        <v>7.1775000000000011</v>
      </c>
      <c r="S749" s="31">
        <f t="shared" ref="S749:S751" si="1030">M749*0.3</f>
        <v>10.766250000000001</v>
      </c>
      <c r="T749" s="31"/>
      <c r="U749" s="31"/>
      <c r="V749" s="31"/>
      <c r="W749" s="31"/>
      <c r="X749" s="31"/>
      <c r="Y749" s="31"/>
      <c r="Z749" s="31"/>
      <c r="AA749" s="31">
        <f t="shared" ref="AA749:AA751" si="1031">M749-R749-S749</f>
        <v>17.943750000000001</v>
      </c>
      <c r="AB749" s="31"/>
      <c r="AC749" s="31"/>
      <c r="AD749" s="31"/>
      <c r="AE749" s="31"/>
    </row>
    <row r="750" spans="1:31" s="3" customFormat="1" x14ac:dyDescent="0.25">
      <c r="A750" s="30">
        <v>744</v>
      </c>
      <c r="B750" s="30"/>
      <c r="C750" s="12"/>
      <c r="D750" s="12" t="s">
        <v>454</v>
      </c>
      <c r="E750" s="32" t="s">
        <v>823</v>
      </c>
      <c r="F750" s="13">
        <v>83</v>
      </c>
      <c r="G750" s="30">
        <v>221.15349999999998</v>
      </c>
      <c r="H750" s="30">
        <v>30.087499999999999</v>
      </c>
      <c r="I750" s="30" t="s">
        <v>1999</v>
      </c>
      <c r="J750" s="31"/>
      <c r="K750" s="31"/>
      <c r="L750" s="31"/>
      <c r="M750" s="30">
        <v>30.087499999999999</v>
      </c>
      <c r="N750" s="31"/>
      <c r="O750" s="31"/>
      <c r="P750" s="31"/>
      <c r="Q750" s="31">
        <v>20</v>
      </c>
      <c r="R750" s="31">
        <f t="shared" si="1029"/>
        <v>6.0175000000000001</v>
      </c>
      <c r="S750" s="31">
        <f t="shared" si="1030"/>
        <v>9.0262499999999992</v>
      </c>
      <c r="T750" s="31"/>
      <c r="U750" s="31"/>
      <c r="V750" s="31"/>
      <c r="W750" s="31"/>
      <c r="X750" s="31"/>
      <c r="Y750" s="31"/>
      <c r="Z750" s="31"/>
      <c r="AA750" s="31">
        <f t="shared" si="1031"/>
        <v>15.043750000000001</v>
      </c>
      <c r="AB750" s="31"/>
      <c r="AC750" s="31"/>
      <c r="AD750" s="31"/>
      <c r="AE750" s="31"/>
    </row>
    <row r="751" spans="1:31" s="3" customFormat="1" x14ac:dyDescent="0.25">
      <c r="A751" s="30">
        <v>745</v>
      </c>
      <c r="B751" s="30"/>
      <c r="C751" s="12"/>
      <c r="D751" s="12" t="s">
        <v>454</v>
      </c>
      <c r="E751" s="32" t="s">
        <v>469</v>
      </c>
      <c r="F751" s="13">
        <v>7</v>
      </c>
      <c r="G751" s="30">
        <v>18.651499999999999</v>
      </c>
      <c r="H751" s="30">
        <v>2.5375000000000001</v>
      </c>
      <c r="I751" s="30" t="s">
        <v>1999</v>
      </c>
      <c r="J751" s="31"/>
      <c r="K751" s="31"/>
      <c r="L751" s="31"/>
      <c r="M751" s="30">
        <v>2.5375000000000001</v>
      </c>
      <c r="N751" s="31"/>
      <c r="O751" s="31"/>
      <c r="P751" s="31"/>
      <c r="Q751" s="31">
        <v>20</v>
      </c>
      <c r="R751" s="31">
        <f t="shared" si="1029"/>
        <v>0.50750000000000006</v>
      </c>
      <c r="S751" s="31">
        <f t="shared" si="1030"/>
        <v>0.76124999999999998</v>
      </c>
      <c r="T751" s="31"/>
      <c r="U751" s="31"/>
      <c r="V751" s="31"/>
      <c r="W751" s="31"/>
      <c r="X751" s="31"/>
      <c r="Y751" s="31"/>
      <c r="Z751" s="31"/>
      <c r="AA751" s="31">
        <f t="shared" si="1031"/>
        <v>1.2687500000000003</v>
      </c>
      <c r="AB751" s="31"/>
      <c r="AC751" s="31"/>
      <c r="AD751" s="31"/>
      <c r="AE751" s="31"/>
    </row>
    <row r="752" spans="1:31" s="10" customFormat="1" x14ac:dyDescent="0.25">
      <c r="A752" s="30">
        <v>746</v>
      </c>
      <c r="B752" s="30"/>
      <c r="C752" s="15" t="s">
        <v>159</v>
      </c>
      <c r="D752" s="15"/>
      <c r="E752" s="9"/>
      <c r="F752" s="16">
        <v>276</v>
      </c>
      <c r="G752" s="9">
        <v>735.40199999999993</v>
      </c>
      <c r="H752" s="9">
        <v>100.05000000000001</v>
      </c>
      <c r="I752" s="9" t="s">
        <v>1999</v>
      </c>
      <c r="J752" s="21"/>
      <c r="K752" s="21"/>
      <c r="L752" s="21"/>
      <c r="M752" s="21">
        <f t="shared" ref="M752" si="1032">SUM(M753:M756)</f>
        <v>100.05000000000001</v>
      </c>
      <c r="N752" s="21"/>
      <c r="O752" s="21"/>
      <c r="P752" s="21"/>
      <c r="Q752" s="21"/>
      <c r="R752" s="21">
        <f t="shared" ref="R752:S752" si="1033">SUM(R753:R756)</f>
        <v>20.010000000000002</v>
      </c>
      <c r="S752" s="21">
        <f t="shared" si="1033"/>
        <v>30.015000000000001</v>
      </c>
      <c r="T752" s="21"/>
      <c r="U752" s="21"/>
      <c r="V752" s="21"/>
      <c r="W752" s="21">
        <f t="shared" ref="W752" si="1034">SUM(W753:W756)</f>
        <v>0</v>
      </c>
      <c r="X752" s="21"/>
      <c r="Y752" s="21"/>
      <c r="Z752" s="21"/>
      <c r="AA752" s="21">
        <f t="shared" ref="AA752" si="1035">SUM(AA753:AA756)</f>
        <v>50.025000000000006</v>
      </c>
      <c r="AB752" s="21"/>
      <c r="AC752" s="21"/>
      <c r="AD752" s="21"/>
      <c r="AE752" s="21"/>
    </row>
    <row r="753" spans="1:31" s="3" customFormat="1" x14ac:dyDescent="0.25">
      <c r="A753" s="30">
        <v>747</v>
      </c>
      <c r="B753" s="30"/>
      <c r="C753" s="12"/>
      <c r="D753" s="12" t="s">
        <v>455</v>
      </c>
      <c r="E753" s="32" t="s">
        <v>1767</v>
      </c>
      <c r="F753" s="13">
        <v>172</v>
      </c>
      <c r="G753" s="30">
        <v>458.29399999999993</v>
      </c>
      <c r="H753" s="30">
        <v>62.350000000000009</v>
      </c>
      <c r="I753" s="30" t="s">
        <v>1999</v>
      </c>
      <c r="J753" s="31"/>
      <c r="K753" s="31"/>
      <c r="L753" s="31"/>
      <c r="M753" s="30">
        <v>62.350000000000009</v>
      </c>
      <c r="N753" s="31"/>
      <c r="O753" s="31"/>
      <c r="P753" s="31"/>
      <c r="Q753" s="31">
        <v>20</v>
      </c>
      <c r="R753" s="31">
        <f t="shared" ref="R753:R756" si="1036">M753/100*Q753</f>
        <v>12.47</v>
      </c>
      <c r="S753" s="31">
        <f t="shared" ref="S753:S756" si="1037">M753*0.3</f>
        <v>18.705000000000002</v>
      </c>
      <c r="T753" s="31"/>
      <c r="U753" s="31"/>
      <c r="V753" s="31"/>
      <c r="W753" s="31"/>
      <c r="X753" s="31"/>
      <c r="Y753" s="31"/>
      <c r="Z753" s="31"/>
      <c r="AA753" s="31">
        <f t="shared" ref="AA753:AA756" si="1038">M753-R753-S753</f>
        <v>31.175000000000008</v>
      </c>
      <c r="AB753" s="31"/>
      <c r="AC753" s="31"/>
      <c r="AD753" s="31"/>
      <c r="AE753" s="31"/>
    </row>
    <row r="754" spans="1:31" s="3" customFormat="1" x14ac:dyDescent="0.25">
      <c r="A754" s="30">
        <v>748</v>
      </c>
      <c r="B754" s="30"/>
      <c r="C754" s="12"/>
      <c r="D754" s="12" t="s">
        <v>454</v>
      </c>
      <c r="E754" s="32" t="s">
        <v>824</v>
      </c>
      <c r="F754" s="13">
        <v>39</v>
      </c>
      <c r="G754" s="30">
        <v>103.91549999999999</v>
      </c>
      <c r="H754" s="30">
        <v>14.137500000000001</v>
      </c>
      <c r="I754" s="30" t="s">
        <v>1999</v>
      </c>
      <c r="J754" s="31"/>
      <c r="K754" s="31"/>
      <c r="L754" s="31"/>
      <c r="M754" s="30">
        <v>14.137500000000001</v>
      </c>
      <c r="N754" s="31"/>
      <c r="O754" s="31"/>
      <c r="P754" s="31"/>
      <c r="Q754" s="31">
        <v>20</v>
      </c>
      <c r="R754" s="31">
        <f t="shared" si="1036"/>
        <v>2.8275000000000001</v>
      </c>
      <c r="S754" s="31">
        <f t="shared" si="1037"/>
        <v>4.24125</v>
      </c>
      <c r="T754" s="31"/>
      <c r="U754" s="31"/>
      <c r="V754" s="31"/>
      <c r="W754" s="31"/>
      <c r="X754" s="31"/>
      <c r="Y754" s="31"/>
      <c r="Z754" s="31"/>
      <c r="AA754" s="31">
        <f t="shared" si="1038"/>
        <v>7.0687500000000005</v>
      </c>
      <c r="AB754" s="31"/>
      <c r="AC754" s="31"/>
      <c r="AD754" s="31"/>
      <c r="AE754" s="31"/>
    </row>
    <row r="755" spans="1:31" s="3" customFormat="1" x14ac:dyDescent="0.25">
      <c r="A755" s="30">
        <v>749</v>
      </c>
      <c r="B755" s="30"/>
      <c r="C755" s="12"/>
      <c r="D755" s="12" t="s">
        <v>453</v>
      </c>
      <c r="E755" s="32" t="s">
        <v>1390</v>
      </c>
      <c r="F755" s="13">
        <v>17</v>
      </c>
      <c r="G755" s="30">
        <v>45.296500000000002</v>
      </c>
      <c r="H755" s="30">
        <v>6.1624999999999996</v>
      </c>
      <c r="I755" s="30" t="s">
        <v>1999</v>
      </c>
      <c r="J755" s="31"/>
      <c r="K755" s="31"/>
      <c r="L755" s="31"/>
      <c r="M755" s="30">
        <v>6.1624999999999996</v>
      </c>
      <c r="N755" s="31"/>
      <c r="O755" s="31"/>
      <c r="P755" s="31"/>
      <c r="Q755" s="31">
        <v>20</v>
      </c>
      <c r="R755" s="31">
        <f t="shared" si="1036"/>
        <v>1.2324999999999999</v>
      </c>
      <c r="S755" s="31">
        <f t="shared" si="1037"/>
        <v>1.8487499999999999</v>
      </c>
      <c r="T755" s="31"/>
      <c r="U755" s="31"/>
      <c r="V755" s="31"/>
      <c r="W755" s="31"/>
      <c r="X755" s="31"/>
      <c r="Y755" s="31"/>
      <c r="Z755" s="31"/>
      <c r="AA755" s="31">
        <f t="shared" si="1038"/>
        <v>3.0812499999999998</v>
      </c>
      <c r="AB755" s="31"/>
      <c r="AC755" s="31"/>
      <c r="AD755" s="31"/>
      <c r="AE755" s="31"/>
    </row>
    <row r="756" spans="1:31" s="3" customFormat="1" x14ac:dyDescent="0.25">
      <c r="A756" s="30">
        <v>750</v>
      </c>
      <c r="B756" s="30"/>
      <c r="C756" s="12"/>
      <c r="D756" s="12" t="s">
        <v>454</v>
      </c>
      <c r="E756" s="32" t="s">
        <v>825</v>
      </c>
      <c r="F756" s="13">
        <v>48</v>
      </c>
      <c r="G756" s="30">
        <v>127.896</v>
      </c>
      <c r="H756" s="30">
        <v>17.399999999999999</v>
      </c>
      <c r="I756" s="30" t="s">
        <v>1999</v>
      </c>
      <c r="J756" s="31"/>
      <c r="K756" s="31"/>
      <c r="L756" s="31"/>
      <c r="M756" s="30">
        <v>17.399999999999999</v>
      </c>
      <c r="N756" s="31"/>
      <c r="O756" s="31"/>
      <c r="P756" s="31"/>
      <c r="Q756" s="31">
        <v>20</v>
      </c>
      <c r="R756" s="31">
        <f t="shared" si="1036"/>
        <v>3.4799999999999995</v>
      </c>
      <c r="S756" s="31">
        <f t="shared" si="1037"/>
        <v>5.22</v>
      </c>
      <c r="T756" s="31"/>
      <c r="U756" s="31"/>
      <c r="V756" s="31"/>
      <c r="W756" s="31"/>
      <c r="X756" s="31"/>
      <c r="Y756" s="31"/>
      <c r="Z756" s="31"/>
      <c r="AA756" s="31">
        <f t="shared" si="1038"/>
        <v>8.6999999999999993</v>
      </c>
      <c r="AB756" s="31"/>
      <c r="AC756" s="31"/>
      <c r="AD756" s="31"/>
      <c r="AE756" s="31"/>
    </row>
    <row r="757" spans="1:31" s="10" customFormat="1" x14ac:dyDescent="0.25">
      <c r="A757" s="30">
        <v>751</v>
      </c>
      <c r="B757" s="30"/>
      <c r="C757" s="15" t="s">
        <v>160</v>
      </c>
      <c r="D757" s="15"/>
      <c r="E757" s="9"/>
      <c r="F757" s="16">
        <v>411</v>
      </c>
      <c r="G757" s="9">
        <v>1083.4894999999999</v>
      </c>
      <c r="H757" s="9">
        <v>144.7175</v>
      </c>
      <c r="I757" s="9" t="s">
        <v>1999</v>
      </c>
      <c r="J757" s="21"/>
      <c r="K757" s="21"/>
      <c r="L757" s="21"/>
      <c r="M757" s="21">
        <f t="shared" ref="M757" si="1039">SUM(M758:M760)</f>
        <v>144.7175</v>
      </c>
      <c r="N757" s="21"/>
      <c r="O757" s="21"/>
      <c r="P757" s="21"/>
      <c r="Q757" s="21"/>
      <c r="R757" s="21">
        <f t="shared" ref="R757:S757" si="1040">SUM(R758:R760)</f>
        <v>28.9435</v>
      </c>
      <c r="S757" s="21">
        <f t="shared" si="1040"/>
        <v>43.41525</v>
      </c>
      <c r="T757" s="21"/>
      <c r="U757" s="21"/>
      <c r="V757" s="21"/>
      <c r="W757" s="21">
        <f t="shared" ref="W757" si="1041">SUM(W758:W760)</f>
        <v>0</v>
      </c>
      <c r="X757" s="21"/>
      <c r="Y757" s="21"/>
      <c r="Z757" s="21"/>
      <c r="AA757" s="21">
        <f t="shared" ref="AA757" si="1042">SUM(AA758:AA760)</f>
        <v>72.358750000000001</v>
      </c>
      <c r="AB757" s="21"/>
      <c r="AC757" s="21"/>
      <c r="AD757" s="21"/>
      <c r="AE757" s="21"/>
    </row>
    <row r="758" spans="1:31" s="3" customFormat="1" x14ac:dyDescent="0.25">
      <c r="A758" s="30">
        <v>752</v>
      </c>
      <c r="B758" s="30"/>
      <c r="C758" s="12"/>
      <c r="D758" s="12" t="s">
        <v>455</v>
      </c>
      <c r="E758" s="32" t="s">
        <v>1768</v>
      </c>
      <c r="F758" s="13">
        <v>262</v>
      </c>
      <c r="G758" s="30">
        <v>686.47899999999993</v>
      </c>
      <c r="H758" s="30">
        <v>90.705000000000013</v>
      </c>
      <c r="I758" s="30" t="s">
        <v>1999</v>
      </c>
      <c r="J758" s="31"/>
      <c r="K758" s="31"/>
      <c r="L758" s="31"/>
      <c r="M758" s="30">
        <v>90.705000000000013</v>
      </c>
      <c r="N758" s="31"/>
      <c r="O758" s="31"/>
      <c r="P758" s="31"/>
      <c r="Q758" s="31">
        <v>20</v>
      </c>
      <c r="R758" s="31">
        <f t="shared" ref="R758:R760" si="1043">M758/100*Q758</f>
        <v>18.141000000000002</v>
      </c>
      <c r="S758" s="31">
        <f t="shared" ref="S758:S760" si="1044">M758*0.3</f>
        <v>27.211500000000004</v>
      </c>
      <c r="T758" s="31"/>
      <c r="U758" s="31"/>
      <c r="V758" s="31"/>
      <c r="W758" s="31"/>
      <c r="X758" s="31"/>
      <c r="Y758" s="31"/>
      <c r="Z758" s="31"/>
      <c r="AA758" s="31">
        <f t="shared" ref="AA758:AA760" si="1045">M758-R758-S758</f>
        <v>45.352500000000006</v>
      </c>
      <c r="AB758" s="31"/>
      <c r="AC758" s="31"/>
      <c r="AD758" s="31"/>
      <c r="AE758" s="31"/>
    </row>
    <row r="759" spans="1:31" s="3" customFormat="1" x14ac:dyDescent="0.25">
      <c r="A759" s="30">
        <v>753</v>
      </c>
      <c r="B759" s="30"/>
      <c r="C759" s="12"/>
      <c r="D759" s="12" t="s">
        <v>454</v>
      </c>
      <c r="E759" s="32" t="s">
        <v>826</v>
      </c>
      <c r="F759" s="13">
        <v>82</v>
      </c>
      <c r="G759" s="30">
        <v>218.48899999999998</v>
      </c>
      <c r="H759" s="30">
        <v>29.725000000000001</v>
      </c>
      <c r="I759" s="30" t="s">
        <v>1999</v>
      </c>
      <c r="J759" s="31"/>
      <c r="K759" s="31"/>
      <c r="L759" s="31"/>
      <c r="M759" s="30">
        <v>29.725000000000001</v>
      </c>
      <c r="N759" s="31"/>
      <c r="O759" s="31"/>
      <c r="P759" s="31"/>
      <c r="Q759" s="31">
        <v>20</v>
      </c>
      <c r="R759" s="31">
        <f t="shared" si="1043"/>
        <v>5.9450000000000003</v>
      </c>
      <c r="S759" s="31">
        <f t="shared" si="1044"/>
        <v>8.9175000000000004</v>
      </c>
      <c r="T759" s="31"/>
      <c r="U759" s="31"/>
      <c r="V759" s="31"/>
      <c r="W759" s="31"/>
      <c r="X759" s="31"/>
      <c r="Y759" s="31"/>
      <c r="Z759" s="31"/>
      <c r="AA759" s="31">
        <f t="shared" si="1045"/>
        <v>14.862500000000001</v>
      </c>
      <c r="AB759" s="31"/>
      <c r="AC759" s="31"/>
      <c r="AD759" s="31"/>
      <c r="AE759" s="31"/>
    </row>
    <row r="760" spans="1:31" s="3" customFormat="1" x14ac:dyDescent="0.25">
      <c r="A760" s="30">
        <v>754</v>
      </c>
      <c r="B760" s="30"/>
      <c r="C760" s="12"/>
      <c r="D760" s="12" t="s">
        <v>454</v>
      </c>
      <c r="E760" s="32" t="s">
        <v>827</v>
      </c>
      <c r="F760" s="13">
        <v>67</v>
      </c>
      <c r="G760" s="30">
        <v>178.5215</v>
      </c>
      <c r="H760" s="30">
        <v>24.287499999999998</v>
      </c>
      <c r="I760" s="30" t="s">
        <v>1999</v>
      </c>
      <c r="J760" s="31"/>
      <c r="K760" s="31"/>
      <c r="L760" s="31"/>
      <c r="M760" s="30">
        <v>24.287499999999998</v>
      </c>
      <c r="N760" s="31"/>
      <c r="O760" s="31"/>
      <c r="P760" s="31"/>
      <c r="Q760" s="31">
        <v>20</v>
      </c>
      <c r="R760" s="31">
        <f t="shared" si="1043"/>
        <v>4.8574999999999999</v>
      </c>
      <c r="S760" s="31">
        <f t="shared" si="1044"/>
        <v>7.286249999999999</v>
      </c>
      <c r="T760" s="31"/>
      <c r="U760" s="31"/>
      <c r="V760" s="31"/>
      <c r="W760" s="31"/>
      <c r="X760" s="31"/>
      <c r="Y760" s="31"/>
      <c r="Z760" s="31"/>
      <c r="AA760" s="31">
        <f t="shared" si="1045"/>
        <v>12.143750000000001</v>
      </c>
      <c r="AB760" s="31"/>
      <c r="AC760" s="31"/>
      <c r="AD760" s="31"/>
      <c r="AE760" s="31"/>
    </row>
    <row r="761" spans="1:31" s="10" customFormat="1" x14ac:dyDescent="0.25">
      <c r="A761" s="30">
        <v>755</v>
      </c>
      <c r="B761" s="30"/>
      <c r="C761" s="15" t="s">
        <v>161</v>
      </c>
      <c r="D761" s="15"/>
      <c r="E761" s="9"/>
      <c r="F761" s="16">
        <v>943</v>
      </c>
      <c r="G761" s="9">
        <v>2440.4134999999997</v>
      </c>
      <c r="H761" s="9">
        <v>315.30250000000001</v>
      </c>
      <c r="I761" s="9" t="s">
        <v>1999</v>
      </c>
      <c r="J761" s="21"/>
      <c r="K761" s="21"/>
      <c r="L761" s="21"/>
      <c r="M761" s="21">
        <f t="shared" ref="M761" si="1046">SUM(M762:M763)</f>
        <v>315.30250000000001</v>
      </c>
      <c r="N761" s="21"/>
      <c r="O761" s="21"/>
      <c r="P761" s="21"/>
      <c r="Q761" s="21"/>
      <c r="R761" s="21">
        <f t="shared" ref="R761:S761" si="1047">SUM(R762:R763)</f>
        <v>63.060499999999998</v>
      </c>
      <c r="S761" s="21">
        <f t="shared" si="1047"/>
        <v>94.59075</v>
      </c>
      <c r="T761" s="21"/>
      <c r="U761" s="21"/>
      <c r="V761" s="21"/>
      <c r="W761" s="21">
        <f t="shared" ref="W761" si="1048">SUM(W762:W763)</f>
        <v>0</v>
      </c>
      <c r="X761" s="21"/>
      <c r="Y761" s="21"/>
      <c r="Z761" s="21"/>
      <c r="AA761" s="21">
        <f t="shared" ref="AA761" si="1049">SUM(AA762:AA763)</f>
        <v>157.65125</v>
      </c>
      <c r="AB761" s="21"/>
      <c r="AC761" s="21"/>
      <c r="AD761" s="21"/>
      <c r="AE761" s="21"/>
    </row>
    <row r="762" spans="1:31" s="3" customFormat="1" x14ac:dyDescent="0.25">
      <c r="A762" s="30">
        <v>756</v>
      </c>
      <c r="B762" s="30"/>
      <c r="C762" s="12"/>
      <c r="D762" s="12" t="s">
        <v>455</v>
      </c>
      <c r="E762" s="32" t="s">
        <v>1769</v>
      </c>
      <c r="F762" s="13">
        <v>764</v>
      </c>
      <c r="G762" s="30">
        <v>1963.4679999999998</v>
      </c>
      <c r="H762" s="30">
        <v>250.41499999999999</v>
      </c>
      <c r="I762" s="30" t="s">
        <v>1999</v>
      </c>
      <c r="J762" s="31"/>
      <c r="K762" s="31"/>
      <c r="L762" s="31"/>
      <c r="M762" s="30">
        <v>250.41499999999999</v>
      </c>
      <c r="N762" s="31"/>
      <c r="O762" s="31"/>
      <c r="P762" s="31"/>
      <c r="Q762" s="31">
        <v>20</v>
      </c>
      <c r="R762" s="31">
        <f t="shared" ref="R762:R763" si="1050">M762/100*Q762</f>
        <v>50.082999999999998</v>
      </c>
      <c r="S762" s="31">
        <f t="shared" ref="S762:S763" si="1051">M762*0.3</f>
        <v>75.124499999999998</v>
      </c>
      <c r="T762" s="31"/>
      <c r="U762" s="31"/>
      <c r="V762" s="31"/>
      <c r="W762" s="31"/>
      <c r="X762" s="31"/>
      <c r="Y762" s="31"/>
      <c r="Z762" s="31"/>
      <c r="AA762" s="31">
        <f t="shared" ref="AA762:AA763" si="1052">M762-R762-S762</f>
        <v>125.2075</v>
      </c>
      <c r="AB762" s="31"/>
      <c r="AC762" s="31"/>
      <c r="AD762" s="31"/>
      <c r="AE762" s="31"/>
    </row>
    <row r="763" spans="1:31" s="3" customFormat="1" x14ac:dyDescent="0.25">
      <c r="A763" s="30">
        <v>757</v>
      </c>
      <c r="B763" s="30"/>
      <c r="C763" s="12"/>
      <c r="D763" s="12" t="s">
        <v>453</v>
      </c>
      <c r="E763" s="32" t="s">
        <v>1391</v>
      </c>
      <c r="F763" s="13">
        <v>179</v>
      </c>
      <c r="G763" s="30">
        <v>476.94549999999992</v>
      </c>
      <c r="H763" s="30">
        <v>64.887500000000003</v>
      </c>
      <c r="I763" s="30" t="s">
        <v>1999</v>
      </c>
      <c r="J763" s="31"/>
      <c r="K763" s="31"/>
      <c r="L763" s="31"/>
      <c r="M763" s="30">
        <v>64.887500000000003</v>
      </c>
      <c r="N763" s="31"/>
      <c r="O763" s="31"/>
      <c r="P763" s="31"/>
      <c r="Q763" s="31">
        <v>20</v>
      </c>
      <c r="R763" s="31">
        <f t="shared" si="1050"/>
        <v>12.977499999999999</v>
      </c>
      <c r="S763" s="31">
        <f t="shared" si="1051"/>
        <v>19.466249999999999</v>
      </c>
      <c r="T763" s="31"/>
      <c r="U763" s="31"/>
      <c r="V763" s="31"/>
      <c r="W763" s="31"/>
      <c r="X763" s="31"/>
      <c r="Y763" s="31"/>
      <c r="Z763" s="31"/>
      <c r="AA763" s="31">
        <f t="shared" si="1052"/>
        <v>32.443750000000009</v>
      </c>
      <c r="AB763" s="31"/>
      <c r="AC763" s="31"/>
      <c r="AD763" s="31"/>
      <c r="AE763" s="31"/>
    </row>
    <row r="764" spans="1:31" s="10" customFormat="1" x14ac:dyDescent="0.25">
      <c r="A764" s="30">
        <v>758</v>
      </c>
      <c r="B764" s="30"/>
      <c r="C764" s="15" t="s">
        <v>162</v>
      </c>
      <c r="D764" s="15"/>
      <c r="E764" s="9"/>
      <c r="F764" s="16">
        <v>235</v>
      </c>
      <c r="G764" s="9">
        <v>615.78250000000003</v>
      </c>
      <c r="H764" s="9">
        <v>81.375</v>
      </c>
      <c r="I764" s="9" t="s">
        <v>1999</v>
      </c>
      <c r="J764" s="21"/>
      <c r="K764" s="21"/>
      <c r="L764" s="21"/>
      <c r="M764" s="21">
        <f t="shared" ref="M764" si="1053">SUM(M765:M767)</f>
        <v>81.375</v>
      </c>
      <c r="N764" s="21"/>
      <c r="O764" s="21"/>
      <c r="P764" s="21"/>
      <c r="Q764" s="21"/>
      <c r="R764" s="21">
        <f t="shared" ref="R764:S764" si="1054">SUM(R765:R767)</f>
        <v>16.275000000000002</v>
      </c>
      <c r="S764" s="21">
        <f t="shared" si="1054"/>
        <v>24.412499999999998</v>
      </c>
      <c r="T764" s="21"/>
      <c r="U764" s="21"/>
      <c r="V764" s="21"/>
      <c r="W764" s="21">
        <f t="shared" ref="W764" si="1055">SUM(W765:W767)</f>
        <v>0</v>
      </c>
      <c r="X764" s="21"/>
      <c r="Y764" s="21"/>
      <c r="Z764" s="21"/>
      <c r="AA764" s="21">
        <f t="shared" ref="AA764" si="1056">SUM(AA765:AA767)</f>
        <v>40.6875</v>
      </c>
      <c r="AB764" s="21"/>
      <c r="AC764" s="21"/>
      <c r="AD764" s="21"/>
      <c r="AE764" s="21"/>
    </row>
    <row r="765" spans="1:31" s="3" customFormat="1" x14ac:dyDescent="0.25">
      <c r="A765" s="30">
        <v>759</v>
      </c>
      <c r="B765" s="30"/>
      <c r="C765" s="12"/>
      <c r="D765" s="12" t="s">
        <v>455</v>
      </c>
      <c r="E765" s="32" t="s">
        <v>1770</v>
      </c>
      <c r="F765" s="13">
        <v>136</v>
      </c>
      <c r="G765" s="30">
        <v>351.99700000000001</v>
      </c>
      <c r="H765" s="30">
        <v>45.487499999999997</v>
      </c>
      <c r="I765" s="30" t="s">
        <v>1999</v>
      </c>
      <c r="J765" s="31"/>
      <c r="K765" s="31"/>
      <c r="L765" s="31"/>
      <c r="M765" s="30">
        <v>45.487499999999997</v>
      </c>
      <c r="N765" s="31"/>
      <c r="O765" s="31"/>
      <c r="P765" s="31"/>
      <c r="Q765" s="31">
        <v>20</v>
      </c>
      <c r="R765" s="31">
        <f t="shared" ref="R765:R767" si="1057">M765/100*Q765</f>
        <v>9.0975000000000001</v>
      </c>
      <c r="S765" s="31">
        <f t="shared" ref="S765:S767" si="1058">M765*0.3</f>
        <v>13.646249999999998</v>
      </c>
      <c r="T765" s="31"/>
      <c r="U765" s="31"/>
      <c r="V765" s="31"/>
      <c r="W765" s="31"/>
      <c r="X765" s="31"/>
      <c r="Y765" s="31"/>
      <c r="Z765" s="31"/>
      <c r="AA765" s="31">
        <f t="shared" ref="AA765:AA767" si="1059">M765-R765-S765</f>
        <v>22.743750000000002</v>
      </c>
      <c r="AB765" s="31"/>
      <c r="AC765" s="31"/>
      <c r="AD765" s="31"/>
      <c r="AE765" s="31"/>
    </row>
    <row r="766" spans="1:31" s="3" customFormat="1" x14ac:dyDescent="0.25">
      <c r="A766" s="30">
        <v>760</v>
      </c>
      <c r="B766" s="30"/>
      <c r="C766" s="12"/>
      <c r="D766" s="12" t="s">
        <v>454</v>
      </c>
      <c r="E766" s="32" t="s">
        <v>828</v>
      </c>
      <c r="F766" s="13">
        <v>38</v>
      </c>
      <c r="G766" s="30">
        <v>101.25099999999999</v>
      </c>
      <c r="H766" s="30">
        <v>13.775000000000002</v>
      </c>
      <c r="I766" s="30" t="s">
        <v>1999</v>
      </c>
      <c r="J766" s="31"/>
      <c r="K766" s="31"/>
      <c r="L766" s="31"/>
      <c r="M766" s="30">
        <v>13.775000000000002</v>
      </c>
      <c r="N766" s="31"/>
      <c r="O766" s="31"/>
      <c r="P766" s="31"/>
      <c r="Q766" s="31">
        <v>20</v>
      </c>
      <c r="R766" s="31">
        <f t="shared" si="1057"/>
        <v>2.7550000000000003</v>
      </c>
      <c r="S766" s="31">
        <f t="shared" si="1058"/>
        <v>4.1325000000000003</v>
      </c>
      <c r="T766" s="31"/>
      <c r="U766" s="31"/>
      <c r="V766" s="31"/>
      <c r="W766" s="31"/>
      <c r="X766" s="31"/>
      <c r="Y766" s="31"/>
      <c r="Z766" s="31"/>
      <c r="AA766" s="31">
        <f t="shared" si="1059"/>
        <v>6.8875000000000011</v>
      </c>
      <c r="AB766" s="31"/>
      <c r="AC766" s="31"/>
      <c r="AD766" s="31"/>
      <c r="AE766" s="31"/>
    </row>
    <row r="767" spans="1:31" s="3" customFormat="1" x14ac:dyDescent="0.25">
      <c r="A767" s="30">
        <v>761</v>
      </c>
      <c r="B767" s="30"/>
      <c r="C767" s="12"/>
      <c r="D767" s="12" t="s">
        <v>458</v>
      </c>
      <c r="E767" s="32" t="s">
        <v>829</v>
      </c>
      <c r="F767" s="13">
        <v>61</v>
      </c>
      <c r="G767" s="30">
        <v>162.53449999999998</v>
      </c>
      <c r="H767" s="30">
        <v>22.112500000000001</v>
      </c>
      <c r="I767" s="30" t="s">
        <v>1999</v>
      </c>
      <c r="J767" s="31"/>
      <c r="K767" s="31"/>
      <c r="L767" s="31"/>
      <c r="M767" s="30">
        <v>22.112500000000001</v>
      </c>
      <c r="N767" s="31"/>
      <c r="O767" s="31"/>
      <c r="P767" s="31"/>
      <c r="Q767" s="31">
        <v>20</v>
      </c>
      <c r="R767" s="31">
        <f t="shared" si="1057"/>
        <v>4.4225000000000003</v>
      </c>
      <c r="S767" s="31">
        <f t="shared" si="1058"/>
        <v>6.63375</v>
      </c>
      <c r="T767" s="31"/>
      <c r="U767" s="31"/>
      <c r="V767" s="31"/>
      <c r="W767" s="31"/>
      <c r="X767" s="31"/>
      <c r="Y767" s="31"/>
      <c r="Z767" s="31"/>
      <c r="AA767" s="31">
        <f t="shared" si="1059"/>
        <v>11.056250000000002</v>
      </c>
      <c r="AB767" s="31"/>
      <c r="AC767" s="31"/>
      <c r="AD767" s="31"/>
      <c r="AE767" s="31"/>
    </row>
    <row r="768" spans="1:31" s="10" customFormat="1" x14ac:dyDescent="0.25">
      <c r="A768" s="30">
        <v>762</v>
      </c>
      <c r="B768" s="30"/>
      <c r="C768" s="15" t="s">
        <v>163</v>
      </c>
      <c r="D768" s="15"/>
      <c r="E768" s="9"/>
      <c r="F768" s="16">
        <v>1134</v>
      </c>
      <c r="G768" s="9">
        <v>3002.453</v>
      </c>
      <c r="H768" s="9">
        <v>404.06000000000006</v>
      </c>
      <c r="I768" s="9" t="s">
        <v>1999</v>
      </c>
      <c r="J768" s="21"/>
      <c r="K768" s="21"/>
      <c r="L768" s="21"/>
      <c r="M768" s="21">
        <f t="shared" ref="M768" si="1060">SUM(M769:M773)</f>
        <v>404.06000000000006</v>
      </c>
      <c r="N768" s="21"/>
      <c r="O768" s="21"/>
      <c r="P768" s="21"/>
      <c r="Q768" s="21"/>
      <c r="R768" s="21">
        <f t="shared" ref="R768:S768" si="1061">SUM(R769:R773)</f>
        <v>80.812000000000012</v>
      </c>
      <c r="S768" s="21">
        <f t="shared" si="1061"/>
        <v>121.218</v>
      </c>
      <c r="T768" s="21"/>
      <c r="U768" s="21"/>
      <c r="V768" s="21"/>
      <c r="W768" s="21">
        <f t="shared" ref="W768" si="1062">SUM(W769:W773)</f>
        <v>0</v>
      </c>
      <c r="X768" s="21"/>
      <c r="Y768" s="21"/>
      <c r="Z768" s="21"/>
      <c r="AA768" s="21">
        <f t="shared" ref="AA768" si="1063">SUM(AA769:AA773)</f>
        <v>202.03000000000003</v>
      </c>
      <c r="AB768" s="21"/>
      <c r="AC768" s="21"/>
      <c r="AD768" s="21"/>
      <c r="AE768" s="21"/>
    </row>
    <row r="769" spans="1:31" s="3" customFormat="1" x14ac:dyDescent="0.25">
      <c r="A769" s="30">
        <v>763</v>
      </c>
      <c r="B769" s="30"/>
      <c r="C769" s="12"/>
      <c r="D769" s="12" t="s">
        <v>455</v>
      </c>
      <c r="E769" s="32" t="s">
        <v>1771</v>
      </c>
      <c r="F769" s="13">
        <v>781</v>
      </c>
      <c r="G769" s="30">
        <v>2063.1295</v>
      </c>
      <c r="H769" s="30">
        <v>276.55500000000001</v>
      </c>
      <c r="I769" s="30" t="s">
        <v>1999</v>
      </c>
      <c r="J769" s="31"/>
      <c r="K769" s="31"/>
      <c r="L769" s="31"/>
      <c r="M769" s="30">
        <v>276.55500000000001</v>
      </c>
      <c r="N769" s="31"/>
      <c r="O769" s="31"/>
      <c r="P769" s="31"/>
      <c r="Q769" s="31">
        <v>20</v>
      </c>
      <c r="R769" s="31">
        <f t="shared" ref="R769:R773" si="1064">M769/100*Q769</f>
        <v>55.311000000000007</v>
      </c>
      <c r="S769" s="31">
        <f t="shared" ref="S769:S773" si="1065">M769*0.3</f>
        <v>82.966499999999996</v>
      </c>
      <c r="T769" s="31"/>
      <c r="U769" s="31"/>
      <c r="V769" s="31"/>
      <c r="W769" s="31"/>
      <c r="X769" s="31"/>
      <c r="Y769" s="31"/>
      <c r="Z769" s="31"/>
      <c r="AA769" s="31">
        <f t="shared" ref="AA769:AA773" si="1066">M769-R769-S769</f>
        <v>138.2775</v>
      </c>
      <c r="AB769" s="31"/>
      <c r="AC769" s="31"/>
      <c r="AD769" s="31"/>
      <c r="AE769" s="31"/>
    </row>
    <row r="770" spans="1:31" s="3" customFormat="1" x14ac:dyDescent="0.25">
      <c r="A770" s="30">
        <v>764</v>
      </c>
      <c r="B770" s="30"/>
      <c r="C770" s="12"/>
      <c r="D770" s="12" t="s">
        <v>454</v>
      </c>
      <c r="E770" s="32" t="s">
        <v>830</v>
      </c>
      <c r="F770" s="13">
        <v>7</v>
      </c>
      <c r="G770" s="30">
        <v>18.651499999999999</v>
      </c>
      <c r="H770" s="30">
        <v>2.5375000000000001</v>
      </c>
      <c r="I770" s="30" t="s">
        <v>1999</v>
      </c>
      <c r="J770" s="31"/>
      <c r="K770" s="31"/>
      <c r="L770" s="31"/>
      <c r="M770" s="30">
        <v>2.5375000000000001</v>
      </c>
      <c r="N770" s="31"/>
      <c r="O770" s="31"/>
      <c r="P770" s="31"/>
      <c r="Q770" s="31">
        <v>20</v>
      </c>
      <c r="R770" s="31">
        <f t="shared" si="1064"/>
        <v>0.50750000000000006</v>
      </c>
      <c r="S770" s="31">
        <f t="shared" si="1065"/>
        <v>0.76124999999999998</v>
      </c>
      <c r="T770" s="31"/>
      <c r="U770" s="31"/>
      <c r="V770" s="31"/>
      <c r="W770" s="31"/>
      <c r="X770" s="31"/>
      <c r="Y770" s="31"/>
      <c r="Z770" s="31"/>
      <c r="AA770" s="31">
        <f t="shared" si="1066"/>
        <v>1.2687500000000003</v>
      </c>
      <c r="AB770" s="31"/>
      <c r="AC770" s="31"/>
      <c r="AD770" s="31"/>
      <c r="AE770" s="31"/>
    </row>
    <row r="771" spans="1:31" s="3" customFormat="1" x14ac:dyDescent="0.25">
      <c r="A771" s="30">
        <v>765</v>
      </c>
      <c r="B771" s="30"/>
      <c r="C771" s="12"/>
      <c r="D771" s="12" t="s">
        <v>454</v>
      </c>
      <c r="E771" s="32" t="s">
        <v>831</v>
      </c>
      <c r="F771" s="13">
        <v>126</v>
      </c>
      <c r="G771" s="30">
        <v>335.72699999999998</v>
      </c>
      <c r="H771" s="30">
        <v>45.675000000000004</v>
      </c>
      <c r="I771" s="30" t="s">
        <v>1999</v>
      </c>
      <c r="J771" s="31"/>
      <c r="K771" s="31"/>
      <c r="L771" s="31"/>
      <c r="M771" s="30">
        <v>45.675000000000004</v>
      </c>
      <c r="N771" s="31"/>
      <c r="O771" s="31"/>
      <c r="P771" s="31"/>
      <c r="Q771" s="31">
        <v>20</v>
      </c>
      <c r="R771" s="31">
        <f t="shared" si="1064"/>
        <v>9.1350000000000016</v>
      </c>
      <c r="S771" s="31">
        <f t="shared" si="1065"/>
        <v>13.702500000000001</v>
      </c>
      <c r="T771" s="31"/>
      <c r="U771" s="31"/>
      <c r="V771" s="31"/>
      <c r="W771" s="31"/>
      <c r="X771" s="31"/>
      <c r="Y771" s="31"/>
      <c r="Z771" s="31"/>
      <c r="AA771" s="31">
        <f t="shared" si="1066"/>
        <v>22.837500000000006</v>
      </c>
      <c r="AB771" s="31"/>
      <c r="AC771" s="31"/>
      <c r="AD771" s="31"/>
      <c r="AE771" s="31"/>
    </row>
    <row r="772" spans="1:31" s="3" customFormat="1" x14ac:dyDescent="0.25">
      <c r="A772" s="30">
        <v>766</v>
      </c>
      <c r="B772" s="30"/>
      <c r="C772" s="12"/>
      <c r="D772" s="12" t="s">
        <v>453</v>
      </c>
      <c r="E772" s="32" t="s">
        <v>1392</v>
      </c>
      <c r="F772" s="13">
        <v>104</v>
      </c>
      <c r="G772" s="30">
        <v>277.10799999999995</v>
      </c>
      <c r="H772" s="30">
        <v>37.700000000000003</v>
      </c>
      <c r="I772" s="30" t="s">
        <v>1999</v>
      </c>
      <c r="J772" s="31"/>
      <c r="K772" s="31"/>
      <c r="L772" s="31"/>
      <c r="M772" s="30">
        <v>37.700000000000003</v>
      </c>
      <c r="N772" s="31"/>
      <c r="O772" s="31"/>
      <c r="P772" s="31"/>
      <c r="Q772" s="31">
        <v>20</v>
      </c>
      <c r="R772" s="31">
        <f t="shared" si="1064"/>
        <v>7.54</v>
      </c>
      <c r="S772" s="31">
        <f t="shared" si="1065"/>
        <v>11.31</v>
      </c>
      <c r="T772" s="31"/>
      <c r="U772" s="31"/>
      <c r="V772" s="31"/>
      <c r="W772" s="31"/>
      <c r="X772" s="31"/>
      <c r="Y772" s="31"/>
      <c r="Z772" s="31"/>
      <c r="AA772" s="31">
        <f t="shared" si="1066"/>
        <v>18.850000000000001</v>
      </c>
      <c r="AB772" s="31"/>
      <c r="AC772" s="31"/>
      <c r="AD772" s="31"/>
      <c r="AE772" s="31"/>
    </row>
    <row r="773" spans="1:31" s="3" customFormat="1" x14ac:dyDescent="0.25">
      <c r="A773" s="30">
        <v>767</v>
      </c>
      <c r="B773" s="30"/>
      <c r="C773" s="12"/>
      <c r="D773" s="12" t="s">
        <v>454</v>
      </c>
      <c r="E773" s="32" t="s">
        <v>832</v>
      </c>
      <c r="F773" s="13">
        <v>116</v>
      </c>
      <c r="G773" s="30">
        <v>307.83699999999999</v>
      </c>
      <c r="H773" s="30">
        <v>41.592500000000001</v>
      </c>
      <c r="I773" s="30" t="s">
        <v>1999</v>
      </c>
      <c r="J773" s="31"/>
      <c r="K773" s="31"/>
      <c r="L773" s="31"/>
      <c r="M773" s="30">
        <v>41.592500000000001</v>
      </c>
      <c r="N773" s="31"/>
      <c r="O773" s="31"/>
      <c r="P773" s="31"/>
      <c r="Q773" s="31">
        <v>20</v>
      </c>
      <c r="R773" s="31">
        <f t="shared" si="1064"/>
        <v>8.3185000000000002</v>
      </c>
      <c r="S773" s="31">
        <f t="shared" si="1065"/>
        <v>12.47775</v>
      </c>
      <c r="T773" s="31"/>
      <c r="U773" s="31"/>
      <c r="V773" s="31"/>
      <c r="W773" s="31"/>
      <c r="X773" s="31"/>
      <c r="Y773" s="31"/>
      <c r="Z773" s="31"/>
      <c r="AA773" s="31">
        <f t="shared" si="1066"/>
        <v>20.796250000000001</v>
      </c>
      <c r="AB773" s="31"/>
      <c r="AC773" s="31"/>
      <c r="AD773" s="31"/>
      <c r="AE773" s="31"/>
    </row>
    <row r="774" spans="1:31" s="10" customFormat="1" ht="31.5" x14ac:dyDescent="0.25">
      <c r="A774" s="30">
        <v>768</v>
      </c>
      <c r="B774" s="30"/>
      <c r="C774" s="15" t="s">
        <v>164</v>
      </c>
      <c r="D774" s="15"/>
      <c r="E774" s="9"/>
      <c r="F774" s="16">
        <v>1250</v>
      </c>
      <c r="G774" s="9">
        <v>3294.1050000000005</v>
      </c>
      <c r="H774" s="9">
        <v>439.70500000000004</v>
      </c>
      <c r="I774" s="9" t="s">
        <v>1999</v>
      </c>
      <c r="J774" s="21"/>
      <c r="K774" s="21"/>
      <c r="L774" s="21"/>
      <c r="M774" s="21">
        <f t="shared" ref="M774" si="1067">SUM(M775:M781)</f>
        <v>439.70500000000004</v>
      </c>
      <c r="N774" s="21"/>
      <c r="O774" s="21"/>
      <c r="P774" s="21"/>
      <c r="Q774" s="21"/>
      <c r="R774" s="21">
        <f t="shared" ref="R774:S774" si="1068">SUM(R775:R781)</f>
        <v>87.941000000000017</v>
      </c>
      <c r="S774" s="21">
        <f t="shared" si="1068"/>
        <v>131.91150000000002</v>
      </c>
      <c r="T774" s="21"/>
      <c r="U774" s="21"/>
      <c r="V774" s="21"/>
      <c r="W774" s="21">
        <f t="shared" ref="W774" si="1069">SUM(W775:W781)</f>
        <v>0</v>
      </c>
      <c r="X774" s="21"/>
      <c r="Y774" s="21"/>
      <c r="Z774" s="21"/>
      <c r="AA774" s="21">
        <f t="shared" ref="AA774" si="1070">SUM(AA775:AA781)</f>
        <v>219.85250000000002</v>
      </c>
      <c r="AB774" s="21"/>
      <c r="AC774" s="21"/>
      <c r="AD774" s="21"/>
      <c r="AE774" s="21"/>
    </row>
    <row r="775" spans="1:31" s="3" customFormat="1" x14ac:dyDescent="0.25">
      <c r="A775" s="30">
        <v>769</v>
      </c>
      <c r="B775" s="30"/>
      <c r="C775" s="12"/>
      <c r="D775" s="12" t="s">
        <v>455</v>
      </c>
      <c r="E775" s="32" t="s">
        <v>1772</v>
      </c>
      <c r="F775" s="13">
        <v>814</v>
      </c>
      <c r="G775" s="30">
        <v>2161.433</v>
      </c>
      <c r="H775" s="30">
        <v>292.33000000000004</v>
      </c>
      <c r="I775" s="30" t="s">
        <v>1999</v>
      </c>
      <c r="J775" s="31"/>
      <c r="K775" s="31"/>
      <c r="L775" s="31"/>
      <c r="M775" s="30">
        <v>292.33000000000004</v>
      </c>
      <c r="N775" s="31"/>
      <c r="O775" s="31"/>
      <c r="P775" s="31"/>
      <c r="Q775" s="31">
        <v>20</v>
      </c>
      <c r="R775" s="31">
        <f t="shared" ref="R775:R781" si="1071">M775/100*Q775</f>
        <v>58.466000000000008</v>
      </c>
      <c r="S775" s="31">
        <f t="shared" ref="S775:S781" si="1072">M775*0.3</f>
        <v>87.699000000000012</v>
      </c>
      <c r="T775" s="31"/>
      <c r="U775" s="31"/>
      <c r="V775" s="31"/>
      <c r="W775" s="31"/>
      <c r="X775" s="31"/>
      <c r="Y775" s="31"/>
      <c r="Z775" s="31"/>
      <c r="AA775" s="31">
        <f t="shared" ref="AA775:AA781" si="1073">M775-R775-S775</f>
        <v>146.16500000000002</v>
      </c>
      <c r="AB775" s="31"/>
      <c r="AC775" s="31"/>
      <c r="AD775" s="31"/>
      <c r="AE775" s="31"/>
    </row>
    <row r="776" spans="1:31" s="3" customFormat="1" x14ac:dyDescent="0.25">
      <c r="A776" s="30">
        <v>770</v>
      </c>
      <c r="B776" s="30"/>
      <c r="C776" s="12"/>
      <c r="D776" s="12" t="s">
        <v>458</v>
      </c>
      <c r="E776" s="32" t="s">
        <v>1393</v>
      </c>
      <c r="F776" s="13">
        <v>5</v>
      </c>
      <c r="G776" s="30">
        <v>13.3225</v>
      </c>
      <c r="H776" s="30">
        <v>1.8125</v>
      </c>
      <c r="I776" s="30" t="s">
        <v>1999</v>
      </c>
      <c r="J776" s="31"/>
      <c r="K776" s="31"/>
      <c r="L776" s="31"/>
      <c r="M776" s="30">
        <v>1.8125</v>
      </c>
      <c r="N776" s="31"/>
      <c r="O776" s="31"/>
      <c r="P776" s="31"/>
      <c r="Q776" s="31">
        <v>20</v>
      </c>
      <c r="R776" s="31">
        <f t="shared" si="1071"/>
        <v>0.36249999999999999</v>
      </c>
      <c r="S776" s="31">
        <f t="shared" si="1072"/>
        <v>0.54374999999999996</v>
      </c>
      <c r="T776" s="31"/>
      <c r="U776" s="31"/>
      <c r="V776" s="31"/>
      <c r="W776" s="31"/>
      <c r="X776" s="31"/>
      <c r="Y776" s="31"/>
      <c r="Z776" s="31"/>
      <c r="AA776" s="31">
        <f t="shared" si="1073"/>
        <v>0.90625</v>
      </c>
      <c r="AB776" s="31"/>
      <c r="AC776" s="31"/>
      <c r="AD776" s="31"/>
      <c r="AE776" s="31"/>
    </row>
    <row r="777" spans="1:31" s="3" customFormat="1" x14ac:dyDescent="0.25">
      <c r="A777" s="30">
        <v>771</v>
      </c>
      <c r="B777" s="30"/>
      <c r="C777" s="12"/>
      <c r="D777" s="12" t="s">
        <v>453</v>
      </c>
      <c r="E777" s="32" t="s">
        <v>1394</v>
      </c>
      <c r="F777" s="13">
        <v>52</v>
      </c>
      <c r="G777" s="30">
        <v>138.55399999999997</v>
      </c>
      <c r="H777" s="30">
        <v>18.850000000000001</v>
      </c>
      <c r="I777" s="30" t="s">
        <v>1999</v>
      </c>
      <c r="J777" s="31"/>
      <c r="K777" s="31"/>
      <c r="L777" s="31"/>
      <c r="M777" s="30">
        <v>18.850000000000001</v>
      </c>
      <c r="N777" s="31"/>
      <c r="O777" s="31"/>
      <c r="P777" s="31"/>
      <c r="Q777" s="31">
        <v>20</v>
      </c>
      <c r="R777" s="31">
        <f t="shared" si="1071"/>
        <v>3.77</v>
      </c>
      <c r="S777" s="31">
        <f t="shared" si="1072"/>
        <v>5.6550000000000002</v>
      </c>
      <c r="T777" s="31"/>
      <c r="U777" s="31"/>
      <c r="V777" s="31"/>
      <c r="W777" s="31"/>
      <c r="X777" s="31"/>
      <c r="Y777" s="31"/>
      <c r="Z777" s="31"/>
      <c r="AA777" s="31">
        <f t="shared" si="1073"/>
        <v>9.4250000000000007</v>
      </c>
      <c r="AB777" s="31"/>
      <c r="AC777" s="31"/>
      <c r="AD777" s="31"/>
      <c r="AE777" s="31"/>
    </row>
    <row r="778" spans="1:31" s="3" customFormat="1" x14ac:dyDescent="0.25">
      <c r="A778" s="30">
        <v>772</v>
      </c>
      <c r="B778" s="30"/>
      <c r="C778" s="12"/>
      <c r="D778" s="12" t="s">
        <v>458</v>
      </c>
      <c r="E778" s="32" t="s">
        <v>1395</v>
      </c>
      <c r="F778" s="13">
        <v>106</v>
      </c>
      <c r="G778" s="30">
        <v>281.39949999999999</v>
      </c>
      <c r="H778" s="30">
        <v>38.043750000000003</v>
      </c>
      <c r="I778" s="30" t="s">
        <v>1999</v>
      </c>
      <c r="J778" s="31"/>
      <c r="K778" s="31"/>
      <c r="L778" s="31"/>
      <c r="M778" s="30">
        <v>38.043750000000003</v>
      </c>
      <c r="N778" s="31"/>
      <c r="O778" s="31"/>
      <c r="P778" s="31"/>
      <c r="Q778" s="31">
        <v>20</v>
      </c>
      <c r="R778" s="31">
        <f t="shared" si="1071"/>
        <v>7.6087500000000006</v>
      </c>
      <c r="S778" s="31">
        <f t="shared" si="1072"/>
        <v>11.413125000000001</v>
      </c>
      <c r="T778" s="31"/>
      <c r="U778" s="31"/>
      <c r="V778" s="31"/>
      <c r="W778" s="31"/>
      <c r="X778" s="31"/>
      <c r="Y778" s="31"/>
      <c r="Z778" s="31"/>
      <c r="AA778" s="31">
        <f t="shared" si="1073"/>
        <v>19.021875000000001</v>
      </c>
      <c r="AB778" s="31"/>
      <c r="AC778" s="31"/>
      <c r="AD778" s="31"/>
      <c r="AE778" s="31"/>
    </row>
    <row r="779" spans="1:31" s="3" customFormat="1" x14ac:dyDescent="0.25">
      <c r="A779" s="30">
        <v>773</v>
      </c>
      <c r="B779" s="30"/>
      <c r="C779" s="12"/>
      <c r="D779" s="12" t="s">
        <v>454</v>
      </c>
      <c r="E779" s="32" t="s">
        <v>833</v>
      </c>
      <c r="F779" s="13">
        <v>69</v>
      </c>
      <c r="G779" s="30">
        <v>183.85049999999998</v>
      </c>
      <c r="H779" s="30">
        <v>25.012500000000003</v>
      </c>
      <c r="I779" s="30" t="s">
        <v>1999</v>
      </c>
      <c r="J779" s="31"/>
      <c r="K779" s="31"/>
      <c r="L779" s="31"/>
      <c r="M779" s="30">
        <v>25.012500000000003</v>
      </c>
      <c r="N779" s="31"/>
      <c r="O779" s="31"/>
      <c r="P779" s="31"/>
      <c r="Q779" s="31">
        <v>20</v>
      </c>
      <c r="R779" s="31">
        <f t="shared" si="1071"/>
        <v>5.0025000000000013</v>
      </c>
      <c r="S779" s="31">
        <f t="shared" si="1072"/>
        <v>7.5037500000000001</v>
      </c>
      <c r="T779" s="31"/>
      <c r="U779" s="31"/>
      <c r="V779" s="31"/>
      <c r="W779" s="31"/>
      <c r="X779" s="31"/>
      <c r="Y779" s="31"/>
      <c r="Z779" s="31"/>
      <c r="AA779" s="31">
        <f t="shared" si="1073"/>
        <v>12.506250000000001</v>
      </c>
      <c r="AB779" s="31"/>
      <c r="AC779" s="31"/>
      <c r="AD779" s="31"/>
      <c r="AE779" s="31"/>
    </row>
    <row r="780" spans="1:31" s="3" customFormat="1" x14ac:dyDescent="0.25">
      <c r="A780" s="30">
        <v>774</v>
      </c>
      <c r="B780" s="30"/>
      <c r="C780" s="12"/>
      <c r="D780" s="12" t="s">
        <v>458</v>
      </c>
      <c r="E780" s="32" t="s">
        <v>1396</v>
      </c>
      <c r="F780" s="13">
        <v>204</v>
      </c>
      <c r="G780" s="30">
        <v>515.54549999999995</v>
      </c>
      <c r="H780" s="30">
        <v>63.65625</v>
      </c>
      <c r="I780" s="30" t="s">
        <v>1999</v>
      </c>
      <c r="J780" s="31"/>
      <c r="K780" s="31"/>
      <c r="L780" s="31"/>
      <c r="M780" s="30">
        <v>63.65625</v>
      </c>
      <c r="N780" s="31"/>
      <c r="O780" s="31"/>
      <c r="P780" s="31"/>
      <c r="Q780" s="31">
        <v>20</v>
      </c>
      <c r="R780" s="31">
        <f t="shared" si="1071"/>
        <v>12.731250000000001</v>
      </c>
      <c r="S780" s="31">
        <f t="shared" si="1072"/>
        <v>19.096875000000001</v>
      </c>
      <c r="T780" s="31"/>
      <c r="U780" s="31"/>
      <c r="V780" s="31"/>
      <c r="W780" s="31"/>
      <c r="X780" s="31"/>
      <c r="Y780" s="31"/>
      <c r="Z780" s="31"/>
      <c r="AA780" s="31">
        <f t="shared" si="1073"/>
        <v>31.828124999999996</v>
      </c>
      <c r="AB780" s="31"/>
      <c r="AC780" s="31"/>
      <c r="AD780" s="31"/>
      <c r="AE780" s="31"/>
    </row>
    <row r="781" spans="1:31" s="3" customFormat="1" x14ac:dyDescent="0.25">
      <c r="A781" s="30">
        <v>775</v>
      </c>
      <c r="B781" s="30"/>
      <c r="C781" s="12"/>
      <c r="D781" s="12" t="s">
        <v>458</v>
      </c>
      <c r="E781" s="32" t="s">
        <v>1397</v>
      </c>
      <c r="F781" s="13">
        <v>0</v>
      </c>
      <c r="G781" s="30">
        <v>0</v>
      </c>
      <c r="H781" s="30">
        <v>0</v>
      </c>
      <c r="I781" s="30" t="s">
        <v>1999</v>
      </c>
      <c r="J781" s="31"/>
      <c r="K781" s="31"/>
      <c r="L781" s="31"/>
      <c r="M781" s="30">
        <v>0</v>
      </c>
      <c r="N781" s="31"/>
      <c r="O781" s="31"/>
      <c r="P781" s="31"/>
      <c r="Q781" s="31">
        <v>20</v>
      </c>
      <c r="R781" s="31">
        <f t="shared" si="1071"/>
        <v>0</v>
      </c>
      <c r="S781" s="31">
        <f t="shared" si="1072"/>
        <v>0</v>
      </c>
      <c r="T781" s="31"/>
      <c r="U781" s="31"/>
      <c r="V781" s="31"/>
      <c r="W781" s="31"/>
      <c r="X781" s="31"/>
      <c r="Y781" s="31"/>
      <c r="Z781" s="31"/>
      <c r="AA781" s="31">
        <f t="shared" si="1073"/>
        <v>0</v>
      </c>
      <c r="AB781" s="31"/>
      <c r="AC781" s="31"/>
      <c r="AD781" s="31"/>
      <c r="AE781" s="31"/>
    </row>
    <row r="782" spans="1:31" s="10" customFormat="1" x14ac:dyDescent="0.25">
      <c r="A782" s="30">
        <v>776</v>
      </c>
      <c r="B782" s="30"/>
      <c r="C782" s="15" t="s">
        <v>165</v>
      </c>
      <c r="D782" s="15"/>
      <c r="E782" s="9"/>
      <c r="F782" s="16">
        <v>380</v>
      </c>
      <c r="G782" s="9">
        <v>999.4375</v>
      </c>
      <c r="H782" s="9">
        <v>132.94624999999999</v>
      </c>
      <c r="I782" s="9" t="s">
        <v>1999</v>
      </c>
      <c r="J782" s="21"/>
      <c r="K782" s="21"/>
      <c r="L782" s="21"/>
      <c r="M782" s="21">
        <f t="shared" ref="M782" si="1074">SUM(M783:M784)</f>
        <v>132.94624999999999</v>
      </c>
      <c r="N782" s="21"/>
      <c r="O782" s="21"/>
      <c r="P782" s="21"/>
      <c r="Q782" s="21"/>
      <c r="R782" s="21">
        <f t="shared" ref="R782:S782" si="1075">SUM(R783:R784)</f>
        <v>26.58925</v>
      </c>
      <c r="S782" s="21">
        <f t="shared" si="1075"/>
        <v>39.883875000000003</v>
      </c>
      <c r="T782" s="21"/>
      <c r="U782" s="21"/>
      <c r="V782" s="21"/>
      <c r="W782" s="21">
        <f t="shared" ref="W782" si="1076">SUM(W783:W784)</f>
        <v>0</v>
      </c>
      <c r="X782" s="21"/>
      <c r="Y782" s="21"/>
      <c r="Z782" s="21"/>
      <c r="AA782" s="21">
        <f t="shared" ref="AA782" si="1077">SUM(AA783:AA784)</f>
        <v>66.473124999999996</v>
      </c>
      <c r="AB782" s="21"/>
      <c r="AC782" s="21"/>
      <c r="AD782" s="21"/>
      <c r="AE782" s="21"/>
    </row>
    <row r="783" spans="1:31" s="3" customFormat="1" x14ac:dyDescent="0.25">
      <c r="A783" s="30">
        <v>777</v>
      </c>
      <c r="B783" s="30"/>
      <c r="C783" s="12"/>
      <c r="D783" s="12" t="s">
        <v>455</v>
      </c>
      <c r="E783" s="32" t="s">
        <v>1773</v>
      </c>
      <c r="F783" s="13">
        <v>362</v>
      </c>
      <c r="G783" s="30">
        <v>951.47649999999999</v>
      </c>
      <c r="H783" s="30">
        <v>126.42125</v>
      </c>
      <c r="I783" s="30" t="s">
        <v>1999</v>
      </c>
      <c r="J783" s="31"/>
      <c r="K783" s="31"/>
      <c r="L783" s="31"/>
      <c r="M783" s="30">
        <v>126.42125</v>
      </c>
      <c r="N783" s="31"/>
      <c r="O783" s="31"/>
      <c r="P783" s="31"/>
      <c r="Q783" s="31">
        <v>20</v>
      </c>
      <c r="R783" s="31">
        <f t="shared" ref="R783:R784" si="1078">M783/100*Q783</f>
        <v>25.28425</v>
      </c>
      <c r="S783" s="31">
        <f t="shared" ref="S783:S784" si="1079">M783*0.3</f>
        <v>37.926375</v>
      </c>
      <c r="T783" s="31"/>
      <c r="U783" s="31"/>
      <c r="V783" s="31"/>
      <c r="W783" s="31"/>
      <c r="X783" s="31"/>
      <c r="Y783" s="31"/>
      <c r="Z783" s="31"/>
      <c r="AA783" s="31">
        <f t="shared" ref="AA783:AA784" si="1080">M783-R783-S783</f>
        <v>63.210625</v>
      </c>
      <c r="AB783" s="31"/>
      <c r="AC783" s="31"/>
      <c r="AD783" s="31"/>
      <c r="AE783" s="31"/>
    </row>
    <row r="784" spans="1:31" s="3" customFormat="1" x14ac:dyDescent="0.25">
      <c r="A784" s="30">
        <v>778</v>
      </c>
      <c r="B784" s="30"/>
      <c r="C784" s="12"/>
      <c r="D784" s="12" t="s">
        <v>454</v>
      </c>
      <c r="E784" s="32" t="s">
        <v>834</v>
      </c>
      <c r="F784" s="13">
        <v>18</v>
      </c>
      <c r="G784" s="30">
        <v>47.960999999999999</v>
      </c>
      <c r="H784" s="30">
        <v>6.5250000000000004</v>
      </c>
      <c r="I784" s="30" t="s">
        <v>1999</v>
      </c>
      <c r="J784" s="31"/>
      <c r="K784" s="31"/>
      <c r="L784" s="31"/>
      <c r="M784" s="30">
        <v>6.5250000000000004</v>
      </c>
      <c r="N784" s="31"/>
      <c r="O784" s="31"/>
      <c r="P784" s="31"/>
      <c r="Q784" s="31">
        <v>20</v>
      </c>
      <c r="R784" s="31">
        <f t="shared" si="1078"/>
        <v>1.3050000000000002</v>
      </c>
      <c r="S784" s="31">
        <f t="shared" si="1079"/>
        <v>1.9575</v>
      </c>
      <c r="T784" s="31"/>
      <c r="U784" s="31"/>
      <c r="V784" s="31"/>
      <c r="W784" s="31"/>
      <c r="X784" s="31"/>
      <c r="Y784" s="31"/>
      <c r="Z784" s="31"/>
      <c r="AA784" s="31">
        <f t="shared" si="1080"/>
        <v>3.2625000000000006</v>
      </c>
      <c r="AB784" s="31"/>
      <c r="AC784" s="31"/>
      <c r="AD784" s="31"/>
      <c r="AE784" s="31"/>
    </row>
    <row r="785" spans="1:31" s="10" customFormat="1" ht="31.5" x14ac:dyDescent="0.25">
      <c r="A785" s="30">
        <v>779</v>
      </c>
      <c r="B785" s="30"/>
      <c r="C785" s="15" t="s">
        <v>166</v>
      </c>
      <c r="D785" s="15"/>
      <c r="E785" s="9"/>
      <c r="F785" s="16">
        <v>212</v>
      </c>
      <c r="G785" s="9">
        <v>563.00649999999996</v>
      </c>
      <c r="H785" s="9">
        <v>76.163749999999993</v>
      </c>
      <c r="I785" s="9" t="s">
        <v>1999</v>
      </c>
      <c r="J785" s="21"/>
      <c r="K785" s="21"/>
      <c r="L785" s="21"/>
      <c r="M785" s="21">
        <f t="shared" ref="M785" si="1081">SUM(M786:M788)</f>
        <v>76.163749999999993</v>
      </c>
      <c r="N785" s="21"/>
      <c r="O785" s="21"/>
      <c r="P785" s="21"/>
      <c r="Q785" s="21"/>
      <c r="R785" s="21">
        <f t="shared" ref="R785:S785" si="1082">SUM(R786:R788)</f>
        <v>15.232750000000001</v>
      </c>
      <c r="S785" s="21">
        <f t="shared" si="1082"/>
        <v>22.849125000000001</v>
      </c>
      <c r="T785" s="21"/>
      <c r="U785" s="21"/>
      <c r="V785" s="21"/>
      <c r="W785" s="21">
        <f t="shared" ref="W785" si="1083">SUM(W786:W788)</f>
        <v>0</v>
      </c>
      <c r="X785" s="21"/>
      <c r="Y785" s="21"/>
      <c r="Z785" s="21"/>
      <c r="AA785" s="21">
        <f t="shared" ref="AA785" si="1084">SUM(AA786:AA788)</f>
        <v>38.081874999999997</v>
      </c>
      <c r="AB785" s="21"/>
      <c r="AC785" s="21"/>
      <c r="AD785" s="21"/>
      <c r="AE785" s="21"/>
    </row>
    <row r="786" spans="1:31" s="3" customFormat="1" ht="31.5" x14ac:dyDescent="0.25">
      <c r="A786" s="30">
        <v>780</v>
      </c>
      <c r="B786" s="30"/>
      <c r="C786" s="12"/>
      <c r="D786" s="12" t="s">
        <v>455</v>
      </c>
      <c r="E786" s="32" t="s">
        <v>1774</v>
      </c>
      <c r="F786" s="13">
        <v>109</v>
      </c>
      <c r="G786" s="30">
        <v>288.56299999999999</v>
      </c>
      <c r="H786" s="30">
        <v>38.826250000000002</v>
      </c>
      <c r="I786" s="30" t="s">
        <v>1999</v>
      </c>
      <c r="J786" s="31"/>
      <c r="K786" s="31"/>
      <c r="L786" s="31"/>
      <c r="M786" s="30">
        <v>38.826250000000002</v>
      </c>
      <c r="N786" s="31"/>
      <c r="O786" s="31"/>
      <c r="P786" s="31"/>
      <c r="Q786" s="31">
        <v>20</v>
      </c>
      <c r="R786" s="31">
        <f t="shared" ref="R786:R788" si="1085">M786/100*Q786</f>
        <v>7.76525</v>
      </c>
      <c r="S786" s="31">
        <f t="shared" ref="S786:S788" si="1086">M786*0.3</f>
        <v>11.647875000000001</v>
      </c>
      <c r="T786" s="31"/>
      <c r="U786" s="31"/>
      <c r="V786" s="31"/>
      <c r="W786" s="31"/>
      <c r="X786" s="31"/>
      <c r="Y786" s="31"/>
      <c r="Z786" s="31"/>
      <c r="AA786" s="31">
        <f t="shared" ref="AA786:AA788" si="1087">M786-R786-S786</f>
        <v>19.413125000000001</v>
      </c>
      <c r="AB786" s="31"/>
      <c r="AC786" s="31"/>
      <c r="AD786" s="31"/>
      <c r="AE786" s="31"/>
    </row>
    <row r="787" spans="1:31" s="3" customFormat="1" ht="31.5" x14ac:dyDescent="0.25">
      <c r="A787" s="30">
        <v>781</v>
      </c>
      <c r="B787" s="30"/>
      <c r="C787" s="12"/>
      <c r="D787" s="12" t="s">
        <v>454</v>
      </c>
      <c r="E787" s="32" t="s">
        <v>835</v>
      </c>
      <c r="F787" s="13">
        <v>5</v>
      </c>
      <c r="G787" s="30">
        <v>13.3225</v>
      </c>
      <c r="H787" s="30">
        <v>1.8125</v>
      </c>
      <c r="I787" s="30" t="s">
        <v>1999</v>
      </c>
      <c r="J787" s="31"/>
      <c r="K787" s="31"/>
      <c r="L787" s="31"/>
      <c r="M787" s="30">
        <v>1.8125</v>
      </c>
      <c r="N787" s="31"/>
      <c r="O787" s="31"/>
      <c r="P787" s="31"/>
      <c r="Q787" s="31">
        <v>20</v>
      </c>
      <c r="R787" s="31">
        <f t="shared" si="1085"/>
        <v>0.36249999999999999</v>
      </c>
      <c r="S787" s="31">
        <f t="shared" si="1086"/>
        <v>0.54374999999999996</v>
      </c>
      <c r="T787" s="31"/>
      <c r="U787" s="31"/>
      <c r="V787" s="31"/>
      <c r="W787" s="31"/>
      <c r="X787" s="31"/>
      <c r="Y787" s="31"/>
      <c r="Z787" s="31"/>
      <c r="AA787" s="31">
        <f t="shared" si="1087"/>
        <v>0.90625</v>
      </c>
      <c r="AB787" s="31"/>
      <c r="AC787" s="31"/>
      <c r="AD787" s="31"/>
      <c r="AE787" s="31"/>
    </row>
    <row r="788" spans="1:31" s="3" customFormat="1" x14ac:dyDescent="0.25">
      <c r="A788" s="30">
        <v>782</v>
      </c>
      <c r="B788" s="30"/>
      <c r="C788" s="12"/>
      <c r="D788" s="12" t="s">
        <v>454</v>
      </c>
      <c r="E788" s="32" t="s">
        <v>836</v>
      </c>
      <c r="F788" s="13">
        <v>98</v>
      </c>
      <c r="G788" s="30">
        <v>261.12099999999998</v>
      </c>
      <c r="H788" s="30">
        <v>35.524999999999999</v>
      </c>
      <c r="I788" s="30" t="s">
        <v>1999</v>
      </c>
      <c r="J788" s="31"/>
      <c r="K788" s="31"/>
      <c r="L788" s="31"/>
      <c r="M788" s="30">
        <v>35.524999999999999</v>
      </c>
      <c r="N788" s="31"/>
      <c r="O788" s="31"/>
      <c r="P788" s="31"/>
      <c r="Q788" s="31">
        <v>20</v>
      </c>
      <c r="R788" s="31">
        <f t="shared" si="1085"/>
        <v>7.1050000000000004</v>
      </c>
      <c r="S788" s="31">
        <f t="shared" si="1086"/>
        <v>10.657499999999999</v>
      </c>
      <c r="T788" s="31"/>
      <c r="U788" s="31"/>
      <c r="V788" s="31"/>
      <c r="W788" s="31"/>
      <c r="X788" s="31"/>
      <c r="Y788" s="31"/>
      <c r="Z788" s="31"/>
      <c r="AA788" s="31">
        <f t="shared" si="1087"/>
        <v>17.762499999999999</v>
      </c>
      <c r="AB788" s="31"/>
      <c r="AC788" s="31"/>
      <c r="AD788" s="31"/>
      <c r="AE788" s="31"/>
    </row>
    <row r="789" spans="1:31" s="10" customFormat="1" x14ac:dyDescent="0.25">
      <c r="A789" s="30">
        <v>783</v>
      </c>
      <c r="B789" s="30"/>
      <c r="C789" s="15" t="s">
        <v>167</v>
      </c>
      <c r="D789" s="15"/>
      <c r="E789" s="9"/>
      <c r="F789" s="16">
        <v>551</v>
      </c>
      <c r="G789" s="9">
        <v>1434.9395</v>
      </c>
      <c r="H789" s="9">
        <v>187.53749999999999</v>
      </c>
      <c r="I789" s="9" t="s">
        <v>1999</v>
      </c>
      <c r="J789" s="21"/>
      <c r="K789" s="21"/>
      <c r="L789" s="21"/>
      <c r="M789" s="21">
        <f t="shared" ref="M789" si="1088">SUM(M790:M793)</f>
        <v>187.53749999999999</v>
      </c>
      <c r="N789" s="21"/>
      <c r="O789" s="21"/>
      <c r="P789" s="21"/>
      <c r="Q789" s="21"/>
      <c r="R789" s="21">
        <f t="shared" ref="R789:S789" si="1089">SUM(R790:R793)</f>
        <v>37.507500000000007</v>
      </c>
      <c r="S789" s="21">
        <f t="shared" si="1089"/>
        <v>56.261250000000004</v>
      </c>
      <c r="T789" s="21"/>
      <c r="U789" s="21"/>
      <c r="V789" s="21"/>
      <c r="W789" s="21">
        <f t="shared" ref="W789" si="1090">SUM(W790:W793)</f>
        <v>0</v>
      </c>
      <c r="X789" s="21"/>
      <c r="Y789" s="21"/>
      <c r="Z789" s="21"/>
      <c r="AA789" s="21">
        <f t="shared" ref="AA789" si="1091">SUM(AA790:AA793)</f>
        <v>93.768750000000011</v>
      </c>
      <c r="AB789" s="21"/>
      <c r="AC789" s="21"/>
      <c r="AD789" s="21"/>
      <c r="AE789" s="21"/>
    </row>
    <row r="790" spans="1:31" s="3" customFormat="1" x14ac:dyDescent="0.25">
      <c r="A790" s="30">
        <v>784</v>
      </c>
      <c r="B790" s="30"/>
      <c r="C790" s="12"/>
      <c r="D790" s="12" t="s">
        <v>465</v>
      </c>
      <c r="E790" s="32" t="s">
        <v>1775</v>
      </c>
      <c r="F790" s="13">
        <v>285</v>
      </c>
      <c r="G790" s="30">
        <v>731.57749999999999</v>
      </c>
      <c r="H790" s="30">
        <v>93.095000000000013</v>
      </c>
      <c r="I790" s="30" t="s">
        <v>1999</v>
      </c>
      <c r="J790" s="31"/>
      <c r="K790" s="31"/>
      <c r="L790" s="31"/>
      <c r="M790" s="30">
        <v>93.095000000000013</v>
      </c>
      <c r="N790" s="31"/>
      <c r="O790" s="31"/>
      <c r="P790" s="31"/>
      <c r="Q790" s="31">
        <v>20</v>
      </c>
      <c r="R790" s="31">
        <f t="shared" ref="R790:R793" si="1092">M790/100*Q790</f>
        <v>18.619000000000003</v>
      </c>
      <c r="S790" s="31">
        <f t="shared" ref="S790:S793" si="1093">M790*0.3</f>
        <v>27.928500000000003</v>
      </c>
      <c r="T790" s="31"/>
      <c r="U790" s="31"/>
      <c r="V790" s="31"/>
      <c r="W790" s="31"/>
      <c r="X790" s="31"/>
      <c r="Y790" s="31"/>
      <c r="Z790" s="31"/>
      <c r="AA790" s="31">
        <f t="shared" ref="AA790:AA793" si="1094">M790-R790-S790</f>
        <v>46.547500000000014</v>
      </c>
      <c r="AB790" s="31"/>
      <c r="AC790" s="31"/>
      <c r="AD790" s="31"/>
      <c r="AE790" s="31"/>
    </row>
    <row r="791" spans="1:31" s="3" customFormat="1" x14ac:dyDescent="0.25">
      <c r="A791" s="30">
        <v>785</v>
      </c>
      <c r="B791" s="30"/>
      <c r="C791" s="12"/>
      <c r="D791" s="12" t="s">
        <v>453</v>
      </c>
      <c r="E791" s="32" t="s">
        <v>1398</v>
      </c>
      <c r="F791" s="13">
        <v>134</v>
      </c>
      <c r="G791" s="30">
        <v>351.64799999999997</v>
      </c>
      <c r="H791" s="30">
        <v>46.592500000000001</v>
      </c>
      <c r="I791" s="30" t="s">
        <v>1999</v>
      </c>
      <c r="J791" s="31"/>
      <c r="K791" s="31"/>
      <c r="L791" s="31"/>
      <c r="M791" s="30">
        <v>46.592500000000001</v>
      </c>
      <c r="N791" s="31"/>
      <c r="O791" s="31"/>
      <c r="P791" s="31"/>
      <c r="Q791" s="31">
        <v>20</v>
      </c>
      <c r="R791" s="31">
        <f t="shared" si="1092"/>
        <v>9.3185000000000002</v>
      </c>
      <c r="S791" s="31">
        <f t="shared" si="1093"/>
        <v>13.97775</v>
      </c>
      <c r="T791" s="31"/>
      <c r="U791" s="31"/>
      <c r="V791" s="31"/>
      <c r="W791" s="31"/>
      <c r="X791" s="31"/>
      <c r="Y791" s="31"/>
      <c r="Z791" s="31"/>
      <c r="AA791" s="31">
        <f t="shared" si="1094"/>
        <v>23.296250000000001</v>
      </c>
      <c r="AB791" s="31"/>
      <c r="AC791" s="31"/>
      <c r="AD791" s="31"/>
      <c r="AE791" s="31"/>
    </row>
    <row r="792" spans="1:31" s="3" customFormat="1" x14ac:dyDescent="0.25">
      <c r="A792" s="30">
        <v>786</v>
      </c>
      <c r="B792" s="30"/>
      <c r="C792" s="12"/>
      <c r="D792" s="12" t="s">
        <v>453</v>
      </c>
      <c r="E792" s="32" t="s">
        <v>1068</v>
      </c>
      <c r="F792" s="13">
        <v>62</v>
      </c>
      <c r="G792" s="30">
        <v>165.19899999999996</v>
      </c>
      <c r="H792" s="30">
        <v>22.475000000000001</v>
      </c>
      <c r="I792" s="30" t="s">
        <v>1999</v>
      </c>
      <c r="J792" s="31"/>
      <c r="K792" s="31"/>
      <c r="L792" s="31"/>
      <c r="M792" s="30">
        <v>22.475000000000001</v>
      </c>
      <c r="N792" s="31"/>
      <c r="O792" s="31"/>
      <c r="P792" s="31"/>
      <c r="Q792" s="31">
        <v>20</v>
      </c>
      <c r="R792" s="31">
        <f t="shared" si="1092"/>
        <v>4.4950000000000001</v>
      </c>
      <c r="S792" s="31">
        <f t="shared" si="1093"/>
        <v>6.7425000000000006</v>
      </c>
      <c r="T792" s="31"/>
      <c r="U792" s="31"/>
      <c r="V792" s="31"/>
      <c r="W792" s="31"/>
      <c r="X792" s="31"/>
      <c r="Y792" s="31"/>
      <c r="Z792" s="31"/>
      <c r="AA792" s="31">
        <f t="shared" si="1094"/>
        <v>11.237500000000001</v>
      </c>
      <c r="AB792" s="31"/>
      <c r="AC792" s="31"/>
      <c r="AD792" s="31"/>
      <c r="AE792" s="31"/>
    </row>
    <row r="793" spans="1:31" s="3" customFormat="1" x14ac:dyDescent="0.25">
      <c r="A793" s="30">
        <v>787</v>
      </c>
      <c r="B793" s="30"/>
      <c r="C793" s="12"/>
      <c r="D793" s="12" t="s">
        <v>453</v>
      </c>
      <c r="E793" s="32" t="s">
        <v>1399</v>
      </c>
      <c r="F793" s="13">
        <v>70</v>
      </c>
      <c r="G793" s="30">
        <v>186.51499999999999</v>
      </c>
      <c r="H793" s="30">
        <v>25.375000000000004</v>
      </c>
      <c r="I793" s="30" t="s">
        <v>1999</v>
      </c>
      <c r="J793" s="31"/>
      <c r="K793" s="31"/>
      <c r="L793" s="31"/>
      <c r="M793" s="30">
        <v>25.375000000000004</v>
      </c>
      <c r="N793" s="31"/>
      <c r="O793" s="31"/>
      <c r="P793" s="31"/>
      <c r="Q793" s="31">
        <v>20</v>
      </c>
      <c r="R793" s="31">
        <f t="shared" si="1092"/>
        <v>5.0750000000000011</v>
      </c>
      <c r="S793" s="31">
        <f t="shared" si="1093"/>
        <v>7.6125000000000007</v>
      </c>
      <c r="T793" s="31"/>
      <c r="U793" s="31"/>
      <c r="V793" s="31"/>
      <c r="W793" s="31"/>
      <c r="X793" s="31"/>
      <c r="Y793" s="31"/>
      <c r="Z793" s="31"/>
      <c r="AA793" s="31">
        <f t="shared" si="1094"/>
        <v>12.687500000000004</v>
      </c>
      <c r="AB793" s="31"/>
      <c r="AC793" s="31"/>
      <c r="AD793" s="31"/>
      <c r="AE793" s="31"/>
    </row>
    <row r="794" spans="1:31" s="10" customFormat="1" x14ac:dyDescent="0.25">
      <c r="A794" s="30">
        <v>788</v>
      </c>
      <c r="B794" s="30"/>
      <c r="C794" s="15" t="s">
        <v>168</v>
      </c>
      <c r="D794" s="15"/>
      <c r="E794" s="15"/>
      <c r="F794" s="16">
        <v>735</v>
      </c>
      <c r="G794" s="9">
        <v>1926.2449999999999</v>
      </c>
      <c r="H794" s="9">
        <v>254.61875000000003</v>
      </c>
      <c r="I794" s="9" t="s">
        <v>1999</v>
      </c>
      <c r="J794" s="21"/>
      <c r="K794" s="21"/>
      <c r="L794" s="21"/>
      <c r="M794" s="21">
        <f t="shared" ref="M794" si="1095">SUM(M795:M796)</f>
        <v>254.61875000000003</v>
      </c>
      <c r="N794" s="21"/>
      <c r="O794" s="21"/>
      <c r="P794" s="21"/>
      <c r="Q794" s="21"/>
      <c r="R794" s="21">
        <f t="shared" ref="R794:S794" si="1096">SUM(R795:R796)</f>
        <v>50.923750000000005</v>
      </c>
      <c r="S794" s="21">
        <f t="shared" si="1096"/>
        <v>76.385625000000005</v>
      </c>
      <c r="T794" s="21"/>
      <c r="U794" s="21"/>
      <c r="V794" s="21"/>
      <c r="W794" s="21">
        <f t="shared" ref="W794" si="1097">SUM(W795:W796)</f>
        <v>0</v>
      </c>
      <c r="X794" s="21"/>
      <c r="Y794" s="21"/>
      <c r="Z794" s="21"/>
      <c r="AA794" s="21">
        <f t="shared" ref="AA794" si="1098">SUM(AA795:AA796)</f>
        <v>127.30937500000002</v>
      </c>
      <c r="AB794" s="21"/>
      <c r="AC794" s="21"/>
      <c r="AD794" s="21"/>
      <c r="AE794" s="21"/>
    </row>
    <row r="795" spans="1:31" s="3" customFormat="1" x14ac:dyDescent="0.25">
      <c r="A795" s="30">
        <v>789</v>
      </c>
      <c r="B795" s="30"/>
      <c r="C795" s="12"/>
      <c r="D795" s="12" t="s">
        <v>455</v>
      </c>
      <c r="E795" s="32" t="s">
        <v>1776</v>
      </c>
      <c r="F795" s="13">
        <v>735</v>
      </c>
      <c r="G795" s="30">
        <v>1926.2449999999999</v>
      </c>
      <c r="H795" s="30">
        <v>254.61875000000003</v>
      </c>
      <c r="I795" s="30" t="s">
        <v>1999</v>
      </c>
      <c r="J795" s="31"/>
      <c r="K795" s="31"/>
      <c r="L795" s="31"/>
      <c r="M795" s="30">
        <v>254.61875000000003</v>
      </c>
      <c r="N795" s="31"/>
      <c r="O795" s="31"/>
      <c r="P795" s="31"/>
      <c r="Q795" s="31">
        <v>20</v>
      </c>
      <c r="R795" s="31">
        <f t="shared" ref="R795:R796" si="1099">M795/100*Q795</f>
        <v>50.923750000000005</v>
      </c>
      <c r="S795" s="31">
        <f t="shared" ref="S795:S796" si="1100">M795*0.3</f>
        <v>76.385625000000005</v>
      </c>
      <c r="T795" s="31"/>
      <c r="U795" s="31"/>
      <c r="V795" s="31"/>
      <c r="W795" s="31"/>
      <c r="X795" s="31"/>
      <c r="Y795" s="31"/>
      <c r="Z795" s="31"/>
      <c r="AA795" s="31">
        <f t="shared" ref="AA795:AA796" si="1101">M795-R795-S795</f>
        <v>127.30937500000002</v>
      </c>
      <c r="AB795" s="31"/>
      <c r="AC795" s="31"/>
      <c r="AD795" s="31"/>
      <c r="AE795" s="31"/>
    </row>
    <row r="796" spans="1:31" s="3" customFormat="1" x14ac:dyDescent="0.25">
      <c r="A796" s="30">
        <v>790</v>
      </c>
      <c r="B796" s="30"/>
      <c r="C796" s="12"/>
      <c r="D796" s="12" t="s">
        <v>454</v>
      </c>
      <c r="E796" s="32" t="s">
        <v>837</v>
      </c>
      <c r="F796" s="13">
        <v>0</v>
      </c>
      <c r="G796" s="30">
        <v>0</v>
      </c>
      <c r="H796" s="30">
        <v>0</v>
      </c>
      <c r="I796" s="30" t="s">
        <v>1999</v>
      </c>
      <c r="J796" s="31"/>
      <c r="K796" s="31"/>
      <c r="L796" s="31"/>
      <c r="M796" s="30">
        <v>0</v>
      </c>
      <c r="N796" s="31"/>
      <c r="O796" s="31"/>
      <c r="P796" s="31"/>
      <c r="Q796" s="31">
        <v>20</v>
      </c>
      <c r="R796" s="31">
        <f t="shared" si="1099"/>
        <v>0</v>
      </c>
      <c r="S796" s="31">
        <f t="shared" si="1100"/>
        <v>0</v>
      </c>
      <c r="T796" s="31"/>
      <c r="U796" s="31"/>
      <c r="V796" s="31"/>
      <c r="W796" s="31"/>
      <c r="X796" s="31"/>
      <c r="Y796" s="31"/>
      <c r="Z796" s="31"/>
      <c r="AA796" s="31">
        <f t="shared" si="1101"/>
        <v>0</v>
      </c>
      <c r="AB796" s="31"/>
      <c r="AC796" s="31"/>
      <c r="AD796" s="31"/>
      <c r="AE796" s="31"/>
    </row>
    <row r="797" spans="1:31" s="10" customFormat="1" x14ac:dyDescent="0.25">
      <c r="A797" s="30">
        <v>791</v>
      </c>
      <c r="B797" s="30"/>
      <c r="C797" s="15" t="s">
        <v>169</v>
      </c>
      <c r="D797" s="15"/>
      <c r="E797" s="15"/>
      <c r="F797" s="16">
        <v>152</v>
      </c>
      <c r="G797" s="9">
        <v>405.00400000000002</v>
      </c>
      <c r="H797" s="9">
        <v>55.1</v>
      </c>
      <c r="I797" s="9" t="s">
        <v>1999</v>
      </c>
      <c r="J797" s="21"/>
      <c r="K797" s="21"/>
      <c r="L797" s="21"/>
      <c r="M797" s="21">
        <f t="shared" ref="M797" si="1102">SUM(M798:M800)</f>
        <v>55.1</v>
      </c>
      <c r="N797" s="21"/>
      <c r="O797" s="21"/>
      <c r="P797" s="21"/>
      <c r="Q797" s="21"/>
      <c r="R797" s="21">
        <f t="shared" ref="R797:S797" si="1103">SUM(R798:R800)</f>
        <v>11.020000000000003</v>
      </c>
      <c r="S797" s="21">
        <f t="shared" si="1103"/>
        <v>16.53</v>
      </c>
      <c r="T797" s="21"/>
      <c r="U797" s="21"/>
      <c r="V797" s="21"/>
      <c r="W797" s="21">
        <f t="shared" ref="W797" si="1104">SUM(W798:W800)</f>
        <v>0</v>
      </c>
      <c r="X797" s="21"/>
      <c r="Y797" s="21"/>
      <c r="Z797" s="21"/>
      <c r="AA797" s="21">
        <f t="shared" ref="AA797" si="1105">SUM(AA798:AA800)</f>
        <v>27.55</v>
      </c>
      <c r="AB797" s="21"/>
      <c r="AC797" s="21"/>
      <c r="AD797" s="21"/>
      <c r="AE797" s="21"/>
    </row>
    <row r="798" spans="1:31" s="3" customFormat="1" x14ac:dyDescent="0.25">
      <c r="A798" s="30">
        <v>792</v>
      </c>
      <c r="B798" s="30"/>
      <c r="C798" s="12"/>
      <c r="D798" s="12" t="s">
        <v>455</v>
      </c>
      <c r="E798" s="32" t="s">
        <v>1777</v>
      </c>
      <c r="F798" s="13">
        <v>94</v>
      </c>
      <c r="G798" s="30">
        <v>250.46299999999999</v>
      </c>
      <c r="H798" s="30">
        <v>34.075000000000003</v>
      </c>
      <c r="I798" s="30" t="s">
        <v>1999</v>
      </c>
      <c r="J798" s="31"/>
      <c r="K798" s="31"/>
      <c r="L798" s="31"/>
      <c r="M798" s="30">
        <v>34.075000000000003</v>
      </c>
      <c r="N798" s="31"/>
      <c r="O798" s="31"/>
      <c r="P798" s="31"/>
      <c r="Q798" s="31">
        <v>20</v>
      </c>
      <c r="R798" s="31">
        <f t="shared" ref="R798:R800" si="1106">M798/100*Q798</f>
        <v>6.8150000000000013</v>
      </c>
      <c r="S798" s="31">
        <f t="shared" ref="S798:S800" si="1107">M798*0.3</f>
        <v>10.2225</v>
      </c>
      <c r="T798" s="31"/>
      <c r="U798" s="31"/>
      <c r="V798" s="31"/>
      <c r="W798" s="31"/>
      <c r="X798" s="31"/>
      <c r="Y798" s="31"/>
      <c r="Z798" s="31"/>
      <c r="AA798" s="31">
        <f t="shared" ref="AA798:AA800" si="1108">M798-R798-S798</f>
        <v>17.037500000000001</v>
      </c>
      <c r="AB798" s="31"/>
      <c r="AC798" s="31"/>
      <c r="AD798" s="31"/>
      <c r="AE798" s="31"/>
    </row>
    <row r="799" spans="1:31" s="3" customFormat="1" x14ac:dyDescent="0.25">
      <c r="A799" s="30">
        <v>793</v>
      </c>
      <c r="B799" s="30"/>
      <c r="C799" s="12"/>
      <c r="D799" s="12" t="s">
        <v>454</v>
      </c>
      <c r="E799" s="32" t="s">
        <v>838</v>
      </c>
      <c r="F799" s="13">
        <v>21</v>
      </c>
      <c r="G799" s="30">
        <v>55.954499999999996</v>
      </c>
      <c r="H799" s="30">
        <v>7.6124999999999998</v>
      </c>
      <c r="I799" s="30" t="s">
        <v>1999</v>
      </c>
      <c r="J799" s="31"/>
      <c r="K799" s="31"/>
      <c r="L799" s="31"/>
      <c r="M799" s="30">
        <v>7.6124999999999998</v>
      </c>
      <c r="N799" s="31"/>
      <c r="O799" s="31"/>
      <c r="P799" s="31"/>
      <c r="Q799" s="31">
        <v>20</v>
      </c>
      <c r="R799" s="31">
        <f t="shared" si="1106"/>
        <v>1.5225</v>
      </c>
      <c r="S799" s="31">
        <f t="shared" si="1107"/>
        <v>2.2837499999999999</v>
      </c>
      <c r="T799" s="31"/>
      <c r="U799" s="31"/>
      <c r="V799" s="31"/>
      <c r="W799" s="31"/>
      <c r="X799" s="31"/>
      <c r="Y799" s="31"/>
      <c r="Z799" s="31"/>
      <c r="AA799" s="31">
        <f t="shared" si="1108"/>
        <v>3.8062499999999999</v>
      </c>
      <c r="AB799" s="31"/>
      <c r="AC799" s="31"/>
      <c r="AD799" s="31"/>
      <c r="AE799" s="31"/>
    </row>
    <row r="800" spans="1:31" s="3" customFormat="1" x14ac:dyDescent="0.25">
      <c r="A800" s="30">
        <v>794</v>
      </c>
      <c r="B800" s="30"/>
      <c r="C800" s="12"/>
      <c r="D800" s="12" t="s">
        <v>453</v>
      </c>
      <c r="E800" s="32" t="s">
        <v>1400</v>
      </c>
      <c r="F800" s="13">
        <v>37</v>
      </c>
      <c r="G800" s="30">
        <v>98.586500000000001</v>
      </c>
      <c r="H800" s="30">
        <v>13.4125</v>
      </c>
      <c r="I800" s="30" t="s">
        <v>1999</v>
      </c>
      <c r="J800" s="31"/>
      <c r="K800" s="31"/>
      <c r="L800" s="31"/>
      <c r="M800" s="30">
        <v>13.4125</v>
      </c>
      <c r="N800" s="31"/>
      <c r="O800" s="31"/>
      <c r="P800" s="31"/>
      <c r="Q800" s="31">
        <v>20</v>
      </c>
      <c r="R800" s="31">
        <f t="shared" si="1106"/>
        <v>2.6825000000000001</v>
      </c>
      <c r="S800" s="31">
        <f t="shared" si="1107"/>
        <v>4.0237499999999997</v>
      </c>
      <c r="T800" s="31"/>
      <c r="U800" s="31"/>
      <c r="V800" s="31"/>
      <c r="W800" s="31"/>
      <c r="X800" s="31"/>
      <c r="Y800" s="31"/>
      <c r="Z800" s="31"/>
      <c r="AA800" s="31">
        <f t="shared" si="1108"/>
        <v>6.7062500000000007</v>
      </c>
      <c r="AB800" s="31"/>
      <c r="AC800" s="31"/>
      <c r="AD800" s="31"/>
      <c r="AE800" s="31"/>
    </row>
    <row r="801" spans="1:31" s="10" customFormat="1" x14ac:dyDescent="0.25">
      <c r="A801" s="30">
        <v>795</v>
      </c>
      <c r="B801" s="30"/>
      <c r="C801" s="15" t="s">
        <v>170</v>
      </c>
      <c r="D801" s="15"/>
      <c r="E801" s="15"/>
      <c r="F801" s="16">
        <v>747</v>
      </c>
      <c r="G801" s="9">
        <v>1951.7865000000002</v>
      </c>
      <c r="H801" s="9">
        <v>256.60500000000002</v>
      </c>
      <c r="I801" s="9" t="s">
        <v>1999</v>
      </c>
      <c r="J801" s="21"/>
      <c r="K801" s="21"/>
      <c r="L801" s="21"/>
      <c r="M801" s="21">
        <f t="shared" ref="M801" si="1109">SUM(M802:M806)</f>
        <v>256.60500000000002</v>
      </c>
      <c r="N801" s="21"/>
      <c r="O801" s="21"/>
      <c r="P801" s="21"/>
      <c r="Q801" s="21"/>
      <c r="R801" s="21">
        <f t="shared" ref="R801:S801" si="1110">SUM(R802:R806)</f>
        <v>51.320999999999998</v>
      </c>
      <c r="S801" s="21">
        <f t="shared" si="1110"/>
        <v>76.981499999999997</v>
      </c>
      <c r="T801" s="21"/>
      <c r="U801" s="21"/>
      <c r="V801" s="21"/>
      <c r="W801" s="21">
        <f t="shared" ref="W801" si="1111">SUM(W802:W806)</f>
        <v>0</v>
      </c>
      <c r="X801" s="21"/>
      <c r="Y801" s="21"/>
      <c r="Z801" s="21"/>
      <c r="AA801" s="21">
        <f t="shared" ref="AA801" si="1112">SUM(AA802:AA806)</f>
        <v>128.30250000000001</v>
      </c>
      <c r="AB801" s="21"/>
      <c r="AC801" s="21"/>
      <c r="AD801" s="21"/>
      <c r="AE801" s="21"/>
    </row>
    <row r="802" spans="1:31" s="3" customFormat="1" x14ac:dyDescent="0.25">
      <c r="A802" s="30">
        <v>796</v>
      </c>
      <c r="B802" s="30"/>
      <c r="C802" s="12"/>
      <c r="D802" s="12" t="s">
        <v>455</v>
      </c>
      <c r="E802" s="32" t="s">
        <v>1778</v>
      </c>
      <c r="F802" s="13">
        <v>435</v>
      </c>
      <c r="G802" s="30">
        <v>1121.915</v>
      </c>
      <c r="H802" s="30">
        <v>144.03874999999999</v>
      </c>
      <c r="I802" s="30" t="s">
        <v>1999</v>
      </c>
      <c r="J802" s="31"/>
      <c r="K802" s="31"/>
      <c r="L802" s="31"/>
      <c r="M802" s="30">
        <v>144.03874999999999</v>
      </c>
      <c r="N802" s="31"/>
      <c r="O802" s="31"/>
      <c r="P802" s="31"/>
      <c r="Q802" s="31">
        <v>20</v>
      </c>
      <c r="R802" s="31">
        <f t="shared" ref="R802:R806" si="1113">M802/100*Q802</f>
        <v>28.807749999999999</v>
      </c>
      <c r="S802" s="31">
        <f t="shared" ref="S802:S806" si="1114">M802*0.3</f>
        <v>43.211624999999998</v>
      </c>
      <c r="T802" s="31"/>
      <c r="U802" s="31"/>
      <c r="V802" s="31"/>
      <c r="W802" s="31"/>
      <c r="X802" s="31"/>
      <c r="Y802" s="31"/>
      <c r="Z802" s="31"/>
      <c r="AA802" s="31">
        <f t="shared" ref="AA802:AA806" si="1115">M802-R802-S802</f>
        <v>72.019374999999997</v>
      </c>
      <c r="AB802" s="31"/>
      <c r="AC802" s="31"/>
      <c r="AD802" s="31"/>
      <c r="AE802" s="31"/>
    </row>
    <row r="803" spans="1:31" s="3" customFormat="1" x14ac:dyDescent="0.25">
      <c r="A803" s="30">
        <v>797</v>
      </c>
      <c r="B803" s="30"/>
      <c r="C803" s="12"/>
      <c r="D803" s="12" t="s">
        <v>454</v>
      </c>
      <c r="E803" s="32" t="s">
        <v>839</v>
      </c>
      <c r="F803" s="13">
        <v>46</v>
      </c>
      <c r="G803" s="30">
        <v>122.56699999999998</v>
      </c>
      <c r="H803" s="30">
        <v>16.675000000000001</v>
      </c>
      <c r="I803" s="30" t="s">
        <v>1999</v>
      </c>
      <c r="J803" s="31"/>
      <c r="K803" s="31"/>
      <c r="L803" s="31"/>
      <c r="M803" s="30">
        <v>16.675000000000001</v>
      </c>
      <c r="N803" s="31"/>
      <c r="O803" s="31"/>
      <c r="P803" s="31"/>
      <c r="Q803" s="31">
        <v>20</v>
      </c>
      <c r="R803" s="31">
        <f t="shared" si="1113"/>
        <v>3.335</v>
      </c>
      <c r="S803" s="31">
        <f t="shared" si="1114"/>
        <v>5.0025000000000004</v>
      </c>
      <c r="T803" s="31"/>
      <c r="U803" s="31"/>
      <c r="V803" s="31"/>
      <c r="W803" s="31"/>
      <c r="X803" s="31"/>
      <c r="Y803" s="31"/>
      <c r="Z803" s="31"/>
      <c r="AA803" s="31">
        <f t="shared" si="1115"/>
        <v>8.3374999999999986</v>
      </c>
      <c r="AB803" s="31"/>
      <c r="AC803" s="31"/>
      <c r="AD803" s="31"/>
      <c r="AE803" s="31"/>
    </row>
    <row r="804" spans="1:31" s="3" customFormat="1" x14ac:dyDescent="0.25">
      <c r="A804" s="30">
        <v>798</v>
      </c>
      <c r="B804" s="30"/>
      <c r="C804" s="12"/>
      <c r="D804" s="12" t="s">
        <v>458</v>
      </c>
      <c r="E804" s="32" t="s">
        <v>1401</v>
      </c>
      <c r="F804" s="13">
        <v>76</v>
      </c>
      <c r="G804" s="30">
        <v>202.50199999999998</v>
      </c>
      <c r="H804" s="30">
        <v>27.550000000000004</v>
      </c>
      <c r="I804" s="30" t="s">
        <v>1999</v>
      </c>
      <c r="J804" s="31"/>
      <c r="K804" s="31"/>
      <c r="L804" s="31"/>
      <c r="M804" s="30">
        <v>27.550000000000004</v>
      </c>
      <c r="N804" s="31"/>
      <c r="O804" s="31"/>
      <c r="P804" s="31"/>
      <c r="Q804" s="31">
        <v>20</v>
      </c>
      <c r="R804" s="31">
        <f t="shared" si="1113"/>
        <v>5.5100000000000007</v>
      </c>
      <c r="S804" s="31">
        <f t="shared" si="1114"/>
        <v>8.2650000000000006</v>
      </c>
      <c r="T804" s="31"/>
      <c r="U804" s="31"/>
      <c r="V804" s="31"/>
      <c r="W804" s="31"/>
      <c r="X804" s="31"/>
      <c r="Y804" s="31"/>
      <c r="Z804" s="31"/>
      <c r="AA804" s="31">
        <f t="shared" si="1115"/>
        <v>13.775000000000002</v>
      </c>
      <c r="AB804" s="31"/>
      <c r="AC804" s="31"/>
      <c r="AD804" s="31"/>
      <c r="AE804" s="31"/>
    </row>
    <row r="805" spans="1:31" s="3" customFormat="1" x14ac:dyDescent="0.25">
      <c r="A805" s="30">
        <v>799</v>
      </c>
      <c r="B805" s="30"/>
      <c r="C805" s="12"/>
      <c r="D805" s="12" t="s">
        <v>454</v>
      </c>
      <c r="E805" s="32" t="s">
        <v>840</v>
      </c>
      <c r="F805" s="13">
        <v>79</v>
      </c>
      <c r="G805" s="30">
        <v>209.04300000000001</v>
      </c>
      <c r="H805" s="30">
        <v>28.103749999999998</v>
      </c>
      <c r="I805" s="30" t="s">
        <v>1999</v>
      </c>
      <c r="J805" s="31"/>
      <c r="K805" s="31"/>
      <c r="L805" s="31"/>
      <c r="M805" s="30">
        <v>28.103749999999998</v>
      </c>
      <c r="N805" s="31"/>
      <c r="O805" s="31"/>
      <c r="P805" s="31"/>
      <c r="Q805" s="31">
        <v>20</v>
      </c>
      <c r="R805" s="31">
        <f t="shared" si="1113"/>
        <v>5.6207500000000001</v>
      </c>
      <c r="S805" s="31">
        <f t="shared" si="1114"/>
        <v>8.4311249999999998</v>
      </c>
      <c r="T805" s="31"/>
      <c r="U805" s="31"/>
      <c r="V805" s="31"/>
      <c r="W805" s="31"/>
      <c r="X805" s="31"/>
      <c r="Y805" s="31"/>
      <c r="Z805" s="31"/>
      <c r="AA805" s="31">
        <f t="shared" si="1115"/>
        <v>14.051874999999997</v>
      </c>
      <c r="AB805" s="31"/>
      <c r="AC805" s="31"/>
      <c r="AD805" s="31"/>
      <c r="AE805" s="31"/>
    </row>
    <row r="806" spans="1:31" s="3" customFormat="1" x14ac:dyDescent="0.25">
      <c r="A806" s="30">
        <v>800</v>
      </c>
      <c r="B806" s="30"/>
      <c r="C806" s="12"/>
      <c r="D806" s="12" t="s">
        <v>458</v>
      </c>
      <c r="E806" s="32" t="s">
        <v>1402</v>
      </c>
      <c r="F806" s="13">
        <v>111</v>
      </c>
      <c r="G806" s="30">
        <v>295.7595</v>
      </c>
      <c r="H806" s="30">
        <v>40.237500000000004</v>
      </c>
      <c r="I806" s="30" t="s">
        <v>1999</v>
      </c>
      <c r="J806" s="31"/>
      <c r="K806" s="31"/>
      <c r="L806" s="31"/>
      <c r="M806" s="30">
        <v>40.237500000000004</v>
      </c>
      <c r="N806" s="31"/>
      <c r="O806" s="31"/>
      <c r="P806" s="31"/>
      <c r="Q806" s="31">
        <v>20</v>
      </c>
      <c r="R806" s="31">
        <f t="shared" si="1113"/>
        <v>8.0475000000000012</v>
      </c>
      <c r="S806" s="31">
        <f t="shared" si="1114"/>
        <v>12.071250000000001</v>
      </c>
      <c r="T806" s="31"/>
      <c r="U806" s="31"/>
      <c r="V806" s="31"/>
      <c r="W806" s="31"/>
      <c r="X806" s="31"/>
      <c r="Y806" s="31"/>
      <c r="Z806" s="31"/>
      <c r="AA806" s="31">
        <f t="shared" si="1115"/>
        <v>20.118750000000006</v>
      </c>
      <c r="AB806" s="31"/>
      <c r="AC806" s="31"/>
      <c r="AD806" s="31"/>
      <c r="AE806" s="31"/>
    </row>
    <row r="807" spans="1:31" s="10" customFormat="1" x14ac:dyDescent="0.25">
      <c r="A807" s="30">
        <v>801</v>
      </c>
      <c r="B807" s="30"/>
      <c r="C807" s="15" t="s">
        <v>171</v>
      </c>
      <c r="D807" s="15"/>
      <c r="E807" s="15"/>
      <c r="F807" s="16">
        <v>215</v>
      </c>
      <c r="G807" s="9">
        <v>570.37749999999994</v>
      </c>
      <c r="H807" s="9">
        <v>77.022500000000008</v>
      </c>
      <c r="I807" s="9" t="s">
        <v>1999</v>
      </c>
      <c r="J807" s="21"/>
      <c r="K807" s="21"/>
      <c r="L807" s="21"/>
      <c r="M807" s="21">
        <f t="shared" ref="M807" si="1116">SUM(M808:M810)</f>
        <v>77.022500000000008</v>
      </c>
      <c r="N807" s="21"/>
      <c r="O807" s="21"/>
      <c r="P807" s="21"/>
      <c r="Q807" s="21"/>
      <c r="R807" s="21">
        <f t="shared" ref="R807:S807" si="1117">SUM(R808:R810)</f>
        <v>15.404500000000002</v>
      </c>
      <c r="S807" s="21">
        <f t="shared" si="1117"/>
        <v>23.106750000000005</v>
      </c>
      <c r="T807" s="21"/>
      <c r="U807" s="21"/>
      <c r="V807" s="21"/>
      <c r="W807" s="21">
        <f t="shared" ref="W807" si="1118">SUM(W808:W810)</f>
        <v>0</v>
      </c>
      <c r="X807" s="21"/>
      <c r="Y807" s="21"/>
      <c r="Z807" s="21"/>
      <c r="AA807" s="21">
        <f t="shared" ref="AA807" si="1119">SUM(AA808:AA810)</f>
        <v>38.511250000000004</v>
      </c>
      <c r="AB807" s="21"/>
      <c r="AC807" s="21"/>
      <c r="AD807" s="21"/>
      <c r="AE807" s="21"/>
    </row>
    <row r="808" spans="1:31" s="3" customFormat="1" x14ac:dyDescent="0.25">
      <c r="A808" s="30">
        <v>802</v>
      </c>
      <c r="B808" s="30"/>
      <c r="C808" s="12"/>
      <c r="D808" s="12" t="s">
        <v>455</v>
      </c>
      <c r="E808" s="32" t="s">
        <v>1779</v>
      </c>
      <c r="F808" s="13">
        <v>108</v>
      </c>
      <c r="G808" s="30">
        <v>287.76599999999996</v>
      </c>
      <c r="H808" s="30">
        <v>39.150000000000006</v>
      </c>
      <c r="I808" s="30" t="s">
        <v>1999</v>
      </c>
      <c r="J808" s="31"/>
      <c r="K808" s="31"/>
      <c r="L808" s="31"/>
      <c r="M808" s="30">
        <v>39.150000000000006</v>
      </c>
      <c r="N808" s="31"/>
      <c r="O808" s="31"/>
      <c r="P808" s="31"/>
      <c r="Q808" s="31">
        <v>20</v>
      </c>
      <c r="R808" s="31">
        <f t="shared" ref="R808:R810" si="1120">M808/100*Q808</f>
        <v>7.8300000000000018</v>
      </c>
      <c r="S808" s="31">
        <f t="shared" ref="S808:S810" si="1121">M808*0.3</f>
        <v>11.745000000000001</v>
      </c>
      <c r="T808" s="31"/>
      <c r="U808" s="31"/>
      <c r="V808" s="31"/>
      <c r="W808" s="31"/>
      <c r="X808" s="31"/>
      <c r="Y808" s="31"/>
      <c r="Z808" s="31"/>
      <c r="AA808" s="31">
        <f t="shared" ref="AA808:AA810" si="1122">M808-R808-S808</f>
        <v>19.575000000000003</v>
      </c>
      <c r="AB808" s="31"/>
      <c r="AC808" s="31"/>
      <c r="AD808" s="31"/>
      <c r="AE808" s="31"/>
    </row>
    <row r="809" spans="1:31" s="3" customFormat="1" x14ac:dyDescent="0.25">
      <c r="A809" s="30">
        <v>803</v>
      </c>
      <c r="B809" s="30"/>
      <c r="C809" s="12"/>
      <c r="D809" s="12" t="s">
        <v>454</v>
      </c>
      <c r="E809" s="32" t="s">
        <v>841</v>
      </c>
      <c r="F809" s="13">
        <v>8</v>
      </c>
      <c r="G809" s="30">
        <v>21.315999999999995</v>
      </c>
      <c r="H809" s="30">
        <v>2.9000000000000004</v>
      </c>
      <c r="I809" s="30" t="s">
        <v>1999</v>
      </c>
      <c r="J809" s="31"/>
      <c r="K809" s="31"/>
      <c r="L809" s="31"/>
      <c r="M809" s="30">
        <v>2.9000000000000004</v>
      </c>
      <c r="N809" s="31"/>
      <c r="O809" s="31"/>
      <c r="P809" s="31"/>
      <c r="Q809" s="31">
        <v>20</v>
      </c>
      <c r="R809" s="31">
        <f t="shared" si="1120"/>
        <v>0.58000000000000007</v>
      </c>
      <c r="S809" s="31">
        <f t="shared" si="1121"/>
        <v>0.87000000000000011</v>
      </c>
      <c r="T809" s="31"/>
      <c r="U809" s="31"/>
      <c r="V809" s="31"/>
      <c r="W809" s="31"/>
      <c r="X809" s="31"/>
      <c r="Y809" s="31"/>
      <c r="Z809" s="31"/>
      <c r="AA809" s="31">
        <f t="shared" si="1122"/>
        <v>1.4500000000000002</v>
      </c>
      <c r="AB809" s="31"/>
      <c r="AC809" s="31"/>
      <c r="AD809" s="31"/>
      <c r="AE809" s="31"/>
    </row>
    <row r="810" spans="1:31" s="3" customFormat="1" x14ac:dyDescent="0.25">
      <c r="A810" s="30">
        <v>804</v>
      </c>
      <c r="B810" s="30"/>
      <c r="C810" s="12"/>
      <c r="D810" s="12" t="s">
        <v>454</v>
      </c>
      <c r="E810" s="32" t="s">
        <v>842</v>
      </c>
      <c r="F810" s="13">
        <v>99</v>
      </c>
      <c r="G810" s="30">
        <v>261.2955</v>
      </c>
      <c r="H810" s="30">
        <v>34.972500000000004</v>
      </c>
      <c r="I810" s="30" t="s">
        <v>1999</v>
      </c>
      <c r="J810" s="31"/>
      <c r="K810" s="31"/>
      <c r="L810" s="31"/>
      <c r="M810" s="30">
        <v>34.972500000000004</v>
      </c>
      <c r="N810" s="31"/>
      <c r="O810" s="31"/>
      <c r="P810" s="31"/>
      <c r="Q810" s="31">
        <v>20</v>
      </c>
      <c r="R810" s="31">
        <f t="shared" si="1120"/>
        <v>6.9945000000000013</v>
      </c>
      <c r="S810" s="31">
        <f t="shared" si="1121"/>
        <v>10.491750000000001</v>
      </c>
      <c r="T810" s="31"/>
      <c r="U810" s="31"/>
      <c r="V810" s="31"/>
      <c r="W810" s="31"/>
      <c r="X810" s="31"/>
      <c r="Y810" s="31"/>
      <c r="Z810" s="31"/>
      <c r="AA810" s="31">
        <f t="shared" si="1122"/>
        <v>17.486249999999998</v>
      </c>
      <c r="AB810" s="31"/>
      <c r="AC810" s="31"/>
      <c r="AD810" s="31"/>
      <c r="AE810" s="31"/>
    </row>
    <row r="811" spans="1:31" s="10" customFormat="1" ht="63" customHeight="1" x14ac:dyDescent="0.25">
      <c r="A811" s="30">
        <v>805</v>
      </c>
      <c r="B811" s="4"/>
      <c r="C811" s="41" t="s">
        <v>172</v>
      </c>
      <c r="D811" s="5"/>
      <c r="E811" s="5"/>
      <c r="F811" s="11">
        <v>58283</v>
      </c>
      <c r="G811" s="1">
        <v>164487.72700000001</v>
      </c>
      <c r="H811" s="1">
        <v>21809.161250000001</v>
      </c>
      <c r="I811" s="9" t="s">
        <v>1999</v>
      </c>
      <c r="J811" s="21"/>
      <c r="K811" s="21"/>
      <c r="L811" s="21"/>
      <c r="M811" s="53">
        <f>M812+M819+M825+M829+M842+M849+M854+M859+M867+M870+M877+M885+M890+M897+M899+M902+M908+M913+M920+M927+M933+M941+M946+M953+M957</f>
        <v>21809.161250000001</v>
      </c>
      <c r="N811" s="21" t="s">
        <v>2086</v>
      </c>
      <c r="O811" s="21" t="s">
        <v>2087</v>
      </c>
      <c r="P811" s="21" t="s">
        <v>2088</v>
      </c>
      <c r="Q811" s="21"/>
      <c r="R811" s="53">
        <f t="shared" ref="R811:S811" si="1123">R812+R819+R825+R829+R842+R849+R854+R859+R867+R870+R877+R885+R890+R897+R899+R902+R908+R913+R920+R927+R933+R941+R946+R953+R957</f>
        <v>2180.9161250000002</v>
      </c>
      <c r="S811" s="53">
        <f t="shared" si="1123"/>
        <v>1518.2447604187494</v>
      </c>
      <c r="T811" s="21" t="s">
        <v>2090</v>
      </c>
      <c r="U811" s="21" t="s">
        <v>2087</v>
      </c>
      <c r="V811" s="21" t="s">
        <v>2088</v>
      </c>
      <c r="W811" s="53">
        <f>W812+W819+W825+W829+W842+W849+W854+W859+W867+W870+W877+W885+W890+W897+W899+W902+W908+W913+W920+W927+W933+W941+W946+W953+W957</f>
        <v>18110.00036458125</v>
      </c>
      <c r="X811" s="21" t="s">
        <v>2092</v>
      </c>
      <c r="Y811" s="21" t="s">
        <v>2093</v>
      </c>
      <c r="Z811" s="21" t="s">
        <v>2094</v>
      </c>
      <c r="AA811" s="53">
        <f>AA812+AA819+AA825+AA829+AA842+AA849+AA854+AA859+AA867+AA870+AA877+AA885+AA890+AA897+AA899+AA902+AA908+AA913+AA920+AA927+AA933+AA941+AA946+AA953+AA957</f>
        <v>5976.300120311812</v>
      </c>
      <c r="AB811" s="21" t="s">
        <v>2095</v>
      </c>
      <c r="AC811" s="21" t="s">
        <v>2087</v>
      </c>
      <c r="AD811" s="20" t="s">
        <v>2030</v>
      </c>
      <c r="AE811" s="21" t="s">
        <v>2088</v>
      </c>
    </row>
    <row r="812" spans="1:31" s="10" customFormat="1" x14ac:dyDescent="0.25">
      <c r="A812" s="30">
        <v>806</v>
      </c>
      <c r="B812" s="30"/>
      <c r="C812" s="15" t="s">
        <v>173</v>
      </c>
      <c r="D812" s="15"/>
      <c r="E812" s="15"/>
      <c r="F812" s="16">
        <v>524</v>
      </c>
      <c r="G812" s="9">
        <v>1396.1980000000001</v>
      </c>
      <c r="H812" s="9">
        <v>189.95</v>
      </c>
      <c r="I812" s="9" t="s">
        <v>1999</v>
      </c>
      <c r="J812" s="21"/>
      <c r="K812" s="21"/>
      <c r="L812" s="21"/>
      <c r="M812" s="21">
        <f t="shared" ref="M812" si="1124">SUM(M813:M818)</f>
        <v>189.95</v>
      </c>
      <c r="N812" s="21"/>
      <c r="O812" s="21"/>
      <c r="P812" s="21"/>
      <c r="Q812" s="21"/>
      <c r="R812" s="21">
        <f t="shared" ref="R812:S812" si="1125">SUM(R813:R818)</f>
        <v>18.995000000000001</v>
      </c>
      <c r="S812" s="21">
        <f t="shared" si="1125"/>
        <v>13.223369249999998</v>
      </c>
      <c r="T812" s="21"/>
      <c r="U812" s="21"/>
      <c r="V812" s="21"/>
      <c r="W812" s="21">
        <f t="shared" ref="W812" si="1126">SUM(W813:W818)</f>
        <v>157.73163074999999</v>
      </c>
      <c r="X812" s="21"/>
      <c r="Y812" s="21"/>
      <c r="Z812" s="21"/>
      <c r="AA812" s="21">
        <f t="shared" ref="AA812" si="1127">SUM(AA813:AA818)</f>
        <v>52.051438147500001</v>
      </c>
      <c r="AB812" s="21"/>
      <c r="AC812" s="21"/>
      <c r="AD812" s="21"/>
      <c r="AE812" s="21"/>
    </row>
    <row r="813" spans="1:31" s="3" customFormat="1" x14ac:dyDescent="0.25">
      <c r="A813" s="30">
        <v>807</v>
      </c>
      <c r="B813" s="30"/>
      <c r="C813" s="12"/>
      <c r="D813" s="12" t="s">
        <v>455</v>
      </c>
      <c r="E813" s="32" t="s">
        <v>1780</v>
      </c>
      <c r="F813" s="13">
        <v>165</v>
      </c>
      <c r="G813" s="30">
        <v>439.64249999999998</v>
      </c>
      <c r="H813" s="30">
        <v>59.8125</v>
      </c>
      <c r="I813" s="30" t="s">
        <v>1999</v>
      </c>
      <c r="J813" s="31"/>
      <c r="K813" s="31"/>
      <c r="L813" s="31"/>
      <c r="M813" s="30">
        <v>59.8125</v>
      </c>
      <c r="N813" s="31"/>
      <c r="O813" s="31"/>
      <c r="P813" s="31"/>
      <c r="Q813" s="31">
        <v>10</v>
      </c>
      <c r="R813" s="31">
        <f t="shared" ref="R813:R818" si="1128">M813/100*Q813</f>
        <v>5.9812500000000002</v>
      </c>
      <c r="S813" s="31">
        <f t="shared" ref="S813:S818" si="1129">M813-R813-W813</f>
        <v>4.1638471874999965</v>
      </c>
      <c r="T813" s="31"/>
      <c r="U813" s="31"/>
      <c r="V813" s="31"/>
      <c r="W813" s="31">
        <f t="shared" ref="W813:W818" si="1130">M813*0.9*0.92265</f>
        <v>49.667402812500001</v>
      </c>
      <c r="X813" s="31"/>
      <c r="Y813" s="31"/>
      <c r="Z813" s="31"/>
      <c r="AA813" s="31">
        <f t="shared" ref="AA813:AA818" si="1131">W813*0.33</f>
        <v>16.390242928125001</v>
      </c>
      <c r="AB813" s="31"/>
      <c r="AC813" s="31"/>
      <c r="AD813" s="31"/>
      <c r="AE813" s="31"/>
    </row>
    <row r="814" spans="1:31" s="3" customFormat="1" x14ac:dyDescent="0.25">
      <c r="A814" s="30">
        <v>808</v>
      </c>
      <c r="B814" s="30"/>
      <c r="C814" s="12"/>
      <c r="D814" s="12" t="s">
        <v>454</v>
      </c>
      <c r="E814" s="32" t="s">
        <v>843</v>
      </c>
      <c r="F814" s="13">
        <v>36</v>
      </c>
      <c r="G814" s="30">
        <v>95.921999999999997</v>
      </c>
      <c r="H814" s="30">
        <v>13.05</v>
      </c>
      <c r="I814" s="30" t="s">
        <v>1999</v>
      </c>
      <c r="J814" s="31"/>
      <c r="K814" s="31"/>
      <c r="L814" s="31"/>
      <c r="M814" s="30">
        <v>13.05</v>
      </c>
      <c r="N814" s="31"/>
      <c r="O814" s="31"/>
      <c r="P814" s="31"/>
      <c r="Q814" s="31">
        <v>10</v>
      </c>
      <c r="R814" s="31">
        <f t="shared" si="1128"/>
        <v>1.3050000000000002</v>
      </c>
      <c r="S814" s="31">
        <f t="shared" si="1129"/>
        <v>0.90847575000000091</v>
      </c>
      <c r="T814" s="31"/>
      <c r="U814" s="31"/>
      <c r="V814" s="31"/>
      <c r="W814" s="31">
        <f t="shared" si="1130"/>
        <v>10.83652425</v>
      </c>
      <c r="X814" s="31"/>
      <c r="Y814" s="31"/>
      <c r="Z814" s="31"/>
      <c r="AA814" s="31">
        <f t="shared" si="1131"/>
        <v>3.5760530025000001</v>
      </c>
      <c r="AB814" s="31"/>
      <c r="AC814" s="31"/>
      <c r="AD814" s="31"/>
      <c r="AE814" s="31"/>
    </row>
    <row r="815" spans="1:31" s="3" customFormat="1" x14ac:dyDescent="0.25">
      <c r="A815" s="30">
        <v>809</v>
      </c>
      <c r="B815" s="30"/>
      <c r="C815" s="12"/>
      <c r="D815" s="12" t="s">
        <v>453</v>
      </c>
      <c r="E815" s="32" t="s">
        <v>1403</v>
      </c>
      <c r="F815" s="13">
        <v>77</v>
      </c>
      <c r="G815" s="30">
        <v>205.16649999999998</v>
      </c>
      <c r="H815" s="30">
        <v>27.912500000000001</v>
      </c>
      <c r="I815" s="30" t="s">
        <v>1999</v>
      </c>
      <c r="J815" s="31"/>
      <c r="K815" s="31"/>
      <c r="L815" s="31"/>
      <c r="M815" s="30">
        <v>27.912500000000001</v>
      </c>
      <c r="N815" s="31"/>
      <c r="O815" s="31"/>
      <c r="P815" s="31"/>
      <c r="Q815" s="31">
        <v>10</v>
      </c>
      <c r="R815" s="31">
        <f t="shared" si="1128"/>
        <v>2.7912500000000002</v>
      </c>
      <c r="S815" s="31">
        <f t="shared" si="1129"/>
        <v>1.9431286874999962</v>
      </c>
      <c r="T815" s="31"/>
      <c r="U815" s="31"/>
      <c r="V815" s="31"/>
      <c r="W815" s="31">
        <f t="shared" si="1130"/>
        <v>23.178121312500004</v>
      </c>
      <c r="X815" s="31"/>
      <c r="Y815" s="31"/>
      <c r="Z815" s="31"/>
      <c r="AA815" s="31">
        <f t="shared" si="1131"/>
        <v>7.6487800331250018</v>
      </c>
      <c r="AB815" s="31"/>
      <c r="AC815" s="31"/>
      <c r="AD815" s="31"/>
      <c r="AE815" s="31"/>
    </row>
    <row r="816" spans="1:31" s="3" customFormat="1" x14ac:dyDescent="0.25">
      <c r="A816" s="30">
        <v>810</v>
      </c>
      <c r="B816" s="30"/>
      <c r="C816" s="12"/>
      <c r="D816" s="12" t="s">
        <v>454</v>
      </c>
      <c r="E816" s="32" t="s">
        <v>844</v>
      </c>
      <c r="F816" s="13">
        <v>67</v>
      </c>
      <c r="G816" s="30">
        <v>178.5215</v>
      </c>
      <c r="H816" s="30">
        <v>24.287499999999998</v>
      </c>
      <c r="I816" s="30" t="s">
        <v>1999</v>
      </c>
      <c r="J816" s="31"/>
      <c r="K816" s="31"/>
      <c r="L816" s="31"/>
      <c r="M816" s="30">
        <v>24.287499999999998</v>
      </c>
      <c r="N816" s="31"/>
      <c r="O816" s="31"/>
      <c r="P816" s="31"/>
      <c r="Q816" s="31">
        <v>10</v>
      </c>
      <c r="R816" s="31">
        <f t="shared" si="1128"/>
        <v>2.42875</v>
      </c>
      <c r="S816" s="31">
        <f t="shared" si="1129"/>
        <v>1.6907743125000003</v>
      </c>
      <c r="T816" s="31"/>
      <c r="U816" s="31"/>
      <c r="V816" s="31"/>
      <c r="W816" s="31">
        <f t="shared" si="1130"/>
        <v>20.167975687499997</v>
      </c>
      <c r="X816" s="31"/>
      <c r="Y816" s="31"/>
      <c r="Z816" s="31"/>
      <c r="AA816" s="31">
        <f t="shared" si="1131"/>
        <v>6.6554319768749997</v>
      </c>
      <c r="AB816" s="31"/>
      <c r="AC816" s="31"/>
      <c r="AD816" s="31"/>
      <c r="AE816" s="31"/>
    </row>
    <row r="817" spans="1:31" s="3" customFormat="1" x14ac:dyDescent="0.25">
      <c r="A817" s="30">
        <v>811</v>
      </c>
      <c r="B817" s="30"/>
      <c r="C817" s="12"/>
      <c r="D817" s="12" t="s">
        <v>454</v>
      </c>
      <c r="E817" s="32" t="s">
        <v>845</v>
      </c>
      <c r="F817" s="13">
        <v>87</v>
      </c>
      <c r="G817" s="30">
        <v>231.81149999999997</v>
      </c>
      <c r="H817" s="30">
        <v>31.537500000000005</v>
      </c>
      <c r="I817" s="30" t="s">
        <v>1999</v>
      </c>
      <c r="J817" s="31"/>
      <c r="K817" s="31"/>
      <c r="L817" s="31"/>
      <c r="M817" s="30">
        <v>31.537500000000005</v>
      </c>
      <c r="N817" s="31"/>
      <c r="O817" s="31"/>
      <c r="P817" s="31"/>
      <c r="Q817" s="31">
        <v>10</v>
      </c>
      <c r="R817" s="31">
        <f t="shared" si="1128"/>
        <v>3.1537500000000005</v>
      </c>
      <c r="S817" s="31">
        <f t="shared" si="1129"/>
        <v>2.1954830625000028</v>
      </c>
      <c r="T817" s="31"/>
      <c r="U817" s="31"/>
      <c r="V817" s="31"/>
      <c r="W817" s="31">
        <f t="shared" si="1130"/>
        <v>26.188266937500003</v>
      </c>
      <c r="X817" s="31"/>
      <c r="Y817" s="31"/>
      <c r="Z817" s="31"/>
      <c r="AA817" s="31">
        <f t="shared" si="1131"/>
        <v>8.6421280893750012</v>
      </c>
      <c r="AB817" s="31"/>
      <c r="AC817" s="31"/>
      <c r="AD817" s="31"/>
      <c r="AE817" s="31"/>
    </row>
    <row r="818" spans="1:31" s="3" customFormat="1" x14ac:dyDescent="0.25">
      <c r="A818" s="30">
        <v>812</v>
      </c>
      <c r="B818" s="30"/>
      <c r="C818" s="12"/>
      <c r="D818" s="12" t="s">
        <v>453</v>
      </c>
      <c r="E818" s="32" t="s">
        <v>461</v>
      </c>
      <c r="F818" s="13">
        <v>92</v>
      </c>
      <c r="G818" s="30">
        <v>245.13399999999996</v>
      </c>
      <c r="H818" s="30">
        <v>33.35</v>
      </c>
      <c r="I818" s="30" t="s">
        <v>1999</v>
      </c>
      <c r="J818" s="31"/>
      <c r="K818" s="31"/>
      <c r="L818" s="31"/>
      <c r="M818" s="30">
        <v>33.35</v>
      </c>
      <c r="N818" s="31"/>
      <c r="O818" s="31"/>
      <c r="P818" s="31"/>
      <c r="Q818" s="31">
        <v>10</v>
      </c>
      <c r="R818" s="31">
        <f t="shared" si="1128"/>
        <v>3.335</v>
      </c>
      <c r="S818" s="31">
        <f t="shared" si="1129"/>
        <v>2.3216602500000008</v>
      </c>
      <c r="T818" s="31"/>
      <c r="U818" s="31"/>
      <c r="V818" s="31"/>
      <c r="W818" s="31">
        <f t="shared" si="1130"/>
        <v>27.69333975</v>
      </c>
      <c r="X818" s="31"/>
      <c r="Y818" s="31"/>
      <c r="Z818" s="31"/>
      <c r="AA818" s="31">
        <f t="shared" si="1131"/>
        <v>9.1388021175000009</v>
      </c>
      <c r="AB818" s="31"/>
      <c r="AC818" s="31"/>
      <c r="AD818" s="31"/>
      <c r="AE818" s="31"/>
    </row>
    <row r="819" spans="1:31" s="10" customFormat="1" x14ac:dyDescent="0.25">
      <c r="A819" s="30">
        <v>813</v>
      </c>
      <c r="B819" s="30"/>
      <c r="C819" s="15" t="s">
        <v>174</v>
      </c>
      <c r="D819" s="15"/>
      <c r="E819" s="9"/>
      <c r="F819" s="16">
        <v>542</v>
      </c>
      <c r="G819" s="9">
        <v>1444.1590000000001</v>
      </c>
      <c r="H819" s="9">
        <v>196.47500000000005</v>
      </c>
      <c r="I819" s="9" t="s">
        <v>1999</v>
      </c>
      <c r="J819" s="21"/>
      <c r="K819" s="21"/>
      <c r="L819" s="21"/>
      <c r="M819" s="21">
        <f t="shared" ref="M819" si="1132">SUM(M820:M824)</f>
        <v>196.47500000000005</v>
      </c>
      <c r="N819" s="21"/>
      <c r="O819" s="21"/>
      <c r="P819" s="21"/>
      <c r="Q819" s="21"/>
      <c r="R819" s="21">
        <f t="shared" ref="R819:S819" si="1133">SUM(R820:R824)</f>
        <v>19.647500000000004</v>
      </c>
      <c r="S819" s="21">
        <f t="shared" si="1133"/>
        <v>13.677607125000007</v>
      </c>
      <c r="T819" s="21"/>
      <c r="U819" s="21"/>
      <c r="V819" s="21"/>
      <c r="W819" s="21">
        <f t="shared" ref="W819" si="1134">SUM(W820:W824)</f>
        <v>163.14989287500001</v>
      </c>
      <c r="X819" s="21"/>
      <c r="Y819" s="21"/>
      <c r="Z819" s="21"/>
      <c r="AA819" s="21">
        <f t="shared" ref="AA819" si="1135">SUM(AA820:AA824)</f>
        <v>53.839464648750003</v>
      </c>
      <c r="AB819" s="21"/>
      <c r="AC819" s="21"/>
      <c r="AD819" s="21"/>
      <c r="AE819" s="21"/>
    </row>
    <row r="820" spans="1:31" s="3" customFormat="1" x14ac:dyDescent="0.25">
      <c r="A820" s="30">
        <v>814</v>
      </c>
      <c r="B820" s="30"/>
      <c r="C820" s="12"/>
      <c r="D820" s="12" t="s">
        <v>455</v>
      </c>
      <c r="E820" s="32" t="s">
        <v>1781</v>
      </c>
      <c r="F820" s="13">
        <v>327</v>
      </c>
      <c r="G820" s="30">
        <v>871.29150000000004</v>
      </c>
      <c r="H820" s="30">
        <v>118.53750000000001</v>
      </c>
      <c r="I820" s="30" t="s">
        <v>1999</v>
      </c>
      <c r="J820" s="31"/>
      <c r="K820" s="31"/>
      <c r="L820" s="31"/>
      <c r="M820" s="30">
        <v>118.53750000000001</v>
      </c>
      <c r="N820" s="31"/>
      <c r="O820" s="31"/>
      <c r="P820" s="31"/>
      <c r="Q820" s="31">
        <v>10</v>
      </c>
      <c r="R820" s="31">
        <f t="shared" ref="R820:R824" si="1136">M820/100*Q820</f>
        <v>11.853750000000002</v>
      </c>
      <c r="S820" s="31">
        <f t="shared" ref="S820:S824" si="1137">M820-R820-W820</f>
        <v>8.2519880625000042</v>
      </c>
      <c r="T820" s="31"/>
      <c r="U820" s="31"/>
      <c r="V820" s="31"/>
      <c r="W820" s="31">
        <f t="shared" ref="W820:W824" si="1138">M820*0.9*0.92265</f>
        <v>98.431761937499999</v>
      </c>
      <c r="X820" s="31"/>
      <c r="Y820" s="31"/>
      <c r="Z820" s="31"/>
      <c r="AA820" s="31">
        <f t="shared" ref="AA820:AA824" si="1139">W820*0.33</f>
        <v>32.482481439375</v>
      </c>
      <c r="AB820" s="31"/>
      <c r="AC820" s="31"/>
      <c r="AD820" s="31"/>
      <c r="AE820" s="31"/>
    </row>
    <row r="821" spans="1:31" s="3" customFormat="1" x14ac:dyDescent="0.25">
      <c r="A821" s="30">
        <v>815</v>
      </c>
      <c r="B821" s="30"/>
      <c r="C821" s="12"/>
      <c r="D821" s="12" t="s">
        <v>453</v>
      </c>
      <c r="E821" s="32" t="s">
        <v>1404</v>
      </c>
      <c r="F821" s="13">
        <v>67</v>
      </c>
      <c r="G821" s="30">
        <v>178.5215</v>
      </c>
      <c r="H821" s="30">
        <v>24.287499999999998</v>
      </c>
      <c r="I821" s="30" t="s">
        <v>1999</v>
      </c>
      <c r="J821" s="31"/>
      <c r="K821" s="31"/>
      <c r="L821" s="31"/>
      <c r="M821" s="30">
        <v>24.287499999999998</v>
      </c>
      <c r="N821" s="31"/>
      <c r="O821" s="31"/>
      <c r="P821" s="31"/>
      <c r="Q821" s="31">
        <v>10</v>
      </c>
      <c r="R821" s="31">
        <f t="shared" si="1136"/>
        <v>2.42875</v>
      </c>
      <c r="S821" s="31">
        <f t="shared" si="1137"/>
        <v>1.6907743125000003</v>
      </c>
      <c r="T821" s="31"/>
      <c r="U821" s="31"/>
      <c r="V821" s="31"/>
      <c r="W821" s="31">
        <f t="shared" si="1138"/>
        <v>20.167975687499997</v>
      </c>
      <c r="X821" s="31"/>
      <c r="Y821" s="31"/>
      <c r="Z821" s="31"/>
      <c r="AA821" s="31">
        <f t="shared" si="1139"/>
        <v>6.6554319768749997</v>
      </c>
      <c r="AB821" s="31"/>
      <c r="AC821" s="31"/>
      <c r="AD821" s="31"/>
      <c r="AE821" s="31"/>
    </row>
    <row r="822" spans="1:31" s="3" customFormat="1" x14ac:dyDescent="0.25">
      <c r="A822" s="30">
        <v>816</v>
      </c>
      <c r="B822" s="30"/>
      <c r="C822" s="12"/>
      <c r="D822" s="12" t="s">
        <v>454</v>
      </c>
      <c r="E822" s="32" t="s">
        <v>846</v>
      </c>
      <c r="F822" s="13">
        <v>1</v>
      </c>
      <c r="G822" s="30">
        <v>2.6644999999999994</v>
      </c>
      <c r="H822" s="30">
        <v>0.36250000000000004</v>
      </c>
      <c r="I822" s="30" t="s">
        <v>1999</v>
      </c>
      <c r="J822" s="31"/>
      <c r="K822" s="31"/>
      <c r="L822" s="31"/>
      <c r="M822" s="30">
        <v>0.36250000000000004</v>
      </c>
      <c r="N822" s="31"/>
      <c r="O822" s="31"/>
      <c r="P822" s="31"/>
      <c r="Q822" s="31">
        <v>10</v>
      </c>
      <c r="R822" s="31">
        <f t="shared" si="1136"/>
        <v>3.6250000000000004E-2</v>
      </c>
      <c r="S822" s="31">
        <f t="shared" si="1137"/>
        <v>2.5235437500000013E-2</v>
      </c>
      <c r="T822" s="31"/>
      <c r="U822" s="31"/>
      <c r="V822" s="31"/>
      <c r="W822" s="31">
        <f t="shared" si="1138"/>
        <v>0.30101456250000003</v>
      </c>
      <c r="X822" s="31"/>
      <c r="Y822" s="31"/>
      <c r="Z822" s="31"/>
      <c r="AA822" s="31">
        <f t="shared" si="1139"/>
        <v>9.9334805625000008E-2</v>
      </c>
      <c r="AB822" s="31"/>
      <c r="AC822" s="31"/>
      <c r="AD822" s="31"/>
      <c r="AE822" s="31"/>
    </row>
    <row r="823" spans="1:31" s="3" customFormat="1" x14ac:dyDescent="0.25">
      <c r="A823" s="30">
        <v>817</v>
      </c>
      <c r="B823" s="30"/>
      <c r="C823" s="12"/>
      <c r="D823" s="12" t="s">
        <v>453</v>
      </c>
      <c r="E823" s="32" t="s">
        <v>1090</v>
      </c>
      <c r="F823" s="13">
        <v>144</v>
      </c>
      <c r="G823" s="30">
        <v>383.68799999999999</v>
      </c>
      <c r="H823" s="30">
        <v>52.2</v>
      </c>
      <c r="I823" s="30" t="s">
        <v>1999</v>
      </c>
      <c r="J823" s="31"/>
      <c r="K823" s="31"/>
      <c r="L823" s="31"/>
      <c r="M823" s="30">
        <v>52.2</v>
      </c>
      <c r="N823" s="31"/>
      <c r="O823" s="31"/>
      <c r="P823" s="31"/>
      <c r="Q823" s="31">
        <v>10</v>
      </c>
      <c r="R823" s="31">
        <f t="shared" si="1136"/>
        <v>5.2200000000000006</v>
      </c>
      <c r="S823" s="31">
        <f t="shared" si="1137"/>
        <v>3.6339030000000037</v>
      </c>
      <c r="T823" s="31"/>
      <c r="U823" s="31"/>
      <c r="V823" s="31"/>
      <c r="W823" s="31">
        <f t="shared" si="1138"/>
        <v>43.346097</v>
      </c>
      <c r="X823" s="31"/>
      <c r="Y823" s="31"/>
      <c r="Z823" s="31"/>
      <c r="AA823" s="31">
        <f t="shared" si="1139"/>
        <v>14.304212010000001</v>
      </c>
      <c r="AB823" s="31"/>
      <c r="AC823" s="31"/>
      <c r="AD823" s="31"/>
      <c r="AE823" s="31"/>
    </row>
    <row r="824" spans="1:31" s="3" customFormat="1" x14ac:dyDescent="0.25">
      <c r="A824" s="30">
        <v>818</v>
      </c>
      <c r="B824" s="30"/>
      <c r="C824" s="12"/>
      <c r="D824" s="12" t="s">
        <v>454</v>
      </c>
      <c r="E824" s="32" t="s">
        <v>847</v>
      </c>
      <c r="F824" s="13">
        <v>3</v>
      </c>
      <c r="G824" s="30">
        <v>7.9935</v>
      </c>
      <c r="H824" s="30">
        <v>1.0874999999999999</v>
      </c>
      <c r="I824" s="30" t="s">
        <v>1999</v>
      </c>
      <c r="J824" s="31"/>
      <c r="K824" s="31"/>
      <c r="L824" s="31"/>
      <c r="M824" s="30">
        <v>1.0874999999999999</v>
      </c>
      <c r="N824" s="31"/>
      <c r="O824" s="31"/>
      <c r="P824" s="31"/>
      <c r="Q824" s="31">
        <v>10</v>
      </c>
      <c r="R824" s="31">
        <f t="shared" si="1136"/>
        <v>0.10874999999999999</v>
      </c>
      <c r="S824" s="31">
        <f t="shared" si="1137"/>
        <v>7.5706312500000039E-2</v>
      </c>
      <c r="T824" s="31"/>
      <c r="U824" s="31"/>
      <c r="V824" s="31"/>
      <c r="W824" s="31">
        <f t="shared" si="1138"/>
        <v>0.90304368749999986</v>
      </c>
      <c r="X824" s="31"/>
      <c r="Y824" s="31"/>
      <c r="Z824" s="31"/>
      <c r="AA824" s="31">
        <f t="shared" si="1139"/>
        <v>0.29800441687499996</v>
      </c>
      <c r="AB824" s="31"/>
      <c r="AC824" s="31"/>
      <c r="AD824" s="31"/>
      <c r="AE824" s="31"/>
    </row>
    <row r="825" spans="1:31" s="10" customFormat="1" x14ac:dyDescent="0.25">
      <c r="A825" s="30">
        <v>819</v>
      </c>
      <c r="B825" s="30"/>
      <c r="C825" s="15" t="s">
        <v>175</v>
      </c>
      <c r="D825" s="15"/>
      <c r="E825" s="9"/>
      <c r="F825" s="16">
        <v>958</v>
      </c>
      <c r="G825" s="9">
        <v>2552.5909999999999</v>
      </c>
      <c r="H825" s="9">
        <v>347.27500000000009</v>
      </c>
      <c r="I825" s="9" t="s">
        <v>1999</v>
      </c>
      <c r="J825" s="21"/>
      <c r="K825" s="21"/>
      <c r="L825" s="21"/>
      <c r="M825" s="21">
        <f t="shared" ref="M825" si="1140">SUM(M826:M828)</f>
        <v>347.27500000000009</v>
      </c>
      <c r="N825" s="21"/>
      <c r="O825" s="21"/>
      <c r="P825" s="21"/>
      <c r="Q825" s="21"/>
      <c r="R825" s="21">
        <f t="shared" ref="R825:S825" si="1141">SUM(R826:R828)</f>
        <v>34.727500000000006</v>
      </c>
      <c r="S825" s="21">
        <f t="shared" si="1141"/>
        <v>24.175549125000025</v>
      </c>
      <c r="T825" s="21"/>
      <c r="U825" s="21"/>
      <c r="V825" s="21"/>
      <c r="W825" s="21">
        <f t="shared" ref="W825" si="1142">SUM(W826:W828)</f>
        <v>288.37195087500004</v>
      </c>
      <c r="X825" s="21"/>
      <c r="Y825" s="21"/>
      <c r="Z825" s="21"/>
      <c r="AA825" s="21">
        <f t="shared" ref="AA825" si="1143">SUM(AA826:AA828)</f>
        <v>95.162743788750021</v>
      </c>
      <c r="AB825" s="21"/>
      <c r="AC825" s="21"/>
      <c r="AD825" s="21"/>
      <c r="AE825" s="21"/>
    </row>
    <row r="826" spans="1:31" s="3" customFormat="1" x14ac:dyDescent="0.25">
      <c r="A826" s="30">
        <v>820</v>
      </c>
      <c r="B826" s="30"/>
      <c r="C826" s="12"/>
      <c r="D826" s="12" t="s">
        <v>455</v>
      </c>
      <c r="E826" s="32" t="s">
        <v>1782</v>
      </c>
      <c r="F826" s="13">
        <v>513</v>
      </c>
      <c r="G826" s="30">
        <v>1366.8884999999998</v>
      </c>
      <c r="H826" s="30">
        <v>185.96250000000003</v>
      </c>
      <c r="I826" s="30" t="s">
        <v>1999</v>
      </c>
      <c r="J826" s="31"/>
      <c r="K826" s="31"/>
      <c r="L826" s="31"/>
      <c r="M826" s="30">
        <v>185.96250000000003</v>
      </c>
      <c r="N826" s="31"/>
      <c r="O826" s="31"/>
      <c r="P826" s="31"/>
      <c r="Q826" s="31">
        <v>10</v>
      </c>
      <c r="R826" s="31">
        <f t="shared" ref="R826:R828" si="1144">M826/100*Q826</f>
        <v>18.596250000000005</v>
      </c>
      <c r="S826" s="31">
        <f t="shared" ref="S826:S828" si="1145">M826-R826-W826</f>
        <v>12.945779437500022</v>
      </c>
      <c r="T826" s="31"/>
      <c r="U826" s="31"/>
      <c r="V826" s="31"/>
      <c r="W826" s="31">
        <f t="shared" ref="W826:W828" si="1146">M826*0.9*0.92265</f>
        <v>154.42047056250001</v>
      </c>
      <c r="X826" s="31"/>
      <c r="Y826" s="31"/>
      <c r="Z826" s="31"/>
      <c r="AA826" s="31">
        <f t="shared" ref="AA826:AA828" si="1147">W826*0.33</f>
        <v>50.95875528562501</v>
      </c>
      <c r="AB826" s="31"/>
      <c r="AC826" s="31"/>
      <c r="AD826" s="31"/>
      <c r="AE826" s="31"/>
    </row>
    <row r="827" spans="1:31" s="3" customFormat="1" x14ac:dyDescent="0.25">
      <c r="A827" s="30">
        <v>821</v>
      </c>
      <c r="B827" s="30"/>
      <c r="C827" s="12"/>
      <c r="D827" s="12" t="s">
        <v>454</v>
      </c>
      <c r="E827" s="32" t="s">
        <v>848</v>
      </c>
      <c r="F827" s="13">
        <v>148</v>
      </c>
      <c r="G827" s="30">
        <v>394.346</v>
      </c>
      <c r="H827" s="30">
        <v>53.65</v>
      </c>
      <c r="I827" s="30" t="s">
        <v>1999</v>
      </c>
      <c r="J827" s="31"/>
      <c r="K827" s="31"/>
      <c r="L827" s="31"/>
      <c r="M827" s="30">
        <v>53.65</v>
      </c>
      <c r="N827" s="31"/>
      <c r="O827" s="31"/>
      <c r="P827" s="31"/>
      <c r="Q827" s="31">
        <v>10</v>
      </c>
      <c r="R827" s="31">
        <f t="shared" si="1144"/>
        <v>5.3650000000000002</v>
      </c>
      <c r="S827" s="31">
        <f t="shared" si="1145"/>
        <v>3.7348447500000006</v>
      </c>
      <c r="T827" s="31"/>
      <c r="U827" s="31"/>
      <c r="V827" s="31"/>
      <c r="W827" s="31">
        <f t="shared" si="1146"/>
        <v>44.550155249999996</v>
      </c>
      <c r="X827" s="31"/>
      <c r="Y827" s="31"/>
      <c r="Z827" s="31"/>
      <c r="AA827" s="31">
        <f t="shared" si="1147"/>
        <v>14.7015512325</v>
      </c>
      <c r="AB827" s="31"/>
      <c r="AC827" s="31"/>
      <c r="AD827" s="31"/>
      <c r="AE827" s="31"/>
    </row>
    <row r="828" spans="1:31" s="3" customFormat="1" x14ac:dyDescent="0.25">
      <c r="A828" s="30">
        <v>822</v>
      </c>
      <c r="B828" s="30"/>
      <c r="C828" s="12"/>
      <c r="D828" s="12" t="s">
        <v>453</v>
      </c>
      <c r="E828" s="32" t="s">
        <v>1405</v>
      </c>
      <c r="F828" s="13">
        <v>297</v>
      </c>
      <c r="G828" s="30">
        <v>791.35649999999998</v>
      </c>
      <c r="H828" s="30">
        <v>107.66250000000002</v>
      </c>
      <c r="I828" s="30" t="s">
        <v>1999</v>
      </c>
      <c r="J828" s="31"/>
      <c r="K828" s="31"/>
      <c r="L828" s="31"/>
      <c r="M828" s="30">
        <v>107.66250000000002</v>
      </c>
      <c r="N828" s="31"/>
      <c r="O828" s="31"/>
      <c r="P828" s="31"/>
      <c r="Q828" s="31">
        <v>10</v>
      </c>
      <c r="R828" s="31">
        <f t="shared" si="1144"/>
        <v>10.766250000000001</v>
      </c>
      <c r="S828" s="31">
        <f t="shared" si="1145"/>
        <v>7.4949249375000022</v>
      </c>
      <c r="T828" s="31"/>
      <c r="U828" s="31"/>
      <c r="V828" s="31"/>
      <c r="W828" s="31">
        <f t="shared" si="1146"/>
        <v>89.401325062500021</v>
      </c>
      <c r="X828" s="31"/>
      <c r="Y828" s="31"/>
      <c r="Z828" s="31"/>
      <c r="AA828" s="31">
        <f t="shared" si="1147"/>
        <v>29.502437270625009</v>
      </c>
      <c r="AB828" s="31"/>
      <c r="AC828" s="31"/>
      <c r="AD828" s="31"/>
      <c r="AE828" s="31"/>
    </row>
    <row r="829" spans="1:31" s="10" customFormat="1" x14ac:dyDescent="0.25">
      <c r="A829" s="30">
        <v>823</v>
      </c>
      <c r="B829" s="30"/>
      <c r="C829" s="15" t="s">
        <v>176</v>
      </c>
      <c r="D829" s="15"/>
      <c r="E829" s="9"/>
      <c r="F829" s="16">
        <v>1550</v>
      </c>
      <c r="G829" s="9">
        <v>4129.9749999999995</v>
      </c>
      <c r="H829" s="9">
        <v>561.875</v>
      </c>
      <c r="I829" s="9" t="s">
        <v>1999</v>
      </c>
      <c r="J829" s="21"/>
      <c r="K829" s="21"/>
      <c r="L829" s="21"/>
      <c r="M829" s="21">
        <f t="shared" ref="M829" si="1148">SUM(M830:M841)</f>
        <v>561.875</v>
      </c>
      <c r="N829" s="21"/>
      <c r="O829" s="21"/>
      <c r="P829" s="21"/>
      <c r="Q829" s="21"/>
      <c r="R829" s="21">
        <f t="shared" ref="R829:S829" si="1149">SUM(R830:R841)</f>
        <v>56.1875</v>
      </c>
      <c r="S829" s="21">
        <f t="shared" si="1149"/>
        <v>39.114928124999999</v>
      </c>
      <c r="T829" s="21"/>
      <c r="U829" s="21"/>
      <c r="V829" s="21"/>
      <c r="W829" s="21">
        <f t="shared" ref="W829" si="1150">SUM(W830:W841)</f>
        <v>466.57257187500005</v>
      </c>
      <c r="X829" s="21"/>
      <c r="Y829" s="21"/>
      <c r="Z829" s="21"/>
      <c r="AA829" s="21">
        <f t="shared" ref="AA829" si="1151">SUM(AA830:AA841)</f>
        <v>153.96894871875</v>
      </c>
      <c r="AB829" s="21"/>
      <c r="AC829" s="21"/>
      <c r="AD829" s="21"/>
      <c r="AE829" s="21"/>
    </row>
    <row r="830" spans="1:31" s="3" customFormat="1" x14ac:dyDescent="0.25">
      <c r="A830" s="30">
        <v>824</v>
      </c>
      <c r="B830" s="30"/>
      <c r="C830" s="12"/>
      <c r="D830" s="12" t="s">
        <v>455</v>
      </c>
      <c r="E830" s="32" t="s">
        <v>1783</v>
      </c>
      <c r="F830" s="13">
        <v>378</v>
      </c>
      <c r="G830" s="30">
        <v>1007.1809999999999</v>
      </c>
      <c r="H830" s="30">
        <v>137.02500000000001</v>
      </c>
      <c r="I830" s="30" t="s">
        <v>1999</v>
      </c>
      <c r="J830" s="31"/>
      <c r="K830" s="31"/>
      <c r="L830" s="31"/>
      <c r="M830" s="30">
        <v>137.02500000000001</v>
      </c>
      <c r="N830" s="31"/>
      <c r="O830" s="31"/>
      <c r="P830" s="31"/>
      <c r="Q830" s="31">
        <v>10</v>
      </c>
      <c r="R830" s="31">
        <f t="shared" ref="R830:R841" si="1152">M830/100*Q830</f>
        <v>13.702500000000001</v>
      </c>
      <c r="S830" s="31">
        <f t="shared" ref="S830:S841" si="1153">M830-R830-W830</f>
        <v>9.5389953749999989</v>
      </c>
      <c r="T830" s="31"/>
      <c r="U830" s="31"/>
      <c r="V830" s="31"/>
      <c r="W830" s="31">
        <f t="shared" ref="W830:W841" si="1154">M830*0.9*0.92265</f>
        <v>113.78350462500001</v>
      </c>
      <c r="X830" s="31"/>
      <c r="Y830" s="31"/>
      <c r="Z830" s="31"/>
      <c r="AA830" s="31">
        <f t="shared" ref="AA830:AA841" si="1155">W830*0.33</f>
        <v>37.548556526250003</v>
      </c>
      <c r="AB830" s="31"/>
      <c r="AC830" s="31"/>
      <c r="AD830" s="31"/>
      <c r="AE830" s="31"/>
    </row>
    <row r="831" spans="1:31" s="3" customFormat="1" x14ac:dyDescent="0.25">
      <c r="A831" s="30">
        <v>825</v>
      </c>
      <c r="B831" s="30"/>
      <c r="C831" s="12"/>
      <c r="D831" s="12" t="s">
        <v>454</v>
      </c>
      <c r="E831" s="32" t="s">
        <v>849</v>
      </c>
      <c r="F831" s="13">
        <v>66</v>
      </c>
      <c r="G831" s="30">
        <v>175.857</v>
      </c>
      <c r="H831" s="30">
        <v>23.924999999999997</v>
      </c>
      <c r="I831" s="30" t="s">
        <v>1999</v>
      </c>
      <c r="J831" s="31"/>
      <c r="K831" s="31"/>
      <c r="L831" s="31"/>
      <c r="M831" s="30">
        <v>23.924999999999997</v>
      </c>
      <c r="N831" s="31"/>
      <c r="O831" s="31"/>
      <c r="P831" s="31"/>
      <c r="Q831" s="31">
        <v>10</v>
      </c>
      <c r="R831" s="31">
        <f t="shared" si="1152"/>
        <v>2.3924999999999996</v>
      </c>
      <c r="S831" s="31">
        <f t="shared" si="1153"/>
        <v>1.6655388749999993</v>
      </c>
      <c r="T831" s="31"/>
      <c r="U831" s="31"/>
      <c r="V831" s="31"/>
      <c r="W831" s="31">
        <f t="shared" si="1154"/>
        <v>19.866961125</v>
      </c>
      <c r="X831" s="31"/>
      <c r="Y831" s="31"/>
      <c r="Z831" s="31"/>
      <c r="AA831" s="31">
        <f t="shared" si="1155"/>
        <v>6.5560971712500002</v>
      </c>
      <c r="AB831" s="31"/>
      <c r="AC831" s="31"/>
      <c r="AD831" s="31"/>
      <c r="AE831" s="31"/>
    </row>
    <row r="832" spans="1:31" s="3" customFormat="1" x14ac:dyDescent="0.25">
      <c r="A832" s="30">
        <v>826</v>
      </c>
      <c r="B832" s="30"/>
      <c r="C832" s="12"/>
      <c r="D832" s="12" t="s">
        <v>454</v>
      </c>
      <c r="E832" s="32" t="s">
        <v>850</v>
      </c>
      <c r="F832" s="13">
        <v>79</v>
      </c>
      <c r="G832" s="30">
        <v>210.49549999999999</v>
      </c>
      <c r="H832" s="30">
        <v>28.637500000000003</v>
      </c>
      <c r="I832" s="30" t="s">
        <v>1999</v>
      </c>
      <c r="J832" s="31"/>
      <c r="K832" s="31"/>
      <c r="L832" s="31"/>
      <c r="M832" s="30">
        <v>28.637500000000003</v>
      </c>
      <c r="N832" s="31"/>
      <c r="O832" s="31"/>
      <c r="P832" s="31"/>
      <c r="Q832" s="31">
        <v>10</v>
      </c>
      <c r="R832" s="31">
        <f t="shared" si="1152"/>
        <v>2.8637500000000005</v>
      </c>
      <c r="S832" s="31">
        <f t="shared" si="1153"/>
        <v>1.9935995625000018</v>
      </c>
      <c r="T832" s="31"/>
      <c r="U832" s="31"/>
      <c r="V832" s="31"/>
      <c r="W832" s="31">
        <f t="shared" si="1154"/>
        <v>23.780150437500001</v>
      </c>
      <c r="X832" s="31"/>
      <c r="Y832" s="31"/>
      <c r="Z832" s="31"/>
      <c r="AA832" s="31">
        <f t="shared" si="1155"/>
        <v>7.8474496443750006</v>
      </c>
      <c r="AB832" s="31"/>
      <c r="AC832" s="31"/>
      <c r="AD832" s="31"/>
      <c r="AE832" s="31"/>
    </row>
    <row r="833" spans="1:31" s="3" customFormat="1" x14ac:dyDescent="0.25">
      <c r="A833" s="30">
        <v>827</v>
      </c>
      <c r="B833" s="30"/>
      <c r="C833" s="12"/>
      <c r="D833" s="12" t="s">
        <v>454</v>
      </c>
      <c r="E833" s="32" t="s">
        <v>851</v>
      </c>
      <c r="F833" s="13">
        <v>94</v>
      </c>
      <c r="G833" s="30">
        <v>250.46299999999999</v>
      </c>
      <c r="H833" s="30">
        <v>34.075000000000003</v>
      </c>
      <c r="I833" s="30" t="s">
        <v>1999</v>
      </c>
      <c r="J833" s="31"/>
      <c r="K833" s="31"/>
      <c r="L833" s="31"/>
      <c r="M833" s="30">
        <v>34.075000000000003</v>
      </c>
      <c r="N833" s="31"/>
      <c r="O833" s="31"/>
      <c r="P833" s="31"/>
      <c r="Q833" s="31">
        <v>10</v>
      </c>
      <c r="R833" s="31">
        <f t="shared" si="1152"/>
        <v>3.4075000000000006</v>
      </c>
      <c r="S833" s="31">
        <f t="shared" si="1153"/>
        <v>2.3721311250000028</v>
      </c>
      <c r="T833" s="31"/>
      <c r="U833" s="31"/>
      <c r="V833" s="31"/>
      <c r="W833" s="31">
        <f t="shared" si="1154"/>
        <v>28.295368875000001</v>
      </c>
      <c r="X833" s="31"/>
      <c r="Y833" s="31"/>
      <c r="Z833" s="31"/>
      <c r="AA833" s="31">
        <f t="shared" si="1155"/>
        <v>9.3374717287500015</v>
      </c>
      <c r="AB833" s="31"/>
      <c r="AC833" s="31"/>
      <c r="AD833" s="31"/>
      <c r="AE833" s="31"/>
    </row>
    <row r="834" spans="1:31" s="3" customFormat="1" x14ac:dyDescent="0.25">
      <c r="A834" s="30">
        <v>828</v>
      </c>
      <c r="B834" s="30"/>
      <c r="C834" s="12"/>
      <c r="D834" s="12" t="s">
        <v>453</v>
      </c>
      <c r="E834" s="32" t="s">
        <v>1406</v>
      </c>
      <c r="F834" s="13">
        <v>238</v>
      </c>
      <c r="G834" s="30">
        <v>634.15099999999995</v>
      </c>
      <c r="H834" s="30">
        <v>86.275000000000006</v>
      </c>
      <c r="I834" s="30" t="s">
        <v>1999</v>
      </c>
      <c r="J834" s="31"/>
      <c r="K834" s="31"/>
      <c r="L834" s="31"/>
      <c r="M834" s="30">
        <v>86.275000000000006</v>
      </c>
      <c r="N834" s="31"/>
      <c r="O834" s="31"/>
      <c r="P834" s="31"/>
      <c r="Q834" s="31">
        <v>10</v>
      </c>
      <c r="R834" s="31">
        <f t="shared" si="1152"/>
        <v>8.6274999999999995</v>
      </c>
      <c r="S834" s="31">
        <f t="shared" si="1153"/>
        <v>6.0060341249999993</v>
      </c>
      <c r="T834" s="31"/>
      <c r="U834" s="31"/>
      <c r="V834" s="31"/>
      <c r="W834" s="31">
        <f t="shared" si="1154"/>
        <v>71.641465875000009</v>
      </c>
      <c r="X834" s="31"/>
      <c r="Y834" s="31"/>
      <c r="Z834" s="31"/>
      <c r="AA834" s="31">
        <f t="shared" si="1155"/>
        <v>23.641683738750004</v>
      </c>
      <c r="AB834" s="31"/>
      <c r="AC834" s="31"/>
      <c r="AD834" s="31"/>
      <c r="AE834" s="31"/>
    </row>
    <row r="835" spans="1:31" s="3" customFormat="1" x14ac:dyDescent="0.25">
      <c r="A835" s="30">
        <v>829</v>
      </c>
      <c r="B835" s="30"/>
      <c r="C835" s="12"/>
      <c r="D835" s="12" t="s">
        <v>454</v>
      </c>
      <c r="E835" s="32" t="s">
        <v>852</v>
      </c>
      <c r="F835" s="13">
        <v>2</v>
      </c>
      <c r="G835" s="30">
        <v>5.3289999999999988</v>
      </c>
      <c r="H835" s="30">
        <v>0.72500000000000009</v>
      </c>
      <c r="I835" s="30" t="s">
        <v>1999</v>
      </c>
      <c r="J835" s="31"/>
      <c r="K835" s="31"/>
      <c r="L835" s="31"/>
      <c r="M835" s="30">
        <v>0.72500000000000009</v>
      </c>
      <c r="N835" s="31"/>
      <c r="O835" s="31"/>
      <c r="P835" s="31"/>
      <c r="Q835" s="31">
        <v>10</v>
      </c>
      <c r="R835" s="31">
        <f t="shared" si="1152"/>
        <v>7.2500000000000009E-2</v>
      </c>
      <c r="S835" s="31">
        <f t="shared" si="1153"/>
        <v>5.0470875000000026E-2</v>
      </c>
      <c r="T835" s="31"/>
      <c r="U835" s="31"/>
      <c r="V835" s="31"/>
      <c r="W835" s="31">
        <f t="shared" si="1154"/>
        <v>0.60202912500000005</v>
      </c>
      <c r="X835" s="31"/>
      <c r="Y835" s="31"/>
      <c r="Z835" s="31"/>
      <c r="AA835" s="31">
        <f t="shared" si="1155"/>
        <v>0.19866961125000002</v>
      </c>
      <c r="AB835" s="31"/>
      <c r="AC835" s="31"/>
      <c r="AD835" s="31"/>
      <c r="AE835" s="31"/>
    </row>
    <row r="836" spans="1:31" s="3" customFormat="1" x14ac:dyDescent="0.25">
      <c r="A836" s="30">
        <v>830</v>
      </c>
      <c r="B836" s="30"/>
      <c r="C836" s="12"/>
      <c r="D836" s="12" t="s">
        <v>453</v>
      </c>
      <c r="E836" s="32" t="s">
        <v>1407</v>
      </c>
      <c r="F836" s="13">
        <v>141</v>
      </c>
      <c r="G836" s="30">
        <v>375.69450000000001</v>
      </c>
      <c r="H836" s="30">
        <v>51.112499999999997</v>
      </c>
      <c r="I836" s="30" t="s">
        <v>1999</v>
      </c>
      <c r="J836" s="31"/>
      <c r="K836" s="31"/>
      <c r="L836" s="31"/>
      <c r="M836" s="30">
        <v>51.112499999999997</v>
      </c>
      <c r="N836" s="31"/>
      <c r="O836" s="31"/>
      <c r="P836" s="31"/>
      <c r="Q836" s="31">
        <v>10</v>
      </c>
      <c r="R836" s="31">
        <f t="shared" si="1152"/>
        <v>5.1112499999999992</v>
      </c>
      <c r="S836" s="31">
        <f t="shared" si="1153"/>
        <v>3.5581966875000006</v>
      </c>
      <c r="T836" s="31"/>
      <c r="U836" s="31"/>
      <c r="V836" s="31"/>
      <c r="W836" s="31">
        <f t="shared" si="1154"/>
        <v>42.443053312499998</v>
      </c>
      <c r="X836" s="31"/>
      <c r="Y836" s="31"/>
      <c r="Z836" s="31"/>
      <c r="AA836" s="31">
        <f t="shared" si="1155"/>
        <v>14.006207593125</v>
      </c>
      <c r="AB836" s="31"/>
      <c r="AC836" s="31"/>
      <c r="AD836" s="31"/>
      <c r="AE836" s="31"/>
    </row>
    <row r="837" spans="1:31" s="3" customFormat="1" x14ac:dyDescent="0.25">
      <c r="A837" s="30">
        <v>831</v>
      </c>
      <c r="B837" s="30"/>
      <c r="C837" s="12"/>
      <c r="D837" s="12" t="s">
        <v>454</v>
      </c>
      <c r="E837" s="32" t="s">
        <v>853</v>
      </c>
      <c r="F837" s="13">
        <v>147</v>
      </c>
      <c r="G837" s="30">
        <v>391.68149999999991</v>
      </c>
      <c r="H837" s="30">
        <v>53.287500000000001</v>
      </c>
      <c r="I837" s="30" t="s">
        <v>1999</v>
      </c>
      <c r="J837" s="31"/>
      <c r="K837" s="31"/>
      <c r="L837" s="31"/>
      <c r="M837" s="30">
        <v>53.287500000000001</v>
      </c>
      <c r="N837" s="31"/>
      <c r="O837" s="31"/>
      <c r="P837" s="31"/>
      <c r="Q837" s="31">
        <v>10</v>
      </c>
      <c r="R837" s="31">
        <f t="shared" si="1152"/>
        <v>5.3287499999999994</v>
      </c>
      <c r="S837" s="31">
        <f t="shared" si="1153"/>
        <v>3.7096093124999996</v>
      </c>
      <c r="T837" s="31"/>
      <c r="U837" s="31"/>
      <c r="V837" s="31"/>
      <c r="W837" s="31">
        <f t="shared" si="1154"/>
        <v>44.249140687500002</v>
      </c>
      <c r="X837" s="31"/>
      <c r="Y837" s="31"/>
      <c r="Z837" s="31"/>
      <c r="AA837" s="31">
        <f t="shared" si="1155"/>
        <v>14.602216426875001</v>
      </c>
      <c r="AB837" s="31"/>
      <c r="AC837" s="31"/>
      <c r="AD837" s="31"/>
      <c r="AE837" s="31"/>
    </row>
    <row r="838" spans="1:31" s="3" customFormat="1" x14ac:dyDescent="0.25">
      <c r="A838" s="30">
        <v>832</v>
      </c>
      <c r="B838" s="30"/>
      <c r="C838" s="12"/>
      <c r="D838" s="12" t="s">
        <v>454</v>
      </c>
      <c r="E838" s="32" t="s">
        <v>854</v>
      </c>
      <c r="F838" s="13">
        <v>33</v>
      </c>
      <c r="G838" s="30">
        <v>87.9285</v>
      </c>
      <c r="H838" s="30">
        <v>11.962499999999999</v>
      </c>
      <c r="I838" s="30" t="s">
        <v>1999</v>
      </c>
      <c r="J838" s="31"/>
      <c r="K838" s="31"/>
      <c r="L838" s="31"/>
      <c r="M838" s="30">
        <v>11.962499999999999</v>
      </c>
      <c r="N838" s="31"/>
      <c r="O838" s="31"/>
      <c r="P838" s="31"/>
      <c r="Q838" s="31">
        <v>10</v>
      </c>
      <c r="R838" s="31">
        <f t="shared" si="1152"/>
        <v>1.1962499999999998</v>
      </c>
      <c r="S838" s="31">
        <f t="shared" si="1153"/>
        <v>0.83276943749999965</v>
      </c>
      <c r="T838" s="31"/>
      <c r="U838" s="31"/>
      <c r="V838" s="31"/>
      <c r="W838" s="31">
        <f t="shared" si="1154"/>
        <v>9.9334805624999998</v>
      </c>
      <c r="X838" s="31"/>
      <c r="Y838" s="31"/>
      <c r="Z838" s="31"/>
      <c r="AA838" s="31">
        <f t="shared" si="1155"/>
        <v>3.2780485856250001</v>
      </c>
      <c r="AB838" s="31"/>
      <c r="AC838" s="31"/>
      <c r="AD838" s="31"/>
      <c r="AE838" s="31"/>
    </row>
    <row r="839" spans="1:31" s="3" customFormat="1" x14ac:dyDescent="0.25">
      <c r="A839" s="30">
        <v>833</v>
      </c>
      <c r="B839" s="30"/>
      <c r="C839" s="12"/>
      <c r="D839" s="12" t="s">
        <v>454</v>
      </c>
      <c r="E839" s="32" t="s">
        <v>855</v>
      </c>
      <c r="F839" s="13">
        <v>9</v>
      </c>
      <c r="G839" s="30">
        <v>23.980499999999999</v>
      </c>
      <c r="H839" s="30">
        <v>3.2625000000000002</v>
      </c>
      <c r="I839" s="30" t="s">
        <v>1999</v>
      </c>
      <c r="J839" s="31"/>
      <c r="K839" s="31"/>
      <c r="L839" s="31"/>
      <c r="M839" s="30">
        <v>3.2625000000000002</v>
      </c>
      <c r="N839" s="31"/>
      <c r="O839" s="31"/>
      <c r="P839" s="31"/>
      <c r="Q839" s="31">
        <v>10</v>
      </c>
      <c r="R839" s="31">
        <f t="shared" si="1152"/>
        <v>0.32625000000000004</v>
      </c>
      <c r="S839" s="31">
        <f t="shared" si="1153"/>
        <v>0.22711893750000023</v>
      </c>
      <c r="T839" s="31"/>
      <c r="U839" s="31"/>
      <c r="V839" s="31"/>
      <c r="W839" s="31">
        <f t="shared" si="1154"/>
        <v>2.7091310625</v>
      </c>
      <c r="X839" s="31"/>
      <c r="Y839" s="31"/>
      <c r="Z839" s="31"/>
      <c r="AA839" s="31">
        <f t="shared" si="1155"/>
        <v>0.89401325062500003</v>
      </c>
      <c r="AB839" s="31"/>
      <c r="AC839" s="31"/>
      <c r="AD839" s="31"/>
      <c r="AE839" s="31"/>
    </row>
    <row r="840" spans="1:31" s="3" customFormat="1" x14ac:dyDescent="0.25">
      <c r="A840" s="30">
        <v>834</v>
      </c>
      <c r="B840" s="30"/>
      <c r="C840" s="12"/>
      <c r="D840" s="12" t="s">
        <v>453</v>
      </c>
      <c r="E840" s="31" t="s">
        <v>1408</v>
      </c>
      <c r="F840" s="13">
        <v>222</v>
      </c>
      <c r="G840" s="30">
        <v>591.51900000000001</v>
      </c>
      <c r="H840" s="30">
        <v>80.475000000000009</v>
      </c>
      <c r="I840" s="30" t="s">
        <v>1999</v>
      </c>
      <c r="J840" s="31"/>
      <c r="K840" s="31"/>
      <c r="L840" s="31"/>
      <c r="M840" s="30">
        <v>80.475000000000009</v>
      </c>
      <c r="N840" s="31"/>
      <c r="O840" s="31"/>
      <c r="P840" s="31"/>
      <c r="Q840" s="31">
        <v>10</v>
      </c>
      <c r="R840" s="31">
        <f t="shared" si="1152"/>
        <v>8.0475000000000012</v>
      </c>
      <c r="S840" s="31">
        <f t="shared" si="1153"/>
        <v>5.6022671249999973</v>
      </c>
      <c r="T840" s="31"/>
      <c r="U840" s="31"/>
      <c r="V840" s="31"/>
      <c r="W840" s="31">
        <f t="shared" si="1154"/>
        <v>66.825232875000012</v>
      </c>
      <c r="X840" s="31"/>
      <c r="Y840" s="31"/>
      <c r="Z840" s="31"/>
      <c r="AA840" s="31">
        <f t="shared" si="1155"/>
        <v>22.052326848750006</v>
      </c>
      <c r="AB840" s="31"/>
      <c r="AC840" s="31"/>
      <c r="AD840" s="31"/>
      <c r="AE840" s="31"/>
    </row>
    <row r="841" spans="1:31" s="3" customFormat="1" x14ac:dyDescent="0.25">
      <c r="A841" s="30">
        <v>835</v>
      </c>
      <c r="B841" s="30"/>
      <c r="C841" s="12"/>
      <c r="D841" s="12" t="s">
        <v>453</v>
      </c>
      <c r="E841" s="31" t="s">
        <v>1409</v>
      </c>
      <c r="F841" s="13">
        <v>141</v>
      </c>
      <c r="G841" s="30">
        <v>375.69450000000001</v>
      </c>
      <c r="H841" s="30">
        <v>51.112499999999997</v>
      </c>
      <c r="I841" s="30" t="s">
        <v>1999</v>
      </c>
      <c r="J841" s="31"/>
      <c r="K841" s="31"/>
      <c r="L841" s="31"/>
      <c r="M841" s="30">
        <v>51.112499999999997</v>
      </c>
      <c r="N841" s="31"/>
      <c r="O841" s="31"/>
      <c r="P841" s="31"/>
      <c r="Q841" s="31">
        <v>10</v>
      </c>
      <c r="R841" s="31">
        <f t="shared" si="1152"/>
        <v>5.1112499999999992</v>
      </c>
      <c r="S841" s="31">
        <f t="shared" si="1153"/>
        <v>3.5581966875000006</v>
      </c>
      <c r="T841" s="31"/>
      <c r="U841" s="31"/>
      <c r="V841" s="31"/>
      <c r="W841" s="31">
        <f t="shared" si="1154"/>
        <v>42.443053312499998</v>
      </c>
      <c r="X841" s="31"/>
      <c r="Y841" s="31"/>
      <c r="Z841" s="31"/>
      <c r="AA841" s="31">
        <f t="shared" si="1155"/>
        <v>14.006207593125</v>
      </c>
      <c r="AB841" s="31"/>
      <c r="AC841" s="31"/>
      <c r="AD841" s="31"/>
      <c r="AE841" s="31"/>
    </row>
    <row r="842" spans="1:31" s="10" customFormat="1" x14ac:dyDescent="0.25">
      <c r="A842" s="30">
        <v>836</v>
      </c>
      <c r="B842" s="30"/>
      <c r="C842" s="15" t="s">
        <v>177</v>
      </c>
      <c r="D842" s="15"/>
      <c r="E842" s="9"/>
      <c r="F842" s="16">
        <v>2737</v>
      </c>
      <c r="G842" s="9">
        <v>7085.9709999999995</v>
      </c>
      <c r="H842" s="9">
        <v>864.89799999999991</v>
      </c>
      <c r="I842" s="9" t="s">
        <v>1999</v>
      </c>
      <c r="J842" s="21"/>
      <c r="K842" s="21"/>
      <c r="L842" s="21"/>
      <c r="M842" s="21">
        <f t="shared" ref="M842" si="1156">SUM(M843:M848)</f>
        <v>864.89799999999991</v>
      </c>
      <c r="N842" s="21"/>
      <c r="O842" s="21"/>
      <c r="P842" s="21"/>
      <c r="Q842" s="21"/>
      <c r="R842" s="21">
        <f t="shared" ref="R842:S842" si="1157">SUM(R843:R848)</f>
        <v>86.489799999999988</v>
      </c>
      <c r="S842" s="21">
        <f t="shared" si="1157"/>
        <v>60.209874270000029</v>
      </c>
      <c r="T842" s="21"/>
      <c r="U842" s="21"/>
      <c r="V842" s="21"/>
      <c r="W842" s="21">
        <f t="shared" ref="W842" si="1158">SUM(W843:W848)</f>
        <v>718.19832572999985</v>
      </c>
      <c r="X842" s="21"/>
      <c r="Y842" s="21"/>
      <c r="Z842" s="21"/>
      <c r="AA842" s="21">
        <f t="shared" ref="AA842" si="1159">SUM(AA843:AA848)</f>
        <v>237.0054474909</v>
      </c>
      <c r="AB842" s="21"/>
      <c r="AC842" s="21"/>
      <c r="AD842" s="21"/>
      <c r="AE842" s="21"/>
    </row>
    <row r="843" spans="1:31" s="3" customFormat="1" ht="31.5" x14ac:dyDescent="0.25">
      <c r="A843" s="30">
        <v>837</v>
      </c>
      <c r="B843" s="30"/>
      <c r="C843" s="12"/>
      <c r="D843" s="12" t="s">
        <v>465</v>
      </c>
      <c r="E843" s="32" t="s">
        <v>1784</v>
      </c>
      <c r="F843" s="13">
        <v>2021</v>
      </c>
      <c r="G843" s="30">
        <v>5178.1889999999994</v>
      </c>
      <c r="H843" s="30">
        <v>605.34799999999996</v>
      </c>
      <c r="I843" s="30" t="s">
        <v>1999</v>
      </c>
      <c r="J843" s="31"/>
      <c r="K843" s="31"/>
      <c r="L843" s="31"/>
      <c r="M843" s="30">
        <v>605.34799999999996</v>
      </c>
      <c r="N843" s="31"/>
      <c r="O843" s="31"/>
      <c r="P843" s="31"/>
      <c r="Q843" s="31">
        <v>10</v>
      </c>
      <c r="R843" s="31">
        <f t="shared" ref="R843:R848" si="1160">M843/100*Q843</f>
        <v>60.534799999999997</v>
      </c>
      <c r="S843" s="31">
        <f t="shared" ref="S843:S848" si="1161">M843-R843-W843</f>
        <v>42.141301020000014</v>
      </c>
      <c r="T843" s="31"/>
      <c r="U843" s="31"/>
      <c r="V843" s="31"/>
      <c r="W843" s="31">
        <f t="shared" ref="W843:W848" si="1162">M843*0.9*0.92265</f>
        <v>502.67189897999992</v>
      </c>
      <c r="X843" s="31"/>
      <c r="Y843" s="31"/>
      <c r="Z843" s="31"/>
      <c r="AA843" s="31">
        <f t="shared" ref="AA843:AA848" si="1163">W843*0.33</f>
        <v>165.88172666339997</v>
      </c>
      <c r="AB843" s="31"/>
      <c r="AC843" s="31"/>
      <c r="AD843" s="31"/>
      <c r="AE843" s="31"/>
    </row>
    <row r="844" spans="1:31" s="3" customFormat="1" x14ac:dyDescent="0.25">
      <c r="A844" s="30">
        <v>838</v>
      </c>
      <c r="B844" s="30"/>
      <c r="C844" s="12"/>
      <c r="D844" s="12" t="s">
        <v>453</v>
      </c>
      <c r="E844" s="32" t="s">
        <v>1323</v>
      </c>
      <c r="F844" s="13">
        <v>348</v>
      </c>
      <c r="G844" s="30">
        <v>927.24599999999987</v>
      </c>
      <c r="H844" s="30">
        <v>126.15000000000002</v>
      </c>
      <c r="I844" s="30" t="s">
        <v>1999</v>
      </c>
      <c r="J844" s="31"/>
      <c r="K844" s="31"/>
      <c r="L844" s="31"/>
      <c r="M844" s="30">
        <v>126.15000000000002</v>
      </c>
      <c r="N844" s="31"/>
      <c r="O844" s="31"/>
      <c r="P844" s="31"/>
      <c r="Q844" s="31">
        <v>10</v>
      </c>
      <c r="R844" s="31">
        <f t="shared" si="1160"/>
        <v>12.615000000000002</v>
      </c>
      <c r="S844" s="31">
        <f t="shared" si="1161"/>
        <v>8.7819322500000112</v>
      </c>
      <c r="T844" s="31"/>
      <c r="U844" s="31"/>
      <c r="V844" s="31"/>
      <c r="W844" s="31">
        <f t="shared" si="1162"/>
        <v>104.75306775000001</v>
      </c>
      <c r="X844" s="31"/>
      <c r="Y844" s="31"/>
      <c r="Z844" s="31"/>
      <c r="AA844" s="31">
        <f t="shared" si="1163"/>
        <v>34.568512357500005</v>
      </c>
      <c r="AB844" s="31"/>
      <c r="AC844" s="31"/>
      <c r="AD844" s="31"/>
      <c r="AE844" s="31"/>
    </row>
    <row r="845" spans="1:31" s="3" customFormat="1" ht="31.5" x14ac:dyDescent="0.25">
      <c r="A845" s="30">
        <v>839</v>
      </c>
      <c r="B845" s="30"/>
      <c r="C845" s="12"/>
      <c r="D845" s="12" t="s">
        <v>544</v>
      </c>
      <c r="E845" s="32" t="s">
        <v>588</v>
      </c>
      <c r="F845" s="13">
        <v>98</v>
      </c>
      <c r="G845" s="30">
        <v>261.12099999999998</v>
      </c>
      <c r="H845" s="30">
        <v>35.524999999999999</v>
      </c>
      <c r="I845" s="30" t="s">
        <v>1999</v>
      </c>
      <c r="J845" s="31"/>
      <c r="K845" s="31"/>
      <c r="L845" s="31"/>
      <c r="M845" s="30">
        <v>35.524999999999999</v>
      </c>
      <c r="N845" s="31"/>
      <c r="O845" s="31"/>
      <c r="P845" s="31"/>
      <c r="Q845" s="31">
        <v>10</v>
      </c>
      <c r="R845" s="31">
        <f t="shared" si="1160"/>
        <v>3.5525000000000002</v>
      </c>
      <c r="S845" s="31">
        <f t="shared" si="1161"/>
        <v>2.4730728749999962</v>
      </c>
      <c r="T845" s="31"/>
      <c r="U845" s="31"/>
      <c r="V845" s="31"/>
      <c r="W845" s="31">
        <f t="shared" si="1162"/>
        <v>29.499427125</v>
      </c>
      <c r="X845" s="31"/>
      <c r="Y845" s="31"/>
      <c r="Z845" s="31"/>
      <c r="AA845" s="31">
        <f t="shared" si="1163"/>
        <v>9.734810951250001</v>
      </c>
      <c r="AB845" s="31"/>
      <c r="AC845" s="31"/>
      <c r="AD845" s="31"/>
      <c r="AE845" s="31"/>
    </row>
    <row r="846" spans="1:31" s="3" customFormat="1" x14ac:dyDescent="0.25">
      <c r="A846" s="30">
        <v>840</v>
      </c>
      <c r="B846" s="30"/>
      <c r="C846" s="12"/>
      <c r="D846" s="12" t="s">
        <v>454</v>
      </c>
      <c r="E846" s="32" t="s">
        <v>856</v>
      </c>
      <c r="F846" s="13">
        <v>1</v>
      </c>
      <c r="G846" s="30">
        <v>2.6644999999999994</v>
      </c>
      <c r="H846" s="30">
        <v>0.36250000000000004</v>
      </c>
      <c r="I846" s="30" t="s">
        <v>1999</v>
      </c>
      <c r="J846" s="31"/>
      <c r="K846" s="31"/>
      <c r="L846" s="31"/>
      <c r="M846" s="30">
        <v>0.36250000000000004</v>
      </c>
      <c r="N846" s="31"/>
      <c r="O846" s="31"/>
      <c r="P846" s="31"/>
      <c r="Q846" s="31">
        <v>10</v>
      </c>
      <c r="R846" s="31">
        <f t="shared" si="1160"/>
        <v>3.6250000000000004E-2</v>
      </c>
      <c r="S846" s="31">
        <f t="shared" si="1161"/>
        <v>2.5235437500000013E-2</v>
      </c>
      <c r="T846" s="31"/>
      <c r="U846" s="31"/>
      <c r="V846" s="31"/>
      <c r="W846" s="31">
        <f t="shared" si="1162"/>
        <v>0.30101456250000003</v>
      </c>
      <c r="X846" s="31"/>
      <c r="Y846" s="31"/>
      <c r="Z846" s="31"/>
      <c r="AA846" s="31">
        <f t="shared" si="1163"/>
        <v>9.9334805625000008E-2</v>
      </c>
      <c r="AB846" s="31"/>
      <c r="AC846" s="31"/>
      <c r="AD846" s="31"/>
      <c r="AE846" s="31"/>
    </row>
    <row r="847" spans="1:31" s="3" customFormat="1" x14ac:dyDescent="0.25">
      <c r="A847" s="30">
        <v>841</v>
      </c>
      <c r="B847" s="30"/>
      <c r="C847" s="12"/>
      <c r="D847" s="12" t="s">
        <v>454</v>
      </c>
      <c r="E847" s="32" t="s">
        <v>764</v>
      </c>
      <c r="F847" s="13">
        <v>18</v>
      </c>
      <c r="G847" s="30">
        <v>47.960999999999999</v>
      </c>
      <c r="H847" s="30">
        <v>6.5250000000000004</v>
      </c>
      <c r="I847" s="30" t="s">
        <v>1999</v>
      </c>
      <c r="J847" s="31"/>
      <c r="K847" s="31"/>
      <c r="L847" s="31"/>
      <c r="M847" s="30">
        <v>6.5250000000000004</v>
      </c>
      <c r="N847" s="31"/>
      <c r="O847" s="31"/>
      <c r="P847" s="31"/>
      <c r="Q847" s="31">
        <v>10</v>
      </c>
      <c r="R847" s="31">
        <f t="shared" si="1160"/>
        <v>0.65250000000000008</v>
      </c>
      <c r="S847" s="31">
        <f t="shared" si="1161"/>
        <v>0.45423787500000046</v>
      </c>
      <c r="T847" s="31"/>
      <c r="U847" s="31"/>
      <c r="V847" s="31"/>
      <c r="W847" s="31">
        <f t="shared" si="1162"/>
        <v>5.418262125</v>
      </c>
      <c r="X847" s="31"/>
      <c r="Y847" s="31"/>
      <c r="Z847" s="31"/>
      <c r="AA847" s="31">
        <f t="shared" si="1163"/>
        <v>1.7880265012500001</v>
      </c>
      <c r="AB847" s="31"/>
      <c r="AC847" s="31"/>
      <c r="AD847" s="31"/>
      <c r="AE847" s="31"/>
    </row>
    <row r="848" spans="1:31" s="3" customFormat="1" x14ac:dyDescent="0.25">
      <c r="A848" s="30">
        <v>842</v>
      </c>
      <c r="B848" s="30"/>
      <c r="C848" s="12"/>
      <c r="D848" s="12" t="s">
        <v>453</v>
      </c>
      <c r="E848" s="31" t="s">
        <v>644</v>
      </c>
      <c r="F848" s="13">
        <v>251</v>
      </c>
      <c r="G848" s="30">
        <v>668.78949999999998</v>
      </c>
      <c r="H848" s="30">
        <v>90.987500000000011</v>
      </c>
      <c r="I848" s="30" t="s">
        <v>1999</v>
      </c>
      <c r="J848" s="31"/>
      <c r="K848" s="31"/>
      <c r="L848" s="31"/>
      <c r="M848" s="30">
        <v>90.987500000000011</v>
      </c>
      <c r="N848" s="31"/>
      <c r="O848" s="31"/>
      <c r="P848" s="31"/>
      <c r="Q848" s="31">
        <v>10</v>
      </c>
      <c r="R848" s="31">
        <f t="shared" si="1160"/>
        <v>9.0987500000000008</v>
      </c>
      <c r="S848" s="31">
        <f t="shared" si="1161"/>
        <v>6.3340948124999983</v>
      </c>
      <c r="T848" s="31"/>
      <c r="U848" s="31"/>
      <c r="V848" s="31"/>
      <c r="W848" s="31">
        <f t="shared" si="1162"/>
        <v>75.554655187500018</v>
      </c>
      <c r="X848" s="31"/>
      <c r="Y848" s="31"/>
      <c r="Z848" s="31"/>
      <c r="AA848" s="31">
        <f t="shared" si="1163"/>
        <v>24.933036211875006</v>
      </c>
      <c r="AB848" s="31"/>
      <c r="AC848" s="31"/>
      <c r="AD848" s="31"/>
      <c r="AE848" s="31"/>
    </row>
    <row r="849" spans="1:31" s="10" customFormat="1" x14ac:dyDescent="0.25">
      <c r="A849" s="30">
        <v>843</v>
      </c>
      <c r="B849" s="30"/>
      <c r="C849" s="15" t="s">
        <v>178</v>
      </c>
      <c r="D849" s="15"/>
      <c r="E849" s="9"/>
      <c r="F849" s="16">
        <v>921</v>
      </c>
      <c r="G849" s="9">
        <v>2454.0045</v>
      </c>
      <c r="H849" s="9">
        <v>333.86250000000001</v>
      </c>
      <c r="I849" s="9" t="s">
        <v>1999</v>
      </c>
      <c r="J849" s="21"/>
      <c r="K849" s="21"/>
      <c r="L849" s="21"/>
      <c r="M849" s="21">
        <f t="shared" ref="M849" si="1164">SUM(M850:M853)</f>
        <v>333.86250000000001</v>
      </c>
      <c r="N849" s="21"/>
      <c r="O849" s="21"/>
      <c r="P849" s="21"/>
      <c r="Q849" s="21"/>
      <c r="R849" s="21">
        <f t="shared" ref="R849:S849" si="1165">SUM(R850:R853)</f>
        <v>33.386250000000004</v>
      </c>
      <c r="S849" s="21">
        <f t="shared" si="1165"/>
        <v>23.241837937499973</v>
      </c>
      <c r="T849" s="21"/>
      <c r="U849" s="21"/>
      <c r="V849" s="21"/>
      <c r="W849" s="21">
        <f t="shared" ref="W849" si="1166">SUM(W850:W853)</f>
        <v>277.23441206250004</v>
      </c>
      <c r="X849" s="21"/>
      <c r="Y849" s="21"/>
      <c r="Z849" s="21"/>
      <c r="AA849" s="21">
        <f t="shared" ref="AA849" si="1167">SUM(AA850:AA853)</f>
        <v>91.487355980625011</v>
      </c>
      <c r="AB849" s="21"/>
      <c r="AC849" s="21"/>
      <c r="AD849" s="21"/>
      <c r="AE849" s="21"/>
    </row>
    <row r="850" spans="1:31" s="3" customFormat="1" x14ac:dyDescent="0.25">
      <c r="A850" s="30">
        <v>844</v>
      </c>
      <c r="B850" s="30"/>
      <c r="C850" s="12"/>
      <c r="D850" s="12" t="s">
        <v>455</v>
      </c>
      <c r="E850" s="32" t="s">
        <v>1785</v>
      </c>
      <c r="F850" s="13">
        <v>410</v>
      </c>
      <c r="G850" s="30">
        <v>1092.4449999999999</v>
      </c>
      <c r="H850" s="30">
        <v>148.625</v>
      </c>
      <c r="I850" s="30" t="s">
        <v>1999</v>
      </c>
      <c r="J850" s="31"/>
      <c r="K850" s="31"/>
      <c r="L850" s="31"/>
      <c r="M850" s="30">
        <v>148.625</v>
      </c>
      <c r="N850" s="31"/>
      <c r="O850" s="31"/>
      <c r="P850" s="31"/>
      <c r="Q850" s="31">
        <v>10</v>
      </c>
      <c r="R850" s="31">
        <f t="shared" ref="R850:R853" si="1168">M850/100*Q850</f>
        <v>14.862500000000001</v>
      </c>
      <c r="S850" s="31">
        <f t="shared" ref="S850:S853" si="1169">M850-R850-W850</f>
        <v>10.346529374999974</v>
      </c>
      <c r="T850" s="31"/>
      <c r="U850" s="31"/>
      <c r="V850" s="31"/>
      <c r="W850" s="31">
        <f t="shared" ref="W850:W853" si="1170">M850*0.9*0.92265</f>
        <v>123.41597062500001</v>
      </c>
      <c r="X850" s="31"/>
      <c r="Y850" s="31"/>
      <c r="Z850" s="31"/>
      <c r="AA850" s="31">
        <f t="shared" ref="AA850:AA853" si="1171">W850*0.33</f>
        <v>40.727270306250006</v>
      </c>
      <c r="AB850" s="31"/>
      <c r="AC850" s="31"/>
      <c r="AD850" s="31"/>
      <c r="AE850" s="31"/>
    </row>
    <row r="851" spans="1:31" s="3" customFormat="1" x14ac:dyDescent="0.25">
      <c r="A851" s="30">
        <v>845</v>
      </c>
      <c r="B851" s="30"/>
      <c r="C851" s="12"/>
      <c r="D851" s="12" t="s">
        <v>454</v>
      </c>
      <c r="E851" s="32" t="s">
        <v>857</v>
      </c>
      <c r="F851" s="13">
        <v>182</v>
      </c>
      <c r="G851" s="30">
        <v>484.93899999999996</v>
      </c>
      <c r="H851" s="30">
        <v>65.974999999999994</v>
      </c>
      <c r="I851" s="30" t="s">
        <v>1999</v>
      </c>
      <c r="J851" s="31"/>
      <c r="K851" s="31"/>
      <c r="L851" s="31"/>
      <c r="M851" s="30">
        <v>65.974999999999994</v>
      </c>
      <c r="N851" s="31"/>
      <c r="O851" s="31"/>
      <c r="P851" s="31"/>
      <c r="Q851" s="31">
        <v>10</v>
      </c>
      <c r="R851" s="31">
        <f t="shared" si="1168"/>
        <v>6.5974999999999993</v>
      </c>
      <c r="S851" s="31">
        <f t="shared" si="1169"/>
        <v>4.5928496249999995</v>
      </c>
      <c r="T851" s="31"/>
      <c r="U851" s="31"/>
      <c r="V851" s="31"/>
      <c r="W851" s="31">
        <f t="shared" si="1170"/>
        <v>54.784650374999998</v>
      </c>
      <c r="X851" s="31"/>
      <c r="Y851" s="31"/>
      <c r="Z851" s="31"/>
      <c r="AA851" s="31">
        <f t="shared" si="1171"/>
        <v>18.078934623750001</v>
      </c>
      <c r="AB851" s="31"/>
      <c r="AC851" s="31"/>
      <c r="AD851" s="31"/>
      <c r="AE851" s="31"/>
    </row>
    <row r="852" spans="1:31" s="3" customFormat="1" x14ac:dyDescent="0.25">
      <c r="A852" s="30">
        <v>846</v>
      </c>
      <c r="B852" s="30"/>
      <c r="C852" s="12"/>
      <c r="D852" s="12" t="s">
        <v>454</v>
      </c>
      <c r="E852" s="32" t="s">
        <v>858</v>
      </c>
      <c r="F852" s="13">
        <v>204</v>
      </c>
      <c r="G852" s="30">
        <v>543.55799999999999</v>
      </c>
      <c r="H852" s="30">
        <v>73.95</v>
      </c>
      <c r="I852" s="30" t="s">
        <v>1999</v>
      </c>
      <c r="J852" s="31"/>
      <c r="K852" s="31"/>
      <c r="L852" s="31"/>
      <c r="M852" s="30">
        <v>73.95</v>
      </c>
      <c r="N852" s="31"/>
      <c r="O852" s="31"/>
      <c r="P852" s="31"/>
      <c r="Q852" s="31">
        <v>10</v>
      </c>
      <c r="R852" s="31">
        <f t="shared" si="1168"/>
        <v>7.3950000000000005</v>
      </c>
      <c r="S852" s="31">
        <f t="shared" si="1169"/>
        <v>5.1480292500000004</v>
      </c>
      <c r="T852" s="31"/>
      <c r="U852" s="31"/>
      <c r="V852" s="31"/>
      <c r="W852" s="31">
        <f t="shared" si="1170"/>
        <v>61.406970750000006</v>
      </c>
      <c r="X852" s="31"/>
      <c r="Y852" s="31"/>
      <c r="Z852" s="31"/>
      <c r="AA852" s="31">
        <f t="shared" si="1171"/>
        <v>20.264300347500004</v>
      </c>
      <c r="AB852" s="31"/>
      <c r="AC852" s="31"/>
      <c r="AD852" s="31"/>
      <c r="AE852" s="31"/>
    </row>
    <row r="853" spans="1:31" s="3" customFormat="1" x14ac:dyDescent="0.25">
      <c r="A853" s="30">
        <v>847</v>
      </c>
      <c r="B853" s="30"/>
      <c r="C853" s="12"/>
      <c r="D853" s="12" t="s">
        <v>454</v>
      </c>
      <c r="E853" s="32" t="s">
        <v>859</v>
      </c>
      <c r="F853" s="13">
        <v>125</v>
      </c>
      <c r="G853" s="30">
        <v>333.0625</v>
      </c>
      <c r="H853" s="30">
        <v>45.3125</v>
      </c>
      <c r="I853" s="30" t="s">
        <v>1999</v>
      </c>
      <c r="J853" s="31"/>
      <c r="K853" s="31"/>
      <c r="L853" s="31"/>
      <c r="M853" s="30">
        <v>45.3125</v>
      </c>
      <c r="N853" s="31"/>
      <c r="O853" s="31"/>
      <c r="P853" s="31"/>
      <c r="Q853" s="31">
        <v>10</v>
      </c>
      <c r="R853" s="31">
        <f t="shared" si="1168"/>
        <v>4.53125</v>
      </c>
      <c r="S853" s="31">
        <f t="shared" si="1169"/>
        <v>3.1544296874999986</v>
      </c>
      <c r="T853" s="31"/>
      <c r="U853" s="31"/>
      <c r="V853" s="31"/>
      <c r="W853" s="31">
        <f t="shared" si="1170"/>
        <v>37.626820312500001</v>
      </c>
      <c r="X853" s="31"/>
      <c r="Y853" s="31"/>
      <c r="Z853" s="31"/>
      <c r="AA853" s="31">
        <f t="shared" si="1171"/>
        <v>12.416850703125</v>
      </c>
      <c r="AB853" s="31"/>
      <c r="AC853" s="31"/>
      <c r="AD853" s="31"/>
      <c r="AE853" s="31"/>
    </row>
    <row r="854" spans="1:31" s="10" customFormat="1" x14ac:dyDescent="0.25">
      <c r="A854" s="30">
        <v>848</v>
      </c>
      <c r="B854" s="30"/>
      <c r="C854" s="15" t="s">
        <v>179</v>
      </c>
      <c r="D854" s="15"/>
      <c r="E854" s="9"/>
      <c r="F854" s="16">
        <v>475</v>
      </c>
      <c r="G854" s="9">
        <v>1265.6374999999998</v>
      </c>
      <c r="H854" s="9">
        <v>172.1875</v>
      </c>
      <c r="I854" s="9" t="s">
        <v>1999</v>
      </c>
      <c r="J854" s="21"/>
      <c r="K854" s="21"/>
      <c r="L854" s="21"/>
      <c r="M854" s="21">
        <f t="shared" ref="M854" si="1172">SUM(M855:M858)</f>
        <v>172.1875</v>
      </c>
      <c r="N854" s="21"/>
      <c r="O854" s="21"/>
      <c r="P854" s="21"/>
      <c r="Q854" s="21"/>
      <c r="R854" s="21">
        <f t="shared" ref="R854:S854" si="1173">SUM(R855:R858)</f>
        <v>17.21875</v>
      </c>
      <c r="S854" s="21">
        <f t="shared" si="1173"/>
        <v>11.986832812500008</v>
      </c>
      <c r="T854" s="21"/>
      <c r="U854" s="21"/>
      <c r="V854" s="21"/>
      <c r="W854" s="21">
        <f t="shared" ref="W854" si="1174">SUM(W855:W858)</f>
        <v>142.98191718750002</v>
      </c>
      <c r="X854" s="21"/>
      <c r="Y854" s="21"/>
      <c r="Z854" s="21"/>
      <c r="AA854" s="21">
        <f t="shared" ref="AA854" si="1175">SUM(AA855:AA858)</f>
        <v>47.184032671875002</v>
      </c>
      <c r="AB854" s="21"/>
      <c r="AC854" s="21"/>
      <c r="AD854" s="21"/>
      <c r="AE854" s="21"/>
    </row>
    <row r="855" spans="1:31" s="3" customFormat="1" x14ac:dyDescent="0.25">
      <c r="A855" s="30">
        <v>849</v>
      </c>
      <c r="B855" s="30"/>
      <c r="C855" s="12"/>
      <c r="D855" s="12" t="s">
        <v>455</v>
      </c>
      <c r="E855" s="32" t="s">
        <v>1786</v>
      </c>
      <c r="F855" s="13">
        <v>311</v>
      </c>
      <c r="G855" s="30">
        <v>828.65949999999998</v>
      </c>
      <c r="H855" s="30">
        <v>112.7375</v>
      </c>
      <c r="I855" s="30" t="s">
        <v>1999</v>
      </c>
      <c r="J855" s="31"/>
      <c r="K855" s="31"/>
      <c r="L855" s="31"/>
      <c r="M855" s="30">
        <v>112.7375</v>
      </c>
      <c r="N855" s="31"/>
      <c r="O855" s="31"/>
      <c r="P855" s="31"/>
      <c r="Q855" s="31">
        <v>10</v>
      </c>
      <c r="R855" s="31">
        <f t="shared" ref="R855:R858" si="1176">M855/100*Q855</f>
        <v>11.27375</v>
      </c>
      <c r="S855" s="31">
        <f t="shared" ref="S855:S858" si="1177">M855-R855-W855</f>
        <v>7.8482210625000022</v>
      </c>
      <c r="T855" s="31"/>
      <c r="U855" s="31"/>
      <c r="V855" s="31"/>
      <c r="W855" s="31">
        <f t="shared" ref="W855:W858" si="1178">M855*0.9*0.92265</f>
        <v>93.615528937500002</v>
      </c>
      <c r="X855" s="31"/>
      <c r="Y855" s="31"/>
      <c r="Z855" s="31"/>
      <c r="AA855" s="31">
        <f t="shared" ref="AA855:AA858" si="1179">W855*0.33</f>
        <v>30.893124549375003</v>
      </c>
      <c r="AB855" s="31"/>
      <c r="AC855" s="31"/>
      <c r="AD855" s="31"/>
      <c r="AE855" s="31"/>
    </row>
    <row r="856" spans="1:31" s="3" customFormat="1" x14ac:dyDescent="0.25">
      <c r="A856" s="30">
        <v>850</v>
      </c>
      <c r="B856" s="30"/>
      <c r="C856" s="12"/>
      <c r="D856" s="12" t="s">
        <v>454</v>
      </c>
      <c r="E856" s="32" t="s">
        <v>860</v>
      </c>
      <c r="F856" s="13">
        <v>3</v>
      </c>
      <c r="G856" s="30">
        <v>7.9935</v>
      </c>
      <c r="H856" s="30">
        <v>1.0874999999999999</v>
      </c>
      <c r="I856" s="30" t="s">
        <v>1999</v>
      </c>
      <c r="J856" s="31"/>
      <c r="K856" s="31"/>
      <c r="L856" s="31"/>
      <c r="M856" s="30">
        <v>1.0874999999999999</v>
      </c>
      <c r="N856" s="31"/>
      <c r="O856" s="31"/>
      <c r="P856" s="31"/>
      <c r="Q856" s="31">
        <v>10</v>
      </c>
      <c r="R856" s="31">
        <f t="shared" si="1176"/>
        <v>0.10874999999999999</v>
      </c>
      <c r="S856" s="31">
        <f t="shared" si="1177"/>
        <v>7.5706312500000039E-2</v>
      </c>
      <c r="T856" s="31"/>
      <c r="U856" s="31"/>
      <c r="V856" s="31"/>
      <c r="W856" s="31">
        <f t="shared" si="1178"/>
        <v>0.90304368749999986</v>
      </c>
      <c r="X856" s="31"/>
      <c r="Y856" s="31"/>
      <c r="Z856" s="31"/>
      <c r="AA856" s="31">
        <f t="shared" si="1179"/>
        <v>0.29800441687499996</v>
      </c>
      <c r="AB856" s="31"/>
      <c r="AC856" s="31"/>
      <c r="AD856" s="31"/>
      <c r="AE856" s="31"/>
    </row>
    <row r="857" spans="1:31" s="3" customFormat="1" x14ac:dyDescent="0.25">
      <c r="A857" s="30">
        <v>851</v>
      </c>
      <c r="B857" s="30"/>
      <c r="C857" s="12"/>
      <c r="D857" s="12" t="s">
        <v>454</v>
      </c>
      <c r="E857" s="32" t="s">
        <v>861</v>
      </c>
      <c r="F857" s="13">
        <v>30</v>
      </c>
      <c r="G857" s="30">
        <v>79.934999999999988</v>
      </c>
      <c r="H857" s="30">
        <v>10.875</v>
      </c>
      <c r="I857" s="30" t="s">
        <v>1999</v>
      </c>
      <c r="J857" s="31"/>
      <c r="K857" s="31"/>
      <c r="L857" s="31"/>
      <c r="M857" s="30">
        <v>10.875</v>
      </c>
      <c r="N857" s="31"/>
      <c r="O857" s="31"/>
      <c r="P857" s="31"/>
      <c r="Q857" s="31">
        <v>10</v>
      </c>
      <c r="R857" s="31">
        <f t="shared" si="1176"/>
        <v>1.0874999999999999</v>
      </c>
      <c r="S857" s="31">
        <f t="shared" si="1177"/>
        <v>0.75706312500000017</v>
      </c>
      <c r="T857" s="31"/>
      <c r="U857" s="31"/>
      <c r="V857" s="31"/>
      <c r="W857" s="31">
        <f t="shared" si="1178"/>
        <v>9.0304368749999995</v>
      </c>
      <c r="X857" s="31"/>
      <c r="Y857" s="31"/>
      <c r="Z857" s="31"/>
      <c r="AA857" s="31">
        <f t="shared" si="1179"/>
        <v>2.9800441687500001</v>
      </c>
      <c r="AB857" s="31"/>
      <c r="AC857" s="31"/>
      <c r="AD857" s="31"/>
      <c r="AE857" s="31"/>
    </row>
    <row r="858" spans="1:31" s="3" customFormat="1" x14ac:dyDescent="0.25">
      <c r="A858" s="30">
        <v>852</v>
      </c>
      <c r="B858" s="30"/>
      <c r="C858" s="12"/>
      <c r="D858" s="12" t="s">
        <v>453</v>
      </c>
      <c r="E858" s="32" t="s">
        <v>1410</v>
      </c>
      <c r="F858" s="13">
        <v>131</v>
      </c>
      <c r="G858" s="30">
        <v>349.04949999999997</v>
      </c>
      <c r="H858" s="30">
        <v>47.487500000000011</v>
      </c>
      <c r="I858" s="30" t="s">
        <v>1999</v>
      </c>
      <c r="J858" s="31"/>
      <c r="K858" s="31"/>
      <c r="L858" s="31"/>
      <c r="M858" s="30">
        <v>47.487500000000011</v>
      </c>
      <c r="N858" s="31"/>
      <c r="O858" s="31"/>
      <c r="P858" s="31"/>
      <c r="Q858" s="31">
        <v>10</v>
      </c>
      <c r="R858" s="31">
        <f t="shared" si="1176"/>
        <v>4.7487500000000011</v>
      </c>
      <c r="S858" s="31">
        <f t="shared" si="1177"/>
        <v>3.3058423125000047</v>
      </c>
      <c r="T858" s="31"/>
      <c r="U858" s="31"/>
      <c r="V858" s="31"/>
      <c r="W858" s="31">
        <f t="shared" si="1178"/>
        <v>39.432907687500006</v>
      </c>
      <c r="X858" s="31"/>
      <c r="Y858" s="31"/>
      <c r="Z858" s="31"/>
      <c r="AA858" s="31">
        <f t="shared" si="1179"/>
        <v>13.012859536875002</v>
      </c>
      <c r="AB858" s="31"/>
      <c r="AC858" s="31"/>
      <c r="AD858" s="31"/>
      <c r="AE858" s="31"/>
    </row>
    <row r="859" spans="1:31" s="10" customFormat="1" x14ac:dyDescent="0.25">
      <c r="A859" s="30">
        <v>853</v>
      </c>
      <c r="B859" s="30"/>
      <c r="C859" s="15" t="s">
        <v>180</v>
      </c>
      <c r="D859" s="15"/>
      <c r="E859" s="9"/>
      <c r="F859" s="16">
        <v>23553</v>
      </c>
      <c r="G859" s="9">
        <v>72029.880499999999</v>
      </c>
      <c r="H859" s="9">
        <v>9735.8984999999993</v>
      </c>
      <c r="I859" s="9" t="s">
        <v>1999</v>
      </c>
      <c r="J859" s="21"/>
      <c r="K859" s="21"/>
      <c r="L859" s="21"/>
      <c r="M859" s="21">
        <f t="shared" ref="M859" si="1180">SUM(M860:M866)</f>
        <v>9735.8984999999993</v>
      </c>
      <c r="N859" s="21"/>
      <c r="O859" s="21"/>
      <c r="P859" s="21"/>
      <c r="Q859" s="21"/>
      <c r="R859" s="21">
        <f t="shared" ref="R859:S859" si="1181">SUM(R860:R866)</f>
        <v>973.58984999999996</v>
      </c>
      <c r="S859" s="21">
        <f t="shared" si="1181"/>
        <v>677.76457407749876</v>
      </c>
      <c r="T859" s="21"/>
      <c r="U859" s="21"/>
      <c r="V859" s="21"/>
      <c r="W859" s="21">
        <f t="shared" ref="W859" si="1182">SUM(W860:W866)</f>
        <v>8084.5440759225003</v>
      </c>
      <c r="X859" s="21"/>
      <c r="Y859" s="21"/>
      <c r="Z859" s="21"/>
      <c r="AA859" s="21">
        <f t="shared" ref="AA859" si="1183">SUM(AA860:AA866)</f>
        <v>2667.8995450544248</v>
      </c>
      <c r="AB859" s="21"/>
      <c r="AC859" s="21"/>
      <c r="AD859" s="21"/>
      <c r="AE859" s="21"/>
    </row>
    <row r="860" spans="1:31" s="3" customFormat="1" x14ac:dyDescent="0.25">
      <c r="A860" s="30">
        <v>854</v>
      </c>
      <c r="B860" s="30"/>
      <c r="C860" s="12"/>
      <c r="D860" s="12" t="s">
        <v>455</v>
      </c>
      <c r="E860" s="32" t="s">
        <v>876</v>
      </c>
      <c r="F860" s="13">
        <v>22184</v>
      </c>
      <c r="G860" s="30">
        <v>68382.179999999993</v>
      </c>
      <c r="H860" s="30">
        <v>9239.6360000000004</v>
      </c>
      <c r="I860" s="30" t="s">
        <v>1999</v>
      </c>
      <c r="J860" s="31"/>
      <c r="K860" s="31"/>
      <c r="L860" s="31"/>
      <c r="M860" s="30">
        <v>9239.6360000000004</v>
      </c>
      <c r="N860" s="31"/>
      <c r="O860" s="31"/>
      <c r="P860" s="31"/>
      <c r="Q860" s="31">
        <v>10</v>
      </c>
      <c r="R860" s="31">
        <f t="shared" ref="R860:R866" si="1184">M860/100*Q860</f>
        <v>923.96360000000004</v>
      </c>
      <c r="S860" s="31">
        <f t="shared" ref="S860:S866" si="1185">M860-R860-W860</f>
        <v>643.21726013999887</v>
      </c>
      <c r="T860" s="31"/>
      <c r="U860" s="31"/>
      <c r="V860" s="31"/>
      <c r="W860" s="31">
        <f t="shared" ref="W860:W866" si="1186">M860*0.9*0.92265</f>
        <v>7672.4551398600006</v>
      </c>
      <c r="X860" s="31"/>
      <c r="Y860" s="31"/>
      <c r="Z860" s="31"/>
      <c r="AA860" s="31">
        <f t="shared" ref="AA860:AA866" si="1187">W860*0.33</f>
        <v>2531.9101961538004</v>
      </c>
      <c r="AB860" s="31"/>
      <c r="AC860" s="31"/>
      <c r="AD860" s="31"/>
      <c r="AE860" s="31"/>
    </row>
    <row r="861" spans="1:31" s="3" customFormat="1" x14ac:dyDescent="0.25">
      <c r="A861" s="30">
        <v>855</v>
      </c>
      <c r="B861" s="30"/>
      <c r="C861" s="12"/>
      <c r="D861" s="12" t="s">
        <v>458</v>
      </c>
      <c r="E861" s="32" t="s">
        <v>1411</v>
      </c>
      <c r="F861" s="13">
        <v>278</v>
      </c>
      <c r="G861" s="30">
        <v>740.73099999999999</v>
      </c>
      <c r="H861" s="30">
        <v>100.77500000000001</v>
      </c>
      <c r="I861" s="30" t="s">
        <v>1999</v>
      </c>
      <c r="J861" s="31"/>
      <c r="K861" s="31"/>
      <c r="L861" s="31"/>
      <c r="M861" s="30">
        <v>100.77500000000001</v>
      </c>
      <c r="N861" s="31"/>
      <c r="O861" s="31"/>
      <c r="P861" s="31"/>
      <c r="Q861" s="31">
        <v>10</v>
      </c>
      <c r="R861" s="31">
        <f t="shared" si="1184"/>
        <v>10.077500000000001</v>
      </c>
      <c r="S861" s="31">
        <f t="shared" si="1185"/>
        <v>7.0154516249999972</v>
      </c>
      <c r="T861" s="31"/>
      <c r="U861" s="31"/>
      <c r="V861" s="31"/>
      <c r="W861" s="31">
        <f t="shared" si="1186"/>
        <v>83.682048375000008</v>
      </c>
      <c r="X861" s="31"/>
      <c r="Y861" s="31"/>
      <c r="Z861" s="31"/>
      <c r="AA861" s="31">
        <f t="shared" si="1187"/>
        <v>27.615075963750005</v>
      </c>
      <c r="AB861" s="31"/>
      <c r="AC861" s="31"/>
      <c r="AD861" s="31"/>
      <c r="AE861" s="31"/>
    </row>
    <row r="862" spans="1:31" s="3" customFormat="1" x14ac:dyDescent="0.25">
      <c r="A862" s="30">
        <v>856</v>
      </c>
      <c r="B862" s="30"/>
      <c r="C862" s="12"/>
      <c r="D862" s="12" t="s">
        <v>454</v>
      </c>
      <c r="E862" s="32" t="s">
        <v>862</v>
      </c>
      <c r="F862" s="13">
        <v>552</v>
      </c>
      <c r="G862" s="30">
        <v>1470.8039999999999</v>
      </c>
      <c r="H862" s="30">
        <v>200.10000000000002</v>
      </c>
      <c r="I862" s="30" t="s">
        <v>1999</v>
      </c>
      <c r="J862" s="31"/>
      <c r="K862" s="31"/>
      <c r="L862" s="31"/>
      <c r="M862" s="30">
        <v>200.10000000000002</v>
      </c>
      <c r="N862" s="31"/>
      <c r="O862" s="31"/>
      <c r="P862" s="31"/>
      <c r="Q862" s="31">
        <v>10</v>
      </c>
      <c r="R862" s="31">
        <f t="shared" si="1184"/>
        <v>20.010000000000005</v>
      </c>
      <c r="S862" s="31">
        <f t="shared" si="1185"/>
        <v>13.929961500000019</v>
      </c>
      <c r="T862" s="31"/>
      <c r="U862" s="31"/>
      <c r="V862" s="31"/>
      <c r="W862" s="31">
        <f t="shared" si="1186"/>
        <v>166.16003850000001</v>
      </c>
      <c r="X862" s="31"/>
      <c r="Y862" s="31"/>
      <c r="Z862" s="31"/>
      <c r="AA862" s="31">
        <f t="shared" si="1187"/>
        <v>54.832812705000009</v>
      </c>
      <c r="AB862" s="31"/>
      <c r="AC862" s="31"/>
      <c r="AD862" s="31"/>
      <c r="AE862" s="31"/>
    </row>
    <row r="863" spans="1:31" s="3" customFormat="1" x14ac:dyDescent="0.25">
      <c r="A863" s="30">
        <v>857</v>
      </c>
      <c r="B863" s="30"/>
      <c r="C863" s="12"/>
      <c r="D863" s="12" t="s">
        <v>454</v>
      </c>
      <c r="E863" s="32" t="s">
        <v>863</v>
      </c>
      <c r="F863" s="13">
        <v>46</v>
      </c>
      <c r="G863" s="30">
        <v>122.56699999999998</v>
      </c>
      <c r="H863" s="30">
        <v>16.675000000000001</v>
      </c>
      <c r="I863" s="30" t="s">
        <v>1999</v>
      </c>
      <c r="J863" s="31"/>
      <c r="K863" s="31"/>
      <c r="L863" s="31"/>
      <c r="M863" s="30">
        <v>16.675000000000001</v>
      </c>
      <c r="N863" s="31"/>
      <c r="O863" s="31"/>
      <c r="P863" s="31"/>
      <c r="Q863" s="31">
        <v>10</v>
      </c>
      <c r="R863" s="31">
        <f t="shared" si="1184"/>
        <v>1.6675</v>
      </c>
      <c r="S863" s="31">
        <f t="shared" si="1185"/>
        <v>1.1608301250000004</v>
      </c>
      <c r="T863" s="31"/>
      <c r="U863" s="31"/>
      <c r="V863" s="31"/>
      <c r="W863" s="31">
        <f t="shared" si="1186"/>
        <v>13.846669875</v>
      </c>
      <c r="X863" s="31"/>
      <c r="Y863" s="31"/>
      <c r="Z863" s="31"/>
      <c r="AA863" s="31">
        <f t="shared" si="1187"/>
        <v>4.5694010587500005</v>
      </c>
      <c r="AB863" s="31"/>
      <c r="AC863" s="31"/>
      <c r="AD863" s="31"/>
      <c r="AE863" s="31"/>
    </row>
    <row r="864" spans="1:31" s="3" customFormat="1" x14ac:dyDescent="0.25">
      <c r="A864" s="30">
        <v>858</v>
      </c>
      <c r="B864" s="30"/>
      <c r="C864" s="12"/>
      <c r="D864" s="12" t="s">
        <v>453</v>
      </c>
      <c r="E864" s="32" t="s">
        <v>597</v>
      </c>
      <c r="F864" s="13">
        <v>277</v>
      </c>
      <c r="G864" s="30">
        <v>738.06649999999991</v>
      </c>
      <c r="H864" s="30">
        <v>100.41250000000001</v>
      </c>
      <c r="I864" s="30" t="s">
        <v>1999</v>
      </c>
      <c r="J864" s="31"/>
      <c r="K864" s="31"/>
      <c r="L864" s="31"/>
      <c r="M864" s="30">
        <v>100.41250000000001</v>
      </c>
      <c r="N864" s="31"/>
      <c r="O864" s="31"/>
      <c r="P864" s="31"/>
      <c r="Q864" s="31">
        <v>10</v>
      </c>
      <c r="R864" s="31">
        <f t="shared" si="1184"/>
        <v>10.041250000000002</v>
      </c>
      <c r="S864" s="31">
        <f t="shared" si="1185"/>
        <v>6.9902161874999962</v>
      </c>
      <c r="T864" s="31"/>
      <c r="U864" s="31"/>
      <c r="V864" s="31"/>
      <c r="W864" s="31">
        <f t="shared" si="1186"/>
        <v>83.381033812500007</v>
      </c>
      <c r="X864" s="31"/>
      <c r="Y864" s="31"/>
      <c r="Z864" s="31"/>
      <c r="AA864" s="31">
        <f t="shared" si="1187"/>
        <v>27.515741158125003</v>
      </c>
      <c r="AB864" s="31"/>
      <c r="AC864" s="31"/>
      <c r="AD864" s="31"/>
      <c r="AE864" s="31"/>
    </row>
    <row r="865" spans="1:31" s="3" customFormat="1" x14ac:dyDescent="0.25">
      <c r="A865" s="30">
        <v>859</v>
      </c>
      <c r="B865" s="30"/>
      <c r="C865" s="12"/>
      <c r="D865" s="12" t="s">
        <v>453</v>
      </c>
      <c r="E865" s="31" t="s">
        <v>1412</v>
      </c>
      <c r="F865" s="13">
        <v>133</v>
      </c>
      <c r="G865" s="30">
        <v>354.37849999999997</v>
      </c>
      <c r="H865" s="30">
        <v>48.212499999999999</v>
      </c>
      <c r="I865" s="30" t="s">
        <v>1999</v>
      </c>
      <c r="J865" s="31"/>
      <c r="K865" s="31"/>
      <c r="L865" s="31"/>
      <c r="M865" s="30">
        <v>48.212499999999999</v>
      </c>
      <c r="N865" s="31"/>
      <c r="O865" s="31"/>
      <c r="P865" s="31"/>
      <c r="Q865" s="31">
        <v>10</v>
      </c>
      <c r="R865" s="31">
        <f t="shared" si="1184"/>
        <v>4.82125</v>
      </c>
      <c r="S865" s="31">
        <f t="shared" si="1185"/>
        <v>3.3563131874999996</v>
      </c>
      <c r="T865" s="31"/>
      <c r="U865" s="31"/>
      <c r="V865" s="31"/>
      <c r="W865" s="31">
        <f t="shared" si="1186"/>
        <v>40.0349368125</v>
      </c>
      <c r="X865" s="31"/>
      <c r="Y865" s="31"/>
      <c r="Z865" s="31"/>
      <c r="AA865" s="31">
        <f t="shared" si="1187"/>
        <v>13.211529148125001</v>
      </c>
      <c r="AB865" s="31"/>
      <c r="AC865" s="31"/>
      <c r="AD865" s="31"/>
      <c r="AE865" s="31"/>
    </row>
    <row r="866" spans="1:31" s="3" customFormat="1" x14ac:dyDescent="0.25">
      <c r="A866" s="30">
        <v>860</v>
      </c>
      <c r="B866" s="30"/>
      <c r="C866" s="12"/>
      <c r="D866" s="12" t="s">
        <v>454</v>
      </c>
      <c r="E866" s="32" t="s">
        <v>864</v>
      </c>
      <c r="F866" s="13">
        <v>83</v>
      </c>
      <c r="G866" s="30">
        <v>221.15349999999998</v>
      </c>
      <c r="H866" s="30">
        <v>30.087499999999999</v>
      </c>
      <c r="I866" s="30" t="s">
        <v>1999</v>
      </c>
      <c r="J866" s="31"/>
      <c r="K866" s="31"/>
      <c r="L866" s="31"/>
      <c r="M866" s="30">
        <v>30.087499999999999</v>
      </c>
      <c r="N866" s="31"/>
      <c r="O866" s="31"/>
      <c r="P866" s="31"/>
      <c r="Q866" s="31">
        <v>10</v>
      </c>
      <c r="R866" s="31">
        <f t="shared" si="1184"/>
        <v>3.00875</v>
      </c>
      <c r="S866" s="31">
        <f t="shared" si="1185"/>
        <v>2.0945413125000023</v>
      </c>
      <c r="T866" s="31"/>
      <c r="U866" s="31"/>
      <c r="V866" s="31"/>
      <c r="W866" s="31">
        <f t="shared" si="1186"/>
        <v>24.984208687499997</v>
      </c>
      <c r="X866" s="31"/>
      <c r="Y866" s="31"/>
      <c r="Z866" s="31"/>
      <c r="AA866" s="31">
        <f t="shared" si="1187"/>
        <v>8.244788866875</v>
      </c>
      <c r="AB866" s="31"/>
      <c r="AC866" s="31"/>
      <c r="AD866" s="31"/>
      <c r="AE866" s="31"/>
    </row>
    <row r="867" spans="1:31" s="10" customFormat="1" x14ac:dyDescent="0.25">
      <c r="A867" s="30">
        <v>861</v>
      </c>
      <c r="B867" s="30"/>
      <c r="C867" s="15" t="s">
        <v>181</v>
      </c>
      <c r="D867" s="15"/>
      <c r="E867" s="9"/>
      <c r="F867" s="16">
        <v>704</v>
      </c>
      <c r="G867" s="9">
        <v>1863.7729999999999</v>
      </c>
      <c r="H867" s="9">
        <v>250.7775</v>
      </c>
      <c r="I867" s="9" t="s">
        <v>1999</v>
      </c>
      <c r="J867" s="21"/>
      <c r="K867" s="21"/>
      <c r="L867" s="21"/>
      <c r="M867" s="21">
        <f t="shared" ref="M867" si="1188">SUM(M868:M869)</f>
        <v>250.7775</v>
      </c>
      <c r="N867" s="21"/>
      <c r="O867" s="21"/>
      <c r="P867" s="21"/>
      <c r="Q867" s="21"/>
      <c r="R867" s="21">
        <f t="shared" ref="R867:S867" si="1189">SUM(R868:R869)</f>
        <v>25.077750000000002</v>
      </c>
      <c r="S867" s="21">
        <f t="shared" si="1189"/>
        <v>17.457875662500001</v>
      </c>
      <c r="T867" s="21"/>
      <c r="U867" s="21"/>
      <c r="V867" s="21"/>
      <c r="W867" s="21">
        <f t="shared" ref="W867" si="1190">SUM(W868:W869)</f>
        <v>208.24187433749998</v>
      </c>
      <c r="X867" s="21"/>
      <c r="Y867" s="21"/>
      <c r="Z867" s="21"/>
      <c r="AA867" s="21">
        <f t="shared" ref="AA867" si="1191">SUM(AA868:AA869)</f>
        <v>68.719818531374997</v>
      </c>
      <c r="AB867" s="21"/>
      <c r="AC867" s="21"/>
      <c r="AD867" s="21"/>
      <c r="AE867" s="21"/>
    </row>
    <row r="868" spans="1:31" s="3" customFormat="1" x14ac:dyDescent="0.25">
      <c r="A868" s="30">
        <v>862</v>
      </c>
      <c r="B868" s="30"/>
      <c r="C868" s="12"/>
      <c r="D868" s="12" t="s">
        <v>465</v>
      </c>
      <c r="E868" s="32" t="s">
        <v>1787</v>
      </c>
      <c r="F868" s="13">
        <v>673</v>
      </c>
      <c r="G868" s="30">
        <v>1781.1734999999999</v>
      </c>
      <c r="H868" s="30">
        <v>239.54</v>
      </c>
      <c r="I868" s="30" t="s">
        <v>1999</v>
      </c>
      <c r="J868" s="31"/>
      <c r="K868" s="31"/>
      <c r="L868" s="31"/>
      <c r="M868" s="30">
        <v>239.54</v>
      </c>
      <c r="N868" s="31"/>
      <c r="O868" s="31"/>
      <c r="P868" s="31"/>
      <c r="Q868" s="31">
        <v>10</v>
      </c>
      <c r="R868" s="31">
        <f t="shared" ref="R868:R869" si="1192">M868/100*Q868</f>
        <v>23.954000000000001</v>
      </c>
      <c r="S868" s="31">
        <f t="shared" ref="S868:S869" si="1193">M868-R868-W868</f>
        <v>16.675577099999998</v>
      </c>
      <c r="T868" s="31"/>
      <c r="U868" s="31"/>
      <c r="V868" s="31"/>
      <c r="W868" s="31">
        <f t="shared" ref="W868:W869" si="1194">M868*0.9*0.92265</f>
        <v>198.91042289999999</v>
      </c>
      <c r="X868" s="31"/>
      <c r="Y868" s="31"/>
      <c r="Z868" s="31"/>
      <c r="AA868" s="31">
        <f t="shared" ref="AA868:AA869" si="1195">W868*0.33</f>
        <v>65.640439556999993</v>
      </c>
      <c r="AB868" s="31"/>
      <c r="AC868" s="31"/>
      <c r="AD868" s="31"/>
      <c r="AE868" s="31"/>
    </row>
    <row r="869" spans="1:31" s="3" customFormat="1" x14ac:dyDescent="0.25">
      <c r="A869" s="30">
        <v>863</v>
      </c>
      <c r="B869" s="30"/>
      <c r="C869" s="12"/>
      <c r="D869" s="12" t="s">
        <v>454</v>
      </c>
      <c r="E869" s="32" t="s">
        <v>865</v>
      </c>
      <c r="F869" s="13">
        <v>31</v>
      </c>
      <c r="G869" s="30">
        <v>82.599499999999978</v>
      </c>
      <c r="H869" s="30">
        <v>11.237500000000001</v>
      </c>
      <c r="I869" s="30" t="s">
        <v>1999</v>
      </c>
      <c r="J869" s="31"/>
      <c r="K869" s="31"/>
      <c r="L869" s="31"/>
      <c r="M869" s="30">
        <v>11.237500000000001</v>
      </c>
      <c r="N869" s="31"/>
      <c r="O869" s="31"/>
      <c r="P869" s="31"/>
      <c r="Q869" s="31">
        <v>10</v>
      </c>
      <c r="R869" s="31">
        <f t="shared" si="1192"/>
        <v>1.12375</v>
      </c>
      <c r="S869" s="31">
        <f t="shared" si="1193"/>
        <v>0.78229856250000118</v>
      </c>
      <c r="T869" s="31"/>
      <c r="U869" s="31"/>
      <c r="V869" s="31"/>
      <c r="W869" s="31">
        <f t="shared" si="1194"/>
        <v>9.3314514375000002</v>
      </c>
      <c r="X869" s="31"/>
      <c r="Y869" s="31"/>
      <c r="Z869" s="31"/>
      <c r="AA869" s="31">
        <f t="shared" si="1195"/>
        <v>3.0793789743750004</v>
      </c>
      <c r="AB869" s="31"/>
      <c r="AC869" s="31"/>
      <c r="AD869" s="31"/>
      <c r="AE869" s="31"/>
    </row>
    <row r="870" spans="1:31" s="10" customFormat="1" x14ac:dyDescent="0.25">
      <c r="A870" s="30">
        <v>864</v>
      </c>
      <c r="B870" s="30"/>
      <c r="C870" s="15" t="s">
        <v>182</v>
      </c>
      <c r="D870" s="15"/>
      <c r="E870" s="9"/>
      <c r="F870" s="16">
        <v>2063</v>
      </c>
      <c r="G870" s="9">
        <v>5593.5559999999987</v>
      </c>
      <c r="H870" s="9">
        <v>738.96649999999988</v>
      </c>
      <c r="I870" s="9" t="s">
        <v>1999</v>
      </c>
      <c r="J870" s="21"/>
      <c r="K870" s="21"/>
      <c r="L870" s="21"/>
      <c r="M870" s="21">
        <f t="shared" ref="M870" si="1196">SUM(M871:M876)</f>
        <v>738.96649999999988</v>
      </c>
      <c r="N870" s="21"/>
      <c r="O870" s="21"/>
      <c r="P870" s="21"/>
      <c r="Q870" s="21"/>
      <c r="R870" s="21">
        <f t="shared" ref="R870:S870" si="1197">SUM(R871:R876)</f>
        <v>73.896650000000008</v>
      </c>
      <c r="S870" s="21">
        <f t="shared" si="1197"/>
        <v>51.443152897500056</v>
      </c>
      <c r="T870" s="21"/>
      <c r="U870" s="21"/>
      <c r="V870" s="21"/>
      <c r="W870" s="21">
        <f t="shared" ref="W870" si="1198">SUM(W871:W876)</f>
        <v>613.62669710249986</v>
      </c>
      <c r="X870" s="21"/>
      <c r="Y870" s="21"/>
      <c r="Z870" s="21"/>
      <c r="AA870" s="21">
        <f t="shared" ref="AA870" si="1199">SUM(AA871:AA876)</f>
        <v>202.49681004382498</v>
      </c>
      <c r="AB870" s="21"/>
      <c r="AC870" s="21"/>
      <c r="AD870" s="21"/>
      <c r="AE870" s="21"/>
    </row>
    <row r="871" spans="1:31" s="3" customFormat="1" x14ac:dyDescent="0.25">
      <c r="A871" s="30">
        <v>865</v>
      </c>
      <c r="B871" s="30"/>
      <c r="C871" s="12"/>
      <c r="D871" s="12" t="s">
        <v>455</v>
      </c>
      <c r="E871" s="32" t="s">
        <v>1788</v>
      </c>
      <c r="F871" s="13">
        <v>1775</v>
      </c>
      <c r="G871" s="30">
        <v>4826.18</v>
      </c>
      <c r="H871" s="30">
        <v>634.56649999999991</v>
      </c>
      <c r="I871" s="30" t="s">
        <v>1999</v>
      </c>
      <c r="J871" s="31"/>
      <c r="K871" s="31"/>
      <c r="L871" s="31"/>
      <c r="M871" s="30">
        <v>634.56649999999991</v>
      </c>
      <c r="N871" s="31"/>
      <c r="O871" s="31"/>
      <c r="P871" s="31"/>
      <c r="Q871" s="31">
        <v>10</v>
      </c>
      <c r="R871" s="31">
        <f t="shared" ref="R871:R876" si="1200">M871/100*Q871</f>
        <v>63.456649999999996</v>
      </c>
      <c r="S871" s="31">
        <f t="shared" ref="S871:S876" si="1201">M871-R871-W871</f>
        <v>44.175346897500049</v>
      </c>
      <c r="T871" s="31"/>
      <c r="U871" s="31"/>
      <c r="V871" s="31"/>
      <c r="W871" s="31">
        <f t="shared" ref="W871:W876" si="1202">M871*0.9*0.92265</f>
        <v>526.93450310249989</v>
      </c>
      <c r="X871" s="31"/>
      <c r="Y871" s="31"/>
      <c r="Z871" s="31"/>
      <c r="AA871" s="31">
        <f t="shared" ref="AA871:AA876" si="1203">W871*0.33</f>
        <v>173.88838602382498</v>
      </c>
      <c r="AB871" s="31"/>
      <c r="AC871" s="31"/>
      <c r="AD871" s="31"/>
      <c r="AE871" s="31"/>
    </row>
    <row r="872" spans="1:31" s="3" customFormat="1" x14ac:dyDescent="0.25">
      <c r="A872" s="30">
        <v>866</v>
      </c>
      <c r="B872" s="30"/>
      <c r="C872" s="12"/>
      <c r="D872" s="12" t="s">
        <v>454</v>
      </c>
      <c r="E872" s="32" t="s">
        <v>866</v>
      </c>
      <c r="F872" s="13">
        <v>36</v>
      </c>
      <c r="G872" s="30">
        <v>95.921999999999997</v>
      </c>
      <c r="H872" s="30">
        <v>13.05</v>
      </c>
      <c r="I872" s="30" t="s">
        <v>1999</v>
      </c>
      <c r="J872" s="31"/>
      <c r="K872" s="31"/>
      <c r="L872" s="31"/>
      <c r="M872" s="30">
        <v>13.05</v>
      </c>
      <c r="N872" s="31"/>
      <c r="O872" s="31"/>
      <c r="P872" s="31"/>
      <c r="Q872" s="31">
        <v>10</v>
      </c>
      <c r="R872" s="31">
        <f t="shared" si="1200"/>
        <v>1.3050000000000002</v>
      </c>
      <c r="S872" s="31">
        <f t="shared" si="1201"/>
        <v>0.90847575000000091</v>
      </c>
      <c r="T872" s="31"/>
      <c r="U872" s="31"/>
      <c r="V872" s="31"/>
      <c r="W872" s="31">
        <f t="shared" si="1202"/>
        <v>10.83652425</v>
      </c>
      <c r="X872" s="31"/>
      <c r="Y872" s="31"/>
      <c r="Z872" s="31"/>
      <c r="AA872" s="31">
        <f t="shared" si="1203"/>
        <v>3.5760530025000001</v>
      </c>
      <c r="AB872" s="31"/>
      <c r="AC872" s="31"/>
      <c r="AD872" s="31"/>
      <c r="AE872" s="31"/>
    </row>
    <row r="873" spans="1:31" s="3" customFormat="1" x14ac:dyDescent="0.25">
      <c r="A873" s="30">
        <v>867</v>
      </c>
      <c r="B873" s="30"/>
      <c r="C873" s="12"/>
      <c r="D873" s="12" t="s">
        <v>454</v>
      </c>
      <c r="E873" s="32" t="s">
        <v>867</v>
      </c>
      <c r="F873" s="13">
        <v>181</v>
      </c>
      <c r="G873" s="30">
        <v>482.27449999999993</v>
      </c>
      <c r="H873" s="30">
        <v>65.612500000000011</v>
      </c>
      <c r="I873" s="30" t="s">
        <v>1999</v>
      </c>
      <c r="J873" s="31"/>
      <c r="K873" s="31"/>
      <c r="L873" s="31"/>
      <c r="M873" s="30">
        <v>65.612500000000011</v>
      </c>
      <c r="N873" s="31"/>
      <c r="O873" s="31"/>
      <c r="P873" s="31"/>
      <c r="Q873" s="31">
        <v>10</v>
      </c>
      <c r="R873" s="31">
        <f t="shared" si="1200"/>
        <v>6.5612500000000011</v>
      </c>
      <c r="S873" s="31">
        <f t="shared" si="1201"/>
        <v>4.5676141875000056</v>
      </c>
      <c r="T873" s="31"/>
      <c r="U873" s="31"/>
      <c r="V873" s="31"/>
      <c r="W873" s="31">
        <f t="shared" si="1202"/>
        <v>54.483635812500005</v>
      </c>
      <c r="X873" s="31"/>
      <c r="Y873" s="31"/>
      <c r="Z873" s="31"/>
      <c r="AA873" s="31">
        <f t="shared" si="1203"/>
        <v>17.979599818125003</v>
      </c>
      <c r="AB873" s="31"/>
      <c r="AC873" s="31"/>
      <c r="AD873" s="31"/>
      <c r="AE873" s="31"/>
    </row>
    <row r="874" spans="1:31" s="3" customFormat="1" x14ac:dyDescent="0.25">
      <c r="A874" s="30">
        <v>868</v>
      </c>
      <c r="B874" s="30"/>
      <c r="C874" s="12"/>
      <c r="D874" s="12" t="s">
        <v>454</v>
      </c>
      <c r="E874" s="32" t="s">
        <v>868</v>
      </c>
      <c r="F874" s="13">
        <v>0</v>
      </c>
      <c r="G874" s="30">
        <v>0</v>
      </c>
      <c r="H874" s="30">
        <v>0</v>
      </c>
      <c r="I874" s="30" t="s">
        <v>1999</v>
      </c>
      <c r="J874" s="31"/>
      <c r="K874" s="31"/>
      <c r="L874" s="31"/>
      <c r="M874" s="30">
        <v>0</v>
      </c>
      <c r="N874" s="31"/>
      <c r="O874" s="31"/>
      <c r="P874" s="31"/>
      <c r="Q874" s="31">
        <v>10</v>
      </c>
      <c r="R874" s="31">
        <f t="shared" si="1200"/>
        <v>0</v>
      </c>
      <c r="S874" s="31">
        <f t="shared" si="1201"/>
        <v>0</v>
      </c>
      <c r="T874" s="31"/>
      <c r="U874" s="31"/>
      <c r="V874" s="31"/>
      <c r="W874" s="31">
        <f t="shared" si="1202"/>
        <v>0</v>
      </c>
      <c r="X874" s="31"/>
      <c r="Y874" s="31"/>
      <c r="Z874" s="31"/>
      <c r="AA874" s="31">
        <f t="shared" si="1203"/>
        <v>0</v>
      </c>
      <c r="AB874" s="31"/>
      <c r="AC874" s="31"/>
      <c r="AD874" s="31"/>
      <c r="AE874" s="31"/>
    </row>
    <row r="875" spans="1:31" s="3" customFormat="1" x14ac:dyDescent="0.25">
      <c r="A875" s="30">
        <v>869</v>
      </c>
      <c r="B875" s="30"/>
      <c r="C875" s="12"/>
      <c r="D875" s="12" t="s">
        <v>454</v>
      </c>
      <c r="E875" s="32" t="s">
        <v>869</v>
      </c>
      <c r="F875" s="13">
        <v>69</v>
      </c>
      <c r="G875" s="30">
        <v>183.85049999999998</v>
      </c>
      <c r="H875" s="30">
        <v>25.012500000000003</v>
      </c>
      <c r="I875" s="30" t="s">
        <v>1999</v>
      </c>
      <c r="J875" s="31"/>
      <c r="K875" s="31"/>
      <c r="L875" s="31"/>
      <c r="M875" s="30">
        <v>25.012500000000003</v>
      </c>
      <c r="N875" s="31"/>
      <c r="O875" s="31"/>
      <c r="P875" s="31"/>
      <c r="Q875" s="31">
        <v>10</v>
      </c>
      <c r="R875" s="31">
        <f t="shared" si="1200"/>
        <v>2.5012500000000006</v>
      </c>
      <c r="S875" s="31">
        <f t="shared" si="1201"/>
        <v>1.7412451875000023</v>
      </c>
      <c r="T875" s="31"/>
      <c r="U875" s="31"/>
      <c r="V875" s="31"/>
      <c r="W875" s="31">
        <f t="shared" si="1202"/>
        <v>20.770004812500002</v>
      </c>
      <c r="X875" s="31"/>
      <c r="Y875" s="31"/>
      <c r="Z875" s="31"/>
      <c r="AA875" s="31">
        <f t="shared" si="1203"/>
        <v>6.8541015881250011</v>
      </c>
      <c r="AB875" s="31"/>
      <c r="AC875" s="31"/>
      <c r="AD875" s="31"/>
      <c r="AE875" s="31"/>
    </row>
    <row r="876" spans="1:31" s="3" customFormat="1" x14ac:dyDescent="0.25">
      <c r="A876" s="30">
        <v>870</v>
      </c>
      <c r="B876" s="30"/>
      <c r="C876" s="12"/>
      <c r="D876" s="12" t="s">
        <v>454</v>
      </c>
      <c r="E876" s="32" t="s">
        <v>870</v>
      </c>
      <c r="F876" s="13">
        <v>2</v>
      </c>
      <c r="G876" s="30">
        <v>5.3289999999999988</v>
      </c>
      <c r="H876" s="30">
        <v>0.72500000000000009</v>
      </c>
      <c r="I876" s="30" t="s">
        <v>1999</v>
      </c>
      <c r="J876" s="31"/>
      <c r="K876" s="31"/>
      <c r="L876" s="31"/>
      <c r="M876" s="30">
        <v>0.72500000000000009</v>
      </c>
      <c r="N876" s="31"/>
      <c r="O876" s="31"/>
      <c r="P876" s="31"/>
      <c r="Q876" s="31">
        <v>10</v>
      </c>
      <c r="R876" s="31">
        <f t="shared" si="1200"/>
        <v>7.2500000000000009E-2</v>
      </c>
      <c r="S876" s="31">
        <f t="shared" si="1201"/>
        <v>5.0470875000000026E-2</v>
      </c>
      <c r="T876" s="31"/>
      <c r="U876" s="31"/>
      <c r="V876" s="31"/>
      <c r="W876" s="31">
        <f t="shared" si="1202"/>
        <v>0.60202912500000005</v>
      </c>
      <c r="X876" s="31"/>
      <c r="Y876" s="31"/>
      <c r="Z876" s="31"/>
      <c r="AA876" s="31">
        <f t="shared" si="1203"/>
        <v>0.19866961125000002</v>
      </c>
      <c r="AB876" s="31"/>
      <c r="AC876" s="31"/>
      <c r="AD876" s="31"/>
      <c r="AE876" s="31"/>
    </row>
    <row r="877" spans="1:31" s="10" customFormat="1" x14ac:dyDescent="0.25">
      <c r="A877" s="30">
        <v>871</v>
      </c>
      <c r="B877" s="30"/>
      <c r="C877" s="15" t="s">
        <v>183</v>
      </c>
      <c r="D877" s="15"/>
      <c r="E877" s="9"/>
      <c r="F877" s="16">
        <v>1022</v>
      </c>
      <c r="G877" s="9">
        <v>2701.7464999999997</v>
      </c>
      <c r="H877" s="9">
        <v>362.62125000000003</v>
      </c>
      <c r="I877" s="9" t="s">
        <v>1999</v>
      </c>
      <c r="J877" s="21"/>
      <c r="K877" s="21"/>
      <c r="L877" s="21"/>
      <c r="M877" s="21">
        <f t="shared" ref="M877" si="1204">SUM(M878:M884)</f>
        <v>362.62125000000003</v>
      </c>
      <c r="N877" s="21"/>
      <c r="O877" s="21"/>
      <c r="P877" s="21"/>
      <c r="Q877" s="21"/>
      <c r="R877" s="21">
        <f t="shared" ref="R877:S877" si="1205">SUM(R878:R884)</f>
        <v>36.262125000000012</v>
      </c>
      <c r="S877" s="21">
        <f t="shared" si="1205"/>
        <v>25.243878318749999</v>
      </c>
      <c r="T877" s="21"/>
      <c r="U877" s="21"/>
      <c r="V877" s="21"/>
      <c r="W877" s="21">
        <f t="shared" ref="W877" si="1206">SUM(W878:W884)</f>
        <v>301.11524668125003</v>
      </c>
      <c r="X877" s="21"/>
      <c r="Y877" s="21"/>
      <c r="Z877" s="21"/>
      <c r="AA877" s="21">
        <f t="shared" ref="AA877" si="1207">SUM(AA878:AA884)</f>
        <v>99.368031404812498</v>
      </c>
      <c r="AB877" s="21"/>
      <c r="AC877" s="21"/>
      <c r="AD877" s="21"/>
      <c r="AE877" s="21"/>
    </row>
    <row r="878" spans="1:31" s="3" customFormat="1" x14ac:dyDescent="0.25">
      <c r="A878" s="30">
        <v>872</v>
      </c>
      <c r="B878" s="30"/>
      <c r="C878" s="12"/>
      <c r="D878" s="12" t="s">
        <v>455</v>
      </c>
      <c r="E878" s="32" t="s">
        <v>877</v>
      </c>
      <c r="F878" s="13">
        <v>639</v>
      </c>
      <c r="G878" s="30">
        <v>1681.2429999999999</v>
      </c>
      <c r="H878" s="30">
        <v>223.78375000000003</v>
      </c>
      <c r="I878" s="30" t="s">
        <v>1999</v>
      </c>
      <c r="J878" s="31"/>
      <c r="K878" s="31"/>
      <c r="L878" s="31"/>
      <c r="M878" s="30">
        <v>223.78375000000003</v>
      </c>
      <c r="N878" s="31"/>
      <c r="O878" s="31"/>
      <c r="P878" s="31"/>
      <c r="Q878" s="31">
        <v>10</v>
      </c>
      <c r="R878" s="31">
        <f t="shared" ref="R878:R884" si="1208">M878/100*Q878</f>
        <v>22.378375000000005</v>
      </c>
      <c r="S878" s="31">
        <f t="shared" ref="S878:S884" si="1209">M878-R878-W878</f>
        <v>15.578705756250002</v>
      </c>
      <c r="T878" s="31"/>
      <c r="U878" s="31"/>
      <c r="V878" s="31"/>
      <c r="W878" s="31">
        <f t="shared" ref="W878:W884" si="1210">M878*0.9*0.92265</f>
        <v>185.82666924375002</v>
      </c>
      <c r="X878" s="31"/>
      <c r="Y878" s="31"/>
      <c r="Z878" s="31"/>
      <c r="AA878" s="31">
        <f t="shared" ref="AA878:AA884" si="1211">W878*0.33</f>
        <v>61.32280085043751</v>
      </c>
      <c r="AB878" s="31"/>
      <c r="AC878" s="31"/>
      <c r="AD878" s="31"/>
      <c r="AE878" s="31"/>
    </row>
    <row r="879" spans="1:31" s="3" customFormat="1" x14ac:dyDescent="0.25">
      <c r="A879" s="30">
        <v>873</v>
      </c>
      <c r="B879" s="30"/>
      <c r="C879" s="12"/>
      <c r="D879" s="12" t="s">
        <v>454</v>
      </c>
      <c r="E879" s="32" t="s">
        <v>871</v>
      </c>
      <c r="F879" s="13">
        <v>40</v>
      </c>
      <c r="G879" s="30">
        <v>106.58</v>
      </c>
      <c r="H879" s="30">
        <v>14.5</v>
      </c>
      <c r="I879" s="30" t="s">
        <v>1999</v>
      </c>
      <c r="J879" s="31"/>
      <c r="K879" s="31"/>
      <c r="L879" s="31"/>
      <c r="M879" s="30">
        <v>14.5</v>
      </c>
      <c r="N879" s="31"/>
      <c r="O879" s="31"/>
      <c r="P879" s="31"/>
      <c r="Q879" s="31">
        <v>10</v>
      </c>
      <c r="R879" s="31">
        <f t="shared" si="1208"/>
        <v>1.45</v>
      </c>
      <c r="S879" s="31">
        <f t="shared" si="1209"/>
        <v>1.0094174999999996</v>
      </c>
      <c r="T879" s="31"/>
      <c r="U879" s="31"/>
      <c r="V879" s="31"/>
      <c r="W879" s="31">
        <f t="shared" si="1210"/>
        <v>12.040582500000001</v>
      </c>
      <c r="X879" s="31"/>
      <c r="Y879" s="31"/>
      <c r="Z879" s="31"/>
      <c r="AA879" s="31">
        <f t="shared" si="1211"/>
        <v>3.9733922250000004</v>
      </c>
      <c r="AB879" s="31"/>
      <c r="AC879" s="31"/>
      <c r="AD879" s="31"/>
      <c r="AE879" s="31"/>
    </row>
    <row r="880" spans="1:31" s="3" customFormat="1" x14ac:dyDescent="0.25">
      <c r="A880" s="30">
        <v>874</v>
      </c>
      <c r="B880" s="30"/>
      <c r="C880" s="12"/>
      <c r="D880" s="12" t="s">
        <v>453</v>
      </c>
      <c r="E880" s="32" t="s">
        <v>1413</v>
      </c>
      <c r="F880" s="13">
        <v>85</v>
      </c>
      <c r="G880" s="30">
        <v>226.48249999999996</v>
      </c>
      <c r="H880" s="30">
        <v>30.812500000000004</v>
      </c>
      <c r="I880" s="30" t="s">
        <v>1999</v>
      </c>
      <c r="J880" s="31"/>
      <c r="K880" s="31"/>
      <c r="L880" s="31"/>
      <c r="M880" s="30">
        <v>30.812500000000004</v>
      </c>
      <c r="N880" s="31"/>
      <c r="O880" s="31"/>
      <c r="P880" s="31"/>
      <c r="Q880" s="31">
        <v>10</v>
      </c>
      <c r="R880" s="31">
        <f t="shared" si="1208"/>
        <v>3.0812500000000003</v>
      </c>
      <c r="S880" s="31">
        <f t="shared" si="1209"/>
        <v>2.1450121875000008</v>
      </c>
      <c r="T880" s="31"/>
      <c r="U880" s="31"/>
      <c r="V880" s="31"/>
      <c r="W880" s="31">
        <f t="shared" si="1210"/>
        <v>25.586237812500002</v>
      </c>
      <c r="X880" s="31"/>
      <c r="Y880" s="31"/>
      <c r="Z880" s="31"/>
      <c r="AA880" s="31">
        <f t="shared" si="1211"/>
        <v>8.4434584781250006</v>
      </c>
      <c r="AB880" s="31"/>
      <c r="AC880" s="31"/>
      <c r="AD880" s="31"/>
      <c r="AE880" s="31"/>
    </row>
    <row r="881" spans="1:31" s="3" customFormat="1" x14ac:dyDescent="0.25">
      <c r="A881" s="30">
        <v>875</v>
      </c>
      <c r="B881" s="30"/>
      <c r="C881" s="12"/>
      <c r="D881" s="12" t="s">
        <v>454</v>
      </c>
      <c r="E881" s="32" t="s">
        <v>872</v>
      </c>
      <c r="F881" s="13">
        <v>24</v>
      </c>
      <c r="G881" s="30">
        <v>63.948</v>
      </c>
      <c r="H881" s="30">
        <v>8.6999999999999993</v>
      </c>
      <c r="I881" s="30" t="s">
        <v>1999</v>
      </c>
      <c r="J881" s="31"/>
      <c r="K881" s="31"/>
      <c r="L881" s="31"/>
      <c r="M881" s="30">
        <v>8.6999999999999993</v>
      </c>
      <c r="N881" s="31"/>
      <c r="O881" s="31"/>
      <c r="P881" s="31"/>
      <c r="Q881" s="31">
        <v>10</v>
      </c>
      <c r="R881" s="31">
        <f t="shared" si="1208"/>
        <v>0.86999999999999988</v>
      </c>
      <c r="S881" s="31">
        <f t="shared" si="1209"/>
        <v>0.60565050000000031</v>
      </c>
      <c r="T881" s="31"/>
      <c r="U881" s="31"/>
      <c r="V881" s="31"/>
      <c r="W881" s="31">
        <f t="shared" si="1210"/>
        <v>7.2243494999999989</v>
      </c>
      <c r="X881" s="31"/>
      <c r="Y881" s="31"/>
      <c r="Z881" s="31"/>
      <c r="AA881" s="31">
        <f t="shared" si="1211"/>
        <v>2.3840353349999996</v>
      </c>
      <c r="AB881" s="31"/>
      <c r="AC881" s="31"/>
      <c r="AD881" s="31"/>
      <c r="AE881" s="31"/>
    </row>
    <row r="882" spans="1:31" s="3" customFormat="1" x14ac:dyDescent="0.25">
      <c r="A882" s="30">
        <v>876</v>
      </c>
      <c r="B882" s="30"/>
      <c r="C882" s="12"/>
      <c r="D882" s="12" t="s">
        <v>454</v>
      </c>
      <c r="E882" s="32" t="s">
        <v>873</v>
      </c>
      <c r="F882" s="13">
        <v>0</v>
      </c>
      <c r="G882" s="30">
        <v>0</v>
      </c>
      <c r="H882" s="30">
        <v>0</v>
      </c>
      <c r="I882" s="30" t="s">
        <v>1999</v>
      </c>
      <c r="J882" s="31"/>
      <c r="K882" s="31"/>
      <c r="L882" s="31"/>
      <c r="M882" s="30">
        <v>0</v>
      </c>
      <c r="N882" s="31"/>
      <c r="O882" s="31"/>
      <c r="P882" s="31"/>
      <c r="Q882" s="31">
        <v>10</v>
      </c>
      <c r="R882" s="31">
        <f t="shared" si="1208"/>
        <v>0</v>
      </c>
      <c r="S882" s="31">
        <f t="shared" si="1209"/>
        <v>0</v>
      </c>
      <c r="T882" s="31"/>
      <c r="U882" s="31"/>
      <c r="V882" s="31"/>
      <c r="W882" s="31">
        <f t="shared" si="1210"/>
        <v>0</v>
      </c>
      <c r="X882" s="31"/>
      <c r="Y882" s="31"/>
      <c r="Z882" s="31"/>
      <c r="AA882" s="31">
        <f t="shared" si="1211"/>
        <v>0</v>
      </c>
      <c r="AB882" s="31"/>
      <c r="AC882" s="31"/>
      <c r="AD882" s="31"/>
      <c r="AE882" s="31"/>
    </row>
    <row r="883" spans="1:31" s="3" customFormat="1" x14ac:dyDescent="0.25">
      <c r="A883" s="30">
        <v>877</v>
      </c>
      <c r="B883" s="30"/>
      <c r="C883" s="12"/>
      <c r="D883" s="12" t="s">
        <v>453</v>
      </c>
      <c r="E883" s="32" t="s">
        <v>1414</v>
      </c>
      <c r="F883" s="13">
        <v>161</v>
      </c>
      <c r="G883" s="30">
        <v>428.98449999999997</v>
      </c>
      <c r="H883" s="30">
        <v>58.362500000000004</v>
      </c>
      <c r="I883" s="30" t="s">
        <v>1999</v>
      </c>
      <c r="J883" s="31"/>
      <c r="K883" s="31"/>
      <c r="L883" s="31"/>
      <c r="M883" s="30">
        <v>58.362500000000004</v>
      </c>
      <c r="N883" s="31"/>
      <c r="O883" s="31"/>
      <c r="P883" s="31"/>
      <c r="Q883" s="31">
        <v>10</v>
      </c>
      <c r="R883" s="31">
        <f t="shared" si="1208"/>
        <v>5.8362500000000006</v>
      </c>
      <c r="S883" s="31">
        <f t="shared" si="1209"/>
        <v>4.0629054374999996</v>
      </c>
      <c r="T883" s="31"/>
      <c r="U883" s="31"/>
      <c r="V883" s="31"/>
      <c r="W883" s="31">
        <f t="shared" si="1210"/>
        <v>48.463344562500005</v>
      </c>
      <c r="X883" s="31"/>
      <c r="Y883" s="31"/>
      <c r="Z883" s="31"/>
      <c r="AA883" s="31">
        <f t="shared" si="1211"/>
        <v>15.992903705625002</v>
      </c>
      <c r="AB883" s="31"/>
      <c r="AC883" s="31"/>
      <c r="AD883" s="31"/>
      <c r="AE883" s="31"/>
    </row>
    <row r="884" spans="1:31" s="3" customFormat="1" x14ac:dyDescent="0.25">
      <c r="A884" s="30">
        <v>878</v>
      </c>
      <c r="B884" s="30"/>
      <c r="C884" s="12"/>
      <c r="D884" s="12" t="s">
        <v>454</v>
      </c>
      <c r="E884" s="32" t="s">
        <v>874</v>
      </c>
      <c r="F884" s="13">
        <v>73</v>
      </c>
      <c r="G884" s="30">
        <v>194.5085</v>
      </c>
      <c r="H884" s="30">
        <v>26.462500000000002</v>
      </c>
      <c r="I884" s="30" t="s">
        <v>1999</v>
      </c>
      <c r="J884" s="31"/>
      <c r="K884" s="31"/>
      <c r="L884" s="31"/>
      <c r="M884" s="30">
        <v>26.462500000000002</v>
      </c>
      <c r="N884" s="31"/>
      <c r="O884" s="31"/>
      <c r="P884" s="31"/>
      <c r="Q884" s="31">
        <v>10</v>
      </c>
      <c r="R884" s="31">
        <f t="shared" si="1208"/>
        <v>2.6462500000000002</v>
      </c>
      <c r="S884" s="31">
        <f t="shared" si="1209"/>
        <v>1.8421869374999993</v>
      </c>
      <c r="T884" s="31"/>
      <c r="U884" s="31"/>
      <c r="V884" s="31"/>
      <c r="W884" s="31">
        <f t="shared" si="1210"/>
        <v>21.974063062500004</v>
      </c>
      <c r="X884" s="31"/>
      <c r="Y884" s="31"/>
      <c r="Z884" s="31"/>
      <c r="AA884" s="31">
        <f t="shared" si="1211"/>
        <v>7.2514408106250015</v>
      </c>
      <c r="AB884" s="31"/>
      <c r="AC884" s="31"/>
      <c r="AD884" s="31"/>
      <c r="AE884" s="31"/>
    </row>
    <row r="885" spans="1:31" s="10" customFormat="1" x14ac:dyDescent="0.25">
      <c r="A885" s="30">
        <v>879</v>
      </c>
      <c r="B885" s="30"/>
      <c r="C885" s="15" t="s">
        <v>184</v>
      </c>
      <c r="D885" s="15"/>
      <c r="E885" s="9"/>
      <c r="F885" s="16">
        <v>493</v>
      </c>
      <c r="G885" s="9">
        <v>1311.5234999999998</v>
      </c>
      <c r="H885" s="9">
        <v>177.95000000000002</v>
      </c>
      <c r="I885" s="9" t="s">
        <v>1999</v>
      </c>
      <c r="J885" s="21"/>
      <c r="K885" s="21"/>
      <c r="L885" s="21"/>
      <c r="M885" s="21">
        <f t="shared" ref="M885" si="1212">SUM(M886:M889)</f>
        <v>177.95000000000002</v>
      </c>
      <c r="N885" s="21"/>
      <c r="O885" s="21"/>
      <c r="P885" s="21"/>
      <c r="Q885" s="21"/>
      <c r="R885" s="21">
        <f t="shared" ref="R885:S885" si="1213">SUM(R886:R889)</f>
        <v>17.794999999999998</v>
      </c>
      <c r="S885" s="21">
        <f t="shared" si="1213"/>
        <v>12.387989249999992</v>
      </c>
      <c r="T885" s="21"/>
      <c r="U885" s="21"/>
      <c r="V885" s="21"/>
      <c r="W885" s="21">
        <f t="shared" ref="W885" si="1214">SUM(W886:W889)</f>
        <v>147.76701075</v>
      </c>
      <c r="X885" s="21"/>
      <c r="Y885" s="21"/>
      <c r="Z885" s="21"/>
      <c r="AA885" s="21">
        <f t="shared" ref="AA885" si="1215">SUM(AA886:AA889)</f>
        <v>48.763113547500005</v>
      </c>
      <c r="AB885" s="21"/>
      <c r="AC885" s="21"/>
      <c r="AD885" s="21"/>
      <c r="AE885" s="21"/>
    </row>
    <row r="886" spans="1:31" s="3" customFormat="1" x14ac:dyDescent="0.25">
      <c r="A886" s="30">
        <v>880</v>
      </c>
      <c r="B886" s="30"/>
      <c r="C886" s="12"/>
      <c r="D886" s="12" t="s">
        <v>455</v>
      </c>
      <c r="E886" s="32" t="s">
        <v>1204</v>
      </c>
      <c r="F886" s="13">
        <v>208</v>
      </c>
      <c r="G886" s="30">
        <v>552.14099999999996</v>
      </c>
      <c r="H886" s="30">
        <v>74.637500000000003</v>
      </c>
      <c r="I886" s="30" t="s">
        <v>1999</v>
      </c>
      <c r="J886" s="31"/>
      <c r="K886" s="31"/>
      <c r="L886" s="31"/>
      <c r="M886" s="30">
        <v>74.637500000000003</v>
      </c>
      <c r="N886" s="31"/>
      <c r="O886" s="31"/>
      <c r="P886" s="31"/>
      <c r="Q886" s="31">
        <v>10</v>
      </c>
      <c r="R886" s="31">
        <f t="shared" ref="R886:R889" si="1216">M886/100*Q886</f>
        <v>7.4637500000000001</v>
      </c>
      <c r="S886" s="31">
        <f t="shared" ref="S886:S889" si="1217">M886-R886-W886</f>
        <v>5.1958895624999997</v>
      </c>
      <c r="T886" s="31"/>
      <c r="U886" s="31"/>
      <c r="V886" s="31"/>
      <c r="W886" s="31">
        <f t="shared" ref="W886:W889" si="1218">M886*0.9*0.92265</f>
        <v>61.977860437499999</v>
      </c>
      <c r="X886" s="31"/>
      <c r="Y886" s="31"/>
      <c r="Z886" s="31"/>
      <c r="AA886" s="31">
        <f t="shared" ref="AA886:AA889" si="1219">W886*0.33</f>
        <v>20.452693944375</v>
      </c>
      <c r="AB886" s="31"/>
      <c r="AC886" s="31"/>
      <c r="AD886" s="31"/>
      <c r="AE886" s="31"/>
    </row>
    <row r="887" spans="1:31" s="3" customFormat="1" x14ac:dyDescent="0.25">
      <c r="A887" s="30">
        <v>881</v>
      </c>
      <c r="B887" s="30"/>
      <c r="C887" s="12"/>
      <c r="D887" s="12" t="s">
        <v>454</v>
      </c>
      <c r="E887" s="32" t="s">
        <v>875</v>
      </c>
      <c r="F887" s="13">
        <v>34</v>
      </c>
      <c r="G887" s="30">
        <v>90.593000000000004</v>
      </c>
      <c r="H887" s="30">
        <v>12.324999999999999</v>
      </c>
      <c r="I887" s="30" t="s">
        <v>1999</v>
      </c>
      <c r="J887" s="31"/>
      <c r="K887" s="31"/>
      <c r="L887" s="31"/>
      <c r="M887" s="30">
        <v>12.324999999999999</v>
      </c>
      <c r="N887" s="31"/>
      <c r="O887" s="31"/>
      <c r="P887" s="31"/>
      <c r="Q887" s="31">
        <v>10</v>
      </c>
      <c r="R887" s="31">
        <f t="shared" si="1216"/>
        <v>1.2324999999999999</v>
      </c>
      <c r="S887" s="31">
        <f t="shared" si="1217"/>
        <v>0.85800487500000067</v>
      </c>
      <c r="T887" s="31"/>
      <c r="U887" s="31"/>
      <c r="V887" s="31"/>
      <c r="W887" s="31">
        <f t="shared" si="1218"/>
        <v>10.234495124999999</v>
      </c>
      <c r="X887" s="31"/>
      <c r="Y887" s="31"/>
      <c r="Z887" s="31"/>
      <c r="AA887" s="31">
        <f t="shared" si="1219"/>
        <v>3.3773833912499995</v>
      </c>
      <c r="AB887" s="31"/>
      <c r="AC887" s="31"/>
      <c r="AD887" s="31"/>
      <c r="AE887" s="31"/>
    </row>
    <row r="888" spans="1:31" s="3" customFormat="1" x14ac:dyDescent="0.25">
      <c r="A888" s="30">
        <v>882</v>
      </c>
      <c r="B888" s="30"/>
      <c r="C888" s="12"/>
      <c r="D888" s="12" t="s">
        <v>454</v>
      </c>
      <c r="E888" s="32" t="s">
        <v>709</v>
      </c>
      <c r="F888" s="13">
        <v>133</v>
      </c>
      <c r="G888" s="30">
        <v>354.37849999999997</v>
      </c>
      <c r="H888" s="30">
        <v>48.212499999999999</v>
      </c>
      <c r="I888" s="30" t="s">
        <v>1999</v>
      </c>
      <c r="J888" s="31"/>
      <c r="K888" s="31"/>
      <c r="L888" s="31"/>
      <c r="M888" s="30">
        <v>48.212499999999999</v>
      </c>
      <c r="N888" s="31"/>
      <c r="O888" s="31"/>
      <c r="P888" s="31"/>
      <c r="Q888" s="31">
        <v>10</v>
      </c>
      <c r="R888" s="31">
        <f t="shared" si="1216"/>
        <v>4.82125</v>
      </c>
      <c r="S888" s="31">
        <f t="shared" si="1217"/>
        <v>3.3563131874999996</v>
      </c>
      <c r="T888" s="31"/>
      <c r="U888" s="31"/>
      <c r="V888" s="31"/>
      <c r="W888" s="31">
        <f t="shared" si="1218"/>
        <v>40.0349368125</v>
      </c>
      <c r="X888" s="31"/>
      <c r="Y888" s="31"/>
      <c r="Z888" s="31"/>
      <c r="AA888" s="31">
        <f t="shared" si="1219"/>
        <v>13.211529148125001</v>
      </c>
      <c r="AB888" s="31"/>
      <c r="AC888" s="31"/>
      <c r="AD888" s="31"/>
      <c r="AE888" s="31"/>
    </row>
    <row r="889" spans="1:31" s="3" customFormat="1" x14ac:dyDescent="0.25">
      <c r="A889" s="30">
        <v>883</v>
      </c>
      <c r="B889" s="30"/>
      <c r="C889" s="12"/>
      <c r="D889" s="12" t="s">
        <v>453</v>
      </c>
      <c r="E889" s="32" t="s">
        <v>1415</v>
      </c>
      <c r="F889" s="13">
        <v>118</v>
      </c>
      <c r="G889" s="30">
        <v>314.41099999999994</v>
      </c>
      <c r="H889" s="30">
        <v>42.775000000000006</v>
      </c>
      <c r="I889" s="30" t="s">
        <v>1999</v>
      </c>
      <c r="J889" s="31"/>
      <c r="K889" s="31"/>
      <c r="L889" s="31"/>
      <c r="M889" s="30">
        <v>42.775000000000006</v>
      </c>
      <c r="N889" s="31"/>
      <c r="O889" s="31"/>
      <c r="P889" s="31"/>
      <c r="Q889" s="31">
        <v>10</v>
      </c>
      <c r="R889" s="31">
        <f t="shared" si="1216"/>
        <v>4.2775000000000007</v>
      </c>
      <c r="S889" s="31">
        <f t="shared" si="1217"/>
        <v>2.9777816249999915</v>
      </c>
      <c r="T889" s="31"/>
      <c r="U889" s="31"/>
      <c r="V889" s="31"/>
      <c r="W889" s="31">
        <f t="shared" si="1218"/>
        <v>35.519718375000011</v>
      </c>
      <c r="X889" s="31"/>
      <c r="Y889" s="31"/>
      <c r="Z889" s="31"/>
      <c r="AA889" s="31">
        <f t="shared" si="1219"/>
        <v>11.721507063750003</v>
      </c>
      <c r="AB889" s="31"/>
      <c r="AC889" s="31"/>
      <c r="AD889" s="31"/>
      <c r="AE889" s="31"/>
    </row>
    <row r="890" spans="1:31" s="10" customFormat="1" x14ac:dyDescent="0.25">
      <c r="A890" s="30">
        <v>884</v>
      </c>
      <c r="B890" s="30"/>
      <c r="C890" s="15" t="s">
        <v>185</v>
      </c>
      <c r="D890" s="15"/>
      <c r="E890" s="9"/>
      <c r="F890" s="16">
        <v>6009</v>
      </c>
      <c r="G890" s="9">
        <v>15597.712999999998</v>
      </c>
      <c r="H890" s="9">
        <v>1919.7329999999999</v>
      </c>
      <c r="I890" s="9" t="s">
        <v>1999</v>
      </c>
      <c r="J890" s="21"/>
      <c r="K890" s="21"/>
      <c r="L890" s="21"/>
      <c r="M890" s="21">
        <f t="shared" ref="M890" si="1220">SUM(M891:M896)</f>
        <v>1919.7329999999999</v>
      </c>
      <c r="N890" s="21"/>
      <c r="O890" s="21"/>
      <c r="P890" s="21"/>
      <c r="Q890" s="21"/>
      <c r="R890" s="21">
        <f t="shared" ref="R890:S890" si="1221">SUM(R891:R896)</f>
        <v>191.97329999999999</v>
      </c>
      <c r="S890" s="21">
        <f t="shared" si="1221"/>
        <v>133.64221279500018</v>
      </c>
      <c r="T890" s="21"/>
      <c r="U890" s="21"/>
      <c r="V890" s="21"/>
      <c r="W890" s="21">
        <f t="shared" ref="W890" si="1222">SUM(W891:W896)</f>
        <v>1594.1174872049999</v>
      </c>
      <c r="X890" s="21"/>
      <c r="Y890" s="21"/>
      <c r="Z890" s="21"/>
      <c r="AA890" s="21">
        <f t="shared" ref="AA890" si="1223">SUM(AA891:AA896)</f>
        <v>526.05877077765001</v>
      </c>
      <c r="AB890" s="21"/>
      <c r="AC890" s="21"/>
      <c r="AD890" s="21"/>
      <c r="AE890" s="21"/>
    </row>
    <row r="891" spans="1:31" s="3" customFormat="1" ht="31.5" x14ac:dyDescent="0.25">
      <c r="A891" s="30">
        <v>885</v>
      </c>
      <c r="B891" s="30"/>
      <c r="C891" s="12"/>
      <c r="D891" s="12" t="s">
        <v>535</v>
      </c>
      <c r="E891" s="32" t="s">
        <v>876</v>
      </c>
      <c r="F891" s="13">
        <v>4205</v>
      </c>
      <c r="G891" s="30">
        <v>10790.954999999998</v>
      </c>
      <c r="H891" s="30">
        <v>1265.7829999999999</v>
      </c>
      <c r="I891" s="30" t="s">
        <v>1999</v>
      </c>
      <c r="J891" s="31"/>
      <c r="K891" s="31"/>
      <c r="L891" s="31"/>
      <c r="M891" s="30">
        <v>1265.7829999999999</v>
      </c>
      <c r="N891" s="31"/>
      <c r="O891" s="31"/>
      <c r="P891" s="31"/>
      <c r="Q891" s="31">
        <v>10</v>
      </c>
      <c r="R891" s="31">
        <f t="shared" ref="R891:R896" si="1224">M891/100*Q891</f>
        <v>126.57829999999998</v>
      </c>
      <c r="S891" s="31">
        <f t="shared" ref="S891:S896" si="1225">M891-R891-W891</f>
        <v>88.117483545000141</v>
      </c>
      <c r="T891" s="31"/>
      <c r="U891" s="31"/>
      <c r="V891" s="31"/>
      <c r="W891" s="31">
        <f t="shared" ref="W891:W896" si="1226">M891*0.9*0.92265</f>
        <v>1051.0872164549999</v>
      </c>
      <c r="X891" s="31"/>
      <c r="Y891" s="31"/>
      <c r="Z891" s="31"/>
      <c r="AA891" s="31">
        <f t="shared" ref="AA891:AA896" si="1227">W891*0.33</f>
        <v>346.85878143014997</v>
      </c>
      <c r="AB891" s="31"/>
      <c r="AC891" s="31"/>
      <c r="AD891" s="31"/>
      <c r="AE891" s="31"/>
    </row>
    <row r="892" spans="1:31" s="3" customFormat="1" x14ac:dyDescent="0.25">
      <c r="A892" s="30">
        <v>886</v>
      </c>
      <c r="B892" s="30"/>
      <c r="C892" s="12"/>
      <c r="D892" s="12" t="s">
        <v>458</v>
      </c>
      <c r="E892" s="32" t="s">
        <v>1063</v>
      </c>
      <c r="F892" s="13">
        <v>737</v>
      </c>
      <c r="G892" s="30">
        <v>1963.7365</v>
      </c>
      <c r="H892" s="30">
        <v>267.16250000000002</v>
      </c>
      <c r="I892" s="30" t="s">
        <v>1999</v>
      </c>
      <c r="J892" s="31"/>
      <c r="K892" s="31"/>
      <c r="L892" s="31"/>
      <c r="M892" s="30">
        <v>267.16250000000002</v>
      </c>
      <c r="N892" s="31"/>
      <c r="O892" s="31"/>
      <c r="P892" s="31"/>
      <c r="Q892" s="31">
        <v>10</v>
      </c>
      <c r="R892" s="31">
        <f t="shared" si="1224"/>
        <v>26.716250000000002</v>
      </c>
      <c r="S892" s="31">
        <f t="shared" si="1225"/>
        <v>18.598517437500021</v>
      </c>
      <c r="T892" s="31"/>
      <c r="U892" s="31"/>
      <c r="V892" s="31"/>
      <c r="W892" s="31">
        <f t="shared" si="1226"/>
        <v>221.8477325625</v>
      </c>
      <c r="X892" s="31"/>
      <c r="Y892" s="31"/>
      <c r="Z892" s="31"/>
      <c r="AA892" s="31">
        <f t="shared" si="1227"/>
        <v>73.209751745624999</v>
      </c>
      <c r="AB892" s="31"/>
      <c r="AC892" s="31"/>
      <c r="AD892" s="31"/>
      <c r="AE892" s="31"/>
    </row>
    <row r="893" spans="1:31" s="3" customFormat="1" ht="31.5" x14ac:dyDescent="0.25">
      <c r="A893" s="30">
        <v>887</v>
      </c>
      <c r="B893" s="30"/>
      <c r="C893" s="12"/>
      <c r="D893" s="12" t="s">
        <v>544</v>
      </c>
      <c r="E893" s="32" t="s">
        <v>589</v>
      </c>
      <c r="F893" s="13">
        <v>365</v>
      </c>
      <c r="G893" s="30">
        <v>972.5424999999999</v>
      </c>
      <c r="H893" s="30">
        <v>132.3125</v>
      </c>
      <c r="I893" s="30" t="s">
        <v>1999</v>
      </c>
      <c r="J893" s="31"/>
      <c r="K893" s="31"/>
      <c r="L893" s="31"/>
      <c r="M893" s="30">
        <v>132.3125</v>
      </c>
      <c r="N893" s="31"/>
      <c r="O893" s="31"/>
      <c r="P893" s="31"/>
      <c r="Q893" s="31">
        <v>10</v>
      </c>
      <c r="R893" s="31">
        <f t="shared" si="1224"/>
        <v>13.231250000000001</v>
      </c>
      <c r="S893" s="31">
        <f t="shared" si="1225"/>
        <v>9.2109346875</v>
      </c>
      <c r="T893" s="31"/>
      <c r="U893" s="31"/>
      <c r="V893" s="31"/>
      <c r="W893" s="31">
        <f t="shared" si="1226"/>
        <v>109.8703153125</v>
      </c>
      <c r="X893" s="31"/>
      <c r="Y893" s="31"/>
      <c r="Z893" s="31"/>
      <c r="AA893" s="31">
        <f t="shared" si="1227"/>
        <v>36.257204053125001</v>
      </c>
      <c r="AB893" s="31"/>
      <c r="AC893" s="31"/>
      <c r="AD893" s="31"/>
      <c r="AE893" s="31"/>
    </row>
    <row r="894" spans="1:31" s="3" customFormat="1" x14ac:dyDescent="0.25">
      <c r="A894" s="30">
        <v>888</v>
      </c>
      <c r="B894" s="30"/>
      <c r="C894" s="12"/>
      <c r="D894" s="12" t="s">
        <v>458</v>
      </c>
      <c r="E894" s="32" t="s">
        <v>1993</v>
      </c>
      <c r="F894" s="13">
        <v>335</v>
      </c>
      <c r="G894" s="30">
        <v>892.60750000000007</v>
      </c>
      <c r="H894" s="30">
        <v>121.4375</v>
      </c>
      <c r="I894" s="30" t="s">
        <v>1999</v>
      </c>
      <c r="J894" s="31"/>
      <c r="K894" s="31"/>
      <c r="L894" s="31"/>
      <c r="M894" s="30">
        <v>121.4375</v>
      </c>
      <c r="N894" s="31"/>
      <c r="O894" s="31"/>
      <c r="P894" s="31"/>
      <c r="Q894" s="31">
        <v>10</v>
      </c>
      <c r="R894" s="31">
        <f t="shared" si="1224"/>
        <v>12.143750000000001</v>
      </c>
      <c r="S894" s="31">
        <f t="shared" si="1225"/>
        <v>8.453871562499998</v>
      </c>
      <c r="T894" s="31"/>
      <c r="U894" s="31"/>
      <c r="V894" s="31"/>
      <c r="W894" s="31">
        <f t="shared" si="1226"/>
        <v>100.8398784375</v>
      </c>
      <c r="X894" s="31"/>
      <c r="Y894" s="31"/>
      <c r="Z894" s="31"/>
      <c r="AA894" s="31">
        <f t="shared" si="1227"/>
        <v>33.277159884375003</v>
      </c>
      <c r="AB894" s="31"/>
      <c r="AC894" s="31"/>
      <c r="AD894" s="31"/>
      <c r="AE894" s="31"/>
    </row>
    <row r="895" spans="1:31" s="3" customFormat="1" x14ac:dyDescent="0.25">
      <c r="A895" s="30">
        <v>889</v>
      </c>
      <c r="B895" s="30"/>
      <c r="C895" s="12"/>
      <c r="D895" s="12" t="s">
        <v>458</v>
      </c>
      <c r="E895" s="32" t="s">
        <v>1416</v>
      </c>
      <c r="F895" s="13">
        <v>133</v>
      </c>
      <c r="G895" s="30">
        <v>354.37849999999997</v>
      </c>
      <c r="H895" s="30">
        <v>48.212499999999999</v>
      </c>
      <c r="I895" s="30" t="s">
        <v>1999</v>
      </c>
      <c r="J895" s="31"/>
      <c r="K895" s="31"/>
      <c r="L895" s="31"/>
      <c r="M895" s="30">
        <v>48.212499999999999</v>
      </c>
      <c r="N895" s="31"/>
      <c r="O895" s="31"/>
      <c r="P895" s="31"/>
      <c r="Q895" s="31">
        <v>10</v>
      </c>
      <c r="R895" s="31">
        <f t="shared" si="1224"/>
        <v>4.82125</v>
      </c>
      <c r="S895" s="31">
        <f t="shared" si="1225"/>
        <v>3.3563131874999996</v>
      </c>
      <c r="T895" s="31"/>
      <c r="U895" s="31"/>
      <c r="V895" s="31"/>
      <c r="W895" s="31">
        <f t="shared" si="1226"/>
        <v>40.0349368125</v>
      </c>
      <c r="X895" s="31"/>
      <c r="Y895" s="31"/>
      <c r="Z895" s="31"/>
      <c r="AA895" s="31">
        <f t="shared" si="1227"/>
        <v>13.211529148125001</v>
      </c>
      <c r="AB895" s="31"/>
      <c r="AC895" s="31"/>
      <c r="AD895" s="31"/>
      <c r="AE895" s="31"/>
    </row>
    <row r="896" spans="1:31" s="3" customFormat="1" x14ac:dyDescent="0.25">
      <c r="A896" s="30">
        <v>890</v>
      </c>
      <c r="B896" s="30"/>
      <c r="C896" s="12"/>
      <c r="D896" s="12" t="s">
        <v>458</v>
      </c>
      <c r="E896" s="32" t="s">
        <v>1417</v>
      </c>
      <c r="F896" s="13">
        <v>234</v>
      </c>
      <c r="G896" s="30">
        <v>623.49299999999994</v>
      </c>
      <c r="H896" s="30">
        <v>84.825000000000017</v>
      </c>
      <c r="I896" s="30" t="s">
        <v>1999</v>
      </c>
      <c r="J896" s="31"/>
      <c r="K896" s="31"/>
      <c r="L896" s="31"/>
      <c r="M896" s="30">
        <v>84.825000000000017</v>
      </c>
      <c r="N896" s="31"/>
      <c r="O896" s="31"/>
      <c r="P896" s="31"/>
      <c r="Q896" s="31">
        <v>10</v>
      </c>
      <c r="R896" s="31">
        <f t="shared" si="1224"/>
        <v>8.4825000000000017</v>
      </c>
      <c r="S896" s="31">
        <f t="shared" si="1225"/>
        <v>5.9050923750000095</v>
      </c>
      <c r="T896" s="31"/>
      <c r="U896" s="31"/>
      <c r="V896" s="31"/>
      <c r="W896" s="31">
        <f t="shared" si="1226"/>
        <v>70.437407625000006</v>
      </c>
      <c r="X896" s="31"/>
      <c r="Y896" s="31"/>
      <c r="Z896" s="31"/>
      <c r="AA896" s="31">
        <f t="shared" si="1227"/>
        <v>23.244344516250003</v>
      </c>
      <c r="AB896" s="31"/>
      <c r="AC896" s="31"/>
      <c r="AD896" s="31"/>
      <c r="AE896" s="31"/>
    </row>
    <row r="897" spans="1:31" s="10" customFormat="1" x14ac:dyDescent="0.25">
      <c r="A897" s="30">
        <v>891</v>
      </c>
      <c r="B897" s="30"/>
      <c r="C897" s="15" t="s">
        <v>186</v>
      </c>
      <c r="D897" s="15"/>
      <c r="E897" s="9"/>
      <c r="F897" s="16">
        <v>1686</v>
      </c>
      <c r="G897" s="9">
        <v>4465.3589999999995</v>
      </c>
      <c r="H897" s="9">
        <v>558.80849999999998</v>
      </c>
      <c r="I897" s="9" t="s">
        <v>1999</v>
      </c>
      <c r="J897" s="21"/>
      <c r="K897" s="21"/>
      <c r="L897" s="21"/>
      <c r="M897" s="21">
        <f t="shared" ref="M897" si="1228">SUM(M898)</f>
        <v>558.80849999999998</v>
      </c>
      <c r="N897" s="21"/>
      <c r="O897" s="21"/>
      <c r="P897" s="21"/>
      <c r="Q897" s="21"/>
      <c r="R897" s="21">
        <f t="shared" ref="R897:S897" si="1229">SUM(R898)</f>
        <v>55.880849999999995</v>
      </c>
      <c r="S897" s="21">
        <f t="shared" si="1229"/>
        <v>38.901453727500041</v>
      </c>
      <c r="T897" s="21"/>
      <c r="U897" s="21"/>
      <c r="V897" s="21"/>
      <c r="W897" s="21">
        <f t="shared" ref="W897" si="1230">SUM(W898)</f>
        <v>464.02619627249993</v>
      </c>
      <c r="X897" s="21"/>
      <c r="Y897" s="21"/>
      <c r="Z897" s="21"/>
      <c r="AA897" s="21">
        <f t="shared" ref="AA897" si="1231">SUM(AA898)</f>
        <v>153.12864476992499</v>
      </c>
      <c r="AB897" s="21"/>
      <c r="AC897" s="21"/>
      <c r="AD897" s="21"/>
      <c r="AE897" s="21"/>
    </row>
    <row r="898" spans="1:31" s="3" customFormat="1" ht="47.25" x14ac:dyDescent="0.25">
      <c r="A898" s="30">
        <v>892</v>
      </c>
      <c r="B898" s="30"/>
      <c r="C898" s="12"/>
      <c r="D898" s="12" t="s">
        <v>581</v>
      </c>
      <c r="E898" s="32" t="s">
        <v>877</v>
      </c>
      <c r="F898" s="13">
        <v>1686</v>
      </c>
      <c r="G898" s="30">
        <v>4465.3589999999995</v>
      </c>
      <c r="H898" s="30">
        <v>558.80849999999998</v>
      </c>
      <c r="I898" s="30" t="s">
        <v>1999</v>
      </c>
      <c r="J898" s="31"/>
      <c r="K898" s="31"/>
      <c r="L898" s="31"/>
      <c r="M898" s="30">
        <v>558.80849999999998</v>
      </c>
      <c r="N898" s="31"/>
      <c r="O898" s="31"/>
      <c r="P898" s="31"/>
      <c r="Q898" s="31">
        <v>10</v>
      </c>
      <c r="R898" s="31">
        <f>M898/100*Q898</f>
        <v>55.880849999999995</v>
      </c>
      <c r="S898" s="31">
        <f>M898-R898-W898</f>
        <v>38.901453727500041</v>
      </c>
      <c r="T898" s="31"/>
      <c r="U898" s="31"/>
      <c r="V898" s="31"/>
      <c r="W898" s="31">
        <f>M898*0.9*0.92265</f>
        <v>464.02619627249993</v>
      </c>
      <c r="X898" s="31"/>
      <c r="Y898" s="31"/>
      <c r="Z898" s="31"/>
      <c r="AA898" s="31">
        <f>W898*0.33</f>
        <v>153.12864476992499</v>
      </c>
      <c r="AB898" s="31"/>
      <c r="AC898" s="31"/>
      <c r="AD898" s="31"/>
      <c r="AE898" s="31"/>
    </row>
    <row r="899" spans="1:31" s="10" customFormat="1" x14ac:dyDescent="0.25">
      <c r="A899" s="30">
        <v>893</v>
      </c>
      <c r="B899" s="30"/>
      <c r="C899" s="15" t="s">
        <v>187</v>
      </c>
      <c r="D899" s="15"/>
      <c r="E899" s="9"/>
      <c r="F899" s="16">
        <v>716</v>
      </c>
      <c r="G899" s="9">
        <v>1907.7819999999999</v>
      </c>
      <c r="H899" s="9">
        <v>259.55</v>
      </c>
      <c r="I899" s="9" t="s">
        <v>1999</v>
      </c>
      <c r="J899" s="21"/>
      <c r="K899" s="21"/>
      <c r="L899" s="21"/>
      <c r="M899" s="21">
        <f t="shared" ref="M899" si="1232">SUM(M900:M901)</f>
        <v>259.55</v>
      </c>
      <c r="N899" s="21"/>
      <c r="O899" s="21"/>
      <c r="P899" s="21"/>
      <c r="Q899" s="21"/>
      <c r="R899" s="21">
        <f t="shared" ref="R899:S899" si="1233">SUM(R900:R901)</f>
        <v>25.955000000000002</v>
      </c>
      <c r="S899" s="21">
        <f t="shared" si="1233"/>
        <v>18.068573249999993</v>
      </c>
      <c r="T899" s="21"/>
      <c r="U899" s="21"/>
      <c r="V899" s="21"/>
      <c r="W899" s="21">
        <f t="shared" ref="W899" si="1234">SUM(W900:W901)</f>
        <v>215.52642675000001</v>
      </c>
      <c r="X899" s="21"/>
      <c r="Y899" s="21"/>
      <c r="Z899" s="21"/>
      <c r="AA899" s="21">
        <f t="shared" ref="AA899" si="1235">SUM(AA900:AA901)</f>
        <v>71.123720827500009</v>
      </c>
      <c r="AB899" s="21"/>
      <c r="AC899" s="21"/>
      <c r="AD899" s="21"/>
      <c r="AE899" s="21"/>
    </row>
    <row r="900" spans="1:31" s="3" customFormat="1" x14ac:dyDescent="0.25">
      <c r="A900" s="30">
        <v>894</v>
      </c>
      <c r="B900" s="30"/>
      <c r="C900" s="12"/>
      <c r="D900" s="12" t="s">
        <v>455</v>
      </c>
      <c r="E900" s="32" t="s">
        <v>1789</v>
      </c>
      <c r="F900" s="13">
        <v>508</v>
      </c>
      <c r="G900" s="30">
        <v>1353.566</v>
      </c>
      <c r="H900" s="30">
        <v>184.15</v>
      </c>
      <c r="I900" s="30" t="s">
        <v>1999</v>
      </c>
      <c r="J900" s="31"/>
      <c r="K900" s="31"/>
      <c r="L900" s="31"/>
      <c r="M900" s="30">
        <v>184.15</v>
      </c>
      <c r="N900" s="31"/>
      <c r="O900" s="31"/>
      <c r="P900" s="31"/>
      <c r="Q900" s="31">
        <v>10</v>
      </c>
      <c r="R900" s="31">
        <f t="shared" ref="R900:R901" si="1236">M900/100*Q900</f>
        <v>18.415000000000003</v>
      </c>
      <c r="S900" s="31">
        <f t="shared" ref="S900:S901" si="1237">M900-R900-W900</f>
        <v>12.819602250000003</v>
      </c>
      <c r="T900" s="31"/>
      <c r="U900" s="31"/>
      <c r="V900" s="31"/>
      <c r="W900" s="31">
        <f t="shared" ref="W900:W901" si="1238">M900*0.9*0.92265</f>
        <v>152.91539775000001</v>
      </c>
      <c r="X900" s="31"/>
      <c r="Y900" s="31"/>
      <c r="Z900" s="31"/>
      <c r="AA900" s="31">
        <f t="shared" ref="AA900:AA901" si="1239">W900*0.33</f>
        <v>50.462081257500003</v>
      </c>
      <c r="AB900" s="31"/>
      <c r="AC900" s="31"/>
      <c r="AD900" s="31"/>
      <c r="AE900" s="31"/>
    </row>
    <row r="901" spans="1:31" s="3" customFormat="1" x14ac:dyDescent="0.25">
      <c r="A901" s="30">
        <v>895</v>
      </c>
      <c r="B901" s="30"/>
      <c r="C901" s="12"/>
      <c r="D901" s="12" t="s">
        <v>458</v>
      </c>
      <c r="E901" s="32" t="s">
        <v>1418</v>
      </c>
      <c r="F901" s="13">
        <v>208</v>
      </c>
      <c r="G901" s="30">
        <v>554.21599999999989</v>
      </c>
      <c r="H901" s="30">
        <v>75.400000000000006</v>
      </c>
      <c r="I901" s="30" t="s">
        <v>1999</v>
      </c>
      <c r="J901" s="31"/>
      <c r="K901" s="31"/>
      <c r="L901" s="31"/>
      <c r="M901" s="30">
        <v>75.400000000000006</v>
      </c>
      <c r="N901" s="31"/>
      <c r="O901" s="31"/>
      <c r="P901" s="31"/>
      <c r="Q901" s="31">
        <v>10</v>
      </c>
      <c r="R901" s="31">
        <f t="shared" si="1236"/>
        <v>7.54</v>
      </c>
      <c r="S901" s="31">
        <f t="shared" si="1237"/>
        <v>5.2489709999999903</v>
      </c>
      <c r="T901" s="31"/>
      <c r="U901" s="31"/>
      <c r="V901" s="31"/>
      <c r="W901" s="31">
        <f t="shared" si="1238"/>
        <v>62.611029000000009</v>
      </c>
      <c r="X901" s="31"/>
      <c r="Y901" s="31"/>
      <c r="Z901" s="31"/>
      <c r="AA901" s="31">
        <f t="shared" si="1239"/>
        <v>20.661639570000006</v>
      </c>
      <c r="AB901" s="31"/>
      <c r="AC901" s="31"/>
      <c r="AD901" s="31"/>
      <c r="AE901" s="31"/>
    </row>
    <row r="902" spans="1:31" s="10" customFormat="1" x14ac:dyDescent="0.25">
      <c r="A902" s="30">
        <v>896</v>
      </c>
      <c r="B902" s="30"/>
      <c r="C902" s="15" t="s">
        <v>188</v>
      </c>
      <c r="D902" s="15"/>
      <c r="E902" s="9"/>
      <c r="F902" s="16">
        <v>1026</v>
      </c>
      <c r="G902" s="9">
        <v>2733.7769999999996</v>
      </c>
      <c r="H902" s="9">
        <v>371.92500000000001</v>
      </c>
      <c r="I902" s="9" t="s">
        <v>1999</v>
      </c>
      <c r="J902" s="21"/>
      <c r="K902" s="21"/>
      <c r="L902" s="21"/>
      <c r="M902" s="21">
        <f t="shared" ref="M902" si="1240">SUM(M903:M907)</f>
        <v>371.92500000000001</v>
      </c>
      <c r="N902" s="21"/>
      <c r="O902" s="21"/>
      <c r="P902" s="21"/>
      <c r="Q902" s="21"/>
      <c r="R902" s="21">
        <f t="shared" ref="R902:S902" si="1241">SUM(R903:R907)</f>
        <v>37.192500000000003</v>
      </c>
      <c r="S902" s="21">
        <f t="shared" si="1241"/>
        <v>25.891558875000026</v>
      </c>
      <c r="T902" s="21"/>
      <c r="U902" s="21"/>
      <c r="V902" s="21"/>
      <c r="W902" s="21">
        <f t="shared" ref="W902" si="1242">SUM(W903:W907)</f>
        <v>308.84094112499997</v>
      </c>
      <c r="X902" s="21"/>
      <c r="Y902" s="21"/>
      <c r="Z902" s="21"/>
      <c r="AA902" s="21">
        <f t="shared" ref="AA902" si="1243">SUM(AA903:AA907)</f>
        <v>101.91751057124998</v>
      </c>
      <c r="AB902" s="21"/>
      <c r="AC902" s="21"/>
      <c r="AD902" s="21"/>
      <c r="AE902" s="21"/>
    </row>
    <row r="903" spans="1:31" s="3" customFormat="1" x14ac:dyDescent="0.25">
      <c r="A903" s="30">
        <v>897</v>
      </c>
      <c r="B903" s="30"/>
      <c r="C903" s="12"/>
      <c r="D903" s="12" t="s">
        <v>455</v>
      </c>
      <c r="E903" s="32" t="s">
        <v>1790</v>
      </c>
      <c r="F903" s="13">
        <v>617</v>
      </c>
      <c r="G903" s="30">
        <v>1643.9965</v>
      </c>
      <c r="H903" s="30">
        <v>223.66249999999999</v>
      </c>
      <c r="I903" s="30" t="s">
        <v>1999</v>
      </c>
      <c r="J903" s="31"/>
      <c r="K903" s="31"/>
      <c r="L903" s="31"/>
      <c r="M903" s="30">
        <v>223.66249999999999</v>
      </c>
      <c r="N903" s="31"/>
      <c r="O903" s="31"/>
      <c r="P903" s="31"/>
      <c r="Q903" s="31">
        <v>10</v>
      </c>
      <c r="R903" s="31">
        <f t="shared" ref="R903:R907" si="1244">M903/100*Q903</f>
        <v>22.366250000000001</v>
      </c>
      <c r="S903" s="31">
        <f t="shared" ref="S903:S907" si="1245">M903-R903-W903</f>
        <v>15.570264937500014</v>
      </c>
      <c r="T903" s="31"/>
      <c r="U903" s="31"/>
      <c r="V903" s="31"/>
      <c r="W903" s="31">
        <f t="shared" ref="W903:W907" si="1246">M903*0.9*0.92265</f>
        <v>185.72598506249997</v>
      </c>
      <c r="X903" s="31"/>
      <c r="Y903" s="31"/>
      <c r="Z903" s="31"/>
      <c r="AA903" s="31">
        <f t="shared" ref="AA903:AA907" si="1247">W903*0.33</f>
        <v>61.289575070624991</v>
      </c>
      <c r="AB903" s="31"/>
      <c r="AC903" s="31"/>
      <c r="AD903" s="31"/>
      <c r="AE903" s="31"/>
    </row>
    <row r="904" spans="1:31" s="3" customFormat="1" x14ac:dyDescent="0.25">
      <c r="A904" s="30">
        <v>898</v>
      </c>
      <c r="B904" s="30"/>
      <c r="C904" s="12"/>
      <c r="D904" s="12" t="s">
        <v>458</v>
      </c>
      <c r="E904" s="32" t="s">
        <v>1419</v>
      </c>
      <c r="F904" s="13">
        <v>10</v>
      </c>
      <c r="G904" s="30">
        <v>26.645</v>
      </c>
      <c r="H904" s="30">
        <v>3.625</v>
      </c>
      <c r="I904" s="30" t="s">
        <v>1999</v>
      </c>
      <c r="J904" s="31"/>
      <c r="K904" s="31"/>
      <c r="L904" s="31"/>
      <c r="M904" s="30">
        <v>3.625</v>
      </c>
      <c r="N904" s="31"/>
      <c r="O904" s="31"/>
      <c r="P904" s="31"/>
      <c r="Q904" s="31">
        <v>10</v>
      </c>
      <c r="R904" s="31">
        <f t="shared" si="1244"/>
        <v>0.36249999999999999</v>
      </c>
      <c r="S904" s="31">
        <f t="shared" si="1245"/>
        <v>0.25235437499999991</v>
      </c>
      <c r="T904" s="31"/>
      <c r="U904" s="31"/>
      <c r="V904" s="31"/>
      <c r="W904" s="31">
        <f t="shared" si="1246"/>
        <v>3.0101456250000003</v>
      </c>
      <c r="X904" s="31"/>
      <c r="Y904" s="31"/>
      <c r="Z904" s="31"/>
      <c r="AA904" s="31">
        <f t="shared" si="1247"/>
        <v>0.99334805625000011</v>
      </c>
      <c r="AB904" s="31"/>
      <c r="AC904" s="31"/>
      <c r="AD904" s="31"/>
      <c r="AE904" s="31"/>
    </row>
    <row r="905" spans="1:31" s="3" customFormat="1" x14ac:dyDescent="0.25">
      <c r="A905" s="30">
        <v>899</v>
      </c>
      <c r="B905" s="30"/>
      <c r="C905" s="12"/>
      <c r="D905" s="12" t="s">
        <v>454</v>
      </c>
      <c r="E905" s="32" t="s">
        <v>878</v>
      </c>
      <c r="F905" s="13">
        <v>62</v>
      </c>
      <c r="G905" s="30">
        <v>165.19899999999996</v>
      </c>
      <c r="H905" s="30">
        <v>22.475000000000001</v>
      </c>
      <c r="I905" s="30" t="s">
        <v>1999</v>
      </c>
      <c r="J905" s="31"/>
      <c r="K905" s="31"/>
      <c r="L905" s="31"/>
      <c r="M905" s="30">
        <v>22.475000000000001</v>
      </c>
      <c r="N905" s="31"/>
      <c r="O905" s="31"/>
      <c r="P905" s="31"/>
      <c r="Q905" s="31">
        <v>10</v>
      </c>
      <c r="R905" s="31">
        <f t="shared" si="1244"/>
        <v>2.2475000000000001</v>
      </c>
      <c r="S905" s="31">
        <f t="shared" si="1245"/>
        <v>1.5645971250000024</v>
      </c>
      <c r="T905" s="31"/>
      <c r="U905" s="31"/>
      <c r="V905" s="31"/>
      <c r="W905" s="31">
        <f t="shared" si="1246"/>
        <v>18.662902875</v>
      </c>
      <c r="X905" s="31"/>
      <c r="Y905" s="31"/>
      <c r="Z905" s="31"/>
      <c r="AA905" s="31">
        <f t="shared" si="1247"/>
        <v>6.1587579487500008</v>
      </c>
      <c r="AB905" s="31"/>
      <c r="AC905" s="31"/>
      <c r="AD905" s="31"/>
      <c r="AE905" s="31"/>
    </row>
    <row r="906" spans="1:31" s="3" customFormat="1" x14ac:dyDescent="0.25">
      <c r="A906" s="30">
        <v>900</v>
      </c>
      <c r="B906" s="30"/>
      <c r="C906" s="12"/>
      <c r="D906" s="12" t="s">
        <v>454</v>
      </c>
      <c r="E906" s="32" t="s">
        <v>879</v>
      </c>
      <c r="F906" s="13">
        <v>261</v>
      </c>
      <c r="G906" s="30">
        <v>695.43449999999996</v>
      </c>
      <c r="H906" s="30">
        <v>94.612499999999997</v>
      </c>
      <c r="I906" s="30" t="s">
        <v>1999</v>
      </c>
      <c r="J906" s="31"/>
      <c r="K906" s="31"/>
      <c r="L906" s="31"/>
      <c r="M906" s="30">
        <v>94.612499999999997</v>
      </c>
      <c r="N906" s="31"/>
      <c r="O906" s="31"/>
      <c r="P906" s="31"/>
      <c r="Q906" s="31">
        <v>10</v>
      </c>
      <c r="R906" s="31">
        <f t="shared" si="1244"/>
        <v>9.4612499999999997</v>
      </c>
      <c r="S906" s="31">
        <f t="shared" si="1245"/>
        <v>6.5864491875000084</v>
      </c>
      <c r="T906" s="31"/>
      <c r="U906" s="31"/>
      <c r="V906" s="31"/>
      <c r="W906" s="31">
        <f t="shared" si="1246"/>
        <v>78.564800812499996</v>
      </c>
      <c r="X906" s="31"/>
      <c r="Y906" s="31"/>
      <c r="Z906" s="31"/>
      <c r="AA906" s="31">
        <f t="shared" si="1247"/>
        <v>25.926384268124998</v>
      </c>
      <c r="AB906" s="31"/>
      <c r="AC906" s="31"/>
      <c r="AD906" s="31"/>
      <c r="AE906" s="31"/>
    </row>
    <row r="907" spans="1:31" s="3" customFormat="1" x14ac:dyDescent="0.25">
      <c r="A907" s="30">
        <v>901</v>
      </c>
      <c r="B907" s="30"/>
      <c r="C907" s="12"/>
      <c r="D907" s="12" t="s">
        <v>454</v>
      </c>
      <c r="E907" s="32" t="s">
        <v>880</v>
      </c>
      <c r="F907" s="13">
        <v>76</v>
      </c>
      <c r="G907" s="30">
        <v>202.50199999999998</v>
      </c>
      <c r="H907" s="30">
        <v>27.550000000000004</v>
      </c>
      <c r="I907" s="30" t="s">
        <v>1999</v>
      </c>
      <c r="J907" s="31"/>
      <c r="K907" s="31"/>
      <c r="L907" s="31"/>
      <c r="M907" s="30">
        <v>27.550000000000004</v>
      </c>
      <c r="N907" s="31"/>
      <c r="O907" s="31"/>
      <c r="P907" s="31"/>
      <c r="Q907" s="31">
        <v>10</v>
      </c>
      <c r="R907" s="31">
        <f t="shared" si="1244"/>
        <v>2.7550000000000003</v>
      </c>
      <c r="S907" s="31">
        <f t="shared" si="1245"/>
        <v>1.9178932500000023</v>
      </c>
      <c r="T907" s="31"/>
      <c r="U907" s="31"/>
      <c r="V907" s="31"/>
      <c r="W907" s="31">
        <f t="shared" si="1246"/>
        <v>22.877106750000003</v>
      </c>
      <c r="X907" s="31"/>
      <c r="Y907" s="31"/>
      <c r="Z907" s="31"/>
      <c r="AA907" s="31">
        <f t="shared" si="1247"/>
        <v>7.5494452275000015</v>
      </c>
      <c r="AB907" s="31"/>
      <c r="AC907" s="31"/>
      <c r="AD907" s="31"/>
      <c r="AE907" s="31"/>
    </row>
    <row r="908" spans="1:31" s="10" customFormat="1" x14ac:dyDescent="0.25">
      <c r="A908" s="30">
        <v>902</v>
      </c>
      <c r="B908" s="30"/>
      <c r="C908" s="15" t="s">
        <v>189</v>
      </c>
      <c r="D908" s="15"/>
      <c r="E908" s="9"/>
      <c r="F908" s="16">
        <v>455</v>
      </c>
      <c r="G908" s="9">
        <v>1212.3474999999999</v>
      </c>
      <c r="H908" s="9">
        <v>164.9375</v>
      </c>
      <c r="I908" s="9" t="s">
        <v>1999</v>
      </c>
      <c r="J908" s="21"/>
      <c r="K908" s="21"/>
      <c r="L908" s="21"/>
      <c r="M908" s="21">
        <f t="shared" ref="M908" si="1248">SUM(M909:M912)</f>
        <v>164.9375</v>
      </c>
      <c r="N908" s="21"/>
      <c r="O908" s="21"/>
      <c r="P908" s="21"/>
      <c r="Q908" s="21"/>
      <c r="R908" s="21">
        <f t="shared" ref="R908:S908" si="1249">SUM(R909:R912)</f>
        <v>16.493749999999999</v>
      </c>
      <c r="S908" s="21">
        <f t="shared" si="1249"/>
        <v>11.482124062499999</v>
      </c>
      <c r="T908" s="21"/>
      <c r="U908" s="21"/>
      <c r="V908" s="21"/>
      <c r="W908" s="21">
        <f t="shared" ref="W908" si="1250">SUM(W909:W912)</f>
        <v>136.9616259375</v>
      </c>
      <c r="X908" s="21"/>
      <c r="Y908" s="21"/>
      <c r="Z908" s="21"/>
      <c r="AA908" s="21">
        <f t="shared" ref="AA908" si="1251">SUM(AA909:AA912)</f>
        <v>45.197336559375003</v>
      </c>
      <c r="AB908" s="21"/>
      <c r="AC908" s="21"/>
      <c r="AD908" s="21"/>
      <c r="AE908" s="21"/>
    </row>
    <row r="909" spans="1:31" s="3" customFormat="1" x14ac:dyDescent="0.25">
      <c r="A909" s="30">
        <v>903</v>
      </c>
      <c r="B909" s="30"/>
      <c r="C909" s="12"/>
      <c r="D909" s="12" t="s">
        <v>455</v>
      </c>
      <c r="E909" s="32" t="s">
        <v>1791</v>
      </c>
      <c r="F909" s="13">
        <v>161</v>
      </c>
      <c r="G909" s="30">
        <v>428.98449999999997</v>
      </c>
      <c r="H909" s="30">
        <v>58.362500000000004</v>
      </c>
      <c r="I909" s="30" t="s">
        <v>1999</v>
      </c>
      <c r="J909" s="31"/>
      <c r="K909" s="31"/>
      <c r="L909" s="31"/>
      <c r="M909" s="30">
        <v>58.362500000000004</v>
      </c>
      <c r="N909" s="31"/>
      <c r="O909" s="31"/>
      <c r="P909" s="31"/>
      <c r="Q909" s="31">
        <v>10</v>
      </c>
      <c r="R909" s="31">
        <f t="shared" ref="R909:R912" si="1252">M909/100*Q909</f>
        <v>5.8362500000000006</v>
      </c>
      <c r="S909" s="31">
        <f t="shared" ref="S909:S912" si="1253">M909-R909-W909</f>
        <v>4.0629054374999996</v>
      </c>
      <c r="T909" s="31"/>
      <c r="U909" s="31"/>
      <c r="V909" s="31"/>
      <c r="W909" s="31">
        <f t="shared" ref="W909:W912" si="1254">M909*0.9*0.92265</f>
        <v>48.463344562500005</v>
      </c>
      <c r="X909" s="31"/>
      <c r="Y909" s="31"/>
      <c r="Z909" s="31"/>
      <c r="AA909" s="31">
        <f t="shared" ref="AA909:AA912" si="1255">W909*0.33</f>
        <v>15.992903705625002</v>
      </c>
      <c r="AB909" s="31"/>
      <c r="AC909" s="31"/>
      <c r="AD909" s="31"/>
      <c r="AE909" s="31"/>
    </row>
    <row r="910" spans="1:31" s="3" customFormat="1" x14ac:dyDescent="0.25">
      <c r="A910" s="30">
        <v>904</v>
      </c>
      <c r="B910" s="30"/>
      <c r="C910" s="12"/>
      <c r="D910" s="12" t="s">
        <v>453</v>
      </c>
      <c r="E910" s="32" t="s">
        <v>1420</v>
      </c>
      <c r="F910" s="13">
        <v>54</v>
      </c>
      <c r="G910" s="30">
        <v>143.88299999999998</v>
      </c>
      <c r="H910" s="30">
        <v>19.575000000000003</v>
      </c>
      <c r="I910" s="30" t="s">
        <v>1999</v>
      </c>
      <c r="J910" s="31"/>
      <c r="K910" s="31"/>
      <c r="L910" s="31"/>
      <c r="M910" s="30">
        <v>19.575000000000003</v>
      </c>
      <c r="N910" s="31"/>
      <c r="O910" s="31"/>
      <c r="P910" s="31"/>
      <c r="Q910" s="31">
        <v>10</v>
      </c>
      <c r="R910" s="31">
        <f t="shared" si="1252"/>
        <v>1.9575000000000005</v>
      </c>
      <c r="S910" s="31">
        <f t="shared" si="1253"/>
        <v>1.3627136250000014</v>
      </c>
      <c r="T910" s="31"/>
      <c r="U910" s="31"/>
      <c r="V910" s="31"/>
      <c r="W910" s="31">
        <f t="shared" si="1254"/>
        <v>16.254786375000002</v>
      </c>
      <c r="X910" s="31"/>
      <c r="Y910" s="31"/>
      <c r="Z910" s="31"/>
      <c r="AA910" s="31">
        <f t="shared" si="1255"/>
        <v>5.3640795037500011</v>
      </c>
      <c r="AB910" s="31"/>
      <c r="AC910" s="31"/>
      <c r="AD910" s="31"/>
      <c r="AE910" s="31"/>
    </row>
    <row r="911" spans="1:31" s="3" customFormat="1" x14ac:dyDescent="0.25">
      <c r="A911" s="30">
        <v>905</v>
      </c>
      <c r="B911" s="30"/>
      <c r="C911" s="12"/>
      <c r="D911" s="12" t="s">
        <v>454</v>
      </c>
      <c r="E911" s="32" t="s">
        <v>881</v>
      </c>
      <c r="F911" s="13">
        <v>17</v>
      </c>
      <c r="G911" s="30">
        <v>45.296500000000002</v>
      </c>
      <c r="H911" s="30">
        <v>6.1624999999999996</v>
      </c>
      <c r="I911" s="30" t="s">
        <v>1999</v>
      </c>
      <c r="J911" s="31"/>
      <c r="K911" s="31"/>
      <c r="L911" s="31"/>
      <c r="M911" s="30">
        <v>6.1624999999999996</v>
      </c>
      <c r="N911" s="31"/>
      <c r="O911" s="31"/>
      <c r="P911" s="31"/>
      <c r="Q911" s="31">
        <v>10</v>
      </c>
      <c r="R911" s="31">
        <f t="shared" si="1252"/>
        <v>0.61624999999999996</v>
      </c>
      <c r="S911" s="31">
        <f t="shared" si="1253"/>
        <v>0.42900243750000033</v>
      </c>
      <c r="T911" s="31"/>
      <c r="U911" s="31"/>
      <c r="V911" s="31"/>
      <c r="W911" s="31">
        <f t="shared" si="1254"/>
        <v>5.1172475624999993</v>
      </c>
      <c r="X911" s="31"/>
      <c r="Y911" s="31"/>
      <c r="Z911" s="31"/>
      <c r="AA911" s="31">
        <f t="shared" si="1255"/>
        <v>1.6886916956249998</v>
      </c>
      <c r="AB911" s="31"/>
      <c r="AC911" s="31"/>
      <c r="AD911" s="31"/>
      <c r="AE911" s="31"/>
    </row>
    <row r="912" spans="1:31" s="3" customFormat="1" x14ac:dyDescent="0.25">
      <c r="A912" s="30">
        <v>906</v>
      </c>
      <c r="B912" s="30"/>
      <c r="C912" s="12"/>
      <c r="D912" s="12" t="s">
        <v>454</v>
      </c>
      <c r="E912" s="32" t="s">
        <v>882</v>
      </c>
      <c r="F912" s="13">
        <v>223</v>
      </c>
      <c r="G912" s="30">
        <v>594.18349999999998</v>
      </c>
      <c r="H912" s="30">
        <v>80.837500000000006</v>
      </c>
      <c r="I912" s="30" t="s">
        <v>1999</v>
      </c>
      <c r="J912" s="31"/>
      <c r="K912" s="31"/>
      <c r="L912" s="31"/>
      <c r="M912" s="30">
        <v>80.837500000000006</v>
      </c>
      <c r="N912" s="31"/>
      <c r="O912" s="31"/>
      <c r="P912" s="31"/>
      <c r="Q912" s="31">
        <v>10</v>
      </c>
      <c r="R912" s="31">
        <f t="shared" si="1252"/>
        <v>8.0837500000000002</v>
      </c>
      <c r="S912" s="31">
        <f t="shared" si="1253"/>
        <v>5.6275025624999984</v>
      </c>
      <c r="T912" s="31"/>
      <c r="U912" s="31"/>
      <c r="V912" s="31"/>
      <c r="W912" s="31">
        <f t="shared" si="1254"/>
        <v>67.126247437500012</v>
      </c>
      <c r="X912" s="31"/>
      <c r="Y912" s="31"/>
      <c r="Z912" s="31"/>
      <c r="AA912" s="31">
        <f t="shared" si="1255"/>
        <v>22.151661654375005</v>
      </c>
      <c r="AB912" s="31"/>
      <c r="AC912" s="31"/>
      <c r="AD912" s="31"/>
      <c r="AE912" s="31"/>
    </row>
    <row r="913" spans="1:31" s="10" customFormat="1" x14ac:dyDescent="0.25">
      <c r="A913" s="30">
        <v>907</v>
      </c>
      <c r="B913" s="30"/>
      <c r="C913" s="15" t="s">
        <v>190</v>
      </c>
      <c r="D913" s="15"/>
      <c r="E913" s="9"/>
      <c r="F913" s="16">
        <v>3000</v>
      </c>
      <c r="G913" s="9">
        <v>8231.3794999999991</v>
      </c>
      <c r="H913" s="9">
        <v>1115.8514999999998</v>
      </c>
      <c r="I913" s="9" t="s">
        <v>1999</v>
      </c>
      <c r="J913" s="21"/>
      <c r="K913" s="21"/>
      <c r="L913" s="21"/>
      <c r="M913" s="21">
        <f t="shared" ref="M913" si="1256">SUM(M914:M919)</f>
        <v>1115.8514999999998</v>
      </c>
      <c r="N913" s="21"/>
      <c r="O913" s="21"/>
      <c r="P913" s="21"/>
      <c r="Q913" s="21"/>
      <c r="R913" s="21">
        <f t="shared" ref="R913:S913" si="1257">SUM(R914:R919)</f>
        <v>111.58514999999998</v>
      </c>
      <c r="S913" s="21">
        <f t="shared" si="1257"/>
        <v>77.680002172500082</v>
      </c>
      <c r="T913" s="21"/>
      <c r="U913" s="21"/>
      <c r="V913" s="21"/>
      <c r="W913" s="21">
        <f t="shared" ref="W913" si="1258">SUM(W914:W919)</f>
        <v>926.58634782749971</v>
      </c>
      <c r="X913" s="21"/>
      <c r="Y913" s="21"/>
      <c r="Z913" s="21"/>
      <c r="AA913" s="21">
        <f t="shared" ref="AA913" si="1259">SUM(AA914:AA919)</f>
        <v>305.77349478307502</v>
      </c>
      <c r="AB913" s="21"/>
      <c r="AC913" s="21"/>
      <c r="AD913" s="21"/>
      <c r="AE913" s="21"/>
    </row>
    <row r="914" spans="1:31" s="3" customFormat="1" x14ac:dyDescent="0.25">
      <c r="A914" s="30">
        <v>908</v>
      </c>
      <c r="B914" s="30"/>
      <c r="C914" s="12"/>
      <c r="D914" s="12" t="s">
        <v>455</v>
      </c>
      <c r="E914" s="32" t="s">
        <v>1792</v>
      </c>
      <c r="F914" s="13">
        <v>2371</v>
      </c>
      <c r="G914" s="30">
        <v>6555.4089999999997</v>
      </c>
      <c r="H914" s="30">
        <v>887.83899999999994</v>
      </c>
      <c r="I914" s="30" t="s">
        <v>1999</v>
      </c>
      <c r="J914" s="31"/>
      <c r="K914" s="31"/>
      <c r="L914" s="31"/>
      <c r="M914" s="30">
        <v>887.83899999999994</v>
      </c>
      <c r="N914" s="31"/>
      <c r="O914" s="31"/>
      <c r="P914" s="31"/>
      <c r="Q914" s="31">
        <v>10</v>
      </c>
      <c r="R914" s="31">
        <f t="shared" ref="R914:R919" si="1260">M914/100*Q914</f>
        <v>88.783899999999988</v>
      </c>
      <c r="S914" s="31">
        <f t="shared" ref="S914:S919" si="1261">M914-R914-W914</f>
        <v>61.806911985000056</v>
      </c>
      <c r="T914" s="31"/>
      <c r="U914" s="31"/>
      <c r="V914" s="31"/>
      <c r="W914" s="31">
        <f t="shared" ref="W914:W919" si="1262">M914*0.9*0.92265</f>
        <v>737.24818801499987</v>
      </c>
      <c r="X914" s="31"/>
      <c r="Y914" s="31"/>
      <c r="Z914" s="31"/>
      <c r="AA914" s="31">
        <f t="shared" ref="AA914:AA919" si="1263">W914*0.33</f>
        <v>243.29190204494998</v>
      </c>
      <c r="AB914" s="31"/>
      <c r="AC914" s="31"/>
      <c r="AD914" s="31"/>
      <c r="AE914" s="31"/>
    </row>
    <row r="915" spans="1:31" s="3" customFormat="1" x14ac:dyDescent="0.25">
      <c r="A915" s="30">
        <v>909</v>
      </c>
      <c r="B915" s="30"/>
      <c r="C915" s="12"/>
      <c r="D915" s="12" t="s">
        <v>454</v>
      </c>
      <c r="E915" s="32" t="s">
        <v>883</v>
      </c>
      <c r="F915" s="13">
        <v>21</v>
      </c>
      <c r="G915" s="30">
        <v>55.954499999999996</v>
      </c>
      <c r="H915" s="30">
        <v>7.6124999999999998</v>
      </c>
      <c r="I915" s="30" t="s">
        <v>1999</v>
      </c>
      <c r="J915" s="31"/>
      <c r="K915" s="31"/>
      <c r="L915" s="31"/>
      <c r="M915" s="30">
        <v>7.6124999999999998</v>
      </c>
      <c r="N915" s="31"/>
      <c r="O915" s="31"/>
      <c r="P915" s="31"/>
      <c r="Q915" s="31">
        <v>10</v>
      </c>
      <c r="R915" s="31">
        <f t="shared" si="1260"/>
        <v>0.76124999999999998</v>
      </c>
      <c r="S915" s="31">
        <f t="shared" si="1261"/>
        <v>0.52994418749999994</v>
      </c>
      <c r="T915" s="31"/>
      <c r="U915" s="31"/>
      <c r="V915" s="31"/>
      <c r="W915" s="31">
        <f t="shared" si="1262"/>
        <v>6.3213058125000003</v>
      </c>
      <c r="X915" s="31"/>
      <c r="Y915" s="31"/>
      <c r="Z915" s="31"/>
      <c r="AA915" s="31">
        <f t="shared" si="1263"/>
        <v>2.0860309181250001</v>
      </c>
      <c r="AB915" s="31"/>
      <c r="AC915" s="31"/>
      <c r="AD915" s="31"/>
      <c r="AE915" s="31"/>
    </row>
    <row r="916" spans="1:31" s="3" customFormat="1" x14ac:dyDescent="0.25">
      <c r="A916" s="30">
        <v>910</v>
      </c>
      <c r="B916" s="30"/>
      <c r="C916" s="12"/>
      <c r="D916" s="12" t="s">
        <v>458</v>
      </c>
      <c r="E916" s="32" t="s">
        <v>1421</v>
      </c>
      <c r="F916" s="13">
        <v>494</v>
      </c>
      <c r="G916" s="30">
        <v>1316.2630000000001</v>
      </c>
      <c r="H916" s="30">
        <v>179.07500000000002</v>
      </c>
      <c r="I916" s="30" t="s">
        <v>1999</v>
      </c>
      <c r="J916" s="31"/>
      <c r="K916" s="31"/>
      <c r="L916" s="31"/>
      <c r="M916" s="30">
        <v>179.07500000000002</v>
      </c>
      <c r="N916" s="31"/>
      <c r="O916" s="31"/>
      <c r="P916" s="31"/>
      <c r="Q916" s="31">
        <v>10</v>
      </c>
      <c r="R916" s="31">
        <f t="shared" si="1260"/>
        <v>17.907499999999999</v>
      </c>
      <c r="S916" s="31">
        <f t="shared" si="1261"/>
        <v>12.466306125000017</v>
      </c>
      <c r="T916" s="31"/>
      <c r="U916" s="31"/>
      <c r="V916" s="31"/>
      <c r="W916" s="31">
        <f t="shared" si="1262"/>
        <v>148.701193875</v>
      </c>
      <c r="X916" s="31"/>
      <c r="Y916" s="31"/>
      <c r="Z916" s="31"/>
      <c r="AA916" s="31">
        <f t="shared" si="1263"/>
        <v>49.071393978750002</v>
      </c>
      <c r="AB916" s="31"/>
      <c r="AC916" s="31"/>
      <c r="AD916" s="31"/>
      <c r="AE916" s="31"/>
    </row>
    <row r="917" spans="1:31" s="3" customFormat="1" x14ac:dyDescent="0.25">
      <c r="A917" s="30">
        <v>911</v>
      </c>
      <c r="B917" s="30"/>
      <c r="C917" s="12"/>
      <c r="D917" s="12" t="s">
        <v>458</v>
      </c>
      <c r="E917" s="32" t="s">
        <v>927</v>
      </c>
      <c r="F917" s="13">
        <v>1</v>
      </c>
      <c r="G917" s="30">
        <v>2.6644999999999994</v>
      </c>
      <c r="H917" s="30">
        <v>0.36250000000000004</v>
      </c>
      <c r="I917" s="30" t="s">
        <v>1999</v>
      </c>
      <c r="J917" s="31"/>
      <c r="K917" s="31"/>
      <c r="L917" s="31"/>
      <c r="M917" s="30">
        <v>0.36250000000000004</v>
      </c>
      <c r="N917" s="31"/>
      <c r="O917" s="31"/>
      <c r="P917" s="31"/>
      <c r="Q917" s="31">
        <v>10</v>
      </c>
      <c r="R917" s="31">
        <f t="shared" si="1260"/>
        <v>3.6250000000000004E-2</v>
      </c>
      <c r="S917" s="31">
        <f t="shared" si="1261"/>
        <v>2.5235437500000013E-2</v>
      </c>
      <c r="T917" s="31"/>
      <c r="U917" s="31"/>
      <c r="V917" s="31"/>
      <c r="W917" s="31">
        <f t="shared" si="1262"/>
        <v>0.30101456250000003</v>
      </c>
      <c r="X917" s="31"/>
      <c r="Y917" s="31"/>
      <c r="Z917" s="31"/>
      <c r="AA917" s="31">
        <f t="shared" si="1263"/>
        <v>9.9334805625000008E-2</v>
      </c>
      <c r="AB917" s="31"/>
      <c r="AC917" s="31"/>
      <c r="AD917" s="31"/>
      <c r="AE917" s="31"/>
    </row>
    <row r="918" spans="1:31" s="3" customFormat="1" x14ac:dyDescent="0.25">
      <c r="A918" s="30">
        <v>912</v>
      </c>
      <c r="B918" s="30"/>
      <c r="C918" s="12"/>
      <c r="D918" s="12" t="s">
        <v>454</v>
      </c>
      <c r="E918" s="32" t="s">
        <v>884</v>
      </c>
      <c r="F918" s="13">
        <v>1</v>
      </c>
      <c r="G918" s="30">
        <v>2.6644999999999994</v>
      </c>
      <c r="H918" s="30">
        <v>0.36250000000000004</v>
      </c>
      <c r="I918" s="30" t="s">
        <v>1999</v>
      </c>
      <c r="J918" s="31"/>
      <c r="K918" s="31"/>
      <c r="L918" s="31"/>
      <c r="M918" s="30">
        <v>0.36250000000000004</v>
      </c>
      <c r="N918" s="31"/>
      <c r="O918" s="31"/>
      <c r="P918" s="31"/>
      <c r="Q918" s="31">
        <v>10</v>
      </c>
      <c r="R918" s="31">
        <f t="shared" si="1260"/>
        <v>3.6250000000000004E-2</v>
      </c>
      <c r="S918" s="31">
        <f t="shared" si="1261"/>
        <v>2.5235437500000013E-2</v>
      </c>
      <c r="T918" s="31"/>
      <c r="U918" s="31"/>
      <c r="V918" s="31"/>
      <c r="W918" s="31">
        <f t="shared" si="1262"/>
        <v>0.30101456250000003</v>
      </c>
      <c r="X918" s="31"/>
      <c r="Y918" s="31"/>
      <c r="Z918" s="31"/>
      <c r="AA918" s="31">
        <f t="shared" si="1263"/>
        <v>9.9334805625000008E-2</v>
      </c>
      <c r="AB918" s="31"/>
      <c r="AC918" s="31"/>
      <c r="AD918" s="31"/>
      <c r="AE918" s="31"/>
    </row>
    <row r="919" spans="1:31" s="3" customFormat="1" x14ac:dyDescent="0.25">
      <c r="A919" s="30">
        <v>913</v>
      </c>
      <c r="B919" s="30"/>
      <c r="C919" s="12"/>
      <c r="D919" s="12" t="s">
        <v>453</v>
      </c>
      <c r="E919" s="32" t="s">
        <v>1383</v>
      </c>
      <c r="F919" s="13">
        <v>112</v>
      </c>
      <c r="G919" s="30">
        <v>298.42399999999998</v>
      </c>
      <c r="H919" s="30">
        <v>40.6</v>
      </c>
      <c r="I919" s="30" t="s">
        <v>1999</v>
      </c>
      <c r="J919" s="31"/>
      <c r="K919" s="31"/>
      <c r="L919" s="31"/>
      <c r="M919" s="30">
        <v>40.6</v>
      </c>
      <c r="N919" s="31"/>
      <c r="O919" s="31"/>
      <c r="P919" s="31"/>
      <c r="Q919" s="31">
        <v>10</v>
      </c>
      <c r="R919" s="31">
        <f t="shared" si="1260"/>
        <v>4.0600000000000005</v>
      </c>
      <c r="S919" s="31">
        <f t="shared" si="1261"/>
        <v>2.8263689999999997</v>
      </c>
      <c r="T919" s="31"/>
      <c r="U919" s="31"/>
      <c r="V919" s="31"/>
      <c r="W919" s="31">
        <f t="shared" si="1262"/>
        <v>33.713630999999999</v>
      </c>
      <c r="X919" s="31"/>
      <c r="Y919" s="31"/>
      <c r="Z919" s="31"/>
      <c r="AA919" s="31">
        <f t="shared" si="1263"/>
        <v>11.12549823</v>
      </c>
      <c r="AB919" s="31"/>
      <c r="AC919" s="31"/>
      <c r="AD919" s="31"/>
      <c r="AE919" s="31"/>
    </row>
    <row r="920" spans="1:31" s="10" customFormat="1" x14ac:dyDescent="0.25">
      <c r="A920" s="30">
        <v>914</v>
      </c>
      <c r="B920" s="30"/>
      <c r="C920" s="15" t="s">
        <v>191</v>
      </c>
      <c r="D920" s="15"/>
      <c r="E920" s="9"/>
      <c r="F920" s="16">
        <v>617</v>
      </c>
      <c r="G920" s="9">
        <v>1643.9964999999997</v>
      </c>
      <c r="H920" s="9">
        <v>223.66250000000002</v>
      </c>
      <c r="I920" s="9" t="s">
        <v>1999</v>
      </c>
      <c r="J920" s="21"/>
      <c r="K920" s="21"/>
      <c r="L920" s="21"/>
      <c r="M920" s="21">
        <f t="shared" ref="M920" si="1264">SUM(M921:M926)</f>
        <v>223.66250000000002</v>
      </c>
      <c r="N920" s="21"/>
      <c r="O920" s="21"/>
      <c r="P920" s="21"/>
      <c r="Q920" s="21"/>
      <c r="R920" s="21">
        <f t="shared" ref="R920:S920" si="1265">SUM(R921:R926)</f>
        <v>22.366249999999997</v>
      </c>
      <c r="S920" s="21">
        <f t="shared" si="1265"/>
        <v>15.570264937499989</v>
      </c>
      <c r="T920" s="21"/>
      <c r="U920" s="21"/>
      <c r="V920" s="21"/>
      <c r="W920" s="21">
        <f t="shared" ref="W920" si="1266">SUM(W921:W926)</f>
        <v>185.72598506249997</v>
      </c>
      <c r="X920" s="21"/>
      <c r="Y920" s="21"/>
      <c r="Z920" s="21"/>
      <c r="AA920" s="21">
        <f t="shared" ref="AA920" si="1267">SUM(AA921:AA926)</f>
        <v>61.289575070625013</v>
      </c>
      <c r="AB920" s="21"/>
      <c r="AC920" s="21"/>
      <c r="AD920" s="21"/>
      <c r="AE920" s="21"/>
    </row>
    <row r="921" spans="1:31" s="3" customFormat="1" x14ac:dyDescent="0.25">
      <c r="A921" s="30">
        <v>915</v>
      </c>
      <c r="B921" s="30"/>
      <c r="C921" s="12"/>
      <c r="D921" s="12" t="s">
        <v>455</v>
      </c>
      <c r="E921" s="32" t="s">
        <v>1793</v>
      </c>
      <c r="F921" s="13">
        <v>208</v>
      </c>
      <c r="G921" s="30">
        <v>554.21599999999989</v>
      </c>
      <c r="H921" s="30">
        <v>75.400000000000006</v>
      </c>
      <c r="I921" s="30" t="s">
        <v>1999</v>
      </c>
      <c r="J921" s="31"/>
      <c r="K921" s="31"/>
      <c r="L921" s="31"/>
      <c r="M921" s="30">
        <v>75.400000000000006</v>
      </c>
      <c r="N921" s="31"/>
      <c r="O921" s="31"/>
      <c r="P921" s="31"/>
      <c r="Q921" s="31">
        <v>10</v>
      </c>
      <c r="R921" s="31">
        <f t="shared" ref="R921:R926" si="1268">M921/100*Q921</f>
        <v>7.54</v>
      </c>
      <c r="S921" s="31">
        <f t="shared" ref="S921:S926" si="1269">M921-R921-W921</f>
        <v>5.2489709999999903</v>
      </c>
      <c r="T921" s="31"/>
      <c r="U921" s="31"/>
      <c r="V921" s="31"/>
      <c r="W921" s="31">
        <f t="shared" ref="W921:W926" si="1270">M921*0.9*0.92265</f>
        <v>62.611029000000009</v>
      </c>
      <c r="X921" s="31"/>
      <c r="Y921" s="31"/>
      <c r="Z921" s="31"/>
      <c r="AA921" s="31">
        <f t="shared" ref="AA921:AA926" si="1271">W921*0.33</f>
        <v>20.661639570000006</v>
      </c>
      <c r="AB921" s="31"/>
      <c r="AC921" s="31"/>
      <c r="AD921" s="31"/>
      <c r="AE921" s="31"/>
    </row>
    <row r="922" spans="1:31" s="3" customFormat="1" x14ac:dyDescent="0.25">
      <c r="A922" s="30">
        <v>916</v>
      </c>
      <c r="B922" s="30"/>
      <c r="C922" s="12"/>
      <c r="D922" s="12" t="s">
        <v>454</v>
      </c>
      <c r="E922" s="32" t="s">
        <v>885</v>
      </c>
      <c r="F922" s="13">
        <v>11</v>
      </c>
      <c r="G922" s="30">
        <v>29.3095</v>
      </c>
      <c r="H922" s="30">
        <v>3.9874999999999998</v>
      </c>
      <c r="I922" s="30" t="s">
        <v>1999</v>
      </c>
      <c r="J922" s="31"/>
      <c r="K922" s="31"/>
      <c r="L922" s="31"/>
      <c r="M922" s="30">
        <v>3.9874999999999998</v>
      </c>
      <c r="N922" s="31"/>
      <c r="O922" s="31"/>
      <c r="P922" s="31"/>
      <c r="Q922" s="31">
        <v>10</v>
      </c>
      <c r="R922" s="31">
        <f t="shared" si="1268"/>
        <v>0.39874999999999999</v>
      </c>
      <c r="S922" s="31">
        <f t="shared" si="1269"/>
        <v>0.27758981249999959</v>
      </c>
      <c r="T922" s="31"/>
      <c r="U922" s="31"/>
      <c r="V922" s="31"/>
      <c r="W922" s="31">
        <f t="shared" si="1270"/>
        <v>3.3111601875000001</v>
      </c>
      <c r="X922" s="31"/>
      <c r="Y922" s="31"/>
      <c r="Z922" s="31"/>
      <c r="AA922" s="31">
        <f t="shared" si="1271"/>
        <v>1.092682861875</v>
      </c>
      <c r="AB922" s="31"/>
      <c r="AC922" s="31"/>
      <c r="AD922" s="31"/>
      <c r="AE922" s="31"/>
    </row>
    <row r="923" spans="1:31" s="3" customFormat="1" x14ac:dyDescent="0.25">
      <c r="A923" s="30">
        <v>917</v>
      </c>
      <c r="B923" s="30"/>
      <c r="C923" s="12"/>
      <c r="D923" s="12" t="s">
        <v>454</v>
      </c>
      <c r="E923" s="32" t="s">
        <v>886</v>
      </c>
      <c r="F923" s="13">
        <v>79</v>
      </c>
      <c r="G923" s="30">
        <v>210.49549999999999</v>
      </c>
      <c r="H923" s="30">
        <v>28.637500000000003</v>
      </c>
      <c r="I923" s="30" t="s">
        <v>1999</v>
      </c>
      <c r="J923" s="31"/>
      <c r="K923" s="31"/>
      <c r="L923" s="31"/>
      <c r="M923" s="30">
        <v>28.637500000000003</v>
      </c>
      <c r="N923" s="31"/>
      <c r="O923" s="31"/>
      <c r="P923" s="31"/>
      <c r="Q923" s="31">
        <v>10</v>
      </c>
      <c r="R923" s="31">
        <f t="shared" si="1268"/>
        <v>2.8637500000000005</v>
      </c>
      <c r="S923" s="31">
        <f t="shared" si="1269"/>
        <v>1.9935995625000018</v>
      </c>
      <c r="T923" s="31"/>
      <c r="U923" s="31"/>
      <c r="V923" s="31"/>
      <c r="W923" s="31">
        <f t="shared" si="1270"/>
        <v>23.780150437500001</v>
      </c>
      <c r="X923" s="31"/>
      <c r="Y923" s="31"/>
      <c r="Z923" s="31"/>
      <c r="AA923" s="31">
        <f t="shared" si="1271"/>
        <v>7.8474496443750006</v>
      </c>
      <c r="AB923" s="31"/>
      <c r="AC923" s="31"/>
      <c r="AD923" s="31"/>
      <c r="AE923" s="31"/>
    </row>
    <row r="924" spans="1:31" s="3" customFormat="1" x14ac:dyDescent="0.25">
      <c r="A924" s="30">
        <v>918</v>
      </c>
      <c r="B924" s="30"/>
      <c r="C924" s="12"/>
      <c r="D924" s="12" t="s">
        <v>454</v>
      </c>
      <c r="E924" s="32" t="s">
        <v>887</v>
      </c>
      <c r="F924" s="13">
        <v>190</v>
      </c>
      <c r="G924" s="30">
        <v>506.255</v>
      </c>
      <c r="H924" s="30">
        <v>68.875</v>
      </c>
      <c r="I924" s="30" t="s">
        <v>1999</v>
      </c>
      <c r="J924" s="31"/>
      <c r="K924" s="31"/>
      <c r="L924" s="31"/>
      <c r="M924" s="30">
        <v>68.875</v>
      </c>
      <c r="N924" s="31"/>
      <c r="O924" s="31"/>
      <c r="P924" s="31"/>
      <c r="Q924" s="31">
        <v>10</v>
      </c>
      <c r="R924" s="31">
        <f t="shared" si="1268"/>
        <v>6.8874999999999993</v>
      </c>
      <c r="S924" s="31">
        <f t="shared" si="1269"/>
        <v>4.7947331249999934</v>
      </c>
      <c r="T924" s="31"/>
      <c r="U924" s="31"/>
      <c r="V924" s="31"/>
      <c r="W924" s="31">
        <f t="shared" si="1270"/>
        <v>57.192766875000004</v>
      </c>
      <c r="X924" s="31"/>
      <c r="Y924" s="31"/>
      <c r="Z924" s="31"/>
      <c r="AA924" s="31">
        <f t="shared" si="1271"/>
        <v>18.873613068750004</v>
      </c>
      <c r="AB924" s="31"/>
      <c r="AC924" s="31"/>
      <c r="AD924" s="31"/>
      <c r="AE924" s="31"/>
    </row>
    <row r="925" spans="1:31" s="3" customFormat="1" x14ac:dyDescent="0.25">
      <c r="A925" s="30">
        <v>919</v>
      </c>
      <c r="B925" s="30"/>
      <c r="C925" s="12"/>
      <c r="D925" s="12" t="s">
        <v>454</v>
      </c>
      <c r="E925" s="32" t="s">
        <v>888</v>
      </c>
      <c r="F925" s="13">
        <v>101</v>
      </c>
      <c r="G925" s="30">
        <v>269.11449999999996</v>
      </c>
      <c r="H925" s="30">
        <v>36.612500000000004</v>
      </c>
      <c r="I925" s="30" t="s">
        <v>1999</v>
      </c>
      <c r="J925" s="31"/>
      <c r="K925" s="31"/>
      <c r="L925" s="31"/>
      <c r="M925" s="30">
        <v>36.612500000000004</v>
      </c>
      <c r="N925" s="31"/>
      <c r="O925" s="31"/>
      <c r="P925" s="31"/>
      <c r="Q925" s="31">
        <v>10</v>
      </c>
      <c r="R925" s="31">
        <f t="shared" si="1268"/>
        <v>3.6612500000000003</v>
      </c>
      <c r="S925" s="31">
        <f t="shared" si="1269"/>
        <v>2.5487791875000028</v>
      </c>
      <c r="T925" s="31"/>
      <c r="U925" s="31"/>
      <c r="V925" s="31"/>
      <c r="W925" s="31">
        <f t="shared" si="1270"/>
        <v>30.402470812499999</v>
      </c>
      <c r="X925" s="31"/>
      <c r="Y925" s="31"/>
      <c r="Z925" s="31"/>
      <c r="AA925" s="31">
        <f t="shared" si="1271"/>
        <v>10.032815368125</v>
      </c>
      <c r="AB925" s="31"/>
      <c r="AC925" s="31"/>
      <c r="AD925" s="31"/>
      <c r="AE925" s="31"/>
    </row>
    <row r="926" spans="1:31" s="3" customFormat="1" x14ac:dyDescent="0.25">
      <c r="A926" s="30">
        <v>920</v>
      </c>
      <c r="B926" s="30"/>
      <c r="C926" s="12"/>
      <c r="D926" s="12" t="s">
        <v>454</v>
      </c>
      <c r="E926" s="32" t="s">
        <v>889</v>
      </c>
      <c r="F926" s="13">
        <v>28</v>
      </c>
      <c r="G926" s="30">
        <v>74.605999999999995</v>
      </c>
      <c r="H926" s="30">
        <v>10.15</v>
      </c>
      <c r="I926" s="30" t="s">
        <v>1999</v>
      </c>
      <c r="J926" s="31"/>
      <c r="K926" s="31"/>
      <c r="L926" s="31"/>
      <c r="M926" s="30">
        <v>10.15</v>
      </c>
      <c r="N926" s="31"/>
      <c r="O926" s="31"/>
      <c r="P926" s="31"/>
      <c r="Q926" s="31">
        <v>10</v>
      </c>
      <c r="R926" s="31">
        <f t="shared" si="1268"/>
        <v>1.0150000000000001</v>
      </c>
      <c r="S926" s="31">
        <f t="shared" si="1269"/>
        <v>0.70659224999999992</v>
      </c>
      <c r="T926" s="31"/>
      <c r="U926" s="31"/>
      <c r="V926" s="31"/>
      <c r="W926" s="31">
        <f t="shared" si="1270"/>
        <v>8.4284077499999999</v>
      </c>
      <c r="X926" s="31"/>
      <c r="Y926" s="31"/>
      <c r="Z926" s="31"/>
      <c r="AA926" s="31">
        <f t="shared" si="1271"/>
        <v>2.7813745575</v>
      </c>
      <c r="AB926" s="31"/>
      <c r="AC926" s="31"/>
      <c r="AD926" s="31"/>
      <c r="AE926" s="31"/>
    </row>
    <row r="927" spans="1:31" s="10" customFormat="1" x14ac:dyDescent="0.25">
      <c r="A927" s="30">
        <v>921</v>
      </c>
      <c r="B927" s="30"/>
      <c r="C927" s="15" t="s">
        <v>192</v>
      </c>
      <c r="D927" s="15"/>
      <c r="E927" s="9"/>
      <c r="F927" s="16">
        <v>505</v>
      </c>
      <c r="G927" s="9">
        <v>1345.5724999999998</v>
      </c>
      <c r="H927" s="9">
        <v>183.0625</v>
      </c>
      <c r="I927" s="9" t="s">
        <v>1999</v>
      </c>
      <c r="J927" s="21"/>
      <c r="K927" s="21"/>
      <c r="L927" s="21"/>
      <c r="M927" s="21">
        <f t="shared" ref="M927" si="1272">SUM(M928:M932)</f>
        <v>183.0625</v>
      </c>
      <c r="N927" s="21"/>
      <c r="O927" s="21"/>
      <c r="P927" s="21"/>
      <c r="Q927" s="21"/>
      <c r="R927" s="21">
        <f t="shared" ref="R927:S927" si="1273">SUM(R928:R932)</f>
        <v>18.306250000000002</v>
      </c>
      <c r="S927" s="21">
        <f t="shared" si="1273"/>
        <v>12.743895937499998</v>
      </c>
      <c r="T927" s="21"/>
      <c r="U927" s="21"/>
      <c r="V927" s="21"/>
      <c r="W927" s="21">
        <f t="shared" ref="W927" si="1274">SUM(W928:W932)</f>
        <v>152.01235406250001</v>
      </c>
      <c r="X927" s="21"/>
      <c r="Y927" s="21"/>
      <c r="Z927" s="21"/>
      <c r="AA927" s="21">
        <f t="shared" ref="AA927" si="1275">SUM(AA928:AA932)</f>
        <v>50.164076840625007</v>
      </c>
      <c r="AB927" s="21"/>
      <c r="AC927" s="21"/>
      <c r="AD927" s="21"/>
      <c r="AE927" s="21"/>
    </row>
    <row r="928" spans="1:31" s="3" customFormat="1" x14ac:dyDescent="0.25">
      <c r="A928" s="30">
        <v>922</v>
      </c>
      <c r="B928" s="30"/>
      <c r="C928" s="12"/>
      <c r="D928" s="12" t="s">
        <v>455</v>
      </c>
      <c r="E928" s="32" t="s">
        <v>1794</v>
      </c>
      <c r="F928" s="13">
        <v>208</v>
      </c>
      <c r="G928" s="30">
        <v>554.21599999999989</v>
      </c>
      <c r="H928" s="30">
        <v>75.400000000000006</v>
      </c>
      <c r="I928" s="30" t="s">
        <v>1999</v>
      </c>
      <c r="J928" s="31"/>
      <c r="K928" s="31"/>
      <c r="L928" s="31"/>
      <c r="M928" s="30">
        <v>75.400000000000006</v>
      </c>
      <c r="N928" s="31"/>
      <c r="O928" s="31"/>
      <c r="P928" s="31"/>
      <c r="Q928" s="31">
        <v>10</v>
      </c>
      <c r="R928" s="31">
        <f t="shared" ref="R928:R932" si="1276">M928/100*Q928</f>
        <v>7.54</v>
      </c>
      <c r="S928" s="31">
        <f t="shared" ref="S928:S932" si="1277">M928-R928-W928</f>
        <v>5.2489709999999903</v>
      </c>
      <c r="T928" s="31"/>
      <c r="U928" s="31"/>
      <c r="V928" s="31"/>
      <c r="W928" s="31">
        <f t="shared" ref="W928:W932" si="1278">M928*0.9*0.92265</f>
        <v>62.611029000000009</v>
      </c>
      <c r="X928" s="31"/>
      <c r="Y928" s="31"/>
      <c r="Z928" s="31"/>
      <c r="AA928" s="31">
        <f t="shared" ref="AA928:AA932" si="1279">W928*0.33</f>
        <v>20.661639570000006</v>
      </c>
      <c r="AB928" s="31"/>
      <c r="AC928" s="31"/>
      <c r="AD928" s="31"/>
      <c r="AE928" s="31"/>
    </row>
    <row r="929" spans="1:31" s="3" customFormat="1" x14ac:dyDescent="0.25">
      <c r="A929" s="30">
        <v>923</v>
      </c>
      <c r="B929" s="30"/>
      <c r="C929" s="12"/>
      <c r="D929" s="12" t="s">
        <v>454</v>
      </c>
      <c r="E929" s="32" t="s">
        <v>890</v>
      </c>
      <c r="F929" s="13">
        <v>0</v>
      </c>
      <c r="G929" s="30">
        <v>0</v>
      </c>
      <c r="H929" s="30">
        <v>0</v>
      </c>
      <c r="I929" s="30" t="s">
        <v>1999</v>
      </c>
      <c r="J929" s="31"/>
      <c r="K929" s="31"/>
      <c r="L929" s="31"/>
      <c r="M929" s="30">
        <v>0</v>
      </c>
      <c r="N929" s="31"/>
      <c r="O929" s="31"/>
      <c r="P929" s="31"/>
      <c r="Q929" s="31">
        <v>10</v>
      </c>
      <c r="R929" s="31">
        <f t="shared" si="1276"/>
        <v>0</v>
      </c>
      <c r="S929" s="31">
        <f t="shared" si="1277"/>
        <v>0</v>
      </c>
      <c r="T929" s="31"/>
      <c r="U929" s="31"/>
      <c r="V929" s="31"/>
      <c r="W929" s="31">
        <f t="shared" si="1278"/>
        <v>0</v>
      </c>
      <c r="X929" s="31"/>
      <c r="Y929" s="31"/>
      <c r="Z929" s="31"/>
      <c r="AA929" s="31">
        <f t="shared" si="1279"/>
        <v>0</v>
      </c>
      <c r="AB929" s="31"/>
      <c r="AC929" s="31"/>
      <c r="AD929" s="31"/>
      <c r="AE929" s="31"/>
    </row>
    <row r="930" spans="1:31" s="3" customFormat="1" x14ac:dyDescent="0.25">
      <c r="A930" s="30">
        <v>924</v>
      </c>
      <c r="B930" s="30"/>
      <c r="C930" s="12"/>
      <c r="D930" s="12" t="s">
        <v>454</v>
      </c>
      <c r="E930" s="32" t="s">
        <v>891</v>
      </c>
      <c r="F930" s="13">
        <v>31</v>
      </c>
      <c r="G930" s="30">
        <v>82.599499999999978</v>
      </c>
      <c r="H930" s="30">
        <v>11.237500000000001</v>
      </c>
      <c r="I930" s="30" t="s">
        <v>1999</v>
      </c>
      <c r="J930" s="31"/>
      <c r="K930" s="31"/>
      <c r="L930" s="31"/>
      <c r="M930" s="30">
        <v>11.237500000000001</v>
      </c>
      <c r="N930" s="31"/>
      <c r="O930" s="31"/>
      <c r="P930" s="31"/>
      <c r="Q930" s="31">
        <v>10</v>
      </c>
      <c r="R930" s="31">
        <f t="shared" si="1276"/>
        <v>1.12375</v>
      </c>
      <c r="S930" s="31">
        <f t="shared" si="1277"/>
        <v>0.78229856250000118</v>
      </c>
      <c r="T930" s="31"/>
      <c r="U930" s="31"/>
      <c r="V930" s="31"/>
      <c r="W930" s="31">
        <f t="shared" si="1278"/>
        <v>9.3314514375000002</v>
      </c>
      <c r="X930" s="31"/>
      <c r="Y930" s="31"/>
      <c r="Z930" s="31"/>
      <c r="AA930" s="31">
        <f t="shared" si="1279"/>
        <v>3.0793789743750004</v>
      </c>
      <c r="AB930" s="31"/>
      <c r="AC930" s="31"/>
      <c r="AD930" s="31"/>
      <c r="AE930" s="31"/>
    </row>
    <row r="931" spans="1:31" s="3" customFormat="1" x14ac:dyDescent="0.25">
      <c r="A931" s="30">
        <v>925</v>
      </c>
      <c r="B931" s="30"/>
      <c r="C931" s="12"/>
      <c r="D931" s="12" t="s">
        <v>454</v>
      </c>
      <c r="E931" s="32" t="s">
        <v>892</v>
      </c>
      <c r="F931" s="13">
        <v>108</v>
      </c>
      <c r="G931" s="30">
        <v>287.76599999999996</v>
      </c>
      <c r="H931" s="30">
        <v>39.150000000000006</v>
      </c>
      <c r="I931" s="30" t="s">
        <v>1999</v>
      </c>
      <c r="J931" s="31"/>
      <c r="K931" s="31"/>
      <c r="L931" s="31"/>
      <c r="M931" s="30">
        <v>39.150000000000006</v>
      </c>
      <c r="N931" s="31"/>
      <c r="O931" s="31"/>
      <c r="P931" s="31"/>
      <c r="Q931" s="31">
        <v>10</v>
      </c>
      <c r="R931" s="31">
        <f t="shared" si="1276"/>
        <v>3.9150000000000009</v>
      </c>
      <c r="S931" s="31">
        <f t="shared" si="1277"/>
        <v>2.7254272500000027</v>
      </c>
      <c r="T931" s="31"/>
      <c r="U931" s="31"/>
      <c r="V931" s="31"/>
      <c r="W931" s="31">
        <f t="shared" si="1278"/>
        <v>32.509572750000004</v>
      </c>
      <c r="X931" s="31"/>
      <c r="Y931" s="31"/>
      <c r="Z931" s="31"/>
      <c r="AA931" s="31">
        <f t="shared" si="1279"/>
        <v>10.728159007500002</v>
      </c>
      <c r="AB931" s="31"/>
      <c r="AC931" s="31"/>
      <c r="AD931" s="31"/>
      <c r="AE931" s="31"/>
    </row>
    <row r="932" spans="1:31" s="3" customFormat="1" x14ac:dyDescent="0.25">
      <c r="A932" s="30">
        <v>926</v>
      </c>
      <c r="B932" s="30"/>
      <c r="C932" s="12"/>
      <c r="D932" s="12" t="s">
        <v>454</v>
      </c>
      <c r="E932" s="32" t="s">
        <v>893</v>
      </c>
      <c r="F932" s="13">
        <v>158</v>
      </c>
      <c r="G932" s="30">
        <v>420.99099999999999</v>
      </c>
      <c r="H932" s="30">
        <v>57.275000000000006</v>
      </c>
      <c r="I932" s="30" t="s">
        <v>1999</v>
      </c>
      <c r="J932" s="31"/>
      <c r="K932" s="31"/>
      <c r="L932" s="31"/>
      <c r="M932" s="30">
        <v>57.275000000000006</v>
      </c>
      <c r="N932" s="31"/>
      <c r="O932" s="31"/>
      <c r="P932" s="31"/>
      <c r="Q932" s="31">
        <v>10</v>
      </c>
      <c r="R932" s="31">
        <f t="shared" si="1276"/>
        <v>5.7275000000000009</v>
      </c>
      <c r="S932" s="31">
        <f t="shared" si="1277"/>
        <v>3.9871991250000036</v>
      </c>
      <c r="T932" s="31"/>
      <c r="U932" s="31"/>
      <c r="V932" s="31"/>
      <c r="W932" s="31">
        <f t="shared" si="1278"/>
        <v>47.560300875000003</v>
      </c>
      <c r="X932" s="31"/>
      <c r="Y932" s="31"/>
      <c r="Z932" s="31"/>
      <c r="AA932" s="31">
        <f t="shared" si="1279"/>
        <v>15.694899288750001</v>
      </c>
      <c r="AB932" s="31"/>
      <c r="AC932" s="31"/>
      <c r="AD932" s="31"/>
      <c r="AE932" s="31"/>
    </row>
    <row r="933" spans="1:31" s="10" customFormat="1" x14ac:dyDescent="0.25">
      <c r="A933" s="30">
        <v>927</v>
      </c>
      <c r="B933" s="30"/>
      <c r="C933" s="15" t="s">
        <v>193</v>
      </c>
      <c r="D933" s="15"/>
      <c r="E933" s="9"/>
      <c r="F933" s="16">
        <v>2292</v>
      </c>
      <c r="G933" s="9">
        <v>6194.4790000000003</v>
      </c>
      <c r="H933" s="9">
        <v>830.25</v>
      </c>
      <c r="I933" s="9" t="s">
        <v>1999</v>
      </c>
      <c r="J933" s="21"/>
      <c r="K933" s="21"/>
      <c r="L933" s="21"/>
      <c r="M933" s="21">
        <f t="shared" ref="M933" si="1280">SUM(M934:M940)</f>
        <v>830.25</v>
      </c>
      <c r="N933" s="21"/>
      <c r="O933" s="21"/>
      <c r="P933" s="21"/>
      <c r="Q933" s="21"/>
      <c r="R933" s="21">
        <f t="shared" ref="R933:S933" si="1281">SUM(R934:R940)</f>
        <v>83.02500000000002</v>
      </c>
      <c r="S933" s="21">
        <f t="shared" si="1281"/>
        <v>57.797853749999973</v>
      </c>
      <c r="T933" s="21"/>
      <c r="U933" s="21"/>
      <c r="V933" s="21"/>
      <c r="W933" s="21">
        <f t="shared" ref="W933" si="1282">SUM(W934:W940)</f>
        <v>689.42714624999996</v>
      </c>
      <c r="X933" s="21"/>
      <c r="Y933" s="21"/>
      <c r="Z933" s="21"/>
      <c r="AA933" s="21">
        <f t="shared" ref="AA933" si="1283">SUM(AA934:AA940)</f>
        <v>227.51095826250003</v>
      </c>
      <c r="AB933" s="21"/>
      <c r="AC933" s="21"/>
      <c r="AD933" s="21"/>
      <c r="AE933" s="21"/>
    </row>
    <row r="934" spans="1:31" s="3" customFormat="1" x14ac:dyDescent="0.25">
      <c r="A934" s="30">
        <v>928</v>
      </c>
      <c r="B934" s="30"/>
      <c r="C934" s="12"/>
      <c r="D934" s="12" t="s">
        <v>455</v>
      </c>
      <c r="E934" s="32" t="s">
        <v>1554</v>
      </c>
      <c r="F934" s="13">
        <v>1310</v>
      </c>
      <c r="G934" s="30">
        <v>3577.9399999999996</v>
      </c>
      <c r="H934" s="30">
        <v>474.27499999999998</v>
      </c>
      <c r="I934" s="30" t="s">
        <v>1999</v>
      </c>
      <c r="J934" s="31"/>
      <c r="K934" s="31"/>
      <c r="L934" s="31"/>
      <c r="M934" s="30">
        <v>474.27499999999998</v>
      </c>
      <c r="N934" s="31"/>
      <c r="O934" s="31"/>
      <c r="P934" s="31"/>
      <c r="Q934" s="31">
        <v>10</v>
      </c>
      <c r="R934" s="31">
        <f t="shared" ref="R934:R940" si="1284">M934/100*Q934</f>
        <v>47.427500000000002</v>
      </c>
      <c r="S934" s="31">
        <f t="shared" ref="S934:S940" si="1285">M934-R934-W934</f>
        <v>33.016654125000002</v>
      </c>
      <c r="T934" s="31"/>
      <c r="U934" s="31"/>
      <c r="V934" s="31"/>
      <c r="W934" s="31">
        <f t="shared" ref="W934:W940" si="1286">M934*0.9*0.92265</f>
        <v>393.83084587499997</v>
      </c>
      <c r="X934" s="31"/>
      <c r="Y934" s="31"/>
      <c r="Z934" s="31"/>
      <c r="AA934" s="31">
        <f t="shared" ref="AA934:AA940" si="1287">W934*0.33</f>
        <v>129.96417913874998</v>
      </c>
      <c r="AB934" s="31"/>
      <c r="AC934" s="31"/>
      <c r="AD934" s="31"/>
      <c r="AE934" s="31"/>
    </row>
    <row r="935" spans="1:31" s="3" customFormat="1" x14ac:dyDescent="0.25">
      <c r="A935" s="30">
        <v>929</v>
      </c>
      <c r="B935" s="30"/>
      <c r="C935" s="12"/>
      <c r="D935" s="12" t="s">
        <v>454</v>
      </c>
      <c r="E935" s="32" t="s">
        <v>894</v>
      </c>
      <c r="F935" s="13">
        <v>252</v>
      </c>
      <c r="G935" s="30">
        <v>671.45399999999995</v>
      </c>
      <c r="H935" s="30">
        <v>91.350000000000009</v>
      </c>
      <c r="I935" s="30" t="s">
        <v>1999</v>
      </c>
      <c r="J935" s="31"/>
      <c r="K935" s="31"/>
      <c r="L935" s="31"/>
      <c r="M935" s="30">
        <v>91.350000000000009</v>
      </c>
      <c r="N935" s="31"/>
      <c r="O935" s="31"/>
      <c r="P935" s="31"/>
      <c r="Q935" s="31">
        <v>10</v>
      </c>
      <c r="R935" s="31">
        <f t="shared" si="1284"/>
        <v>9.1350000000000016</v>
      </c>
      <c r="S935" s="31">
        <f t="shared" si="1285"/>
        <v>6.3593302499999993</v>
      </c>
      <c r="T935" s="31"/>
      <c r="U935" s="31"/>
      <c r="V935" s="31"/>
      <c r="W935" s="31">
        <f t="shared" si="1286"/>
        <v>75.855669750000004</v>
      </c>
      <c r="X935" s="31"/>
      <c r="Y935" s="31"/>
      <c r="Z935" s="31"/>
      <c r="AA935" s="31">
        <f t="shared" si="1287"/>
        <v>25.032371017500001</v>
      </c>
      <c r="AB935" s="31"/>
      <c r="AC935" s="31"/>
      <c r="AD935" s="31"/>
      <c r="AE935" s="31"/>
    </row>
    <row r="936" spans="1:31" s="3" customFormat="1" x14ac:dyDescent="0.25">
      <c r="A936" s="30">
        <v>930</v>
      </c>
      <c r="B936" s="30"/>
      <c r="C936" s="12"/>
      <c r="D936" s="12" t="s">
        <v>454</v>
      </c>
      <c r="E936" s="32" t="s">
        <v>895</v>
      </c>
      <c r="F936" s="13">
        <v>12</v>
      </c>
      <c r="G936" s="30">
        <v>31.974</v>
      </c>
      <c r="H936" s="30">
        <v>4.3499999999999996</v>
      </c>
      <c r="I936" s="30" t="s">
        <v>1999</v>
      </c>
      <c r="J936" s="31"/>
      <c r="K936" s="31"/>
      <c r="L936" s="31"/>
      <c r="M936" s="30">
        <v>4.3499999999999996</v>
      </c>
      <c r="N936" s="31"/>
      <c r="O936" s="31"/>
      <c r="P936" s="31"/>
      <c r="Q936" s="31">
        <v>10</v>
      </c>
      <c r="R936" s="31">
        <f t="shared" si="1284"/>
        <v>0.43499999999999994</v>
      </c>
      <c r="S936" s="31">
        <f t="shared" si="1285"/>
        <v>0.30282525000000016</v>
      </c>
      <c r="T936" s="31"/>
      <c r="U936" s="31"/>
      <c r="V936" s="31"/>
      <c r="W936" s="31">
        <f t="shared" si="1286"/>
        <v>3.6121747499999994</v>
      </c>
      <c r="X936" s="31"/>
      <c r="Y936" s="31"/>
      <c r="Z936" s="31"/>
      <c r="AA936" s="31">
        <f t="shared" si="1287"/>
        <v>1.1920176674999998</v>
      </c>
      <c r="AB936" s="31"/>
      <c r="AC936" s="31"/>
      <c r="AD936" s="31"/>
      <c r="AE936" s="31"/>
    </row>
    <row r="937" spans="1:31" s="3" customFormat="1" x14ac:dyDescent="0.25">
      <c r="A937" s="30">
        <v>931</v>
      </c>
      <c r="B937" s="30"/>
      <c r="C937" s="12"/>
      <c r="D937" s="12" t="s">
        <v>454</v>
      </c>
      <c r="E937" s="32" t="s">
        <v>896</v>
      </c>
      <c r="F937" s="13">
        <v>148</v>
      </c>
      <c r="G937" s="30">
        <v>394.346</v>
      </c>
      <c r="H937" s="30">
        <v>53.65</v>
      </c>
      <c r="I937" s="30" t="s">
        <v>1999</v>
      </c>
      <c r="J937" s="31"/>
      <c r="K937" s="31"/>
      <c r="L937" s="31"/>
      <c r="M937" s="30">
        <v>53.65</v>
      </c>
      <c r="N937" s="31"/>
      <c r="O937" s="31"/>
      <c r="P937" s="31"/>
      <c r="Q937" s="31">
        <v>10</v>
      </c>
      <c r="R937" s="31">
        <f t="shared" si="1284"/>
        <v>5.3650000000000002</v>
      </c>
      <c r="S937" s="31">
        <f t="shared" si="1285"/>
        <v>3.7348447500000006</v>
      </c>
      <c r="T937" s="31"/>
      <c r="U937" s="31"/>
      <c r="V937" s="31"/>
      <c r="W937" s="31">
        <f t="shared" si="1286"/>
        <v>44.550155249999996</v>
      </c>
      <c r="X937" s="31"/>
      <c r="Y937" s="31"/>
      <c r="Z937" s="31"/>
      <c r="AA937" s="31">
        <f t="shared" si="1287"/>
        <v>14.7015512325</v>
      </c>
      <c r="AB937" s="31"/>
      <c r="AC937" s="31"/>
      <c r="AD937" s="31"/>
      <c r="AE937" s="31"/>
    </row>
    <row r="938" spans="1:31" s="3" customFormat="1" x14ac:dyDescent="0.25">
      <c r="A938" s="30">
        <v>932</v>
      </c>
      <c r="B938" s="30"/>
      <c r="C938" s="12"/>
      <c r="D938" s="12" t="s">
        <v>454</v>
      </c>
      <c r="E938" s="32" t="s">
        <v>855</v>
      </c>
      <c r="F938" s="13">
        <v>397</v>
      </c>
      <c r="G938" s="30">
        <v>1057.8064999999999</v>
      </c>
      <c r="H938" s="30">
        <v>143.91250000000002</v>
      </c>
      <c r="I938" s="30" t="s">
        <v>1999</v>
      </c>
      <c r="J938" s="31"/>
      <c r="K938" s="31"/>
      <c r="L938" s="31"/>
      <c r="M938" s="30">
        <v>143.91250000000002</v>
      </c>
      <c r="N938" s="31"/>
      <c r="O938" s="31"/>
      <c r="P938" s="31"/>
      <c r="Q938" s="31">
        <v>10</v>
      </c>
      <c r="R938" s="31">
        <f t="shared" si="1284"/>
        <v>14.391250000000003</v>
      </c>
      <c r="S938" s="31">
        <f t="shared" si="1285"/>
        <v>10.018468687499976</v>
      </c>
      <c r="T938" s="31"/>
      <c r="U938" s="31"/>
      <c r="V938" s="31"/>
      <c r="W938" s="31">
        <f t="shared" si="1286"/>
        <v>119.50278131250003</v>
      </c>
      <c r="X938" s="31"/>
      <c r="Y938" s="31"/>
      <c r="Z938" s="31"/>
      <c r="AA938" s="31">
        <f t="shared" si="1287"/>
        <v>39.435917833125011</v>
      </c>
      <c r="AB938" s="31"/>
      <c r="AC938" s="31"/>
      <c r="AD938" s="31"/>
      <c r="AE938" s="31"/>
    </row>
    <row r="939" spans="1:31" s="3" customFormat="1" x14ac:dyDescent="0.25">
      <c r="A939" s="30">
        <v>933</v>
      </c>
      <c r="B939" s="30"/>
      <c r="C939" s="12"/>
      <c r="D939" s="12" t="s">
        <v>453</v>
      </c>
      <c r="E939" s="32" t="s">
        <v>1422</v>
      </c>
      <c r="F939" s="13">
        <v>30</v>
      </c>
      <c r="G939" s="30">
        <v>79.934999999999988</v>
      </c>
      <c r="H939" s="30">
        <v>10.875</v>
      </c>
      <c r="I939" s="30" t="s">
        <v>1999</v>
      </c>
      <c r="J939" s="31"/>
      <c r="K939" s="31"/>
      <c r="L939" s="31"/>
      <c r="M939" s="30">
        <v>10.875</v>
      </c>
      <c r="N939" s="31"/>
      <c r="O939" s="31"/>
      <c r="P939" s="31"/>
      <c r="Q939" s="31">
        <v>10</v>
      </c>
      <c r="R939" s="31">
        <f t="shared" si="1284"/>
        <v>1.0874999999999999</v>
      </c>
      <c r="S939" s="31">
        <f t="shared" si="1285"/>
        <v>0.75706312500000017</v>
      </c>
      <c r="T939" s="31"/>
      <c r="U939" s="31"/>
      <c r="V939" s="31"/>
      <c r="W939" s="31">
        <f t="shared" si="1286"/>
        <v>9.0304368749999995</v>
      </c>
      <c r="X939" s="31"/>
      <c r="Y939" s="31"/>
      <c r="Z939" s="31"/>
      <c r="AA939" s="31">
        <f t="shared" si="1287"/>
        <v>2.9800441687500001</v>
      </c>
      <c r="AB939" s="31"/>
      <c r="AC939" s="31"/>
      <c r="AD939" s="31"/>
      <c r="AE939" s="31"/>
    </row>
    <row r="940" spans="1:31" s="3" customFormat="1" x14ac:dyDescent="0.25">
      <c r="A940" s="30">
        <v>934</v>
      </c>
      <c r="B940" s="30"/>
      <c r="C940" s="12"/>
      <c r="D940" s="12" t="s">
        <v>454</v>
      </c>
      <c r="E940" s="32" t="s">
        <v>897</v>
      </c>
      <c r="F940" s="13">
        <v>143</v>
      </c>
      <c r="G940" s="30">
        <v>381.02349999999996</v>
      </c>
      <c r="H940" s="30">
        <v>51.837500000000006</v>
      </c>
      <c r="I940" s="30" t="s">
        <v>1999</v>
      </c>
      <c r="J940" s="31"/>
      <c r="K940" s="31"/>
      <c r="L940" s="31"/>
      <c r="M940" s="30">
        <v>51.837500000000006</v>
      </c>
      <c r="N940" s="31"/>
      <c r="O940" s="31"/>
      <c r="P940" s="31"/>
      <c r="Q940" s="31">
        <v>10</v>
      </c>
      <c r="R940" s="31">
        <f t="shared" si="1284"/>
        <v>5.1837499999999999</v>
      </c>
      <c r="S940" s="31">
        <f t="shared" si="1285"/>
        <v>3.6086675624999955</v>
      </c>
      <c r="T940" s="31"/>
      <c r="U940" s="31"/>
      <c r="V940" s="31"/>
      <c r="W940" s="31">
        <f t="shared" si="1286"/>
        <v>43.045082437500007</v>
      </c>
      <c r="X940" s="31"/>
      <c r="Y940" s="31"/>
      <c r="Z940" s="31"/>
      <c r="AA940" s="31">
        <f t="shared" si="1287"/>
        <v>14.204877204375002</v>
      </c>
      <c r="AB940" s="31"/>
      <c r="AC940" s="31"/>
      <c r="AD940" s="31"/>
      <c r="AE940" s="31"/>
    </row>
    <row r="941" spans="1:31" s="10" customFormat="1" x14ac:dyDescent="0.25">
      <c r="A941" s="30">
        <v>935</v>
      </c>
      <c r="B941" s="30"/>
      <c r="C941" s="15" t="s">
        <v>194</v>
      </c>
      <c r="D941" s="15"/>
      <c r="E941" s="15"/>
      <c r="F941" s="16">
        <v>1816</v>
      </c>
      <c r="G941" s="9">
        <v>4870.0280000000002</v>
      </c>
      <c r="H941" s="9">
        <v>629.44599999999991</v>
      </c>
      <c r="I941" s="9" t="s">
        <v>1999</v>
      </c>
      <c r="J941" s="21"/>
      <c r="K941" s="21"/>
      <c r="L941" s="21"/>
      <c r="M941" s="21">
        <f t="shared" ref="M941" si="1288">SUM(M942:M945)</f>
        <v>629.44599999999991</v>
      </c>
      <c r="N941" s="21"/>
      <c r="O941" s="21"/>
      <c r="P941" s="21"/>
      <c r="Q941" s="21"/>
      <c r="R941" s="21">
        <f t="shared" ref="R941:S941" si="1289">SUM(R942:R945)</f>
        <v>62.944599999999994</v>
      </c>
      <c r="S941" s="21">
        <f t="shared" si="1289"/>
        <v>43.818883289999931</v>
      </c>
      <c r="T941" s="21"/>
      <c r="U941" s="21"/>
      <c r="V941" s="21"/>
      <c r="W941" s="21">
        <f t="shared" ref="W941" si="1290">SUM(W942:W945)</f>
        <v>522.68251670999996</v>
      </c>
      <c r="X941" s="21"/>
      <c r="Y941" s="21"/>
      <c r="Z941" s="21"/>
      <c r="AA941" s="21">
        <f t="shared" ref="AA941" si="1291">SUM(AA942:AA945)</f>
        <v>172.48523051430004</v>
      </c>
      <c r="AB941" s="21"/>
      <c r="AC941" s="21"/>
      <c r="AD941" s="21"/>
      <c r="AE941" s="21"/>
    </row>
    <row r="942" spans="1:31" s="3" customFormat="1" x14ac:dyDescent="0.25">
      <c r="A942" s="30">
        <v>936</v>
      </c>
      <c r="B942" s="30"/>
      <c r="C942" s="12"/>
      <c r="D942" s="12" t="s">
        <v>455</v>
      </c>
      <c r="E942" s="32" t="s">
        <v>1795</v>
      </c>
      <c r="F942" s="13">
        <v>1608</v>
      </c>
      <c r="G942" s="30">
        <v>4315.8119999999999</v>
      </c>
      <c r="H942" s="30">
        <v>554.04599999999994</v>
      </c>
      <c r="I942" s="30" t="s">
        <v>1999</v>
      </c>
      <c r="J942" s="31"/>
      <c r="K942" s="31"/>
      <c r="L942" s="31"/>
      <c r="M942" s="30">
        <v>554.04599999999994</v>
      </c>
      <c r="N942" s="31"/>
      <c r="O942" s="31"/>
      <c r="P942" s="31"/>
      <c r="Q942" s="31">
        <v>10</v>
      </c>
      <c r="R942" s="31">
        <f t="shared" ref="R942:R945" si="1292">M942/100*Q942</f>
        <v>55.404599999999995</v>
      </c>
      <c r="S942" s="31">
        <f t="shared" ref="S942:S945" si="1293">M942-R942-W942</f>
        <v>38.569912289999934</v>
      </c>
      <c r="T942" s="31"/>
      <c r="U942" s="31"/>
      <c r="V942" s="31"/>
      <c r="W942" s="31">
        <f t="shared" ref="W942:W945" si="1294">M942*0.9*0.92265</f>
        <v>460.07148770999999</v>
      </c>
      <c r="X942" s="31"/>
      <c r="Y942" s="31"/>
      <c r="Z942" s="31"/>
      <c r="AA942" s="31">
        <f t="shared" ref="AA942:AA945" si="1295">W942*0.33</f>
        <v>151.82359094430001</v>
      </c>
      <c r="AB942" s="31"/>
      <c r="AC942" s="31"/>
      <c r="AD942" s="31"/>
      <c r="AE942" s="31"/>
    </row>
    <row r="943" spans="1:31" s="3" customFormat="1" x14ac:dyDescent="0.25">
      <c r="A943" s="30">
        <v>937</v>
      </c>
      <c r="B943" s="30"/>
      <c r="C943" s="12"/>
      <c r="D943" s="12" t="s">
        <v>454</v>
      </c>
      <c r="E943" s="32" t="s">
        <v>898</v>
      </c>
      <c r="F943" s="13">
        <v>22</v>
      </c>
      <c r="G943" s="30">
        <v>58.619</v>
      </c>
      <c r="H943" s="30">
        <v>7.9749999999999996</v>
      </c>
      <c r="I943" s="30" t="s">
        <v>1999</v>
      </c>
      <c r="J943" s="31"/>
      <c r="K943" s="31"/>
      <c r="L943" s="31"/>
      <c r="M943" s="30">
        <v>7.9749999999999996</v>
      </c>
      <c r="N943" s="31"/>
      <c r="O943" s="31"/>
      <c r="P943" s="31"/>
      <c r="Q943" s="31">
        <v>10</v>
      </c>
      <c r="R943" s="31">
        <f t="shared" si="1292"/>
        <v>0.79749999999999999</v>
      </c>
      <c r="S943" s="31">
        <f t="shared" si="1293"/>
        <v>0.55517962499999918</v>
      </c>
      <c r="T943" s="31"/>
      <c r="U943" s="31"/>
      <c r="V943" s="31"/>
      <c r="W943" s="31">
        <f t="shared" si="1294"/>
        <v>6.6223203750000001</v>
      </c>
      <c r="X943" s="31"/>
      <c r="Y943" s="31"/>
      <c r="Z943" s="31"/>
      <c r="AA943" s="31">
        <f t="shared" si="1295"/>
        <v>2.1853657237499999</v>
      </c>
      <c r="AB943" s="31"/>
      <c r="AC943" s="31"/>
      <c r="AD943" s="31"/>
      <c r="AE943" s="31"/>
    </row>
    <row r="944" spans="1:31" s="3" customFormat="1" x14ac:dyDescent="0.25">
      <c r="A944" s="30">
        <v>938</v>
      </c>
      <c r="B944" s="30"/>
      <c r="C944" s="12"/>
      <c r="D944" s="12" t="s">
        <v>454</v>
      </c>
      <c r="E944" s="32" t="s">
        <v>899</v>
      </c>
      <c r="F944" s="13">
        <v>43</v>
      </c>
      <c r="G944" s="30">
        <v>114.57349999999998</v>
      </c>
      <c r="H944" s="30">
        <v>15.587500000000002</v>
      </c>
      <c r="I944" s="30" t="s">
        <v>1999</v>
      </c>
      <c r="J944" s="31"/>
      <c r="K944" s="31"/>
      <c r="L944" s="31"/>
      <c r="M944" s="30">
        <v>15.587500000000002</v>
      </c>
      <c r="N944" s="31"/>
      <c r="O944" s="31"/>
      <c r="P944" s="31"/>
      <c r="Q944" s="31">
        <v>10</v>
      </c>
      <c r="R944" s="31">
        <f t="shared" si="1292"/>
        <v>1.5587500000000001</v>
      </c>
      <c r="S944" s="31">
        <f t="shared" si="1293"/>
        <v>1.0851238125000009</v>
      </c>
      <c r="T944" s="31"/>
      <c r="U944" s="31"/>
      <c r="V944" s="31"/>
      <c r="W944" s="31">
        <f t="shared" si="1294"/>
        <v>12.943626187500001</v>
      </c>
      <c r="X944" s="31"/>
      <c r="Y944" s="31"/>
      <c r="Z944" s="31"/>
      <c r="AA944" s="31">
        <f t="shared" si="1295"/>
        <v>4.2713966418750005</v>
      </c>
      <c r="AB944" s="31"/>
      <c r="AC944" s="31"/>
      <c r="AD944" s="31"/>
      <c r="AE944" s="31"/>
    </row>
    <row r="945" spans="1:31" s="3" customFormat="1" x14ac:dyDescent="0.25">
      <c r="A945" s="30">
        <v>939</v>
      </c>
      <c r="B945" s="30"/>
      <c r="C945" s="12"/>
      <c r="D945" s="12" t="s">
        <v>454</v>
      </c>
      <c r="E945" s="32" t="s">
        <v>900</v>
      </c>
      <c r="F945" s="13">
        <v>143</v>
      </c>
      <c r="G945" s="30">
        <v>381.02349999999996</v>
      </c>
      <c r="H945" s="30">
        <v>51.837500000000006</v>
      </c>
      <c r="I945" s="30" t="s">
        <v>1999</v>
      </c>
      <c r="J945" s="31"/>
      <c r="K945" s="31"/>
      <c r="L945" s="31"/>
      <c r="M945" s="30">
        <v>51.837500000000006</v>
      </c>
      <c r="N945" s="31"/>
      <c r="O945" s="31"/>
      <c r="P945" s="31"/>
      <c r="Q945" s="31">
        <v>10</v>
      </c>
      <c r="R945" s="31">
        <f t="shared" si="1292"/>
        <v>5.1837499999999999</v>
      </c>
      <c r="S945" s="31">
        <f t="shared" si="1293"/>
        <v>3.6086675624999955</v>
      </c>
      <c r="T945" s="31"/>
      <c r="U945" s="31"/>
      <c r="V945" s="31"/>
      <c r="W945" s="31">
        <f t="shared" si="1294"/>
        <v>43.045082437500007</v>
      </c>
      <c r="X945" s="31"/>
      <c r="Y945" s="31"/>
      <c r="Z945" s="31"/>
      <c r="AA945" s="31">
        <f t="shared" si="1295"/>
        <v>14.204877204375002</v>
      </c>
      <c r="AB945" s="31"/>
      <c r="AC945" s="31"/>
      <c r="AD945" s="31"/>
      <c r="AE945" s="31"/>
    </row>
    <row r="946" spans="1:31" s="10" customFormat="1" x14ac:dyDescent="0.25">
      <c r="A946" s="30">
        <v>940</v>
      </c>
      <c r="B946" s="30"/>
      <c r="C946" s="15" t="s">
        <v>195</v>
      </c>
      <c r="D946" s="15"/>
      <c r="E946" s="15"/>
      <c r="F946" s="16">
        <v>2034</v>
      </c>
      <c r="G946" s="9">
        <v>5516.8959999999979</v>
      </c>
      <c r="H946" s="9">
        <v>725.68800000000022</v>
      </c>
      <c r="I946" s="9" t="s">
        <v>1999</v>
      </c>
      <c r="J946" s="21"/>
      <c r="K946" s="21"/>
      <c r="L946" s="21"/>
      <c r="M946" s="21">
        <f t="shared" ref="M946" si="1296">SUM(M947:M952)</f>
        <v>725.68800000000022</v>
      </c>
      <c r="N946" s="21"/>
      <c r="O946" s="21"/>
      <c r="P946" s="21"/>
      <c r="Q946" s="21"/>
      <c r="R946" s="21">
        <f t="shared" ref="R946:S946" si="1297">SUM(R947:R952)</f>
        <v>72.568799999999996</v>
      </c>
      <c r="S946" s="21">
        <f t="shared" si="1297"/>
        <v>50.518770120000028</v>
      </c>
      <c r="T946" s="21"/>
      <c r="U946" s="21"/>
      <c r="V946" s="21"/>
      <c r="W946" s="21">
        <f t="shared" ref="W946" si="1298">SUM(W947:W952)</f>
        <v>602.60042988000021</v>
      </c>
      <c r="X946" s="21"/>
      <c r="Y946" s="21"/>
      <c r="Z946" s="21"/>
      <c r="AA946" s="21">
        <f t="shared" ref="AA946" si="1299">SUM(AA947:AA952)</f>
        <v>198.85814186040002</v>
      </c>
      <c r="AB946" s="21"/>
      <c r="AC946" s="21"/>
      <c r="AD946" s="21"/>
      <c r="AE946" s="21"/>
    </row>
    <row r="947" spans="1:31" s="3" customFormat="1" x14ac:dyDescent="0.25">
      <c r="A947" s="30">
        <v>941</v>
      </c>
      <c r="B947" s="30"/>
      <c r="C947" s="12"/>
      <c r="D947" s="12" t="s">
        <v>531</v>
      </c>
      <c r="E947" s="32" t="s">
        <v>901</v>
      </c>
      <c r="F947" s="13">
        <v>1894</v>
      </c>
      <c r="G947" s="30">
        <v>5143.8659999999991</v>
      </c>
      <c r="H947" s="30">
        <v>674.9380000000001</v>
      </c>
      <c r="I947" s="30" t="s">
        <v>1999</v>
      </c>
      <c r="J947" s="31"/>
      <c r="K947" s="31"/>
      <c r="L947" s="31"/>
      <c r="M947" s="30">
        <v>674.9380000000001</v>
      </c>
      <c r="N947" s="31"/>
      <c r="O947" s="31"/>
      <c r="P947" s="31"/>
      <c r="Q947" s="31">
        <v>10</v>
      </c>
      <c r="R947" s="31">
        <f t="shared" ref="R947:R952" si="1300">M947/100*Q947</f>
        <v>67.493800000000007</v>
      </c>
      <c r="S947" s="31">
        <f t="shared" ref="S947:S952" si="1301">M947-R947-W947</f>
        <v>46.985808870000028</v>
      </c>
      <c r="T947" s="31"/>
      <c r="U947" s="31"/>
      <c r="V947" s="31"/>
      <c r="W947" s="31">
        <f t="shared" ref="W947:W952" si="1302">M947*0.9*0.92265</f>
        <v>560.45839113000011</v>
      </c>
      <c r="X947" s="31"/>
      <c r="Y947" s="31"/>
      <c r="Z947" s="31"/>
      <c r="AA947" s="31">
        <f t="shared" ref="AA947:AA952" si="1303">W947*0.33</f>
        <v>184.95126907290003</v>
      </c>
      <c r="AB947" s="31"/>
      <c r="AC947" s="31"/>
      <c r="AD947" s="31"/>
      <c r="AE947" s="31"/>
    </row>
    <row r="948" spans="1:31" s="3" customFormat="1" x14ac:dyDescent="0.25">
      <c r="A948" s="30">
        <v>942</v>
      </c>
      <c r="B948" s="30"/>
      <c r="C948" s="12"/>
      <c r="D948" s="12" t="s">
        <v>454</v>
      </c>
      <c r="E948" s="32" t="s">
        <v>902</v>
      </c>
      <c r="F948" s="13">
        <v>9</v>
      </c>
      <c r="G948" s="30">
        <v>23.980499999999999</v>
      </c>
      <c r="H948" s="30">
        <v>3.2625000000000002</v>
      </c>
      <c r="I948" s="30" t="s">
        <v>1999</v>
      </c>
      <c r="J948" s="31"/>
      <c r="K948" s="31"/>
      <c r="L948" s="31"/>
      <c r="M948" s="30">
        <v>3.2625000000000002</v>
      </c>
      <c r="N948" s="31"/>
      <c r="O948" s="31"/>
      <c r="P948" s="31"/>
      <c r="Q948" s="31">
        <v>10</v>
      </c>
      <c r="R948" s="31">
        <f t="shared" si="1300"/>
        <v>0.32625000000000004</v>
      </c>
      <c r="S948" s="31">
        <f t="shared" si="1301"/>
        <v>0.22711893750000023</v>
      </c>
      <c r="T948" s="31"/>
      <c r="U948" s="31"/>
      <c r="V948" s="31"/>
      <c r="W948" s="31">
        <f t="shared" si="1302"/>
        <v>2.7091310625</v>
      </c>
      <c r="X948" s="31"/>
      <c r="Y948" s="31"/>
      <c r="Z948" s="31"/>
      <c r="AA948" s="31">
        <f t="shared" si="1303"/>
        <v>0.89401325062500003</v>
      </c>
      <c r="AB948" s="31"/>
      <c r="AC948" s="31"/>
      <c r="AD948" s="31"/>
      <c r="AE948" s="31"/>
    </row>
    <row r="949" spans="1:31" s="3" customFormat="1" x14ac:dyDescent="0.25">
      <c r="A949" s="30">
        <v>943</v>
      </c>
      <c r="B949" s="30"/>
      <c r="C949" s="12"/>
      <c r="D949" s="12" t="s">
        <v>453</v>
      </c>
      <c r="E949" s="32" t="s">
        <v>1423</v>
      </c>
      <c r="F949" s="13">
        <v>19</v>
      </c>
      <c r="G949" s="30">
        <v>50.625499999999995</v>
      </c>
      <c r="H949" s="30">
        <v>6.8875000000000011</v>
      </c>
      <c r="I949" s="30" t="s">
        <v>1999</v>
      </c>
      <c r="J949" s="31"/>
      <c r="K949" s="31"/>
      <c r="L949" s="31"/>
      <c r="M949" s="30">
        <v>6.8875000000000011</v>
      </c>
      <c r="N949" s="31"/>
      <c r="O949" s="31"/>
      <c r="P949" s="31"/>
      <c r="Q949" s="31">
        <v>10</v>
      </c>
      <c r="R949" s="31">
        <f t="shared" si="1300"/>
        <v>0.68875000000000008</v>
      </c>
      <c r="S949" s="31">
        <f t="shared" si="1301"/>
        <v>0.47947331250000058</v>
      </c>
      <c r="T949" s="31"/>
      <c r="U949" s="31"/>
      <c r="V949" s="31"/>
      <c r="W949" s="31">
        <f t="shared" si="1302"/>
        <v>5.7192766875000007</v>
      </c>
      <c r="X949" s="31"/>
      <c r="Y949" s="31"/>
      <c r="Z949" s="31"/>
      <c r="AA949" s="31">
        <f t="shared" si="1303"/>
        <v>1.8873613068750004</v>
      </c>
      <c r="AB949" s="31"/>
      <c r="AC949" s="31"/>
      <c r="AD949" s="31"/>
      <c r="AE949" s="31"/>
    </row>
    <row r="950" spans="1:31" s="3" customFormat="1" x14ac:dyDescent="0.25">
      <c r="A950" s="30">
        <v>944</v>
      </c>
      <c r="B950" s="30"/>
      <c r="C950" s="12"/>
      <c r="D950" s="12" t="s">
        <v>454</v>
      </c>
      <c r="E950" s="32" t="s">
        <v>903</v>
      </c>
      <c r="F950" s="13">
        <v>23</v>
      </c>
      <c r="G950" s="30">
        <v>61.283499999999989</v>
      </c>
      <c r="H950" s="30">
        <v>8.3375000000000004</v>
      </c>
      <c r="I950" s="30" t="s">
        <v>1999</v>
      </c>
      <c r="J950" s="31"/>
      <c r="K950" s="31"/>
      <c r="L950" s="31"/>
      <c r="M950" s="30">
        <v>8.3375000000000004</v>
      </c>
      <c r="N950" s="31"/>
      <c r="O950" s="31"/>
      <c r="P950" s="31"/>
      <c r="Q950" s="31">
        <v>10</v>
      </c>
      <c r="R950" s="31">
        <f t="shared" si="1300"/>
        <v>0.83374999999999999</v>
      </c>
      <c r="S950" s="31">
        <f t="shared" si="1301"/>
        <v>0.58041506250000019</v>
      </c>
      <c r="T950" s="31"/>
      <c r="U950" s="31"/>
      <c r="V950" s="31"/>
      <c r="W950" s="31">
        <f t="shared" si="1302"/>
        <v>6.9233349375</v>
      </c>
      <c r="X950" s="31"/>
      <c r="Y950" s="31"/>
      <c r="Z950" s="31"/>
      <c r="AA950" s="31">
        <f t="shared" si="1303"/>
        <v>2.2847005293750002</v>
      </c>
      <c r="AB950" s="31"/>
      <c r="AC950" s="31"/>
      <c r="AD950" s="31"/>
      <c r="AE950" s="31"/>
    </row>
    <row r="951" spans="1:31" s="3" customFormat="1" x14ac:dyDescent="0.25">
      <c r="A951" s="30">
        <v>945</v>
      </c>
      <c r="B951" s="30"/>
      <c r="C951" s="12"/>
      <c r="D951" s="12" t="s">
        <v>454</v>
      </c>
      <c r="E951" s="32" t="s">
        <v>904</v>
      </c>
      <c r="F951" s="13">
        <v>7</v>
      </c>
      <c r="G951" s="30">
        <v>18.651499999999999</v>
      </c>
      <c r="H951" s="30">
        <v>2.5375000000000001</v>
      </c>
      <c r="I951" s="30" t="s">
        <v>1999</v>
      </c>
      <c r="J951" s="31"/>
      <c r="K951" s="31"/>
      <c r="L951" s="31"/>
      <c r="M951" s="30">
        <v>2.5375000000000001</v>
      </c>
      <c r="N951" s="31"/>
      <c r="O951" s="31"/>
      <c r="P951" s="31"/>
      <c r="Q951" s="31">
        <v>10</v>
      </c>
      <c r="R951" s="31">
        <f t="shared" si="1300"/>
        <v>0.25375000000000003</v>
      </c>
      <c r="S951" s="31">
        <f t="shared" si="1301"/>
        <v>0.17664806249999998</v>
      </c>
      <c r="T951" s="31"/>
      <c r="U951" s="31"/>
      <c r="V951" s="31"/>
      <c r="W951" s="31">
        <f t="shared" si="1302"/>
        <v>2.1071019375</v>
      </c>
      <c r="X951" s="31"/>
      <c r="Y951" s="31"/>
      <c r="Z951" s="31"/>
      <c r="AA951" s="31">
        <f t="shared" si="1303"/>
        <v>0.69534363937499999</v>
      </c>
      <c r="AB951" s="31"/>
      <c r="AC951" s="31"/>
      <c r="AD951" s="31"/>
      <c r="AE951" s="31"/>
    </row>
    <row r="952" spans="1:31" s="3" customFormat="1" x14ac:dyDescent="0.25">
      <c r="A952" s="30">
        <v>946</v>
      </c>
      <c r="B952" s="30"/>
      <c r="C952" s="12"/>
      <c r="D952" s="12" t="s">
        <v>454</v>
      </c>
      <c r="E952" s="32" t="s">
        <v>905</v>
      </c>
      <c r="F952" s="13">
        <v>82</v>
      </c>
      <c r="G952" s="30">
        <v>218.48899999999998</v>
      </c>
      <c r="H952" s="30">
        <v>29.725000000000001</v>
      </c>
      <c r="I952" s="30" t="s">
        <v>1999</v>
      </c>
      <c r="J952" s="31"/>
      <c r="K952" s="31"/>
      <c r="L952" s="31"/>
      <c r="M952" s="30">
        <v>29.725000000000001</v>
      </c>
      <c r="N952" s="31"/>
      <c r="O952" s="31"/>
      <c r="P952" s="31"/>
      <c r="Q952" s="31">
        <v>10</v>
      </c>
      <c r="R952" s="31">
        <f t="shared" si="1300"/>
        <v>2.9725000000000001</v>
      </c>
      <c r="S952" s="31">
        <f t="shared" si="1301"/>
        <v>2.0693058750000013</v>
      </c>
      <c r="T952" s="31"/>
      <c r="U952" s="31"/>
      <c r="V952" s="31"/>
      <c r="W952" s="31">
        <f t="shared" si="1302"/>
        <v>24.683194125</v>
      </c>
      <c r="X952" s="31"/>
      <c r="Y952" s="31"/>
      <c r="Z952" s="31"/>
      <c r="AA952" s="31">
        <f t="shared" si="1303"/>
        <v>8.1454540612499997</v>
      </c>
      <c r="AB952" s="31"/>
      <c r="AC952" s="31"/>
      <c r="AD952" s="31"/>
      <c r="AE952" s="31"/>
    </row>
    <row r="953" spans="1:31" s="10" customFormat="1" x14ac:dyDescent="0.25">
      <c r="A953" s="30">
        <v>947</v>
      </c>
      <c r="B953" s="30"/>
      <c r="C953" s="15" t="s">
        <v>196</v>
      </c>
      <c r="D953" s="15"/>
      <c r="E953" s="15"/>
      <c r="F953" s="16">
        <v>1367</v>
      </c>
      <c r="G953" s="9">
        <v>3567.7845000000002</v>
      </c>
      <c r="H953" s="9">
        <v>435.67700000000002</v>
      </c>
      <c r="I953" s="9" t="s">
        <v>1999</v>
      </c>
      <c r="J953" s="21"/>
      <c r="K953" s="21"/>
      <c r="L953" s="21"/>
      <c r="M953" s="21">
        <f t="shared" ref="M953" si="1304">SUM(M954:M956)</f>
        <v>435.67700000000002</v>
      </c>
      <c r="N953" s="21"/>
      <c r="O953" s="21"/>
      <c r="P953" s="21"/>
      <c r="Q953" s="21"/>
      <c r="R953" s="21">
        <f t="shared" ref="R953:S953" si="1305">SUM(R954:R956)</f>
        <v>43.567699999999995</v>
      </c>
      <c r="S953" s="21">
        <f t="shared" si="1305"/>
        <v>30.329654355000017</v>
      </c>
      <c r="T953" s="21"/>
      <c r="U953" s="21"/>
      <c r="V953" s="21"/>
      <c r="W953" s="21">
        <f t="shared" ref="W953" si="1306">SUM(W954:W956)</f>
        <v>361.77964564500002</v>
      </c>
      <c r="X953" s="21"/>
      <c r="Y953" s="21"/>
      <c r="Z953" s="21"/>
      <c r="AA953" s="21">
        <f t="shared" ref="AA953" si="1307">SUM(AA954:AA956)</f>
        <v>119.38728306285</v>
      </c>
      <c r="AB953" s="21"/>
      <c r="AC953" s="21"/>
      <c r="AD953" s="21"/>
      <c r="AE953" s="21"/>
    </row>
    <row r="954" spans="1:31" s="3" customFormat="1" x14ac:dyDescent="0.25">
      <c r="A954" s="30">
        <v>948</v>
      </c>
      <c r="B954" s="30"/>
      <c r="C954" s="12"/>
      <c r="D954" s="12" t="s">
        <v>455</v>
      </c>
      <c r="E954" s="32" t="s">
        <v>1796</v>
      </c>
      <c r="F954" s="13">
        <v>1284</v>
      </c>
      <c r="G954" s="30">
        <v>3346.6309999999999</v>
      </c>
      <c r="H954" s="30">
        <v>405.58949999999999</v>
      </c>
      <c r="I954" s="30" t="s">
        <v>1999</v>
      </c>
      <c r="J954" s="31"/>
      <c r="K954" s="31"/>
      <c r="L954" s="31"/>
      <c r="M954" s="30">
        <v>405.58949999999999</v>
      </c>
      <c r="N954" s="31"/>
      <c r="O954" s="31"/>
      <c r="P954" s="31"/>
      <c r="Q954" s="31">
        <v>10</v>
      </c>
      <c r="R954" s="31">
        <f t="shared" ref="R954:R956" si="1308">M954/100*Q954</f>
        <v>40.558949999999996</v>
      </c>
      <c r="S954" s="31">
        <f t="shared" ref="S954:S956" si="1309">M954-R954-W954</f>
        <v>28.235113042500018</v>
      </c>
      <c r="T954" s="31"/>
      <c r="U954" s="31"/>
      <c r="V954" s="31"/>
      <c r="W954" s="31">
        <f t="shared" ref="W954:W956" si="1310">M954*0.9*0.92265</f>
        <v>336.79543695749999</v>
      </c>
      <c r="X954" s="31"/>
      <c r="Y954" s="31"/>
      <c r="Z954" s="31"/>
      <c r="AA954" s="31">
        <f t="shared" ref="AA954:AA956" si="1311">W954*0.33</f>
        <v>111.142494195975</v>
      </c>
      <c r="AB954" s="31"/>
      <c r="AC954" s="31"/>
      <c r="AD954" s="31"/>
      <c r="AE954" s="31"/>
    </row>
    <row r="955" spans="1:31" s="3" customFormat="1" x14ac:dyDescent="0.25">
      <c r="A955" s="30">
        <v>949</v>
      </c>
      <c r="B955" s="30"/>
      <c r="C955" s="12"/>
      <c r="D955" s="12" t="s">
        <v>454</v>
      </c>
      <c r="E955" s="32" t="s">
        <v>906</v>
      </c>
      <c r="F955" s="13">
        <v>61</v>
      </c>
      <c r="G955" s="30">
        <v>162.53449999999998</v>
      </c>
      <c r="H955" s="30">
        <v>22.112500000000001</v>
      </c>
      <c r="I955" s="30" t="s">
        <v>1999</v>
      </c>
      <c r="J955" s="31"/>
      <c r="K955" s="31"/>
      <c r="L955" s="31"/>
      <c r="M955" s="30">
        <v>22.112500000000001</v>
      </c>
      <c r="N955" s="31"/>
      <c r="O955" s="31"/>
      <c r="P955" s="31"/>
      <c r="Q955" s="31">
        <v>10</v>
      </c>
      <c r="R955" s="31">
        <f t="shared" si="1308"/>
        <v>2.2112500000000002</v>
      </c>
      <c r="S955" s="31">
        <f t="shared" si="1309"/>
        <v>1.5393616875000014</v>
      </c>
      <c r="T955" s="31"/>
      <c r="U955" s="31"/>
      <c r="V955" s="31"/>
      <c r="W955" s="31">
        <f t="shared" si="1310"/>
        <v>18.3618883125</v>
      </c>
      <c r="X955" s="31"/>
      <c r="Y955" s="31"/>
      <c r="Z955" s="31"/>
      <c r="AA955" s="31">
        <f t="shared" si="1311"/>
        <v>6.0594231431250005</v>
      </c>
      <c r="AB955" s="31"/>
      <c r="AC955" s="31"/>
      <c r="AD955" s="31"/>
      <c r="AE955" s="31"/>
    </row>
    <row r="956" spans="1:31" s="3" customFormat="1" x14ac:dyDescent="0.25">
      <c r="A956" s="30">
        <v>950</v>
      </c>
      <c r="B956" s="30"/>
      <c r="C956" s="12"/>
      <c r="D956" s="12" t="s">
        <v>454</v>
      </c>
      <c r="E956" s="32" t="s">
        <v>907</v>
      </c>
      <c r="F956" s="13">
        <v>22</v>
      </c>
      <c r="G956" s="30">
        <v>58.619</v>
      </c>
      <c r="H956" s="30">
        <v>7.9749999999999996</v>
      </c>
      <c r="I956" s="30" t="s">
        <v>1999</v>
      </c>
      <c r="J956" s="31"/>
      <c r="K956" s="31"/>
      <c r="L956" s="31"/>
      <c r="M956" s="30">
        <v>7.9749999999999996</v>
      </c>
      <c r="N956" s="31"/>
      <c r="O956" s="31"/>
      <c r="P956" s="31"/>
      <c r="Q956" s="31">
        <v>10</v>
      </c>
      <c r="R956" s="31">
        <f t="shared" si="1308"/>
        <v>0.79749999999999999</v>
      </c>
      <c r="S956" s="31">
        <f t="shared" si="1309"/>
        <v>0.55517962499999918</v>
      </c>
      <c r="T956" s="31"/>
      <c r="U956" s="31"/>
      <c r="V956" s="31"/>
      <c r="W956" s="31">
        <f t="shared" si="1310"/>
        <v>6.6223203750000001</v>
      </c>
      <c r="X956" s="31"/>
      <c r="Y956" s="31"/>
      <c r="Z956" s="31"/>
      <c r="AA956" s="31">
        <f t="shared" si="1311"/>
        <v>2.1853657237499999</v>
      </c>
      <c r="AB956" s="31"/>
      <c r="AC956" s="31"/>
      <c r="AD956" s="31"/>
      <c r="AE956" s="31"/>
    </row>
    <row r="957" spans="1:31" s="10" customFormat="1" x14ac:dyDescent="0.25">
      <c r="A957" s="30">
        <v>951</v>
      </c>
      <c r="B957" s="30"/>
      <c r="C957" s="15" t="s">
        <v>197</v>
      </c>
      <c r="D957" s="15"/>
      <c r="E957" s="15"/>
      <c r="F957" s="16">
        <v>1218</v>
      </c>
      <c r="G957" s="9">
        <v>3371.5970000000002</v>
      </c>
      <c r="H957" s="9">
        <v>457.83300000000003</v>
      </c>
      <c r="I957" s="9" t="s">
        <v>1999</v>
      </c>
      <c r="J957" s="21"/>
      <c r="K957" s="21"/>
      <c r="L957" s="21"/>
      <c r="M957" s="21">
        <f t="shared" ref="M957" si="1312">SUM(M958:M960)</f>
        <v>457.83300000000003</v>
      </c>
      <c r="N957" s="21"/>
      <c r="O957" s="21"/>
      <c r="P957" s="21"/>
      <c r="Q957" s="21"/>
      <c r="R957" s="21">
        <f t="shared" ref="R957:S957" si="1313">SUM(R958:R960)</f>
        <v>45.783300000000004</v>
      </c>
      <c r="S957" s="21">
        <f t="shared" si="1313"/>
        <v>31.872044295000041</v>
      </c>
      <c r="T957" s="21"/>
      <c r="U957" s="21"/>
      <c r="V957" s="21"/>
      <c r="W957" s="21">
        <f t="shared" ref="W957" si="1314">SUM(W958:W960)</f>
        <v>380.17765570500001</v>
      </c>
      <c r="X957" s="21"/>
      <c r="Y957" s="21"/>
      <c r="Z957" s="21"/>
      <c r="AA957" s="21">
        <f t="shared" ref="AA957" si="1315">SUM(AA958:AA960)</f>
        <v>125.45862638265001</v>
      </c>
      <c r="AB957" s="21"/>
      <c r="AC957" s="21"/>
      <c r="AD957" s="21"/>
      <c r="AE957" s="21"/>
    </row>
    <row r="958" spans="1:31" s="3" customFormat="1" x14ac:dyDescent="0.25">
      <c r="A958" s="30">
        <v>952</v>
      </c>
      <c r="B958" s="30"/>
      <c r="C958" s="12"/>
      <c r="D958" s="12" t="s">
        <v>455</v>
      </c>
      <c r="E958" s="32" t="s">
        <v>1797</v>
      </c>
      <c r="F958" s="13">
        <v>1208</v>
      </c>
      <c r="G958" s="30">
        <v>3344.9520000000002</v>
      </c>
      <c r="H958" s="30">
        <v>454.20800000000003</v>
      </c>
      <c r="I958" s="30" t="s">
        <v>1999</v>
      </c>
      <c r="J958" s="31"/>
      <c r="K958" s="31"/>
      <c r="L958" s="31"/>
      <c r="M958" s="30">
        <v>454.20800000000003</v>
      </c>
      <c r="N958" s="31"/>
      <c r="O958" s="31"/>
      <c r="P958" s="31"/>
      <c r="Q958" s="31">
        <v>10</v>
      </c>
      <c r="R958" s="31">
        <f t="shared" ref="R958:R960" si="1316">M958/100*Q958</f>
        <v>45.4208</v>
      </c>
      <c r="S958" s="31">
        <f t="shared" ref="S958:S960" si="1317">M958-R958-W958</f>
        <v>31.619689920000042</v>
      </c>
      <c r="T958" s="31"/>
      <c r="U958" s="31"/>
      <c r="V958" s="31"/>
      <c r="W958" s="31">
        <f t="shared" ref="W958:W960" si="1318">M958*0.9*0.92265</f>
        <v>377.16751008</v>
      </c>
      <c r="X958" s="31"/>
      <c r="Y958" s="31"/>
      <c r="Z958" s="31"/>
      <c r="AA958" s="31">
        <f t="shared" ref="AA958:AA960" si="1319">W958*0.33</f>
        <v>124.46527832640001</v>
      </c>
      <c r="AB958" s="31"/>
      <c r="AC958" s="31"/>
      <c r="AD958" s="31"/>
      <c r="AE958" s="31"/>
    </row>
    <row r="959" spans="1:31" s="3" customFormat="1" x14ac:dyDescent="0.25">
      <c r="A959" s="30">
        <v>953</v>
      </c>
      <c r="B959" s="30"/>
      <c r="C959" s="12"/>
      <c r="D959" s="12" t="s">
        <v>454</v>
      </c>
      <c r="E959" s="32" t="s">
        <v>908</v>
      </c>
      <c r="F959" s="13">
        <v>4</v>
      </c>
      <c r="G959" s="30">
        <v>10.657999999999998</v>
      </c>
      <c r="H959" s="30">
        <v>1.4500000000000002</v>
      </c>
      <c r="I959" s="30" t="s">
        <v>1999</v>
      </c>
      <c r="J959" s="31"/>
      <c r="K959" s="31"/>
      <c r="L959" s="31"/>
      <c r="M959" s="30">
        <v>1.4500000000000002</v>
      </c>
      <c r="N959" s="31"/>
      <c r="O959" s="31"/>
      <c r="P959" s="31"/>
      <c r="Q959" s="31">
        <v>10</v>
      </c>
      <c r="R959" s="31">
        <f t="shared" si="1316"/>
        <v>0.14500000000000002</v>
      </c>
      <c r="S959" s="31">
        <f t="shared" si="1317"/>
        <v>0.10094175000000005</v>
      </c>
      <c r="T959" s="31"/>
      <c r="U959" s="31"/>
      <c r="V959" s="31"/>
      <c r="W959" s="31">
        <f t="shared" si="1318"/>
        <v>1.2040582500000001</v>
      </c>
      <c r="X959" s="31"/>
      <c r="Y959" s="31"/>
      <c r="Z959" s="31"/>
      <c r="AA959" s="31">
        <f t="shared" si="1319"/>
        <v>0.39733922250000003</v>
      </c>
      <c r="AB959" s="31"/>
      <c r="AC959" s="31"/>
      <c r="AD959" s="31"/>
      <c r="AE959" s="31"/>
    </row>
    <row r="960" spans="1:31" s="3" customFormat="1" x14ac:dyDescent="0.25">
      <c r="A960" s="30">
        <v>954</v>
      </c>
      <c r="B960" s="30"/>
      <c r="C960" s="12"/>
      <c r="D960" s="12" t="s">
        <v>454</v>
      </c>
      <c r="E960" s="32" t="s">
        <v>909</v>
      </c>
      <c r="F960" s="13">
        <v>6</v>
      </c>
      <c r="G960" s="30">
        <v>15.987</v>
      </c>
      <c r="H960" s="30">
        <v>2.1749999999999998</v>
      </c>
      <c r="I960" s="30" t="s">
        <v>1999</v>
      </c>
      <c r="J960" s="31"/>
      <c r="K960" s="31"/>
      <c r="L960" s="31"/>
      <c r="M960" s="30">
        <v>2.1749999999999998</v>
      </c>
      <c r="N960" s="31"/>
      <c r="O960" s="31"/>
      <c r="P960" s="31"/>
      <c r="Q960" s="31">
        <v>10</v>
      </c>
      <c r="R960" s="31">
        <f t="shared" si="1316"/>
        <v>0.21749999999999997</v>
      </c>
      <c r="S960" s="31">
        <f t="shared" si="1317"/>
        <v>0.15141262500000008</v>
      </c>
      <c r="T960" s="31"/>
      <c r="U960" s="31"/>
      <c r="V960" s="31"/>
      <c r="W960" s="31">
        <f t="shared" si="1318"/>
        <v>1.8060873749999997</v>
      </c>
      <c r="X960" s="31"/>
      <c r="Y960" s="31"/>
      <c r="Z960" s="31"/>
      <c r="AA960" s="31">
        <f t="shared" si="1319"/>
        <v>0.59600883374999991</v>
      </c>
      <c r="AB960" s="31"/>
      <c r="AC960" s="31"/>
      <c r="AD960" s="31"/>
      <c r="AE960" s="31"/>
    </row>
    <row r="961" spans="1:31" s="10" customFormat="1" ht="68.25" customHeight="1" x14ac:dyDescent="0.25">
      <c r="A961" s="30">
        <v>955</v>
      </c>
      <c r="B961" s="4"/>
      <c r="C961" s="41" t="s">
        <v>198</v>
      </c>
      <c r="D961" s="5"/>
      <c r="E961" s="5"/>
      <c r="F961" s="11">
        <v>20429</v>
      </c>
      <c r="G961" s="1">
        <v>54593.216499999995</v>
      </c>
      <c r="H961" s="1">
        <v>7333.8772499999995</v>
      </c>
      <c r="I961" s="9" t="s">
        <v>1999</v>
      </c>
      <c r="J961" s="21" t="s">
        <v>2105</v>
      </c>
      <c r="K961" s="21" t="s">
        <v>2107</v>
      </c>
      <c r="L961" s="21" t="s">
        <v>2106</v>
      </c>
      <c r="M961" s="53">
        <f t="shared" ref="M961" si="1320">M962+M969+M972+M974+M977+M983+M985+M989+M993+M999+M1001+M1004+M1008+M1014+M1018+M1021+M1023+M1027+M1031</f>
        <v>7333.8772499999995</v>
      </c>
      <c r="N961" s="21" t="s">
        <v>2102</v>
      </c>
      <c r="O961" s="21" t="s">
        <v>2100</v>
      </c>
      <c r="P961" s="21" t="s">
        <v>2101</v>
      </c>
      <c r="Q961" s="21"/>
      <c r="R961" s="53">
        <f t="shared" ref="R961:S961" si="1321">R962+R969+R972+R974+R977+R983+R985+R989+R993+R999+R1001+R1004+R1008+R1014+R1018+R1021+R1023+R1027+R1031</f>
        <v>1466.7754500000001</v>
      </c>
      <c r="S961" s="53">
        <f t="shared" si="1321"/>
        <v>2200.1631750000001</v>
      </c>
      <c r="T961" s="21" t="s">
        <v>2090</v>
      </c>
      <c r="U961" s="21" t="s">
        <v>2100</v>
      </c>
      <c r="V961" s="21" t="s">
        <v>2101</v>
      </c>
      <c r="W961" s="53">
        <f t="shared" ref="W961" si="1322">W962+W969+W972+W974+W977+W983+W985+W989+W993+W999+W1001+W1004+W1008+W1014+W1018+W1021+W1023+W1027+W1031</f>
        <v>0</v>
      </c>
      <c r="X961" s="21"/>
      <c r="Y961" s="21"/>
      <c r="Z961" s="21"/>
      <c r="AA961" s="53">
        <f t="shared" ref="AA961" si="1323">AA962+AA969+AA972+AA974+AA977+AA983+AA985+AA989+AA993+AA999+AA1001+AA1004+AA1008+AA1014+AA1018+AA1021+AA1023+AA1027+AA1031</f>
        <v>3666.9386249999998</v>
      </c>
      <c r="AB961" s="21" t="s">
        <v>2095</v>
      </c>
      <c r="AC961" s="21" t="s">
        <v>2100</v>
      </c>
      <c r="AD961" s="20" t="s">
        <v>2030</v>
      </c>
      <c r="AE961" s="21" t="s">
        <v>2101</v>
      </c>
    </row>
    <row r="962" spans="1:31" s="10" customFormat="1" ht="33" customHeight="1" x14ac:dyDescent="0.25">
      <c r="A962" s="30">
        <v>956</v>
      </c>
      <c r="B962" s="30"/>
      <c r="C962" s="15" t="s">
        <v>199</v>
      </c>
      <c r="D962" s="15"/>
      <c r="E962" s="15"/>
      <c r="F962" s="16">
        <v>1035</v>
      </c>
      <c r="G962" s="9">
        <v>2736.3849999999998</v>
      </c>
      <c r="H962" s="9">
        <v>367.33375000000001</v>
      </c>
      <c r="I962" s="9" t="s">
        <v>1999</v>
      </c>
      <c r="J962" s="21"/>
      <c r="K962" s="21"/>
      <c r="L962" s="21"/>
      <c r="M962" s="21">
        <f t="shared" ref="M962" si="1324">SUM(M963:M968)</f>
        <v>367.33375000000001</v>
      </c>
      <c r="N962" s="21"/>
      <c r="O962" s="21"/>
      <c r="P962" s="21"/>
      <c r="Q962" s="21"/>
      <c r="R962" s="21">
        <f t="shared" ref="R962:S962" si="1325">SUM(R963:R968)</f>
        <v>73.466750000000005</v>
      </c>
      <c r="S962" s="21">
        <f t="shared" si="1325"/>
        <v>110.200125</v>
      </c>
      <c r="T962" s="21"/>
      <c r="U962" s="21"/>
      <c r="V962" s="21"/>
      <c r="W962" s="21">
        <f t="shared" ref="W962" si="1326">SUM(W963:W968)</f>
        <v>0</v>
      </c>
      <c r="X962" s="21"/>
      <c r="Y962" s="21"/>
      <c r="Z962" s="21"/>
      <c r="AA962" s="21">
        <f t="shared" ref="AA962" si="1327">SUM(AA963:AA968)</f>
        <v>183.666875</v>
      </c>
      <c r="AB962" s="21"/>
      <c r="AC962" s="21"/>
      <c r="AD962" s="21"/>
      <c r="AE962" s="21"/>
    </row>
    <row r="963" spans="1:31" s="3" customFormat="1" x14ac:dyDescent="0.25">
      <c r="A963" s="30">
        <v>957</v>
      </c>
      <c r="B963" s="30"/>
      <c r="C963" s="12"/>
      <c r="D963" s="12" t="s">
        <v>531</v>
      </c>
      <c r="E963" s="32" t="s">
        <v>910</v>
      </c>
      <c r="F963" s="13">
        <v>256</v>
      </c>
      <c r="G963" s="30">
        <v>660.73949999999991</v>
      </c>
      <c r="H963" s="30">
        <v>84.946249999999992</v>
      </c>
      <c r="I963" s="30" t="s">
        <v>1999</v>
      </c>
      <c r="J963" s="31"/>
      <c r="K963" s="31"/>
      <c r="L963" s="31"/>
      <c r="M963" s="30">
        <v>84.946249999999992</v>
      </c>
      <c r="N963" s="31"/>
      <c r="O963" s="31"/>
      <c r="P963" s="31"/>
      <c r="Q963" s="31">
        <v>20</v>
      </c>
      <c r="R963" s="31">
        <f t="shared" ref="R963:R968" si="1328">M963/100*Q963</f>
        <v>16.989249999999998</v>
      </c>
      <c r="S963" s="31">
        <f t="shared" ref="S963:S968" si="1329">M963*0.3</f>
        <v>25.483874999999998</v>
      </c>
      <c r="T963" s="31"/>
      <c r="U963" s="31"/>
      <c r="V963" s="31"/>
      <c r="W963" s="31"/>
      <c r="X963" s="31"/>
      <c r="Y963" s="31"/>
      <c r="Z963" s="31"/>
      <c r="AA963" s="31">
        <f t="shared" ref="AA963:AA968" si="1330">M963-R963-S963</f>
        <v>42.473124999999996</v>
      </c>
      <c r="AB963" s="31"/>
      <c r="AC963" s="31"/>
      <c r="AD963" s="31"/>
      <c r="AE963" s="31"/>
    </row>
    <row r="964" spans="1:31" s="3" customFormat="1" x14ac:dyDescent="0.25">
      <c r="A964" s="30">
        <v>958</v>
      </c>
      <c r="B964" s="30"/>
      <c r="C964" s="12"/>
      <c r="D964" s="12" t="s">
        <v>453</v>
      </c>
      <c r="E964" s="32" t="s">
        <v>1424</v>
      </c>
      <c r="F964" s="13">
        <v>301</v>
      </c>
      <c r="G964" s="30">
        <v>802.0145</v>
      </c>
      <c r="H964" s="30">
        <v>109.11250000000001</v>
      </c>
      <c r="I964" s="30" t="s">
        <v>1999</v>
      </c>
      <c r="J964" s="31"/>
      <c r="K964" s="31"/>
      <c r="L964" s="31"/>
      <c r="M964" s="30">
        <v>109.11250000000001</v>
      </c>
      <c r="N964" s="31"/>
      <c r="O964" s="31"/>
      <c r="P964" s="31"/>
      <c r="Q964" s="31">
        <v>20</v>
      </c>
      <c r="R964" s="31">
        <f t="shared" si="1328"/>
        <v>21.822500000000002</v>
      </c>
      <c r="S964" s="31">
        <f t="shared" si="1329"/>
        <v>32.733750000000001</v>
      </c>
      <c r="T964" s="31"/>
      <c r="U964" s="31"/>
      <c r="V964" s="31"/>
      <c r="W964" s="31"/>
      <c r="X964" s="31"/>
      <c r="Y964" s="31"/>
      <c r="Z964" s="31"/>
      <c r="AA964" s="31">
        <f t="shared" si="1330"/>
        <v>54.556250000000006</v>
      </c>
      <c r="AB964" s="31"/>
      <c r="AC964" s="31"/>
      <c r="AD964" s="31"/>
      <c r="AE964" s="31"/>
    </row>
    <row r="965" spans="1:31" s="3" customFormat="1" x14ac:dyDescent="0.25">
      <c r="A965" s="30">
        <v>959</v>
      </c>
      <c r="B965" s="30"/>
      <c r="C965" s="12"/>
      <c r="D965" s="12" t="s">
        <v>454</v>
      </c>
      <c r="E965" s="32" t="s">
        <v>911</v>
      </c>
      <c r="F965" s="13">
        <v>80</v>
      </c>
      <c r="G965" s="30">
        <v>213.16</v>
      </c>
      <c r="H965" s="30">
        <v>29</v>
      </c>
      <c r="I965" s="30" t="s">
        <v>1999</v>
      </c>
      <c r="J965" s="31"/>
      <c r="K965" s="31"/>
      <c r="L965" s="31"/>
      <c r="M965" s="30">
        <v>29</v>
      </c>
      <c r="N965" s="31"/>
      <c r="O965" s="31"/>
      <c r="P965" s="31"/>
      <c r="Q965" s="31">
        <v>20</v>
      </c>
      <c r="R965" s="31">
        <f t="shared" si="1328"/>
        <v>5.8</v>
      </c>
      <c r="S965" s="31">
        <f t="shared" si="1329"/>
        <v>8.6999999999999993</v>
      </c>
      <c r="T965" s="31"/>
      <c r="U965" s="31"/>
      <c r="V965" s="31"/>
      <c r="W965" s="31"/>
      <c r="X965" s="31"/>
      <c r="Y965" s="31"/>
      <c r="Z965" s="31"/>
      <c r="AA965" s="31">
        <f t="shared" si="1330"/>
        <v>14.5</v>
      </c>
      <c r="AB965" s="31"/>
      <c r="AC965" s="31"/>
      <c r="AD965" s="31"/>
      <c r="AE965" s="31"/>
    </row>
    <row r="966" spans="1:31" s="3" customFormat="1" x14ac:dyDescent="0.25">
      <c r="A966" s="30">
        <v>960</v>
      </c>
      <c r="B966" s="30"/>
      <c r="C966" s="12"/>
      <c r="D966" s="12" t="s">
        <v>454</v>
      </c>
      <c r="E966" s="32" t="s">
        <v>912</v>
      </c>
      <c r="F966" s="13">
        <v>257</v>
      </c>
      <c r="G966" s="30">
        <v>684.77649999999994</v>
      </c>
      <c r="H966" s="30">
        <v>93.162499999999994</v>
      </c>
      <c r="I966" s="30" t="s">
        <v>1999</v>
      </c>
      <c r="J966" s="31"/>
      <c r="K966" s="31"/>
      <c r="L966" s="31"/>
      <c r="M966" s="30">
        <v>93.162499999999994</v>
      </c>
      <c r="N966" s="31"/>
      <c r="O966" s="31"/>
      <c r="P966" s="31"/>
      <c r="Q966" s="31">
        <v>20</v>
      </c>
      <c r="R966" s="31">
        <f t="shared" si="1328"/>
        <v>18.6325</v>
      </c>
      <c r="S966" s="31">
        <f t="shared" si="1329"/>
        <v>27.948749999999997</v>
      </c>
      <c r="T966" s="31"/>
      <c r="U966" s="31"/>
      <c r="V966" s="31"/>
      <c r="W966" s="31"/>
      <c r="X966" s="31"/>
      <c r="Y966" s="31"/>
      <c r="Z966" s="31"/>
      <c r="AA966" s="31">
        <f t="shared" si="1330"/>
        <v>46.581250000000004</v>
      </c>
      <c r="AB966" s="31"/>
      <c r="AC966" s="31"/>
      <c r="AD966" s="31"/>
      <c r="AE966" s="31"/>
    </row>
    <row r="967" spans="1:31" s="3" customFormat="1" x14ac:dyDescent="0.25">
      <c r="A967" s="30">
        <v>961</v>
      </c>
      <c r="B967" s="30"/>
      <c r="C967" s="12"/>
      <c r="D967" s="12" t="s">
        <v>454</v>
      </c>
      <c r="E967" s="32" t="s">
        <v>913</v>
      </c>
      <c r="F967" s="13">
        <v>49</v>
      </c>
      <c r="G967" s="30">
        <v>130.56049999999999</v>
      </c>
      <c r="H967" s="30">
        <v>17.762499999999999</v>
      </c>
      <c r="I967" s="30" t="s">
        <v>1999</v>
      </c>
      <c r="J967" s="31"/>
      <c r="K967" s="31"/>
      <c r="L967" s="31"/>
      <c r="M967" s="30">
        <v>17.762499999999999</v>
      </c>
      <c r="N967" s="31"/>
      <c r="O967" s="31"/>
      <c r="P967" s="31"/>
      <c r="Q967" s="31">
        <v>20</v>
      </c>
      <c r="R967" s="31">
        <f t="shared" si="1328"/>
        <v>3.5525000000000002</v>
      </c>
      <c r="S967" s="31">
        <f t="shared" si="1329"/>
        <v>5.3287499999999994</v>
      </c>
      <c r="T967" s="31"/>
      <c r="U967" s="31"/>
      <c r="V967" s="31"/>
      <c r="W967" s="31"/>
      <c r="X967" s="31"/>
      <c r="Y967" s="31"/>
      <c r="Z967" s="31"/>
      <c r="AA967" s="31">
        <f t="shared" si="1330"/>
        <v>8.8812499999999996</v>
      </c>
      <c r="AB967" s="31"/>
      <c r="AC967" s="31"/>
      <c r="AD967" s="31"/>
      <c r="AE967" s="31"/>
    </row>
    <row r="968" spans="1:31" s="3" customFormat="1" x14ac:dyDescent="0.25">
      <c r="A968" s="30">
        <v>962</v>
      </c>
      <c r="B968" s="30"/>
      <c r="C968" s="12"/>
      <c r="D968" s="12" t="s">
        <v>454</v>
      </c>
      <c r="E968" s="32" t="s">
        <v>914</v>
      </c>
      <c r="F968" s="13">
        <v>92</v>
      </c>
      <c r="G968" s="30">
        <v>245.13399999999996</v>
      </c>
      <c r="H968" s="30">
        <v>33.35</v>
      </c>
      <c r="I968" s="30" t="s">
        <v>1999</v>
      </c>
      <c r="J968" s="31"/>
      <c r="K968" s="31"/>
      <c r="L968" s="31"/>
      <c r="M968" s="30">
        <v>33.35</v>
      </c>
      <c r="N968" s="31"/>
      <c r="O968" s="31"/>
      <c r="P968" s="31"/>
      <c r="Q968" s="31">
        <v>20</v>
      </c>
      <c r="R968" s="31">
        <f t="shared" si="1328"/>
        <v>6.67</v>
      </c>
      <c r="S968" s="31">
        <f t="shared" si="1329"/>
        <v>10.005000000000001</v>
      </c>
      <c r="T968" s="31"/>
      <c r="U968" s="31"/>
      <c r="V968" s="31"/>
      <c r="W968" s="31"/>
      <c r="X968" s="31"/>
      <c r="Y968" s="31"/>
      <c r="Z968" s="31"/>
      <c r="AA968" s="31">
        <f t="shared" si="1330"/>
        <v>16.674999999999997</v>
      </c>
      <c r="AB968" s="31"/>
      <c r="AC968" s="31"/>
      <c r="AD968" s="31"/>
      <c r="AE968" s="31"/>
    </row>
    <row r="969" spans="1:31" s="10" customFormat="1" x14ac:dyDescent="0.25">
      <c r="A969" s="30">
        <v>963</v>
      </c>
      <c r="B969" s="30"/>
      <c r="C969" s="15" t="s">
        <v>200</v>
      </c>
      <c r="D969" s="15"/>
      <c r="E969" s="9"/>
      <c r="F969" s="16">
        <v>1142</v>
      </c>
      <c r="G969" s="9">
        <v>3042.8589999999995</v>
      </c>
      <c r="H969" s="9">
        <v>413.97500000000002</v>
      </c>
      <c r="I969" s="9" t="s">
        <v>1999</v>
      </c>
      <c r="J969" s="21"/>
      <c r="K969" s="21"/>
      <c r="L969" s="21"/>
      <c r="M969" s="21">
        <f t="shared" ref="M969" si="1331">SUM(M970:M971)</f>
        <v>413.97500000000002</v>
      </c>
      <c r="N969" s="21"/>
      <c r="O969" s="21"/>
      <c r="P969" s="21"/>
      <c r="Q969" s="21"/>
      <c r="R969" s="21">
        <f t="shared" ref="R969:S969" si="1332">SUM(R970:R971)</f>
        <v>82.795000000000016</v>
      </c>
      <c r="S969" s="21">
        <f t="shared" si="1332"/>
        <v>124.1925</v>
      </c>
      <c r="T969" s="21"/>
      <c r="U969" s="21"/>
      <c r="V969" s="21"/>
      <c r="W969" s="21">
        <f t="shared" ref="W969" si="1333">SUM(W970:W971)</f>
        <v>0</v>
      </c>
      <c r="X969" s="21"/>
      <c r="Y969" s="21"/>
      <c r="Z969" s="21"/>
      <c r="AA969" s="21">
        <f t="shared" ref="AA969" si="1334">SUM(AA970:AA971)</f>
        <v>206.98750000000001</v>
      </c>
      <c r="AB969" s="21"/>
      <c r="AC969" s="21"/>
      <c r="AD969" s="21"/>
      <c r="AE969" s="21"/>
    </row>
    <row r="970" spans="1:31" s="3" customFormat="1" x14ac:dyDescent="0.25">
      <c r="A970" s="30">
        <v>964</v>
      </c>
      <c r="B970" s="30"/>
      <c r="C970" s="12"/>
      <c r="D970" s="12" t="s">
        <v>455</v>
      </c>
      <c r="E970" s="32" t="s">
        <v>1798</v>
      </c>
      <c r="F970" s="13">
        <v>857</v>
      </c>
      <c r="G970" s="30">
        <v>2283.4764999999998</v>
      </c>
      <c r="H970" s="30">
        <v>310.66250000000002</v>
      </c>
      <c r="I970" s="30" t="s">
        <v>1999</v>
      </c>
      <c r="J970" s="31"/>
      <c r="K970" s="31"/>
      <c r="L970" s="31"/>
      <c r="M970" s="30">
        <v>310.66250000000002</v>
      </c>
      <c r="N970" s="31"/>
      <c r="O970" s="31"/>
      <c r="P970" s="31"/>
      <c r="Q970" s="31">
        <v>20</v>
      </c>
      <c r="R970" s="31">
        <f t="shared" ref="R970:R971" si="1335">M970/100*Q970</f>
        <v>62.132500000000007</v>
      </c>
      <c r="S970" s="31">
        <f t="shared" ref="S970:S971" si="1336">M970*0.3</f>
        <v>93.198750000000004</v>
      </c>
      <c r="T970" s="31"/>
      <c r="U970" s="31"/>
      <c r="V970" s="31"/>
      <c r="W970" s="31"/>
      <c r="X970" s="31"/>
      <c r="Y970" s="31"/>
      <c r="Z970" s="31"/>
      <c r="AA970" s="31">
        <f t="shared" ref="AA970:AA971" si="1337">M970-R970-S970</f>
        <v>155.33125000000001</v>
      </c>
      <c r="AB970" s="31"/>
      <c r="AC970" s="31"/>
      <c r="AD970" s="31"/>
      <c r="AE970" s="31"/>
    </row>
    <row r="971" spans="1:31" s="3" customFormat="1" x14ac:dyDescent="0.25">
      <c r="A971" s="30">
        <v>965</v>
      </c>
      <c r="B971" s="30"/>
      <c r="C971" s="12"/>
      <c r="D971" s="12" t="s">
        <v>453</v>
      </c>
      <c r="E971" s="32" t="s">
        <v>1425</v>
      </c>
      <c r="F971" s="13">
        <v>285</v>
      </c>
      <c r="G971" s="30">
        <v>759.38249999999994</v>
      </c>
      <c r="H971" s="30">
        <v>103.3125</v>
      </c>
      <c r="I971" s="30" t="s">
        <v>1999</v>
      </c>
      <c r="J971" s="31"/>
      <c r="K971" s="31"/>
      <c r="L971" s="31"/>
      <c r="M971" s="30">
        <v>103.3125</v>
      </c>
      <c r="N971" s="31"/>
      <c r="O971" s="31"/>
      <c r="P971" s="31"/>
      <c r="Q971" s="31">
        <v>20</v>
      </c>
      <c r="R971" s="31">
        <f t="shared" si="1335"/>
        <v>20.662500000000001</v>
      </c>
      <c r="S971" s="31">
        <f t="shared" si="1336"/>
        <v>30.993749999999999</v>
      </c>
      <c r="T971" s="31"/>
      <c r="U971" s="31"/>
      <c r="V971" s="31"/>
      <c r="W971" s="31"/>
      <c r="X971" s="31"/>
      <c r="Y971" s="31"/>
      <c r="Z971" s="31"/>
      <c r="AA971" s="31">
        <f t="shared" si="1337"/>
        <v>51.656250000000007</v>
      </c>
      <c r="AB971" s="31"/>
      <c r="AC971" s="31"/>
      <c r="AD971" s="31"/>
      <c r="AE971" s="31"/>
    </row>
    <row r="972" spans="1:31" s="10" customFormat="1" x14ac:dyDescent="0.25">
      <c r="A972" s="30">
        <v>966</v>
      </c>
      <c r="B972" s="30"/>
      <c r="C972" s="15" t="s">
        <v>201</v>
      </c>
      <c r="D972" s="15"/>
      <c r="E972" s="9"/>
      <c r="F972" s="16">
        <v>611</v>
      </c>
      <c r="G972" s="9">
        <v>1628.0095000000001</v>
      </c>
      <c r="H972" s="9">
        <v>221.48750000000001</v>
      </c>
      <c r="I972" s="9" t="s">
        <v>1999</v>
      </c>
      <c r="J972" s="21"/>
      <c r="K972" s="21"/>
      <c r="L972" s="21"/>
      <c r="M972" s="21">
        <f t="shared" ref="M972" si="1338">SUM(M973)</f>
        <v>221.48750000000001</v>
      </c>
      <c r="N972" s="21"/>
      <c r="O972" s="21"/>
      <c r="P972" s="21"/>
      <c r="Q972" s="21"/>
      <c r="R972" s="21">
        <f t="shared" ref="R972:S972" si="1339">SUM(R973)</f>
        <v>44.297499999999999</v>
      </c>
      <c r="S972" s="21">
        <f t="shared" si="1339"/>
        <v>66.446250000000006</v>
      </c>
      <c r="T972" s="21"/>
      <c r="U972" s="21"/>
      <c r="V972" s="21"/>
      <c r="W972" s="21">
        <f t="shared" ref="W972" si="1340">SUM(W973)</f>
        <v>0</v>
      </c>
      <c r="X972" s="21"/>
      <c r="Y972" s="21"/>
      <c r="Z972" s="21"/>
      <c r="AA972" s="21">
        <f t="shared" ref="AA972" si="1341">SUM(AA973)</f>
        <v>110.74374999999999</v>
      </c>
      <c r="AB972" s="21"/>
      <c r="AC972" s="21"/>
      <c r="AD972" s="21"/>
      <c r="AE972" s="21"/>
    </row>
    <row r="973" spans="1:31" s="3" customFormat="1" x14ac:dyDescent="0.25">
      <c r="A973" s="30">
        <v>967</v>
      </c>
      <c r="B973" s="30"/>
      <c r="C973" s="12"/>
      <c r="D973" s="12" t="s">
        <v>455</v>
      </c>
      <c r="E973" s="32" t="s">
        <v>1799</v>
      </c>
      <c r="F973" s="13">
        <v>611</v>
      </c>
      <c r="G973" s="30">
        <v>1628.0095000000001</v>
      </c>
      <c r="H973" s="30">
        <v>221.48750000000001</v>
      </c>
      <c r="I973" s="30" t="s">
        <v>1999</v>
      </c>
      <c r="J973" s="31"/>
      <c r="K973" s="31"/>
      <c r="L973" s="31"/>
      <c r="M973" s="30">
        <v>221.48750000000001</v>
      </c>
      <c r="N973" s="31"/>
      <c r="O973" s="31"/>
      <c r="P973" s="31"/>
      <c r="Q973" s="31">
        <v>20</v>
      </c>
      <c r="R973" s="31">
        <f>M973/100*Q973</f>
        <v>44.297499999999999</v>
      </c>
      <c r="S973" s="31">
        <f>M973*0.3</f>
        <v>66.446250000000006</v>
      </c>
      <c r="T973" s="31"/>
      <c r="U973" s="31"/>
      <c r="V973" s="31"/>
      <c r="W973" s="31"/>
      <c r="X973" s="31"/>
      <c r="Y973" s="31"/>
      <c r="Z973" s="31"/>
      <c r="AA973" s="31">
        <f>M973-R973-S973</f>
        <v>110.74374999999999</v>
      </c>
      <c r="AB973" s="31"/>
      <c r="AC973" s="31"/>
      <c r="AD973" s="31"/>
      <c r="AE973" s="31"/>
    </row>
    <row r="974" spans="1:31" s="10" customFormat="1" x14ac:dyDescent="0.25">
      <c r="A974" s="30">
        <v>968</v>
      </c>
      <c r="B974" s="30"/>
      <c r="C974" s="15" t="s">
        <v>202</v>
      </c>
      <c r="D974" s="15"/>
      <c r="E974" s="9"/>
      <c r="F974" s="16">
        <v>668</v>
      </c>
      <c r="G974" s="9">
        <v>1779.886</v>
      </c>
      <c r="H974" s="9">
        <v>242.15</v>
      </c>
      <c r="I974" s="9" t="s">
        <v>1999</v>
      </c>
      <c r="J974" s="21"/>
      <c r="K974" s="21"/>
      <c r="L974" s="21"/>
      <c r="M974" s="21">
        <f t="shared" ref="M974" si="1342">SUM(M975:M976)</f>
        <v>242.15</v>
      </c>
      <c r="N974" s="21"/>
      <c r="O974" s="21"/>
      <c r="P974" s="21"/>
      <c r="Q974" s="21"/>
      <c r="R974" s="21">
        <f t="shared" ref="R974:S974" si="1343">SUM(R975:R976)</f>
        <v>48.43</v>
      </c>
      <c r="S974" s="21">
        <f t="shared" si="1343"/>
        <v>72.644999999999996</v>
      </c>
      <c r="T974" s="21"/>
      <c r="U974" s="21"/>
      <c r="V974" s="21"/>
      <c r="W974" s="21">
        <f t="shared" ref="W974" si="1344">SUM(W975:W976)</f>
        <v>0</v>
      </c>
      <c r="X974" s="21"/>
      <c r="Y974" s="21"/>
      <c r="Z974" s="21"/>
      <c r="AA974" s="21">
        <f t="shared" ref="AA974" si="1345">SUM(AA975:AA976)</f>
        <v>121.075</v>
      </c>
      <c r="AB974" s="21"/>
      <c r="AC974" s="21"/>
      <c r="AD974" s="21"/>
      <c r="AE974" s="21"/>
    </row>
    <row r="975" spans="1:31" s="3" customFormat="1" x14ac:dyDescent="0.25">
      <c r="A975" s="30">
        <v>969</v>
      </c>
      <c r="B975" s="30"/>
      <c r="C975" s="12"/>
      <c r="D975" s="12" t="s">
        <v>455</v>
      </c>
      <c r="E975" s="32" t="s">
        <v>949</v>
      </c>
      <c r="F975" s="13">
        <v>543</v>
      </c>
      <c r="G975" s="30">
        <v>1446.8235</v>
      </c>
      <c r="H975" s="30">
        <v>196.83750000000001</v>
      </c>
      <c r="I975" s="30" t="s">
        <v>1999</v>
      </c>
      <c r="J975" s="31"/>
      <c r="K975" s="31"/>
      <c r="L975" s="31"/>
      <c r="M975" s="30">
        <v>196.83750000000001</v>
      </c>
      <c r="N975" s="31"/>
      <c r="O975" s="31"/>
      <c r="P975" s="31"/>
      <c r="Q975" s="31">
        <v>20</v>
      </c>
      <c r="R975" s="31">
        <f t="shared" ref="R975:R976" si="1346">M975/100*Q975</f>
        <v>39.3675</v>
      </c>
      <c r="S975" s="31">
        <f t="shared" ref="S975:S976" si="1347">M975*0.3</f>
        <v>59.051249999999996</v>
      </c>
      <c r="T975" s="31"/>
      <c r="U975" s="31"/>
      <c r="V975" s="31"/>
      <c r="W975" s="31"/>
      <c r="X975" s="31"/>
      <c r="Y975" s="31"/>
      <c r="Z975" s="31"/>
      <c r="AA975" s="31">
        <f t="shared" ref="AA975:AA976" si="1348">M975-R975-S975</f>
        <v>98.418750000000003</v>
      </c>
      <c r="AB975" s="31"/>
      <c r="AC975" s="31"/>
      <c r="AD975" s="31"/>
      <c r="AE975" s="31"/>
    </row>
    <row r="976" spans="1:31" s="3" customFormat="1" x14ac:dyDescent="0.25">
      <c r="A976" s="30">
        <v>970</v>
      </c>
      <c r="B976" s="30"/>
      <c r="C976" s="12"/>
      <c r="D976" s="12" t="s">
        <v>453</v>
      </c>
      <c r="E976" s="32" t="s">
        <v>1426</v>
      </c>
      <c r="F976" s="13">
        <v>125</v>
      </c>
      <c r="G976" s="30">
        <v>333.0625</v>
      </c>
      <c r="H976" s="30">
        <v>45.3125</v>
      </c>
      <c r="I976" s="30" t="s">
        <v>1999</v>
      </c>
      <c r="J976" s="31"/>
      <c r="K976" s="31"/>
      <c r="L976" s="31"/>
      <c r="M976" s="30">
        <v>45.3125</v>
      </c>
      <c r="N976" s="31"/>
      <c r="O976" s="31"/>
      <c r="P976" s="31"/>
      <c r="Q976" s="31">
        <v>20</v>
      </c>
      <c r="R976" s="31">
        <f t="shared" si="1346"/>
        <v>9.0625</v>
      </c>
      <c r="S976" s="31">
        <f t="shared" si="1347"/>
        <v>13.59375</v>
      </c>
      <c r="T976" s="31"/>
      <c r="U976" s="31"/>
      <c r="V976" s="31"/>
      <c r="W976" s="31"/>
      <c r="X976" s="31"/>
      <c r="Y976" s="31"/>
      <c r="Z976" s="31"/>
      <c r="AA976" s="31">
        <f t="shared" si="1348"/>
        <v>22.65625</v>
      </c>
      <c r="AB976" s="31"/>
      <c r="AC976" s="31"/>
      <c r="AD976" s="31"/>
      <c r="AE976" s="31"/>
    </row>
    <row r="977" spans="1:31" s="10" customFormat="1" x14ac:dyDescent="0.25">
      <c r="A977" s="30">
        <v>971</v>
      </c>
      <c r="B977" s="30"/>
      <c r="C977" s="15" t="s">
        <v>203</v>
      </c>
      <c r="D977" s="15"/>
      <c r="E977" s="9"/>
      <c r="F977" s="16">
        <v>771</v>
      </c>
      <c r="G977" s="9">
        <v>2054.3294999999998</v>
      </c>
      <c r="H977" s="9">
        <v>279.48750000000001</v>
      </c>
      <c r="I977" s="9" t="s">
        <v>1999</v>
      </c>
      <c r="J977" s="21"/>
      <c r="K977" s="21"/>
      <c r="L977" s="21"/>
      <c r="M977" s="21">
        <f t="shared" ref="M977" si="1349">SUM(M978:M982)</f>
        <v>279.48750000000001</v>
      </c>
      <c r="N977" s="21"/>
      <c r="O977" s="21"/>
      <c r="P977" s="21"/>
      <c r="Q977" s="21"/>
      <c r="R977" s="21">
        <f t="shared" ref="R977:S977" si="1350">SUM(R978:R982)</f>
        <v>55.897500000000008</v>
      </c>
      <c r="S977" s="21">
        <f t="shared" si="1350"/>
        <v>83.846249999999998</v>
      </c>
      <c r="T977" s="21"/>
      <c r="U977" s="21"/>
      <c r="V977" s="21"/>
      <c r="W977" s="21">
        <f t="shared" ref="W977" si="1351">SUM(W978:W982)</f>
        <v>0</v>
      </c>
      <c r="X977" s="21"/>
      <c r="Y977" s="21"/>
      <c r="Z977" s="21"/>
      <c r="AA977" s="21">
        <f t="shared" ref="AA977" si="1352">SUM(AA978:AA982)</f>
        <v>139.74375000000001</v>
      </c>
      <c r="AB977" s="21"/>
      <c r="AC977" s="21"/>
      <c r="AD977" s="21"/>
      <c r="AE977" s="21"/>
    </row>
    <row r="978" spans="1:31" s="3" customFormat="1" x14ac:dyDescent="0.25">
      <c r="A978" s="30">
        <v>972</v>
      </c>
      <c r="B978" s="30"/>
      <c r="C978" s="12"/>
      <c r="D978" s="12" t="s">
        <v>455</v>
      </c>
      <c r="E978" s="32" t="s">
        <v>1800</v>
      </c>
      <c r="F978" s="13">
        <v>185</v>
      </c>
      <c r="G978" s="30">
        <v>492.93249999999995</v>
      </c>
      <c r="H978" s="30">
        <v>67.0625</v>
      </c>
      <c r="I978" s="30" t="s">
        <v>1999</v>
      </c>
      <c r="J978" s="31"/>
      <c r="K978" s="31"/>
      <c r="L978" s="31"/>
      <c r="M978" s="30">
        <v>67.0625</v>
      </c>
      <c r="N978" s="31"/>
      <c r="O978" s="31"/>
      <c r="P978" s="31"/>
      <c r="Q978" s="31">
        <v>20</v>
      </c>
      <c r="R978" s="31">
        <f t="shared" ref="R978:R982" si="1353">M978/100*Q978</f>
        <v>13.412500000000001</v>
      </c>
      <c r="S978" s="31">
        <f t="shared" ref="S978:S982" si="1354">M978*0.3</f>
        <v>20.118749999999999</v>
      </c>
      <c r="T978" s="31"/>
      <c r="U978" s="31"/>
      <c r="V978" s="31"/>
      <c r="W978" s="31"/>
      <c r="X978" s="31"/>
      <c r="Y978" s="31"/>
      <c r="Z978" s="31"/>
      <c r="AA978" s="31">
        <f t="shared" ref="AA978:AA982" si="1355">M978-R978-S978</f>
        <v>33.53125</v>
      </c>
      <c r="AB978" s="31"/>
      <c r="AC978" s="31"/>
      <c r="AD978" s="31"/>
      <c r="AE978" s="31"/>
    </row>
    <row r="979" spans="1:31" s="3" customFormat="1" x14ac:dyDescent="0.25">
      <c r="A979" s="30">
        <v>973</v>
      </c>
      <c r="B979" s="30"/>
      <c r="C979" s="12"/>
      <c r="D979" s="12" t="s">
        <v>454</v>
      </c>
      <c r="E979" s="32" t="s">
        <v>915</v>
      </c>
      <c r="F979" s="13">
        <v>148</v>
      </c>
      <c r="G979" s="30">
        <v>394.346</v>
      </c>
      <c r="H979" s="30">
        <v>53.65</v>
      </c>
      <c r="I979" s="30" t="s">
        <v>1999</v>
      </c>
      <c r="J979" s="31"/>
      <c r="K979" s="31"/>
      <c r="L979" s="31"/>
      <c r="M979" s="30">
        <v>53.65</v>
      </c>
      <c r="N979" s="31"/>
      <c r="O979" s="31"/>
      <c r="P979" s="31"/>
      <c r="Q979" s="31">
        <v>20</v>
      </c>
      <c r="R979" s="31">
        <f t="shared" si="1353"/>
        <v>10.73</v>
      </c>
      <c r="S979" s="31">
        <f t="shared" si="1354"/>
        <v>16.094999999999999</v>
      </c>
      <c r="T979" s="31"/>
      <c r="U979" s="31"/>
      <c r="V979" s="31"/>
      <c r="W979" s="31"/>
      <c r="X979" s="31"/>
      <c r="Y979" s="31"/>
      <c r="Z979" s="31"/>
      <c r="AA979" s="31">
        <f t="shared" si="1355"/>
        <v>26.825000000000003</v>
      </c>
      <c r="AB979" s="31"/>
      <c r="AC979" s="31"/>
      <c r="AD979" s="31"/>
      <c r="AE979" s="31"/>
    </row>
    <row r="980" spans="1:31" s="3" customFormat="1" x14ac:dyDescent="0.25">
      <c r="A980" s="30">
        <v>974</v>
      </c>
      <c r="B980" s="30"/>
      <c r="C980" s="12"/>
      <c r="D980" s="12" t="s">
        <v>454</v>
      </c>
      <c r="E980" s="32" t="s">
        <v>916</v>
      </c>
      <c r="F980" s="13">
        <v>103</v>
      </c>
      <c r="G980" s="30">
        <v>274.44349999999997</v>
      </c>
      <c r="H980" s="30">
        <v>37.337500000000006</v>
      </c>
      <c r="I980" s="30" t="s">
        <v>1999</v>
      </c>
      <c r="J980" s="31"/>
      <c r="K980" s="31"/>
      <c r="L980" s="31"/>
      <c r="M980" s="30">
        <v>37.337500000000006</v>
      </c>
      <c r="N980" s="31"/>
      <c r="O980" s="31"/>
      <c r="P980" s="31"/>
      <c r="Q980" s="31">
        <v>20</v>
      </c>
      <c r="R980" s="31">
        <f t="shared" si="1353"/>
        <v>7.4675000000000011</v>
      </c>
      <c r="S980" s="31">
        <f t="shared" si="1354"/>
        <v>11.201250000000002</v>
      </c>
      <c r="T980" s="31"/>
      <c r="U980" s="31"/>
      <c r="V980" s="31"/>
      <c r="W980" s="31"/>
      <c r="X980" s="31"/>
      <c r="Y980" s="31"/>
      <c r="Z980" s="31"/>
      <c r="AA980" s="31">
        <f t="shared" si="1355"/>
        <v>18.668750000000003</v>
      </c>
      <c r="AB980" s="31"/>
      <c r="AC980" s="31"/>
      <c r="AD980" s="31"/>
      <c r="AE980" s="31"/>
    </row>
    <row r="981" spans="1:31" s="3" customFormat="1" x14ac:dyDescent="0.25">
      <c r="A981" s="30">
        <v>975</v>
      </c>
      <c r="B981" s="30"/>
      <c r="C981" s="12"/>
      <c r="D981" s="12" t="s">
        <v>453</v>
      </c>
      <c r="E981" s="32" t="s">
        <v>1427</v>
      </c>
      <c r="F981" s="13">
        <v>196</v>
      </c>
      <c r="G981" s="30">
        <v>522.24199999999996</v>
      </c>
      <c r="H981" s="30">
        <v>71.05</v>
      </c>
      <c r="I981" s="30" t="s">
        <v>1999</v>
      </c>
      <c r="J981" s="31"/>
      <c r="K981" s="31"/>
      <c r="L981" s="31"/>
      <c r="M981" s="30">
        <v>71.05</v>
      </c>
      <c r="N981" s="31"/>
      <c r="O981" s="31"/>
      <c r="P981" s="31"/>
      <c r="Q981" s="31">
        <v>20</v>
      </c>
      <c r="R981" s="31">
        <f t="shared" si="1353"/>
        <v>14.21</v>
      </c>
      <c r="S981" s="31">
        <f t="shared" si="1354"/>
        <v>21.314999999999998</v>
      </c>
      <c r="T981" s="31"/>
      <c r="U981" s="31"/>
      <c r="V981" s="31"/>
      <c r="W981" s="31"/>
      <c r="X981" s="31"/>
      <c r="Y981" s="31"/>
      <c r="Z981" s="31"/>
      <c r="AA981" s="31">
        <f t="shared" si="1355"/>
        <v>35.524999999999999</v>
      </c>
      <c r="AB981" s="31"/>
      <c r="AC981" s="31"/>
      <c r="AD981" s="31"/>
      <c r="AE981" s="31"/>
    </row>
    <row r="982" spans="1:31" s="3" customFormat="1" x14ac:dyDescent="0.25">
      <c r="A982" s="30">
        <v>976</v>
      </c>
      <c r="B982" s="30"/>
      <c r="C982" s="12"/>
      <c r="D982" s="12" t="s">
        <v>454</v>
      </c>
      <c r="E982" s="32" t="s">
        <v>917</v>
      </c>
      <c r="F982" s="13">
        <v>139</v>
      </c>
      <c r="G982" s="30">
        <v>370.3655</v>
      </c>
      <c r="H982" s="30">
        <v>50.387500000000003</v>
      </c>
      <c r="I982" s="30" t="s">
        <v>1999</v>
      </c>
      <c r="J982" s="31"/>
      <c r="K982" s="31"/>
      <c r="L982" s="31"/>
      <c r="M982" s="30">
        <v>50.387500000000003</v>
      </c>
      <c r="N982" s="31"/>
      <c r="O982" s="31"/>
      <c r="P982" s="31"/>
      <c r="Q982" s="31">
        <v>20</v>
      </c>
      <c r="R982" s="31">
        <f t="shared" si="1353"/>
        <v>10.077500000000001</v>
      </c>
      <c r="S982" s="31">
        <f t="shared" si="1354"/>
        <v>15.116250000000001</v>
      </c>
      <c r="T982" s="31"/>
      <c r="U982" s="31"/>
      <c r="V982" s="31"/>
      <c r="W982" s="31"/>
      <c r="X982" s="31"/>
      <c r="Y982" s="31"/>
      <c r="Z982" s="31"/>
      <c r="AA982" s="31">
        <f t="shared" si="1355"/>
        <v>25.193750000000001</v>
      </c>
      <c r="AB982" s="31"/>
      <c r="AC982" s="31"/>
      <c r="AD982" s="31"/>
      <c r="AE982" s="31"/>
    </row>
    <row r="983" spans="1:31" s="10" customFormat="1" x14ac:dyDescent="0.25">
      <c r="A983" s="30">
        <v>977</v>
      </c>
      <c r="B983" s="30"/>
      <c r="C983" s="15" t="s">
        <v>204</v>
      </c>
      <c r="D983" s="15"/>
      <c r="E983" s="9"/>
      <c r="F983" s="16">
        <v>1237</v>
      </c>
      <c r="G983" s="9">
        <v>3411.9230000000002</v>
      </c>
      <c r="H983" s="9">
        <v>460.18299999999999</v>
      </c>
      <c r="I983" s="9" t="s">
        <v>1999</v>
      </c>
      <c r="J983" s="21"/>
      <c r="K983" s="21"/>
      <c r="L983" s="21"/>
      <c r="M983" s="21">
        <f t="shared" ref="M983" si="1356">SUM(M984)</f>
        <v>460.18299999999999</v>
      </c>
      <c r="N983" s="21"/>
      <c r="O983" s="21"/>
      <c r="P983" s="21"/>
      <c r="Q983" s="21"/>
      <c r="R983" s="21">
        <f t="shared" ref="R983:S983" si="1357">SUM(R984)</f>
        <v>92.036599999999993</v>
      </c>
      <c r="S983" s="21">
        <f t="shared" si="1357"/>
        <v>138.0549</v>
      </c>
      <c r="T983" s="21"/>
      <c r="U983" s="21"/>
      <c r="V983" s="21"/>
      <c r="W983" s="21">
        <f t="shared" ref="W983" si="1358">SUM(W984)</f>
        <v>0</v>
      </c>
      <c r="X983" s="21"/>
      <c r="Y983" s="21"/>
      <c r="Z983" s="21"/>
      <c r="AA983" s="21">
        <f t="shared" ref="AA983" si="1359">SUM(AA984)</f>
        <v>230.09149999999997</v>
      </c>
      <c r="AB983" s="21"/>
      <c r="AC983" s="21"/>
      <c r="AD983" s="21"/>
      <c r="AE983" s="21"/>
    </row>
    <row r="984" spans="1:31" s="3" customFormat="1" x14ac:dyDescent="0.25">
      <c r="A984" s="30">
        <v>978</v>
      </c>
      <c r="B984" s="30"/>
      <c r="C984" s="12"/>
      <c r="D984" s="12" t="s">
        <v>455</v>
      </c>
      <c r="E984" s="32" t="s">
        <v>1801</v>
      </c>
      <c r="F984" s="13">
        <v>1237</v>
      </c>
      <c r="G984" s="30">
        <v>3411.9230000000002</v>
      </c>
      <c r="H984" s="30">
        <v>460.18299999999999</v>
      </c>
      <c r="I984" s="30" t="s">
        <v>1999</v>
      </c>
      <c r="J984" s="31"/>
      <c r="K984" s="31"/>
      <c r="L984" s="31"/>
      <c r="M984" s="30">
        <v>460.18299999999999</v>
      </c>
      <c r="N984" s="31"/>
      <c r="O984" s="31"/>
      <c r="P984" s="31"/>
      <c r="Q984" s="31">
        <v>20</v>
      </c>
      <c r="R984" s="31">
        <f>M984/100*Q984</f>
        <v>92.036599999999993</v>
      </c>
      <c r="S984" s="31">
        <f>M984*0.3</f>
        <v>138.0549</v>
      </c>
      <c r="T984" s="31"/>
      <c r="U984" s="31"/>
      <c r="V984" s="31"/>
      <c r="W984" s="31"/>
      <c r="X984" s="31"/>
      <c r="Y984" s="31"/>
      <c r="Z984" s="31"/>
      <c r="AA984" s="31">
        <f>M984-R984-S984</f>
        <v>230.09149999999997</v>
      </c>
      <c r="AB984" s="31"/>
      <c r="AC984" s="31"/>
      <c r="AD984" s="31"/>
      <c r="AE984" s="31"/>
    </row>
    <row r="985" spans="1:31" s="10" customFormat="1" x14ac:dyDescent="0.25">
      <c r="A985" s="30">
        <v>979</v>
      </c>
      <c r="B985" s="30"/>
      <c r="C985" s="15" t="s">
        <v>205</v>
      </c>
      <c r="D985" s="15"/>
      <c r="E985" s="9"/>
      <c r="F985" s="16">
        <v>1110</v>
      </c>
      <c r="G985" s="9">
        <v>2957.5950000000003</v>
      </c>
      <c r="H985" s="9">
        <v>402.37500000000006</v>
      </c>
      <c r="I985" s="9" t="s">
        <v>1999</v>
      </c>
      <c r="J985" s="21"/>
      <c r="K985" s="21"/>
      <c r="L985" s="21"/>
      <c r="M985" s="21">
        <f t="shared" ref="M985" si="1360">SUM(M986:M988)</f>
        <v>402.37500000000006</v>
      </c>
      <c r="N985" s="21"/>
      <c r="O985" s="21"/>
      <c r="P985" s="21"/>
      <c r="Q985" s="21"/>
      <c r="R985" s="21">
        <f t="shared" ref="R985:S985" si="1361">SUM(R986:R988)</f>
        <v>80.475000000000009</v>
      </c>
      <c r="S985" s="21">
        <f t="shared" si="1361"/>
        <v>120.71250000000001</v>
      </c>
      <c r="T985" s="21"/>
      <c r="U985" s="21"/>
      <c r="V985" s="21"/>
      <c r="W985" s="21">
        <f t="shared" ref="W985" si="1362">SUM(W986:W988)</f>
        <v>0</v>
      </c>
      <c r="X985" s="21"/>
      <c r="Y985" s="21"/>
      <c r="Z985" s="21"/>
      <c r="AA985" s="21">
        <f t="shared" ref="AA985" si="1363">SUM(AA986:AA988)</f>
        <v>201.18750000000003</v>
      </c>
      <c r="AB985" s="21"/>
      <c r="AC985" s="21"/>
      <c r="AD985" s="21"/>
      <c r="AE985" s="21"/>
    </row>
    <row r="986" spans="1:31" s="3" customFormat="1" x14ac:dyDescent="0.25">
      <c r="A986" s="30">
        <v>980</v>
      </c>
      <c r="B986" s="30"/>
      <c r="C986" s="12"/>
      <c r="D986" s="12" t="s">
        <v>455</v>
      </c>
      <c r="E986" s="32" t="s">
        <v>1802</v>
      </c>
      <c r="F986" s="13">
        <v>581</v>
      </c>
      <c r="G986" s="30">
        <v>1548.0744999999999</v>
      </c>
      <c r="H986" s="30">
        <v>210.61250000000001</v>
      </c>
      <c r="I986" s="30" t="s">
        <v>1999</v>
      </c>
      <c r="J986" s="31"/>
      <c r="K986" s="31"/>
      <c r="L986" s="31"/>
      <c r="M986" s="30">
        <v>210.61250000000001</v>
      </c>
      <c r="N986" s="31"/>
      <c r="O986" s="31"/>
      <c r="P986" s="31"/>
      <c r="Q986" s="31">
        <v>20</v>
      </c>
      <c r="R986" s="31">
        <f t="shared" ref="R986:R988" si="1364">M986/100*Q986</f>
        <v>42.122500000000002</v>
      </c>
      <c r="S986" s="31">
        <f t="shared" ref="S986:S988" si="1365">M986*0.3</f>
        <v>63.183750000000003</v>
      </c>
      <c r="T986" s="31"/>
      <c r="U986" s="31"/>
      <c r="V986" s="31"/>
      <c r="W986" s="31"/>
      <c r="X986" s="31"/>
      <c r="Y986" s="31"/>
      <c r="Z986" s="31"/>
      <c r="AA986" s="31">
        <f t="shared" ref="AA986:AA988" si="1366">M986-R986-S986</f>
        <v>105.30625000000001</v>
      </c>
      <c r="AB986" s="31"/>
      <c r="AC986" s="31"/>
      <c r="AD986" s="31"/>
      <c r="AE986" s="31"/>
    </row>
    <row r="987" spans="1:31" s="3" customFormat="1" x14ac:dyDescent="0.25">
      <c r="A987" s="30">
        <v>981</v>
      </c>
      <c r="B987" s="30"/>
      <c r="C987" s="12"/>
      <c r="D987" s="12" t="s">
        <v>453</v>
      </c>
      <c r="E987" s="32" t="s">
        <v>1428</v>
      </c>
      <c r="F987" s="13">
        <v>267</v>
      </c>
      <c r="G987" s="30">
        <v>711.42149999999992</v>
      </c>
      <c r="H987" s="30">
        <v>96.787500000000009</v>
      </c>
      <c r="I987" s="30" t="s">
        <v>1999</v>
      </c>
      <c r="J987" s="31"/>
      <c r="K987" s="31"/>
      <c r="L987" s="31"/>
      <c r="M987" s="30">
        <v>96.787500000000009</v>
      </c>
      <c r="N987" s="31"/>
      <c r="O987" s="31"/>
      <c r="P987" s="31"/>
      <c r="Q987" s="31">
        <v>20</v>
      </c>
      <c r="R987" s="31">
        <f t="shared" si="1364"/>
        <v>19.357500000000002</v>
      </c>
      <c r="S987" s="31">
        <f t="shared" si="1365"/>
        <v>29.036250000000003</v>
      </c>
      <c r="T987" s="31"/>
      <c r="U987" s="31"/>
      <c r="V987" s="31"/>
      <c r="W987" s="31"/>
      <c r="X987" s="31"/>
      <c r="Y987" s="31"/>
      <c r="Z987" s="31"/>
      <c r="AA987" s="31">
        <f t="shared" si="1366"/>
        <v>48.393750000000004</v>
      </c>
      <c r="AB987" s="31"/>
      <c r="AC987" s="31"/>
      <c r="AD987" s="31"/>
      <c r="AE987" s="31"/>
    </row>
    <row r="988" spans="1:31" s="3" customFormat="1" x14ac:dyDescent="0.25">
      <c r="A988" s="30">
        <v>982</v>
      </c>
      <c r="B988" s="30"/>
      <c r="C988" s="12"/>
      <c r="D988" s="12" t="s">
        <v>453</v>
      </c>
      <c r="E988" s="32" t="s">
        <v>1429</v>
      </c>
      <c r="F988" s="13">
        <v>262</v>
      </c>
      <c r="G988" s="30">
        <v>698.09899999999993</v>
      </c>
      <c r="H988" s="30">
        <v>94.975000000000023</v>
      </c>
      <c r="I988" s="30" t="s">
        <v>1999</v>
      </c>
      <c r="J988" s="31"/>
      <c r="K988" s="31"/>
      <c r="L988" s="31"/>
      <c r="M988" s="30">
        <v>94.975000000000023</v>
      </c>
      <c r="N988" s="31"/>
      <c r="O988" s="31"/>
      <c r="P988" s="31"/>
      <c r="Q988" s="31">
        <v>20</v>
      </c>
      <c r="R988" s="31">
        <f t="shared" si="1364"/>
        <v>18.995000000000005</v>
      </c>
      <c r="S988" s="31">
        <f t="shared" si="1365"/>
        <v>28.492500000000007</v>
      </c>
      <c r="T988" s="31"/>
      <c r="U988" s="31"/>
      <c r="V988" s="31"/>
      <c r="W988" s="31"/>
      <c r="X988" s="31"/>
      <c r="Y988" s="31"/>
      <c r="Z988" s="31"/>
      <c r="AA988" s="31">
        <f t="shared" si="1366"/>
        <v>47.487500000000011</v>
      </c>
      <c r="AB988" s="31"/>
      <c r="AC988" s="31"/>
      <c r="AD988" s="31"/>
      <c r="AE988" s="31"/>
    </row>
    <row r="989" spans="1:31" s="10" customFormat="1" x14ac:dyDescent="0.25">
      <c r="A989" s="30">
        <v>983</v>
      </c>
      <c r="B989" s="30"/>
      <c r="C989" s="15" t="s">
        <v>206</v>
      </c>
      <c r="D989" s="15"/>
      <c r="E989" s="9"/>
      <c r="F989" s="16">
        <v>873</v>
      </c>
      <c r="G989" s="9">
        <v>2326.1084999999998</v>
      </c>
      <c r="H989" s="9">
        <v>316.46250000000003</v>
      </c>
      <c r="I989" s="9" t="s">
        <v>1999</v>
      </c>
      <c r="J989" s="21"/>
      <c r="K989" s="21"/>
      <c r="L989" s="21"/>
      <c r="M989" s="21">
        <f t="shared" ref="M989" si="1367">SUM(M990:M992)</f>
        <v>316.46250000000003</v>
      </c>
      <c r="N989" s="21"/>
      <c r="O989" s="21"/>
      <c r="P989" s="21"/>
      <c r="Q989" s="21"/>
      <c r="R989" s="21">
        <f t="shared" ref="R989:S989" si="1368">SUM(R990:R992)</f>
        <v>63.292500000000004</v>
      </c>
      <c r="S989" s="21">
        <f t="shared" si="1368"/>
        <v>94.938749999999999</v>
      </c>
      <c r="T989" s="21"/>
      <c r="U989" s="21"/>
      <c r="V989" s="21"/>
      <c r="W989" s="21">
        <f t="shared" ref="W989" si="1369">SUM(W990:W992)</f>
        <v>0</v>
      </c>
      <c r="X989" s="21"/>
      <c r="Y989" s="21"/>
      <c r="Z989" s="21"/>
      <c r="AA989" s="21">
        <f t="shared" ref="AA989" si="1370">SUM(AA990:AA992)</f>
        <v>158.23125000000002</v>
      </c>
      <c r="AB989" s="21"/>
      <c r="AC989" s="21"/>
      <c r="AD989" s="21"/>
      <c r="AE989" s="21"/>
    </row>
    <row r="990" spans="1:31" s="3" customFormat="1" x14ac:dyDescent="0.25">
      <c r="A990" s="30">
        <v>984</v>
      </c>
      <c r="B990" s="30"/>
      <c r="C990" s="12"/>
      <c r="D990" s="12" t="s">
        <v>455</v>
      </c>
      <c r="E990" s="32" t="s">
        <v>1803</v>
      </c>
      <c r="F990" s="13">
        <v>400</v>
      </c>
      <c r="G990" s="30">
        <v>1065.8</v>
      </c>
      <c r="H990" s="30">
        <v>145</v>
      </c>
      <c r="I990" s="30" t="s">
        <v>1999</v>
      </c>
      <c r="J990" s="31"/>
      <c r="K990" s="31"/>
      <c r="L990" s="31"/>
      <c r="M990" s="30">
        <v>145</v>
      </c>
      <c r="N990" s="31"/>
      <c r="O990" s="31"/>
      <c r="P990" s="31"/>
      <c r="Q990" s="31">
        <v>20</v>
      </c>
      <c r="R990" s="31">
        <f t="shared" ref="R990:R992" si="1371">M990/100*Q990</f>
        <v>29</v>
      </c>
      <c r="S990" s="31">
        <f t="shared" ref="S990:S992" si="1372">M990*0.3</f>
        <v>43.5</v>
      </c>
      <c r="T990" s="31"/>
      <c r="U990" s="31"/>
      <c r="V990" s="31"/>
      <c r="W990" s="31"/>
      <c r="X990" s="31"/>
      <c r="Y990" s="31"/>
      <c r="Z990" s="31"/>
      <c r="AA990" s="31">
        <f t="shared" ref="AA990:AA992" si="1373">M990-R990-S990</f>
        <v>72.5</v>
      </c>
      <c r="AB990" s="31"/>
      <c r="AC990" s="31"/>
      <c r="AD990" s="31"/>
      <c r="AE990" s="31"/>
    </row>
    <row r="991" spans="1:31" s="3" customFormat="1" x14ac:dyDescent="0.25">
      <c r="A991" s="30">
        <v>985</v>
      </c>
      <c r="B991" s="30"/>
      <c r="C991" s="12"/>
      <c r="D991" s="12" t="s">
        <v>453</v>
      </c>
      <c r="E991" s="32" t="s">
        <v>1430</v>
      </c>
      <c r="F991" s="13">
        <v>284</v>
      </c>
      <c r="G991" s="30">
        <v>756.71799999999996</v>
      </c>
      <c r="H991" s="30">
        <v>102.95000000000002</v>
      </c>
      <c r="I991" s="30" t="s">
        <v>1999</v>
      </c>
      <c r="J991" s="31"/>
      <c r="K991" s="31"/>
      <c r="L991" s="31"/>
      <c r="M991" s="30">
        <v>102.95000000000002</v>
      </c>
      <c r="N991" s="31"/>
      <c r="O991" s="31"/>
      <c r="P991" s="31"/>
      <c r="Q991" s="31">
        <v>20</v>
      </c>
      <c r="R991" s="31">
        <f t="shared" si="1371"/>
        <v>20.590000000000003</v>
      </c>
      <c r="S991" s="31">
        <f t="shared" si="1372"/>
        <v>30.885000000000005</v>
      </c>
      <c r="T991" s="31"/>
      <c r="U991" s="31"/>
      <c r="V991" s="31"/>
      <c r="W991" s="31"/>
      <c r="X991" s="31"/>
      <c r="Y991" s="31"/>
      <c r="Z991" s="31"/>
      <c r="AA991" s="31">
        <f t="shared" si="1373"/>
        <v>51.475000000000009</v>
      </c>
      <c r="AB991" s="31"/>
      <c r="AC991" s="31"/>
      <c r="AD991" s="31"/>
      <c r="AE991" s="31"/>
    </row>
    <row r="992" spans="1:31" s="3" customFormat="1" x14ac:dyDescent="0.25">
      <c r="A992" s="30">
        <v>986</v>
      </c>
      <c r="B992" s="30"/>
      <c r="C992" s="12"/>
      <c r="D992" s="12" t="s">
        <v>453</v>
      </c>
      <c r="E992" s="32" t="s">
        <v>1431</v>
      </c>
      <c r="F992" s="13">
        <v>189</v>
      </c>
      <c r="G992" s="30">
        <v>503.59049999999996</v>
      </c>
      <c r="H992" s="30">
        <v>68.512500000000003</v>
      </c>
      <c r="I992" s="30" t="s">
        <v>1999</v>
      </c>
      <c r="J992" s="31"/>
      <c r="K992" s="31"/>
      <c r="L992" s="31"/>
      <c r="M992" s="30">
        <v>68.512500000000003</v>
      </c>
      <c r="N992" s="31"/>
      <c r="O992" s="31"/>
      <c r="P992" s="31"/>
      <c r="Q992" s="31">
        <v>20</v>
      </c>
      <c r="R992" s="31">
        <f t="shared" si="1371"/>
        <v>13.702500000000001</v>
      </c>
      <c r="S992" s="31">
        <f t="shared" si="1372"/>
        <v>20.553750000000001</v>
      </c>
      <c r="T992" s="31"/>
      <c r="U992" s="31"/>
      <c r="V992" s="31"/>
      <c r="W992" s="31"/>
      <c r="X992" s="31"/>
      <c r="Y992" s="31"/>
      <c r="Z992" s="31"/>
      <c r="AA992" s="31">
        <f t="shared" si="1373"/>
        <v>34.256250000000001</v>
      </c>
      <c r="AB992" s="31"/>
      <c r="AC992" s="31"/>
      <c r="AD992" s="31"/>
      <c r="AE992" s="31"/>
    </row>
    <row r="993" spans="1:31" s="10" customFormat="1" x14ac:dyDescent="0.25">
      <c r="A993" s="30">
        <v>987</v>
      </c>
      <c r="B993" s="30"/>
      <c r="C993" s="15" t="s">
        <v>207</v>
      </c>
      <c r="D993" s="15"/>
      <c r="E993" s="9"/>
      <c r="F993" s="16">
        <v>867</v>
      </c>
      <c r="G993" s="9">
        <v>2300.9914999999996</v>
      </c>
      <c r="H993" s="9">
        <v>310.9325</v>
      </c>
      <c r="I993" s="9" t="s">
        <v>1999</v>
      </c>
      <c r="J993" s="21"/>
      <c r="K993" s="21"/>
      <c r="L993" s="21"/>
      <c r="M993" s="21">
        <f t="shared" ref="M993" si="1374">SUM(M994:M998)</f>
        <v>310.9325</v>
      </c>
      <c r="N993" s="21"/>
      <c r="O993" s="21"/>
      <c r="P993" s="21"/>
      <c r="Q993" s="21"/>
      <c r="R993" s="21">
        <f t="shared" ref="R993:S993" si="1375">SUM(R994:R998)</f>
        <v>62.186499999999995</v>
      </c>
      <c r="S993" s="21">
        <f t="shared" si="1375"/>
        <v>93.279750000000007</v>
      </c>
      <c r="T993" s="21"/>
      <c r="U993" s="21"/>
      <c r="V993" s="21"/>
      <c r="W993" s="21">
        <f t="shared" ref="W993" si="1376">SUM(W994:W998)</f>
        <v>0</v>
      </c>
      <c r="X993" s="21"/>
      <c r="Y993" s="21"/>
      <c r="Z993" s="21"/>
      <c r="AA993" s="21">
        <f t="shared" ref="AA993" si="1377">SUM(AA994:AA998)</f>
        <v>155.46625</v>
      </c>
      <c r="AB993" s="21"/>
      <c r="AC993" s="21"/>
      <c r="AD993" s="21"/>
      <c r="AE993" s="21"/>
    </row>
    <row r="994" spans="1:31" s="3" customFormat="1" x14ac:dyDescent="0.25">
      <c r="A994" s="30">
        <v>988</v>
      </c>
      <c r="B994" s="30"/>
      <c r="C994" s="12"/>
      <c r="D994" s="12" t="s">
        <v>455</v>
      </c>
      <c r="E994" s="32" t="s">
        <v>1804</v>
      </c>
      <c r="F994" s="13">
        <v>259</v>
      </c>
      <c r="G994" s="30">
        <v>680.9754999999999</v>
      </c>
      <c r="H994" s="30">
        <v>90.532499999999999</v>
      </c>
      <c r="I994" s="30" t="s">
        <v>1999</v>
      </c>
      <c r="J994" s="31"/>
      <c r="K994" s="31"/>
      <c r="L994" s="31"/>
      <c r="M994" s="30">
        <v>90.532499999999999</v>
      </c>
      <c r="N994" s="31"/>
      <c r="O994" s="31"/>
      <c r="P994" s="31"/>
      <c r="Q994" s="31">
        <v>20</v>
      </c>
      <c r="R994" s="31">
        <f t="shared" ref="R994:R998" si="1378">M994/100*Q994</f>
        <v>18.106499999999997</v>
      </c>
      <c r="S994" s="31">
        <f t="shared" ref="S994:S998" si="1379">M994*0.3</f>
        <v>27.159749999999999</v>
      </c>
      <c r="T994" s="31"/>
      <c r="U994" s="31"/>
      <c r="V994" s="31"/>
      <c r="W994" s="31"/>
      <c r="X994" s="31"/>
      <c r="Y994" s="31"/>
      <c r="Z994" s="31"/>
      <c r="AA994" s="31">
        <f t="shared" ref="AA994:AA998" si="1380">M994-R994-S994</f>
        <v>45.266249999999999</v>
      </c>
      <c r="AB994" s="31"/>
      <c r="AC994" s="31"/>
      <c r="AD994" s="31"/>
      <c r="AE994" s="31"/>
    </row>
    <row r="995" spans="1:31" s="3" customFormat="1" x14ac:dyDescent="0.25">
      <c r="A995" s="30">
        <v>989</v>
      </c>
      <c r="B995" s="30"/>
      <c r="C995" s="12"/>
      <c r="D995" s="12" t="s">
        <v>453</v>
      </c>
      <c r="E995" s="32" t="s">
        <v>1432</v>
      </c>
      <c r="F995" s="13">
        <v>86</v>
      </c>
      <c r="G995" s="30">
        <v>229.14699999999996</v>
      </c>
      <c r="H995" s="30">
        <v>31.175000000000004</v>
      </c>
      <c r="I995" s="30" t="s">
        <v>1999</v>
      </c>
      <c r="J995" s="31"/>
      <c r="K995" s="31"/>
      <c r="L995" s="31"/>
      <c r="M995" s="30">
        <v>31.175000000000004</v>
      </c>
      <c r="N995" s="31"/>
      <c r="O995" s="31"/>
      <c r="P995" s="31"/>
      <c r="Q995" s="31">
        <v>20</v>
      </c>
      <c r="R995" s="31">
        <f t="shared" si="1378"/>
        <v>6.2350000000000003</v>
      </c>
      <c r="S995" s="31">
        <f t="shared" si="1379"/>
        <v>9.3525000000000009</v>
      </c>
      <c r="T995" s="31"/>
      <c r="U995" s="31"/>
      <c r="V995" s="31"/>
      <c r="W995" s="31"/>
      <c r="X995" s="31"/>
      <c r="Y995" s="31"/>
      <c r="Z995" s="31"/>
      <c r="AA995" s="31">
        <f t="shared" si="1380"/>
        <v>15.587500000000004</v>
      </c>
      <c r="AB995" s="31"/>
      <c r="AC995" s="31"/>
      <c r="AD995" s="31"/>
      <c r="AE995" s="31"/>
    </row>
    <row r="996" spans="1:31" s="3" customFormat="1" x14ac:dyDescent="0.25">
      <c r="A996" s="30">
        <v>990</v>
      </c>
      <c r="B996" s="30"/>
      <c r="C996" s="12"/>
      <c r="D996" s="12" t="s">
        <v>453</v>
      </c>
      <c r="E996" s="32" t="s">
        <v>1433</v>
      </c>
      <c r="F996" s="13">
        <v>141</v>
      </c>
      <c r="G996" s="30">
        <v>375.69450000000001</v>
      </c>
      <c r="H996" s="30">
        <v>51.112499999999997</v>
      </c>
      <c r="I996" s="30" t="s">
        <v>1999</v>
      </c>
      <c r="J996" s="31"/>
      <c r="K996" s="31"/>
      <c r="L996" s="31"/>
      <c r="M996" s="30">
        <v>51.112499999999997</v>
      </c>
      <c r="N996" s="31"/>
      <c r="O996" s="31"/>
      <c r="P996" s="31"/>
      <c r="Q996" s="31">
        <v>20</v>
      </c>
      <c r="R996" s="31">
        <f t="shared" si="1378"/>
        <v>10.222499999999998</v>
      </c>
      <c r="S996" s="31">
        <f t="shared" si="1379"/>
        <v>15.333749999999998</v>
      </c>
      <c r="T996" s="31"/>
      <c r="U996" s="31"/>
      <c r="V996" s="31"/>
      <c r="W996" s="31"/>
      <c r="X996" s="31"/>
      <c r="Y996" s="31"/>
      <c r="Z996" s="31"/>
      <c r="AA996" s="31">
        <f t="shared" si="1380"/>
        <v>25.556250000000002</v>
      </c>
      <c r="AB996" s="31"/>
      <c r="AC996" s="31"/>
      <c r="AD996" s="31"/>
      <c r="AE996" s="31"/>
    </row>
    <row r="997" spans="1:31" s="3" customFormat="1" x14ac:dyDescent="0.25">
      <c r="A997" s="30">
        <v>991</v>
      </c>
      <c r="B997" s="30"/>
      <c r="C997" s="12"/>
      <c r="D997" s="12" t="s">
        <v>453</v>
      </c>
      <c r="E997" s="32" t="s">
        <v>1434</v>
      </c>
      <c r="F997" s="13">
        <v>173</v>
      </c>
      <c r="G997" s="30">
        <v>460.95850000000002</v>
      </c>
      <c r="H997" s="30">
        <v>62.712500000000006</v>
      </c>
      <c r="I997" s="30" t="s">
        <v>1999</v>
      </c>
      <c r="J997" s="31"/>
      <c r="K997" s="31"/>
      <c r="L997" s="31"/>
      <c r="M997" s="30">
        <v>62.712500000000006</v>
      </c>
      <c r="N997" s="31"/>
      <c r="O997" s="31"/>
      <c r="P997" s="31"/>
      <c r="Q997" s="31">
        <v>20</v>
      </c>
      <c r="R997" s="31">
        <f t="shared" si="1378"/>
        <v>12.5425</v>
      </c>
      <c r="S997" s="31">
        <f t="shared" si="1379"/>
        <v>18.813750000000002</v>
      </c>
      <c r="T997" s="31"/>
      <c r="U997" s="31"/>
      <c r="V997" s="31"/>
      <c r="W997" s="31"/>
      <c r="X997" s="31"/>
      <c r="Y997" s="31"/>
      <c r="Z997" s="31"/>
      <c r="AA997" s="31">
        <f t="shared" si="1380"/>
        <v>31.356249999999999</v>
      </c>
      <c r="AB997" s="31"/>
      <c r="AC997" s="31"/>
      <c r="AD997" s="31"/>
      <c r="AE997" s="31"/>
    </row>
    <row r="998" spans="1:31" s="3" customFormat="1" x14ac:dyDescent="0.25">
      <c r="A998" s="30">
        <v>992</v>
      </c>
      <c r="B998" s="30"/>
      <c r="C998" s="12"/>
      <c r="D998" s="12" t="s">
        <v>453</v>
      </c>
      <c r="E998" s="32" t="s">
        <v>1435</v>
      </c>
      <c r="F998" s="13">
        <v>208</v>
      </c>
      <c r="G998" s="30">
        <v>554.21599999999989</v>
      </c>
      <c r="H998" s="30">
        <v>75.400000000000006</v>
      </c>
      <c r="I998" s="30" t="s">
        <v>1999</v>
      </c>
      <c r="J998" s="31"/>
      <c r="K998" s="31"/>
      <c r="L998" s="31"/>
      <c r="M998" s="30">
        <v>75.400000000000006</v>
      </c>
      <c r="N998" s="31"/>
      <c r="O998" s="31"/>
      <c r="P998" s="31"/>
      <c r="Q998" s="31">
        <v>20</v>
      </c>
      <c r="R998" s="31">
        <f t="shared" si="1378"/>
        <v>15.08</v>
      </c>
      <c r="S998" s="31">
        <f t="shared" si="1379"/>
        <v>22.62</v>
      </c>
      <c r="T998" s="31"/>
      <c r="U998" s="31"/>
      <c r="V998" s="31"/>
      <c r="W998" s="31"/>
      <c r="X998" s="31"/>
      <c r="Y998" s="31"/>
      <c r="Z998" s="31"/>
      <c r="AA998" s="31">
        <f t="shared" si="1380"/>
        <v>37.700000000000003</v>
      </c>
      <c r="AB998" s="31"/>
      <c r="AC998" s="31"/>
      <c r="AD998" s="31"/>
      <c r="AE998" s="31"/>
    </row>
    <row r="999" spans="1:31" s="10" customFormat="1" x14ac:dyDescent="0.25">
      <c r="A999" s="30">
        <v>993</v>
      </c>
      <c r="B999" s="30"/>
      <c r="C999" s="15" t="s">
        <v>208</v>
      </c>
      <c r="D999" s="15"/>
      <c r="E999" s="9"/>
      <c r="F999" s="16">
        <v>320</v>
      </c>
      <c r="G999" s="9">
        <v>842.68000000000006</v>
      </c>
      <c r="H999" s="9">
        <v>112.34</v>
      </c>
      <c r="I999" s="9" t="s">
        <v>1999</v>
      </c>
      <c r="J999" s="21"/>
      <c r="K999" s="21"/>
      <c r="L999" s="21"/>
      <c r="M999" s="21">
        <f t="shared" ref="M999" si="1381">SUM(M1000)</f>
        <v>112.34</v>
      </c>
      <c r="N999" s="21"/>
      <c r="O999" s="21"/>
      <c r="P999" s="21"/>
      <c r="Q999" s="21"/>
      <c r="R999" s="21">
        <f t="shared" ref="R999:S999" si="1382">SUM(R1000)</f>
        <v>22.468</v>
      </c>
      <c r="S999" s="21">
        <f t="shared" si="1382"/>
        <v>33.701999999999998</v>
      </c>
      <c r="T999" s="21"/>
      <c r="U999" s="21"/>
      <c r="V999" s="21"/>
      <c r="W999" s="21">
        <f t="shared" ref="W999" si="1383">SUM(W1000)</f>
        <v>0</v>
      </c>
      <c r="X999" s="21"/>
      <c r="Y999" s="21"/>
      <c r="Z999" s="21"/>
      <c r="AA999" s="21">
        <f t="shared" ref="AA999" si="1384">SUM(AA1000)</f>
        <v>56.17</v>
      </c>
      <c r="AB999" s="21"/>
      <c r="AC999" s="21"/>
      <c r="AD999" s="21"/>
      <c r="AE999" s="21"/>
    </row>
    <row r="1000" spans="1:31" s="3" customFormat="1" ht="31.5" x14ac:dyDescent="0.25">
      <c r="A1000" s="30">
        <v>994</v>
      </c>
      <c r="B1000" s="30"/>
      <c r="C1000" s="12"/>
      <c r="D1000" s="12" t="s">
        <v>535</v>
      </c>
      <c r="E1000" s="32" t="s">
        <v>918</v>
      </c>
      <c r="F1000" s="13">
        <v>320</v>
      </c>
      <c r="G1000" s="30">
        <v>842.68000000000006</v>
      </c>
      <c r="H1000" s="30">
        <v>112.34</v>
      </c>
      <c r="I1000" s="30" t="s">
        <v>1999</v>
      </c>
      <c r="J1000" s="31"/>
      <c r="K1000" s="31"/>
      <c r="L1000" s="31"/>
      <c r="M1000" s="30">
        <v>112.34</v>
      </c>
      <c r="N1000" s="31"/>
      <c r="O1000" s="31"/>
      <c r="P1000" s="31"/>
      <c r="Q1000" s="31">
        <v>20</v>
      </c>
      <c r="R1000" s="31">
        <f>M1000/100*Q1000</f>
        <v>22.468</v>
      </c>
      <c r="S1000" s="31">
        <f>M1000*0.3</f>
        <v>33.701999999999998</v>
      </c>
      <c r="T1000" s="31"/>
      <c r="U1000" s="31"/>
      <c r="V1000" s="31"/>
      <c r="W1000" s="31"/>
      <c r="X1000" s="31"/>
      <c r="Y1000" s="31"/>
      <c r="Z1000" s="31"/>
      <c r="AA1000" s="31">
        <f>M1000-R1000-S1000</f>
        <v>56.17</v>
      </c>
      <c r="AB1000" s="31"/>
      <c r="AC1000" s="31"/>
      <c r="AD1000" s="31"/>
      <c r="AE1000" s="31"/>
    </row>
    <row r="1001" spans="1:31" s="10" customFormat="1" x14ac:dyDescent="0.25">
      <c r="A1001" s="30">
        <v>995</v>
      </c>
      <c r="B1001" s="30"/>
      <c r="C1001" s="15" t="s">
        <v>209</v>
      </c>
      <c r="D1001" s="15"/>
      <c r="E1001" s="9"/>
      <c r="F1001" s="16">
        <v>957</v>
      </c>
      <c r="G1001" s="9">
        <v>2549.9264999999996</v>
      </c>
      <c r="H1001" s="9">
        <v>346.91250000000002</v>
      </c>
      <c r="I1001" s="9" t="s">
        <v>1999</v>
      </c>
      <c r="J1001" s="21"/>
      <c r="K1001" s="21"/>
      <c r="L1001" s="21"/>
      <c r="M1001" s="21">
        <f t="shared" ref="M1001" si="1385">SUM(M1002:M1003)</f>
        <v>346.91250000000002</v>
      </c>
      <c r="N1001" s="21"/>
      <c r="O1001" s="21"/>
      <c r="P1001" s="21"/>
      <c r="Q1001" s="21"/>
      <c r="R1001" s="21">
        <f t="shared" ref="R1001:S1001" si="1386">SUM(R1002:R1003)</f>
        <v>69.382500000000007</v>
      </c>
      <c r="S1001" s="21">
        <f t="shared" si="1386"/>
        <v>104.07375</v>
      </c>
      <c r="T1001" s="21"/>
      <c r="U1001" s="21"/>
      <c r="V1001" s="21"/>
      <c r="W1001" s="21">
        <f t="shared" ref="W1001" si="1387">SUM(W1002:W1003)</f>
        <v>0</v>
      </c>
      <c r="X1001" s="21"/>
      <c r="Y1001" s="21"/>
      <c r="Z1001" s="21"/>
      <c r="AA1001" s="21">
        <f t="shared" ref="AA1001" si="1388">SUM(AA1002:AA1003)</f>
        <v>173.45625000000001</v>
      </c>
      <c r="AB1001" s="21"/>
      <c r="AC1001" s="21"/>
      <c r="AD1001" s="21"/>
      <c r="AE1001" s="21"/>
    </row>
    <row r="1002" spans="1:31" s="3" customFormat="1" x14ac:dyDescent="0.25">
      <c r="A1002" s="30">
        <v>996</v>
      </c>
      <c r="B1002" s="30"/>
      <c r="C1002" s="12"/>
      <c r="D1002" s="12" t="s">
        <v>455</v>
      </c>
      <c r="E1002" s="32" t="s">
        <v>1805</v>
      </c>
      <c r="F1002" s="13">
        <v>570</v>
      </c>
      <c r="G1002" s="30">
        <v>1518.7649999999999</v>
      </c>
      <c r="H1002" s="30">
        <v>206.625</v>
      </c>
      <c r="I1002" s="30" t="s">
        <v>1999</v>
      </c>
      <c r="J1002" s="31"/>
      <c r="K1002" s="31"/>
      <c r="L1002" s="31"/>
      <c r="M1002" s="30">
        <v>206.625</v>
      </c>
      <c r="N1002" s="31"/>
      <c r="O1002" s="31"/>
      <c r="P1002" s="31"/>
      <c r="Q1002" s="31">
        <v>20</v>
      </c>
      <c r="R1002" s="31">
        <f t="shared" ref="R1002:R1003" si="1389">M1002/100*Q1002</f>
        <v>41.325000000000003</v>
      </c>
      <c r="S1002" s="31">
        <f t="shared" ref="S1002:S1003" si="1390">M1002*0.3</f>
        <v>61.987499999999997</v>
      </c>
      <c r="T1002" s="31"/>
      <c r="U1002" s="31"/>
      <c r="V1002" s="31"/>
      <c r="W1002" s="31"/>
      <c r="X1002" s="31"/>
      <c r="Y1002" s="31"/>
      <c r="Z1002" s="31"/>
      <c r="AA1002" s="31">
        <f t="shared" ref="AA1002:AA1003" si="1391">M1002-R1002-S1002</f>
        <v>103.31250000000001</v>
      </c>
      <c r="AB1002" s="31"/>
      <c r="AC1002" s="31"/>
      <c r="AD1002" s="31"/>
      <c r="AE1002" s="31"/>
    </row>
    <row r="1003" spans="1:31" s="3" customFormat="1" x14ac:dyDescent="0.25">
      <c r="A1003" s="30">
        <v>997</v>
      </c>
      <c r="B1003" s="30"/>
      <c r="C1003" s="12"/>
      <c r="D1003" s="12" t="s">
        <v>453</v>
      </c>
      <c r="E1003" s="32" t="s">
        <v>1436</v>
      </c>
      <c r="F1003" s="13">
        <v>387</v>
      </c>
      <c r="G1003" s="30">
        <v>1031.1614999999999</v>
      </c>
      <c r="H1003" s="30">
        <v>140.28750000000002</v>
      </c>
      <c r="I1003" s="30" t="s">
        <v>1999</v>
      </c>
      <c r="J1003" s="31"/>
      <c r="K1003" s="31"/>
      <c r="L1003" s="31"/>
      <c r="M1003" s="30">
        <v>140.28750000000002</v>
      </c>
      <c r="N1003" s="31"/>
      <c r="O1003" s="31"/>
      <c r="P1003" s="31"/>
      <c r="Q1003" s="31">
        <v>20</v>
      </c>
      <c r="R1003" s="31">
        <f t="shared" si="1389"/>
        <v>28.057500000000005</v>
      </c>
      <c r="S1003" s="31">
        <f t="shared" si="1390"/>
        <v>42.086250000000007</v>
      </c>
      <c r="T1003" s="31"/>
      <c r="U1003" s="31"/>
      <c r="V1003" s="31"/>
      <c r="W1003" s="31"/>
      <c r="X1003" s="31"/>
      <c r="Y1003" s="31"/>
      <c r="Z1003" s="31"/>
      <c r="AA1003" s="31">
        <f t="shared" si="1391"/>
        <v>70.143750000000011</v>
      </c>
      <c r="AB1003" s="31"/>
      <c r="AC1003" s="31"/>
      <c r="AD1003" s="31"/>
      <c r="AE1003" s="31"/>
    </row>
    <row r="1004" spans="1:31" s="10" customFormat="1" x14ac:dyDescent="0.25">
      <c r="A1004" s="30">
        <v>998</v>
      </c>
      <c r="B1004" s="30"/>
      <c r="C1004" s="15" t="s">
        <v>210</v>
      </c>
      <c r="D1004" s="15"/>
      <c r="E1004" s="9"/>
      <c r="F1004" s="16">
        <v>834</v>
      </c>
      <c r="G1004" s="9">
        <v>2222.1929999999998</v>
      </c>
      <c r="H1004" s="9">
        <v>302.32500000000005</v>
      </c>
      <c r="I1004" s="9" t="s">
        <v>1999</v>
      </c>
      <c r="J1004" s="21"/>
      <c r="K1004" s="21"/>
      <c r="L1004" s="21"/>
      <c r="M1004" s="21">
        <f t="shared" ref="M1004" si="1392">SUM(M1005:M1007)</f>
        <v>302.32500000000005</v>
      </c>
      <c r="N1004" s="21"/>
      <c r="O1004" s="21"/>
      <c r="P1004" s="21"/>
      <c r="Q1004" s="21"/>
      <c r="R1004" s="21">
        <f t="shared" ref="R1004:S1004" si="1393">SUM(R1005:R1007)</f>
        <v>60.465000000000003</v>
      </c>
      <c r="S1004" s="21">
        <f t="shared" si="1393"/>
        <v>90.697500000000005</v>
      </c>
      <c r="T1004" s="21"/>
      <c r="U1004" s="21"/>
      <c r="V1004" s="21"/>
      <c r="W1004" s="21">
        <f t="shared" ref="W1004" si="1394">SUM(W1005:W1007)</f>
        <v>0</v>
      </c>
      <c r="X1004" s="21"/>
      <c r="Y1004" s="21"/>
      <c r="Z1004" s="21"/>
      <c r="AA1004" s="21">
        <f t="shared" ref="AA1004" si="1395">SUM(AA1005:AA1007)</f>
        <v>151.16250000000002</v>
      </c>
      <c r="AB1004" s="21"/>
      <c r="AC1004" s="21"/>
      <c r="AD1004" s="21"/>
      <c r="AE1004" s="21"/>
    </row>
    <row r="1005" spans="1:31" s="3" customFormat="1" x14ac:dyDescent="0.25">
      <c r="A1005" s="30">
        <v>999</v>
      </c>
      <c r="B1005" s="30"/>
      <c r="C1005" s="12"/>
      <c r="D1005" s="12" t="s">
        <v>455</v>
      </c>
      <c r="E1005" s="32" t="s">
        <v>1806</v>
      </c>
      <c r="F1005" s="13">
        <v>296</v>
      </c>
      <c r="G1005" s="30">
        <v>788.69200000000001</v>
      </c>
      <c r="H1005" s="30">
        <v>107.3</v>
      </c>
      <c r="I1005" s="30" t="s">
        <v>1999</v>
      </c>
      <c r="J1005" s="31"/>
      <c r="K1005" s="31"/>
      <c r="L1005" s="31"/>
      <c r="M1005" s="30">
        <v>107.3</v>
      </c>
      <c r="N1005" s="31"/>
      <c r="O1005" s="31"/>
      <c r="P1005" s="31"/>
      <c r="Q1005" s="31">
        <v>20</v>
      </c>
      <c r="R1005" s="31">
        <f t="shared" ref="R1005:R1007" si="1396">M1005/100*Q1005</f>
        <v>21.46</v>
      </c>
      <c r="S1005" s="31">
        <f t="shared" ref="S1005:S1007" si="1397">M1005*0.3</f>
        <v>32.19</v>
      </c>
      <c r="T1005" s="31"/>
      <c r="U1005" s="31"/>
      <c r="V1005" s="31"/>
      <c r="W1005" s="31"/>
      <c r="X1005" s="31"/>
      <c r="Y1005" s="31"/>
      <c r="Z1005" s="31"/>
      <c r="AA1005" s="31">
        <f t="shared" ref="AA1005:AA1007" si="1398">M1005-R1005-S1005</f>
        <v>53.650000000000006</v>
      </c>
      <c r="AB1005" s="31"/>
      <c r="AC1005" s="31"/>
      <c r="AD1005" s="31"/>
      <c r="AE1005" s="31"/>
    </row>
    <row r="1006" spans="1:31" s="3" customFormat="1" x14ac:dyDescent="0.25">
      <c r="A1006" s="30">
        <v>1000</v>
      </c>
      <c r="B1006" s="30"/>
      <c r="C1006" s="12"/>
      <c r="D1006" s="12" t="s">
        <v>453</v>
      </c>
      <c r="E1006" s="32" t="s">
        <v>1437</v>
      </c>
      <c r="F1006" s="13">
        <v>337</v>
      </c>
      <c r="G1006" s="30">
        <v>897.93649999999991</v>
      </c>
      <c r="H1006" s="30">
        <v>122.16250000000001</v>
      </c>
      <c r="I1006" s="30" t="s">
        <v>1999</v>
      </c>
      <c r="J1006" s="31"/>
      <c r="K1006" s="31"/>
      <c r="L1006" s="31"/>
      <c r="M1006" s="30">
        <v>122.16250000000001</v>
      </c>
      <c r="N1006" s="31"/>
      <c r="O1006" s="31"/>
      <c r="P1006" s="31"/>
      <c r="Q1006" s="31">
        <v>20</v>
      </c>
      <c r="R1006" s="31">
        <f t="shared" si="1396"/>
        <v>24.432500000000005</v>
      </c>
      <c r="S1006" s="31">
        <f t="shared" si="1397"/>
        <v>36.64875</v>
      </c>
      <c r="T1006" s="31"/>
      <c r="U1006" s="31"/>
      <c r="V1006" s="31"/>
      <c r="W1006" s="31"/>
      <c r="X1006" s="31"/>
      <c r="Y1006" s="31"/>
      <c r="Z1006" s="31"/>
      <c r="AA1006" s="31">
        <f t="shared" si="1398"/>
        <v>61.081250000000004</v>
      </c>
      <c r="AB1006" s="31"/>
      <c r="AC1006" s="31"/>
      <c r="AD1006" s="31"/>
      <c r="AE1006" s="31"/>
    </row>
    <row r="1007" spans="1:31" s="3" customFormat="1" x14ac:dyDescent="0.25">
      <c r="A1007" s="30">
        <v>1001</v>
      </c>
      <c r="B1007" s="30"/>
      <c r="C1007" s="12"/>
      <c r="D1007" s="12" t="s">
        <v>453</v>
      </c>
      <c r="E1007" s="32" t="s">
        <v>1438</v>
      </c>
      <c r="F1007" s="13">
        <v>201</v>
      </c>
      <c r="G1007" s="30">
        <v>535.56449999999995</v>
      </c>
      <c r="H1007" s="30">
        <v>72.862500000000011</v>
      </c>
      <c r="I1007" s="30" t="s">
        <v>1999</v>
      </c>
      <c r="J1007" s="31"/>
      <c r="K1007" s="31"/>
      <c r="L1007" s="31"/>
      <c r="M1007" s="30">
        <v>72.862500000000011</v>
      </c>
      <c r="N1007" s="31"/>
      <c r="O1007" s="31"/>
      <c r="P1007" s="31"/>
      <c r="Q1007" s="31">
        <v>20</v>
      </c>
      <c r="R1007" s="31">
        <f t="shared" si="1396"/>
        <v>14.572500000000002</v>
      </c>
      <c r="S1007" s="31">
        <f t="shared" si="1397"/>
        <v>21.858750000000004</v>
      </c>
      <c r="T1007" s="31"/>
      <c r="U1007" s="31"/>
      <c r="V1007" s="31"/>
      <c r="W1007" s="31"/>
      <c r="X1007" s="31"/>
      <c r="Y1007" s="31"/>
      <c r="Z1007" s="31"/>
      <c r="AA1007" s="31">
        <f t="shared" si="1398"/>
        <v>36.431250000000006</v>
      </c>
      <c r="AB1007" s="31"/>
      <c r="AC1007" s="31"/>
      <c r="AD1007" s="31"/>
      <c r="AE1007" s="31"/>
    </row>
    <row r="1008" spans="1:31" s="10" customFormat="1" x14ac:dyDescent="0.25">
      <c r="A1008" s="30">
        <v>1002</v>
      </c>
      <c r="B1008" s="30"/>
      <c r="C1008" s="15" t="s">
        <v>211</v>
      </c>
      <c r="D1008" s="15"/>
      <c r="E1008" s="9"/>
      <c r="F1008" s="16">
        <v>1414</v>
      </c>
      <c r="G1008" s="9">
        <v>3767.6029999999992</v>
      </c>
      <c r="H1008" s="9">
        <v>512.57500000000005</v>
      </c>
      <c r="I1008" s="9" t="s">
        <v>1999</v>
      </c>
      <c r="J1008" s="21"/>
      <c r="K1008" s="21"/>
      <c r="L1008" s="21"/>
      <c r="M1008" s="21">
        <f t="shared" ref="M1008" si="1399">SUM(M1009:M1013)</f>
        <v>512.57500000000005</v>
      </c>
      <c r="N1008" s="21"/>
      <c r="O1008" s="21"/>
      <c r="P1008" s="21"/>
      <c r="Q1008" s="21"/>
      <c r="R1008" s="21">
        <f t="shared" ref="R1008:S1008" si="1400">SUM(R1009:R1013)</f>
        <v>102.515</v>
      </c>
      <c r="S1008" s="21">
        <f t="shared" si="1400"/>
        <v>153.77249999999998</v>
      </c>
      <c r="T1008" s="21"/>
      <c r="U1008" s="21"/>
      <c r="V1008" s="21"/>
      <c r="W1008" s="21">
        <f t="shared" ref="W1008" si="1401">SUM(W1009:W1013)</f>
        <v>0</v>
      </c>
      <c r="X1008" s="21"/>
      <c r="Y1008" s="21"/>
      <c r="Z1008" s="21"/>
      <c r="AA1008" s="21">
        <f t="shared" ref="AA1008" si="1402">SUM(AA1009:AA1013)</f>
        <v>256.28750000000002</v>
      </c>
      <c r="AB1008" s="21"/>
      <c r="AC1008" s="21"/>
      <c r="AD1008" s="21"/>
      <c r="AE1008" s="21"/>
    </row>
    <row r="1009" spans="1:31" s="3" customFormat="1" x14ac:dyDescent="0.25">
      <c r="A1009" s="30">
        <v>1003</v>
      </c>
      <c r="B1009" s="30"/>
      <c r="C1009" s="12"/>
      <c r="D1009" s="12" t="s">
        <v>455</v>
      </c>
      <c r="E1009" s="32" t="s">
        <v>1807</v>
      </c>
      <c r="F1009" s="13">
        <v>379</v>
      </c>
      <c r="G1009" s="30">
        <v>1009.8454999999999</v>
      </c>
      <c r="H1009" s="30">
        <v>137.38750000000002</v>
      </c>
      <c r="I1009" s="30" t="s">
        <v>1999</v>
      </c>
      <c r="J1009" s="31"/>
      <c r="K1009" s="31"/>
      <c r="L1009" s="31"/>
      <c r="M1009" s="30">
        <v>137.38750000000002</v>
      </c>
      <c r="N1009" s="31"/>
      <c r="O1009" s="31"/>
      <c r="P1009" s="31"/>
      <c r="Q1009" s="31">
        <v>20</v>
      </c>
      <c r="R1009" s="31">
        <f t="shared" ref="R1009:R1013" si="1403">M1009/100*Q1009</f>
        <v>27.477500000000003</v>
      </c>
      <c r="S1009" s="31">
        <f t="shared" ref="S1009:S1013" si="1404">M1009*0.3</f>
        <v>41.216250000000002</v>
      </c>
      <c r="T1009" s="31"/>
      <c r="U1009" s="31"/>
      <c r="V1009" s="31"/>
      <c r="W1009" s="31"/>
      <c r="X1009" s="31"/>
      <c r="Y1009" s="31"/>
      <c r="Z1009" s="31"/>
      <c r="AA1009" s="31">
        <f t="shared" ref="AA1009:AA1013" si="1405">M1009-R1009-S1009</f>
        <v>68.693750000000009</v>
      </c>
      <c r="AB1009" s="31"/>
      <c r="AC1009" s="31"/>
      <c r="AD1009" s="31"/>
      <c r="AE1009" s="31"/>
    </row>
    <row r="1010" spans="1:31" s="3" customFormat="1" x14ac:dyDescent="0.25">
      <c r="A1010" s="30">
        <v>1004</v>
      </c>
      <c r="B1010" s="30"/>
      <c r="C1010" s="12"/>
      <c r="D1010" s="12" t="s">
        <v>453</v>
      </c>
      <c r="E1010" s="32" t="s">
        <v>1439</v>
      </c>
      <c r="F1010" s="13">
        <v>373</v>
      </c>
      <c r="G1010" s="30">
        <v>993.85849999999982</v>
      </c>
      <c r="H1010" s="30">
        <v>135.21250000000001</v>
      </c>
      <c r="I1010" s="30" t="s">
        <v>1999</v>
      </c>
      <c r="J1010" s="31"/>
      <c r="K1010" s="31"/>
      <c r="L1010" s="31"/>
      <c r="M1010" s="30">
        <v>135.21250000000001</v>
      </c>
      <c r="N1010" s="31"/>
      <c r="O1010" s="31"/>
      <c r="P1010" s="31"/>
      <c r="Q1010" s="31">
        <v>20</v>
      </c>
      <c r="R1010" s="31">
        <f t="shared" si="1403"/>
        <v>27.0425</v>
      </c>
      <c r="S1010" s="31">
        <f t="shared" si="1404"/>
        <v>40.563749999999999</v>
      </c>
      <c r="T1010" s="31"/>
      <c r="U1010" s="31"/>
      <c r="V1010" s="31"/>
      <c r="W1010" s="31"/>
      <c r="X1010" s="31"/>
      <c r="Y1010" s="31"/>
      <c r="Z1010" s="31"/>
      <c r="AA1010" s="31">
        <f t="shared" si="1405"/>
        <v>67.606250000000003</v>
      </c>
      <c r="AB1010" s="31"/>
      <c r="AC1010" s="31"/>
      <c r="AD1010" s="31"/>
      <c r="AE1010" s="31"/>
    </row>
    <row r="1011" spans="1:31" s="3" customFormat="1" x14ac:dyDescent="0.25">
      <c r="A1011" s="30">
        <v>1005</v>
      </c>
      <c r="B1011" s="30"/>
      <c r="C1011" s="12"/>
      <c r="D1011" s="12" t="s">
        <v>453</v>
      </c>
      <c r="E1011" s="32" t="s">
        <v>1440</v>
      </c>
      <c r="F1011" s="13">
        <v>495</v>
      </c>
      <c r="G1011" s="30">
        <v>1318.9274999999998</v>
      </c>
      <c r="H1011" s="30">
        <v>179.4375</v>
      </c>
      <c r="I1011" s="30" t="s">
        <v>1999</v>
      </c>
      <c r="J1011" s="31"/>
      <c r="K1011" s="31"/>
      <c r="L1011" s="31"/>
      <c r="M1011" s="30">
        <v>179.4375</v>
      </c>
      <c r="N1011" s="31"/>
      <c r="O1011" s="31"/>
      <c r="P1011" s="31"/>
      <c r="Q1011" s="31">
        <v>20</v>
      </c>
      <c r="R1011" s="31">
        <f t="shared" si="1403"/>
        <v>35.887500000000003</v>
      </c>
      <c r="S1011" s="31">
        <f t="shared" si="1404"/>
        <v>53.831249999999997</v>
      </c>
      <c r="T1011" s="31"/>
      <c r="U1011" s="31"/>
      <c r="V1011" s="31"/>
      <c r="W1011" s="31"/>
      <c r="X1011" s="31"/>
      <c r="Y1011" s="31"/>
      <c r="Z1011" s="31"/>
      <c r="AA1011" s="31">
        <f t="shared" si="1405"/>
        <v>89.718750000000014</v>
      </c>
      <c r="AB1011" s="31"/>
      <c r="AC1011" s="31"/>
      <c r="AD1011" s="31"/>
      <c r="AE1011" s="31"/>
    </row>
    <row r="1012" spans="1:31" s="3" customFormat="1" x14ac:dyDescent="0.25">
      <c r="A1012" s="30">
        <v>1006</v>
      </c>
      <c r="B1012" s="30"/>
      <c r="C1012" s="12"/>
      <c r="D1012" s="12" t="s">
        <v>453</v>
      </c>
      <c r="E1012" s="32" t="s">
        <v>1441</v>
      </c>
      <c r="F1012" s="13">
        <v>116</v>
      </c>
      <c r="G1012" s="30">
        <v>309.08199999999999</v>
      </c>
      <c r="H1012" s="30">
        <v>42.050000000000004</v>
      </c>
      <c r="I1012" s="30" t="s">
        <v>1999</v>
      </c>
      <c r="J1012" s="31"/>
      <c r="K1012" s="31"/>
      <c r="L1012" s="31"/>
      <c r="M1012" s="30">
        <v>42.050000000000004</v>
      </c>
      <c r="N1012" s="31"/>
      <c r="O1012" s="31"/>
      <c r="P1012" s="31"/>
      <c r="Q1012" s="31">
        <v>20</v>
      </c>
      <c r="R1012" s="31">
        <f t="shared" si="1403"/>
        <v>8.41</v>
      </c>
      <c r="S1012" s="31">
        <f t="shared" si="1404"/>
        <v>12.615</v>
      </c>
      <c r="T1012" s="31"/>
      <c r="U1012" s="31"/>
      <c r="V1012" s="31"/>
      <c r="W1012" s="31"/>
      <c r="X1012" s="31"/>
      <c r="Y1012" s="31"/>
      <c r="Z1012" s="31"/>
      <c r="AA1012" s="31">
        <f t="shared" si="1405"/>
        <v>21.024999999999999</v>
      </c>
      <c r="AB1012" s="31"/>
      <c r="AC1012" s="31"/>
      <c r="AD1012" s="31"/>
      <c r="AE1012" s="31"/>
    </row>
    <row r="1013" spans="1:31" s="3" customFormat="1" x14ac:dyDescent="0.25">
      <c r="A1013" s="30">
        <v>1007</v>
      </c>
      <c r="B1013" s="30"/>
      <c r="C1013" s="12"/>
      <c r="D1013" s="12" t="s">
        <v>453</v>
      </c>
      <c r="E1013" s="32" t="s">
        <v>1442</v>
      </c>
      <c r="F1013" s="13">
        <v>51</v>
      </c>
      <c r="G1013" s="30">
        <v>135.8895</v>
      </c>
      <c r="H1013" s="30">
        <v>18.487500000000001</v>
      </c>
      <c r="I1013" s="30" t="s">
        <v>1999</v>
      </c>
      <c r="J1013" s="31"/>
      <c r="K1013" s="31"/>
      <c r="L1013" s="31"/>
      <c r="M1013" s="30">
        <v>18.487500000000001</v>
      </c>
      <c r="N1013" s="31"/>
      <c r="O1013" s="31"/>
      <c r="P1013" s="31"/>
      <c r="Q1013" s="31">
        <v>20</v>
      </c>
      <c r="R1013" s="31">
        <f t="shared" si="1403"/>
        <v>3.6975000000000002</v>
      </c>
      <c r="S1013" s="31">
        <f t="shared" si="1404"/>
        <v>5.5462499999999997</v>
      </c>
      <c r="T1013" s="31"/>
      <c r="U1013" s="31"/>
      <c r="V1013" s="31"/>
      <c r="W1013" s="31"/>
      <c r="X1013" s="31"/>
      <c r="Y1013" s="31"/>
      <c r="Z1013" s="31"/>
      <c r="AA1013" s="31">
        <f t="shared" si="1405"/>
        <v>9.2437500000000021</v>
      </c>
      <c r="AB1013" s="31"/>
      <c r="AC1013" s="31"/>
      <c r="AD1013" s="31"/>
      <c r="AE1013" s="31"/>
    </row>
    <row r="1014" spans="1:31" s="10" customFormat="1" ht="15" customHeight="1" x14ac:dyDescent="0.25">
      <c r="A1014" s="30">
        <v>1008</v>
      </c>
      <c r="B1014" s="30"/>
      <c r="C1014" s="15" t="s">
        <v>212</v>
      </c>
      <c r="D1014" s="15"/>
      <c r="E1014" s="9"/>
      <c r="F1014" s="16">
        <v>4384</v>
      </c>
      <c r="G1014" s="9">
        <v>11815.225</v>
      </c>
      <c r="H1014" s="9">
        <v>1538.8105</v>
      </c>
      <c r="I1014" s="9" t="s">
        <v>1999</v>
      </c>
      <c r="J1014" s="21"/>
      <c r="K1014" s="21"/>
      <c r="L1014" s="21"/>
      <c r="M1014" s="21">
        <f t="shared" ref="M1014" si="1406">SUM(M1015:M1017)</f>
        <v>1538.8105</v>
      </c>
      <c r="N1014" s="21"/>
      <c r="O1014" s="21"/>
      <c r="P1014" s="21"/>
      <c r="Q1014" s="21"/>
      <c r="R1014" s="21">
        <f t="shared" ref="R1014:S1014" si="1407">SUM(R1015:R1017)</f>
        <v>307.76209999999998</v>
      </c>
      <c r="S1014" s="21">
        <f t="shared" si="1407"/>
        <v>461.64314999999999</v>
      </c>
      <c r="T1014" s="21"/>
      <c r="U1014" s="21"/>
      <c r="V1014" s="21"/>
      <c r="W1014" s="21">
        <f t="shared" ref="W1014" si="1408">SUM(W1015:W1017)</f>
        <v>0</v>
      </c>
      <c r="X1014" s="21"/>
      <c r="Y1014" s="21"/>
      <c r="Z1014" s="21"/>
      <c r="AA1014" s="21">
        <f t="shared" ref="AA1014" si="1409">SUM(AA1015:AA1017)</f>
        <v>769.40525000000002</v>
      </c>
      <c r="AB1014" s="21"/>
      <c r="AC1014" s="21"/>
      <c r="AD1014" s="21"/>
      <c r="AE1014" s="21"/>
    </row>
    <row r="1015" spans="1:31" s="3" customFormat="1" x14ac:dyDescent="0.25">
      <c r="A1015" s="30">
        <v>1009</v>
      </c>
      <c r="B1015" s="30"/>
      <c r="C1015" s="12"/>
      <c r="D1015" s="12" t="s">
        <v>455</v>
      </c>
      <c r="E1015" s="32" t="s">
        <v>1808</v>
      </c>
      <c r="F1015" s="13">
        <v>2935</v>
      </c>
      <c r="G1015" s="30">
        <v>7919.3249999999998</v>
      </c>
      <c r="H1015" s="30">
        <v>1026.7629999999999</v>
      </c>
      <c r="I1015" s="30" t="s">
        <v>1999</v>
      </c>
      <c r="J1015" s="31"/>
      <c r="K1015" s="31"/>
      <c r="L1015" s="31"/>
      <c r="M1015" s="30">
        <v>1026.7629999999999</v>
      </c>
      <c r="N1015" s="31"/>
      <c r="O1015" s="31"/>
      <c r="P1015" s="31"/>
      <c r="Q1015" s="31">
        <v>20</v>
      </c>
      <c r="R1015" s="31">
        <f t="shared" ref="R1015:R1017" si="1410">M1015/100*Q1015</f>
        <v>205.35259999999997</v>
      </c>
      <c r="S1015" s="31">
        <f t="shared" ref="S1015:S1017" si="1411">M1015*0.3</f>
        <v>308.02889999999996</v>
      </c>
      <c r="T1015" s="31"/>
      <c r="U1015" s="31"/>
      <c r="V1015" s="31"/>
      <c r="W1015" s="31"/>
      <c r="X1015" s="31"/>
      <c r="Y1015" s="31"/>
      <c r="Z1015" s="31"/>
      <c r="AA1015" s="31">
        <f t="shared" ref="AA1015:AA1017" si="1412">M1015-R1015-S1015</f>
        <v>513.38149999999996</v>
      </c>
      <c r="AB1015" s="31"/>
      <c r="AC1015" s="31"/>
      <c r="AD1015" s="31"/>
      <c r="AE1015" s="31"/>
    </row>
    <row r="1016" spans="1:31" s="3" customFormat="1" x14ac:dyDescent="0.25">
      <c r="A1016" s="30">
        <v>1010</v>
      </c>
      <c r="B1016" s="30"/>
      <c r="C1016" s="12"/>
      <c r="D1016" s="12" t="s">
        <v>453</v>
      </c>
      <c r="E1016" s="32" t="s">
        <v>1443</v>
      </c>
      <c r="F1016" s="13">
        <v>1041</v>
      </c>
      <c r="G1016" s="30">
        <v>2808.7839999999997</v>
      </c>
      <c r="H1016" s="30">
        <v>364.14749999999998</v>
      </c>
      <c r="I1016" s="30" t="s">
        <v>1999</v>
      </c>
      <c r="J1016" s="31"/>
      <c r="K1016" s="31"/>
      <c r="L1016" s="31"/>
      <c r="M1016" s="30">
        <v>364.14749999999998</v>
      </c>
      <c r="N1016" s="31"/>
      <c r="O1016" s="31"/>
      <c r="P1016" s="31"/>
      <c r="Q1016" s="31">
        <v>20</v>
      </c>
      <c r="R1016" s="31">
        <f t="shared" si="1410"/>
        <v>72.829499999999996</v>
      </c>
      <c r="S1016" s="31">
        <f t="shared" si="1411"/>
        <v>109.24424999999999</v>
      </c>
      <c r="T1016" s="31"/>
      <c r="U1016" s="31"/>
      <c r="V1016" s="31"/>
      <c r="W1016" s="31"/>
      <c r="X1016" s="31"/>
      <c r="Y1016" s="31"/>
      <c r="Z1016" s="31"/>
      <c r="AA1016" s="31">
        <f t="shared" si="1412"/>
        <v>182.07374999999999</v>
      </c>
      <c r="AB1016" s="31"/>
      <c r="AC1016" s="31"/>
      <c r="AD1016" s="31"/>
      <c r="AE1016" s="31"/>
    </row>
    <row r="1017" spans="1:31" s="3" customFormat="1" x14ac:dyDescent="0.25">
      <c r="A1017" s="30">
        <v>1011</v>
      </c>
      <c r="B1017" s="30"/>
      <c r="C1017" s="12"/>
      <c r="D1017" s="12" t="s">
        <v>453</v>
      </c>
      <c r="E1017" s="32" t="s">
        <v>1444</v>
      </c>
      <c r="F1017" s="13">
        <v>408</v>
      </c>
      <c r="G1017" s="30">
        <v>1087.116</v>
      </c>
      <c r="H1017" s="30">
        <v>147.9</v>
      </c>
      <c r="I1017" s="30" t="s">
        <v>1999</v>
      </c>
      <c r="J1017" s="31"/>
      <c r="K1017" s="31"/>
      <c r="L1017" s="31"/>
      <c r="M1017" s="30">
        <v>147.9</v>
      </c>
      <c r="N1017" s="31"/>
      <c r="O1017" s="31"/>
      <c r="P1017" s="31"/>
      <c r="Q1017" s="31">
        <v>20</v>
      </c>
      <c r="R1017" s="31">
        <f t="shared" si="1410"/>
        <v>29.580000000000002</v>
      </c>
      <c r="S1017" s="31">
        <f t="shared" si="1411"/>
        <v>44.37</v>
      </c>
      <c r="T1017" s="31"/>
      <c r="U1017" s="31"/>
      <c r="V1017" s="31"/>
      <c r="W1017" s="31"/>
      <c r="X1017" s="31"/>
      <c r="Y1017" s="31"/>
      <c r="Z1017" s="31"/>
      <c r="AA1017" s="31">
        <f t="shared" si="1412"/>
        <v>73.950000000000017</v>
      </c>
      <c r="AB1017" s="31"/>
      <c r="AC1017" s="31"/>
      <c r="AD1017" s="31"/>
      <c r="AE1017" s="31"/>
    </row>
    <row r="1018" spans="1:31" s="10" customFormat="1" x14ac:dyDescent="0.25">
      <c r="A1018" s="30">
        <v>1012</v>
      </c>
      <c r="B1018" s="30"/>
      <c r="C1018" s="15" t="s">
        <v>213</v>
      </c>
      <c r="D1018" s="15"/>
      <c r="E1018" s="15"/>
      <c r="F1018" s="16">
        <v>1017</v>
      </c>
      <c r="G1018" s="9">
        <v>2709.7964999999999</v>
      </c>
      <c r="H1018" s="9">
        <v>368.66250000000002</v>
      </c>
      <c r="I1018" s="9" t="s">
        <v>1999</v>
      </c>
      <c r="J1018" s="21"/>
      <c r="K1018" s="21"/>
      <c r="L1018" s="21"/>
      <c r="M1018" s="21">
        <f t="shared" ref="M1018" si="1413">SUM(M1019:M1020)</f>
        <v>368.66250000000002</v>
      </c>
      <c r="N1018" s="21"/>
      <c r="O1018" s="21"/>
      <c r="P1018" s="21"/>
      <c r="Q1018" s="21"/>
      <c r="R1018" s="21">
        <f t="shared" ref="R1018:S1018" si="1414">SUM(R1019:R1020)</f>
        <v>73.732500000000002</v>
      </c>
      <c r="S1018" s="21">
        <f t="shared" si="1414"/>
        <v>110.59875000000001</v>
      </c>
      <c r="T1018" s="21"/>
      <c r="U1018" s="21"/>
      <c r="V1018" s="21"/>
      <c r="W1018" s="21">
        <f t="shared" ref="W1018" si="1415">SUM(W1019:W1020)</f>
        <v>0</v>
      </c>
      <c r="X1018" s="21"/>
      <c r="Y1018" s="21"/>
      <c r="Z1018" s="21"/>
      <c r="AA1018" s="21">
        <f t="shared" ref="AA1018" si="1416">SUM(AA1019:AA1020)</f>
        <v>184.33125000000001</v>
      </c>
      <c r="AB1018" s="21"/>
      <c r="AC1018" s="21"/>
      <c r="AD1018" s="21"/>
      <c r="AE1018" s="21"/>
    </row>
    <row r="1019" spans="1:31" s="3" customFormat="1" x14ac:dyDescent="0.25">
      <c r="A1019" s="30">
        <v>1013</v>
      </c>
      <c r="B1019" s="30"/>
      <c r="C1019" s="12"/>
      <c r="D1019" s="12" t="s">
        <v>455</v>
      </c>
      <c r="E1019" s="32" t="s">
        <v>1809</v>
      </c>
      <c r="F1019" s="13">
        <v>817</v>
      </c>
      <c r="G1019" s="30">
        <v>2176.8964999999998</v>
      </c>
      <c r="H1019" s="30">
        <v>296.16250000000002</v>
      </c>
      <c r="I1019" s="30" t="s">
        <v>1999</v>
      </c>
      <c r="J1019" s="31"/>
      <c r="K1019" s="31"/>
      <c r="L1019" s="31"/>
      <c r="M1019" s="30">
        <v>296.16250000000002</v>
      </c>
      <c r="N1019" s="31"/>
      <c r="O1019" s="31"/>
      <c r="P1019" s="31"/>
      <c r="Q1019" s="31">
        <v>20</v>
      </c>
      <c r="R1019" s="31">
        <f t="shared" ref="R1019:R1020" si="1417">M1019/100*Q1019</f>
        <v>59.232500000000002</v>
      </c>
      <c r="S1019" s="31">
        <f t="shared" ref="S1019:S1020" si="1418">M1019*0.3</f>
        <v>88.84875000000001</v>
      </c>
      <c r="T1019" s="31"/>
      <c r="U1019" s="31"/>
      <c r="V1019" s="31"/>
      <c r="W1019" s="31"/>
      <c r="X1019" s="31"/>
      <c r="Y1019" s="31"/>
      <c r="Z1019" s="31"/>
      <c r="AA1019" s="31">
        <f t="shared" ref="AA1019:AA1020" si="1419">M1019-R1019-S1019</f>
        <v>148.08125000000001</v>
      </c>
      <c r="AB1019" s="31"/>
      <c r="AC1019" s="31"/>
      <c r="AD1019" s="31"/>
      <c r="AE1019" s="31"/>
    </row>
    <row r="1020" spans="1:31" s="3" customFormat="1" x14ac:dyDescent="0.25">
      <c r="A1020" s="30">
        <v>1014</v>
      </c>
      <c r="B1020" s="30"/>
      <c r="C1020" s="12"/>
      <c r="D1020" s="12" t="s">
        <v>454</v>
      </c>
      <c r="E1020" s="32" t="s">
        <v>919</v>
      </c>
      <c r="F1020" s="13">
        <v>200</v>
      </c>
      <c r="G1020" s="30">
        <v>532.9</v>
      </c>
      <c r="H1020" s="30">
        <v>72.5</v>
      </c>
      <c r="I1020" s="30" t="s">
        <v>1999</v>
      </c>
      <c r="J1020" s="31"/>
      <c r="K1020" s="31"/>
      <c r="L1020" s="31"/>
      <c r="M1020" s="30">
        <v>72.5</v>
      </c>
      <c r="N1020" s="31"/>
      <c r="O1020" s="31"/>
      <c r="P1020" s="31"/>
      <c r="Q1020" s="31">
        <v>20</v>
      </c>
      <c r="R1020" s="31">
        <f t="shared" si="1417"/>
        <v>14.5</v>
      </c>
      <c r="S1020" s="31">
        <f t="shared" si="1418"/>
        <v>21.75</v>
      </c>
      <c r="T1020" s="31"/>
      <c r="U1020" s="31"/>
      <c r="V1020" s="31"/>
      <c r="W1020" s="31"/>
      <c r="X1020" s="31"/>
      <c r="Y1020" s="31"/>
      <c r="Z1020" s="31"/>
      <c r="AA1020" s="31">
        <f t="shared" si="1419"/>
        <v>36.25</v>
      </c>
      <c r="AB1020" s="31"/>
      <c r="AC1020" s="31"/>
      <c r="AD1020" s="31"/>
      <c r="AE1020" s="31"/>
    </row>
    <row r="1021" spans="1:31" s="10" customFormat="1" x14ac:dyDescent="0.25">
      <c r="A1021" s="30">
        <v>1015</v>
      </c>
      <c r="B1021" s="30"/>
      <c r="C1021" s="15" t="s">
        <v>214</v>
      </c>
      <c r="D1021" s="15"/>
      <c r="E1021" s="15"/>
      <c r="F1021" s="16">
        <v>584</v>
      </c>
      <c r="G1021" s="9">
        <v>1556.068</v>
      </c>
      <c r="H1021" s="9">
        <v>211.70000000000002</v>
      </c>
      <c r="I1021" s="9" t="s">
        <v>1999</v>
      </c>
      <c r="J1021" s="21"/>
      <c r="K1021" s="21"/>
      <c r="L1021" s="21"/>
      <c r="M1021" s="21">
        <f t="shared" ref="M1021" si="1420">SUM(M1022)</f>
        <v>211.70000000000002</v>
      </c>
      <c r="N1021" s="21"/>
      <c r="O1021" s="21"/>
      <c r="P1021" s="21"/>
      <c r="Q1021" s="21"/>
      <c r="R1021" s="21">
        <f t="shared" ref="R1021:S1021" si="1421">SUM(R1022)</f>
        <v>42.34</v>
      </c>
      <c r="S1021" s="21">
        <f t="shared" si="1421"/>
        <v>63.510000000000005</v>
      </c>
      <c r="T1021" s="21"/>
      <c r="U1021" s="21"/>
      <c r="V1021" s="21"/>
      <c r="W1021" s="21">
        <f t="shared" ref="W1021" si="1422">SUM(W1022)</f>
        <v>0</v>
      </c>
      <c r="X1021" s="21"/>
      <c r="Y1021" s="21"/>
      <c r="Z1021" s="21"/>
      <c r="AA1021" s="21">
        <f t="shared" ref="AA1021" si="1423">SUM(AA1022)</f>
        <v>105.85000000000001</v>
      </c>
      <c r="AB1021" s="21"/>
      <c r="AC1021" s="21"/>
      <c r="AD1021" s="21"/>
      <c r="AE1021" s="21"/>
    </row>
    <row r="1022" spans="1:31" s="3" customFormat="1" x14ac:dyDescent="0.25">
      <c r="A1022" s="30">
        <v>1016</v>
      </c>
      <c r="B1022" s="30"/>
      <c r="C1022" s="12"/>
      <c r="D1022" s="12" t="s">
        <v>455</v>
      </c>
      <c r="E1022" s="32" t="s">
        <v>1810</v>
      </c>
      <c r="F1022" s="13">
        <v>584</v>
      </c>
      <c r="G1022" s="30">
        <v>1556.068</v>
      </c>
      <c r="H1022" s="30">
        <v>211.70000000000002</v>
      </c>
      <c r="I1022" s="30" t="s">
        <v>1999</v>
      </c>
      <c r="J1022" s="31"/>
      <c r="K1022" s="31"/>
      <c r="L1022" s="31"/>
      <c r="M1022" s="30">
        <v>211.70000000000002</v>
      </c>
      <c r="N1022" s="31"/>
      <c r="O1022" s="31"/>
      <c r="P1022" s="31"/>
      <c r="Q1022" s="31">
        <v>20</v>
      </c>
      <c r="R1022" s="31">
        <f>M1022/100*Q1022</f>
        <v>42.34</v>
      </c>
      <c r="S1022" s="31">
        <f>M1022*0.3</f>
        <v>63.510000000000005</v>
      </c>
      <c r="T1022" s="31"/>
      <c r="U1022" s="31"/>
      <c r="V1022" s="31"/>
      <c r="W1022" s="31"/>
      <c r="X1022" s="31"/>
      <c r="Y1022" s="31"/>
      <c r="Z1022" s="31"/>
      <c r="AA1022" s="31">
        <f>M1022-R1022-S1022</f>
        <v>105.85000000000001</v>
      </c>
      <c r="AB1022" s="31"/>
      <c r="AC1022" s="31"/>
      <c r="AD1022" s="31"/>
      <c r="AE1022" s="31"/>
    </row>
    <row r="1023" spans="1:31" s="10" customFormat="1" ht="18" customHeight="1" x14ac:dyDescent="0.25">
      <c r="A1023" s="30">
        <v>1017</v>
      </c>
      <c r="B1023" s="30"/>
      <c r="C1023" s="15" t="s">
        <v>215</v>
      </c>
      <c r="D1023" s="15"/>
      <c r="E1023" s="15"/>
      <c r="F1023" s="16">
        <v>922</v>
      </c>
      <c r="G1023" s="9">
        <v>2418.2815000000001</v>
      </c>
      <c r="H1023" s="9">
        <v>320.11874999999998</v>
      </c>
      <c r="I1023" s="9" t="s">
        <v>1999</v>
      </c>
      <c r="J1023" s="21"/>
      <c r="K1023" s="21"/>
      <c r="L1023" s="21"/>
      <c r="M1023" s="21">
        <f t="shared" ref="M1023" si="1424">SUM(M1024:M1026)</f>
        <v>320.11874999999998</v>
      </c>
      <c r="N1023" s="21"/>
      <c r="O1023" s="21"/>
      <c r="P1023" s="21"/>
      <c r="Q1023" s="21"/>
      <c r="R1023" s="21">
        <f t="shared" ref="R1023:S1023" si="1425">SUM(R1024:R1026)</f>
        <v>64.023749999999993</v>
      </c>
      <c r="S1023" s="21">
        <f t="shared" si="1425"/>
        <v>96.035624999999996</v>
      </c>
      <c r="T1023" s="21"/>
      <c r="U1023" s="21"/>
      <c r="V1023" s="21"/>
      <c r="W1023" s="21">
        <f t="shared" ref="W1023" si="1426">SUM(W1024:W1026)</f>
        <v>0</v>
      </c>
      <c r="X1023" s="21"/>
      <c r="Y1023" s="21"/>
      <c r="Z1023" s="21"/>
      <c r="AA1023" s="21">
        <f t="shared" ref="AA1023" si="1427">SUM(AA1024:AA1026)</f>
        <v>160.05937499999999</v>
      </c>
      <c r="AB1023" s="21"/>
      <c r="AC1023" s="21"/>
      <c r="AD1023" s="21"/>
      <c r="AE1023" s="21"/>
    </row>
    <row r="1024" spans="1:31" s="3" customFormat="1" x14ac:dyDescent="0.25">
      <c r="A1024" s="30">
        <v>1018</v>
      </c>
      <c r="B1024" s="30"/>
      <c r="C1024" s="12"/>
      <c r="D1024" s="12" t="s">
        <v>455</v>
      </c>
      <c r="E1024" s="32" t="s">
        <v>1811</v>
      </c>
      <c r="F1024" s="13">
        <v>609</v>
      </c>
      <c r="G1024" s="30">
        <v>1584.2929999999999</v>
      </c>
      <c r="H1024" s="30">
        <v>206.65625</v>
      </c>
      <c r="I1024" s="30" t="s">
        <v>1999</v>
      </c>
      <c r="J1024" s="31"/>
      <c r="K1024" s="31"/>
      <c r="L1024" s="31"/>
      <c r="M1024" s="30">
        <v>206.65625</v>
      </c>
      <c r="N1024" s="31"/>
      <c r="O1024" s="31"/>
      <c r="P1024" s="31"/>
      <c r="Q1024" s="31">
        <v>20</v>
      </c>
      <c r="R1024" s="31">
        <f t="shared" ref="R1024:R1026" si="1428">M1024/100*Q1024</f>
        <v>41.331249999999997</v>
      </c>
      <c r="S1024" s="31">
        <f t="shared" ref="S1024:S1026" si="1429">M1024*0.3</f>
        <v>61.996874999999996</v>
      </c>
      <c r="T1024" s="31"/>
      <c r="U1024" s="31"/>
      <c r="V1024" s="31"/>
      <c r="W1024" s="31"/>
      <c r="X1024" s="31"/>
      <c r="Y1024" s="31"/>
      <c r="Z1024" s="31"/>
      <c r="AA1024" s="31">
        <f t="shared" ref="AA1024:AA1026" si="1430">M1024-R1024-S1024</f>
        <v>103.328125</v>
      </c>
      <c r="AB1024" s="31"/>
      <c r="AC1024" s="31"/>
      <c r="AD1024" s="31"/>
      <c r="AE1024" s="31"/>
    </row>
    <row r="1025" spans="1:31" s="3" customFormat="1" x14ac:dyDescent="0.25">
      <c r="A1025" s="30">
        <v>1019</v>
      </c>
      <c r="B1025" s="30"/>
      <c r="C1025" s="12"/>
      <c r="D1025" s="12" t="s">
        <v>454</v>
      </c>
      <c r="E1025" s="32" t="s">
        <v>920</v>
      </c>
      <c r="F1025" s="13">
        <v>54</v>
      </c>
      <c r="G1025" s="30">
        <v>143.88299999999998</v>
      </c>
      <c r="H1025" s="30">
        <v>19.575000000000003</v>
      </c>
      <c r="I1025" s="30" t="s">
        <v>1999</v>
      </c>
      <c r="J1025" s="31"/>
      <c r="K1025" s="31"/>
      <c r="L1025" s="31"/>
      <c r="M1025" s="30">
        <v>19.575000000000003</v>
      </c>
      <c r="N1025" s="31"/>
      <c r="O1025" s="31"/>
      <c r="P1025" s="31"/>
      <c r="Q1025" s="31">
        <v>20</v>
      </c>
      <c r="R1025" s="31">
        <f t="shared" si="1428"/>
        <v>3.9150000000000009</v>
      </c>
      <c r="S1025" s="31">
        <f t="shared" si="1429"/>
        <v>5.8725000000000005</v>
      </c>
      <c r="T1025" s="31"/>
      <c r="U1025" s="31"/>
      <c r="V1025" s="31"/>
      <c r="W1025" s="31"/>
      <c r="X1025" s="31"/>
      <c r="Y1025" s="31"/>
      <c r="Z1025" s="31"/>
      <c r="AA1025" s="31">
        <f t="shared" si="1430"/>
        <v>9.7875000000000014</v>
      </c>
      <c r="AB1025" s="31"/>
      <c r="AC1025" s="31"/>
      <c r="AD1025" s="31"/>
      <c r="AE1025" s="31"/>
    </row>
    <row r="1026" spans="1:31" s="3" customFormat="1" x14ac:dyDescent="0.25">
      <c r="A1026" s="30">
        <v>1020</v>
      </c>
      <c r="B1026" s="30"/>
      <c r="C1026" s="12"/>
      <c r="D1026" s="12" t="s">
        <v>453</v>
      </c>
      <c r="E1026" s="32" t="s">
        <v>1445</v>
      </c>
      <c r="F1026" s="13">
        <v>259</v>
      </c>
      <c r="G1026" s="30">
        <v>690.10550000000001</v>
      </c>
      <c r="H1026" s="30">
        <v>93.887500000000003</v>
      </c>
      <c r="I1026" s="30" t="s">
        <v>1999</v>
      </c>
      <c r="J1026" s="31"/>
      <c r="K1026" s="31"/>
      <c r="L1026" s="31"/>
      <c r="M1026" s="30">
        <v>93.887500000000003</v>
      </c>
      <c r="N1026" s="31"/>
      <c r="O1026" s="31"/>
      <c r="P1026" s="31"/>
      <c r="Q1026" s="31">
        <v>20</v>
      </c>
      <c r="R1026" s="31">
        <f t="shared" si="1428"/>
        <v>18.7775</v>
      </c>
      <c r="S1026" s="31">
        <f t="shared" si="1429"/>
        <v>28.166250000000002</v>
      </c>
      <c r="T1026" s="31"/>
      <c r="U1026" s="31"/>
      <c r="V1026" s="31"/>
      <c r="W1026" s="31"/>
      <c r="X1026" s="31"/>
      <c r="Y1026" s="31"/>
      <c r="Z1026" s="31"/>
      <c r="AA1026" s="31">
        <f t="shared" si="1430"/>
        <v>46.943749999999994</v>
      </c>
      <c r="AB1026" s="31"/>
      <c r="AC1026" s="31"/>
      <c r="AD1026" s="31"/>
      <c r="AE1026" s="31"/>
    </row>
    <row r="1027" spans="1:31" s="10" customFormat="1" ht="31.5" x14ac:dyDescent="0.25">
      <c r="A1027" s="30">
        <v>1021</v>
      </c>
      <c r="B1027" s="30"/>
      <c r="C1027" s="15" t="s">
        <v>216</v>
      </c>
      <c r="D1027" s="15"/>
      <c r="E1027" s="15"/>
      <c r="F1027" s="16">
        <v>1047</v>
      </c>
      <c r="G1027" s="9">
        <v>2778.7339999999999</v>
      </c>
      <c r="H1027" s="9">
        <v>375.49625000000003</v>
      </c>
      <c r="I1027" s="9" t="s">
        <v>1999</v>
      </c>
      <c r="J1027" s="21"/>
      <c r="K1027" s="21"/>
      <c r="L1027" s="21"/>
      <c r="M1027" s="21">
        <f t="shared" ref="M1027" si="1431">SUM(M1028:M1030)</f>
        <v>375.49625000000003</v>
      </c>
      <c r="N1027" s="21"/>
      <c r="O1027" s="21"/>
      <c r="P1027" s="21"/>
      <c r="Q1027" s="21"/>
      <c r="R1027" s="21">
        <f t="shared" ref="R1027:S1027" si="1432">SUM(R1028:R1030)</f>
        <v>75.099249999999998</v>
      </c>
      <c r="S1027" s="21">
        <f t="shared" si="1432"/>
        <v>112.64887499999999</v>
      </c>
      <c r="T1027" s="21"/>
      <c r="U1027" s="21"/>
      <c r="V1027" s="21"/>
      <c r="W1027" s="21">
        <f t="shared" ref="W1027" si="1433">SUM(W1028:W1030)</f>
        <v>0</v>
      </c>
      <c r="X1027" s="21"/>
      <c r="Y1027" s="21"/>
      <c r="Z1027" s="21"/>
      <c r="AA1027" s="21">
        <f t="shared" ref="AA1027" si="1434">SUM(AA1028:AA1030)</f>
        <v>187.74812500000004</v>
      </c>
      <c r="AB1027" s="21"/>
      <c r="AC1027" s="21"/>
      <c r="AD1027" s="21"/>
      <c r="AE1027" s="21"/>
    </row>
    <row r="1028" spans="1:31" s="3" customFormat="1" x14ac:dyDescent="0.25">
      <c r="A1028" s="30">
        <v>1022</v>
      </c>
      <c r="B1028" s="30"/>
      <c r="C1028" s="12"/>
      <c r="D1028" s="12" t="s">
        <v>455</v>
      </c>
      <c r="E1028" s="32" t="s">
        <v>1812</v>
      </c>
      <c r="F1028" s="13">
        <v>904</v>
      </c>
      <c r="G1028" s="30">
        <v>2397.7104999999997</v>
      </c>
      <c r="H1028" s="30">
        <v>323.65875</v>
      </c>
      <c r="I1028" s="30" t="s">
        <v>1999</v>
      </c>
      <c r="J1028" s="31"/>
      <c r="K1028" s="31"/>
      <c r="L1028" s="31"/>
      <c r="M1028" s="30">
        <v>323.65875</v>
      </c>
      <c r="N1028" s="31"/>
      <c r="O1028" s="31"/>
      <c r="P1028" s="31"/>
      <c r="Q1028" s="31">
        <v>20</v>
      </c>
      <c r="R1028" s="31">
        <f t="shared" ref="R1028:R1030" si="1435">M1028/100*Q1028</f>
        <v>64.731750000000005</v>
      </c>
      <c r="S1028" s="31">
        <f t="shared" ref="S1028:S1030" si="1436">M1028*0.3</f>
        <v>97.097624999999994</v>
      </c>
      <c r="T1028" s="31"/>
      <c r="U1028" s="31"/>
      <c r="V1028" s="31"/>
      <c r="W1028" s="31"/>
      <c r="X1028" s="31"/>
      <c r="Y1028" s="31"/>
      <c r="Z1028" s="31"/>
      <c r="AA1028" s="31">
        <f t="shared" ref="AA1028:AA1030" si="1437">M1028-R1028-S1028</f>
        <v>161.82937500000003</v>
      </c>
      <c r="AB1028" s="31"/>
      <c r="AC1028" s="31"/>
      <c r="AD1028" s="31"/>
      <c r="AE1028" s="31"/>
    </row>
    <row r="1029" spans="1:31" s="3" customFormat="1" x14ac:dyDescent="0.25">
      <c r="A1029" s="30">
        <v>1023</v>
      </c>
      <c r="B1029" s="30"/>
      <c r="C1029" s="12"/>
      <c r="D1029" s="12" t="s">
        <v>454</v>
      </c>
      <c r="E1029" s="32" t="s">
        <v>921</v>
      </c>
      <c r="F1029" s="13">
        <v>2</v>
      </c>
      <c r="G1029" s="30">
        <v>5.3289999999999988</v>
      </c>
      <c r="H1029" s="30">
        <v>0.72500000000000009</v>
      </c>
      <c r="I1029" s="30" t="s">
        <v>1999</v>
      </c>
      <c r="J1029" s="31"/>
      <c r="K1029" s="31"/>
      <c r="L1029" s="31"/>
      <c r="M1029" s="30">
        <v>0.72500000000000009</v>
      </c>
      <c r="N1029" s="31"/>
      <c r="O1029" s="31"/>
      <c r="P1029" s="31"/>
      <c r="Q1029" s="31">
        <v>20</v>
      </c>
      <c r="R1029" s="31">
        <f t="shared" si="1435"/>
        <v>0.14500000000000002</v>
      </c>
      <c r="S1029" s="31">
        <f t="shared" si="1436"/>
        <v>0.21750000000000003</v>
      </c>
      <c r="T1029" s="31"/>
      <c r="U1029" s="31"/>
      <c r="V1029" s="31"/>
      <c r="W1029" s="31"/>
      <c r="X1029" s="31"/>
      <c r="Y1029" s="31"/>
      <c r="Z1029" s="31"/>
      <c r="AA1029" s="31">
        <f t="shared" si="1437"/>
        <v>0.36250000000000004</v>
      </c>
      <c r="AB1029" s="31"/>
      <c r="AC1029" s="31"/>
      <c r="AD1029" s="31"/>
      <c r="AE1029" s="31"/>
    </row>
    <row r="1030" spans="1:31" s="3" customFormat="1" x14ac:dyDescent="0.25">
      <c r="A1030" s="30">
        <v>1024</v>
      </c>
      <c r="B1030" s="30"/>
      <c r="C1030" s="12"/>
      <c r="D1030" s="12" t="s">
        <v>454</v>
      </c>
      <c r="E1030" s="32" t="s">
        <v>922</v>
      </c>
      <c r="F1030" s="13">
        <v>141</v>
      </c>
      <c r="G1030" s="30">
        <v>375.69450000000001</v>
      </c>
      <c r="H1030" s="30">
        <v>51.112499999999997</v>
      </c>
      <c r="I1030" s="30" t="s">
        <v>1999</v>
      </c>
      <c r="J1030" s="31"/>
      <c r="K1030" s="31"/>
      <c r="L1030" s="31"/>
      <c r="M1030" s="30">
        <v>51.112499999999997</v>
      </c>
      <c r="N1030" s="31"/>
      <c r="O1030" s="31"/>
      <c r="P1030" s="31"/>
      <c r="Q1030" s="31">
        <v>20</v>
      </c>
      <c r="R1030" s="31">
        <f t="shared" si="1435"/>
        <v>10.222499999999998</v>
      </c>
      <c r="S1030" s="31">
        <f t="shared" si="1436"/>
        <v>15.333749999999998</v>
      </c>
      <c r="T1030" s="31"/>
      <c r="U1030" s="31"/>
      <c r="V1030" s="31"/>
      <c r="W1030" s="31"/>
      <c r="X1030" s="31"/>
      <c r="Y1030" s="31"/>
      <c r="Z1030" s="31"/>
      <c r="AA1030" s="31">
        <f t="shared" si="1437"/>
        <v>25.556250000000002</v>
      </c>
      <c r="AB1030" s="31"/>
      <c r="AC1030" s="31"/>
      <c r="AD1030" s="31"/>
      <c r="AE1030" s="31"/>
    </row>
    <row r="1031" spans="1:31" s="10" customFormat="1" x14ac:dyDescent="0.25">
      <c r="A1031" s="30">
        <v>1025</v>
      </c>
      <c r="B1031" s="30"/>
      <c r="C1031" s="15" t="s">
        <v>217</v>
      </c>
      <c r="D1031" s="15"/>
      <c r="E1031" s="15"/>
      <c r="F1031" s="16">
        <v>636</v>
      </c>
      <c r="G1031" s="9">
        <v>1694.6219999999998</v>
      </c>
      <c r="H1031" s="9">
        <v>230.55</v>
      </c>
      <c r="I1031" s="9" t="s">
        <v>1999</v>
      </c>
      <c r="J1031" s="21"/>
      <c r="K1031" s="21"/>
      <c r="L1031" s="21"/>
      <c r="M1031" s="21">
        <f t="shared" ref="M1031" si="1438">SUM(M1032)</f>
        <v>230.55</v>
      </c>
      <c r="N1031" s="21"/>
      <c r="O1031" s="21"/>
      <c r="P1031" s="21"/>
      <c r="Q1031" s="21"/>
      <c r="R1031" s="21">
        <f t="shared" ref="R1031:S1031" si="1439">SUM(R1032)</f>
        <v>46.110000000000007</v>
      </c>
      <c r="S1031" s="21">
        <f t="shared" si="1439"/>
        <v>69.165000000000006</v>
      </c>
      <c r="T1031" s="21"/>
      <c r="U1031" s="21"/>
      <c r="V1031" s="21"/>
      <c r="W1031" s="21">
        <f t="shared" ref="W1031" si="1440">SUM(W1032)</f>
        <v>0</v>
      </c>
      <c r="X1031" s="21"/>
      <c r="Y1031" s="21"/>
      <c r="Z1031" s="21"/>
      <c r="AA1031" s="21">
        <f t="shared" ref="AA1031" si="1441">SUM(AA1032)</f>
        <v>115.27499999999999</v>
      </c>
      <c r="AB1031" s="21"/>
      <c r="AC1031" s="21"/>
      <c r="AD1031" s="21"/>
      <c r="AE1031" s="21"/>
    </row>
    <row r="1032" spans="1:31" s="3" customFormat="1" x14ac:dyDescent="0.25">
      <c r="A1032" s="30">
        <v>1026</v>
      </c>
      <c r="B1032" s="30"/>
      <c r="C1032" s="12"/>
      <c r="D1032" s="12" t="s">
        <v>455</v>
      </c>
      <c r="E1032" s="32" t="s">
        <v>1813</v>
      </c>
      <c r="F1032" s="13">
        <v>636</v>
      </c>
      <c r="G1032" s="30">
        <v>1694.6219999999998</v>
      </c>
      <c r="H1032" s="30">
        <v>230.55</v>
      </c>
      <c r="I1032" s="30" t="s">
        <v>1999</v>
      </c>
      <c r="J1032" s="31"/>
      <c r="K1032" s="31"/>
      <c r="L1032" s="31"/>
      <c r="M1032" s="30">
        <v>230.55</v>
      </c>
      <c r="N1032" s="31"/>
      <c r="O1032" s="31"/>
      <c r="P1032" s="31"/>
      <c r="Q1032" s="31">
        <v>20</v>
      </c>
      <c r="R1032" s="31">
        <f>M1032/100*Q1032</f>
        <v>46.110000000000007</v>
      </c>
      <c r="S1032" s="31">
        <f>M1032*0.3</f>
        <v>69.165000000000006</v>
      </c>
      <c r="T1032" s="31"/>
      <c r="U1032" s="31"/>
      <c r="V1032" s="31"/>
      <c r="W1032" s="31"/>
      <c r="X1032" s="31"/>
      <c r="Y1032" s="31"/>
      <c r="Z1032" s="31"/>
      <c r="AA1032" s="31">
        <f>M1032-R1032-S1032</f>
        <v>115.27499999999999</v>
      </c>
      <c r="AB1032" s="31"/>
      <c r="AC1032" s="31"/>
      <c r="AD1032" s="31"/>
      <c r="AE1032" s="31"/>
    </row>
    <row r="1033" spans="1:31" s="10" customFormat="1" ht="72.75" customHeight="1" x14ac:dyDescent="0.25">
      <c r="A1033" s="30">
        <v>1027</v>
      </c>
      <c r="B1033" s="4"/>
      <c r="C1033" s="41" t="s">
        <v>218</v>
      </c>
      <c r="D1033" s="5"/>
      <c r="E1033" s="5"/>
      <c r="F1033" s="11">
        <v>169710</v>
      </c>
      <c r="G1033" s="1">
        <v>509272.01400000008</v>
      </c>
      <c r="H1033" s="1">
        <v>61559.815249999992</v>
      </c>
      <c r="I1033" s="9" t="s">
        <v>1999</v>
      </c>
      <c r="J1033" s="21"/>
      <c r="K1033" s="21"/>
      <c r="L1033" s="21"/>
      <c r="M1033" s="53">
        <f>M1034+M1036+M1038+M1051+M1058+M1062+M1068+M1072+M1079+M1085+M1090+M1096+M1101+M1105+M1110+M1113+M1119+M1127+M1136+M1139+M1145+M1149+M1155+M1157</f>
        <v>61559.815249999992</v>
      </c>
      <c r="N1033" s="21"/>
      <c r="P1033" s="21"/>
      <c r="Q1033" s="21"/>
      <c r="R1033" s="53">
        <f t="shared" ref="R1033:S1033" si="1442">R1034+R1036+R1038+R1051+R1058+R1062+R1068+R1072+R1079+R1085+R1090+R1096+R1101+R1105+R1110+R1113+R1119+R1127+R1136+R1139+R1145+R1149+R1155+R1157</f>
        <v>12311.96305</v>
      </c>
      <c r="S1033" s="53">
        <f t="shared" si="1442"/>
        <v>601.16850000000011</v>
      </c>
      <c r="T1033" s="21"/>
      <c r="U1033" s="21"/>
      <c r="V1033" s="21"/>
      <c r="W1033" s="53">
        <f>W1034+W1036+W1038+W1051+W1058+W1062+W1068+W1072+W1079+W1085+W1090+W1096+W1101+W1105+W1110+W1113+W1119+W1127+W1136+W1139+W1145+W1149+W1155+W1157</f>
        <v>47644.736200000007</v>
      </c>
      <c r="X1033" s="21"/>
      <c r="Y1033" s="21"/>
      <c r="Z1033" s="21"/>
      <c r="AA1033" s="53">
        <f>AA1034+AA1036+AA1038+AA1051+AA1058+AA1062+AA1068+AA1072+AA1079+AA1085+AA1090+AA1096+AA1101+AA1105+AA1110+AA1113+AA1119+AA1127+AA1136+AA1139+AA1145+AA1149+AA1155+AA1157</f>
        <v>16724.710446000001</v>
      </c>
      <c r="AB1033" s="21"/>
      <c r="AC1033" s="21"/>
      <c r="AD1033" s="20"/>
      <c r="AE1033" s="21"/>
    </row>
    <row r="1034" spans="1:31" s="10" customFormat="1" ht="65.25" customHeight="1" x14ac:dyDescent="0.25">
      <c r="A1034" s="30">
        <v>1028</v>
      </c>
      <c r="B1034" s="30"/>
      <c r="C1034" s="15" t="s">
        <v>219</v>
      </c>
      <c r="D1034" s="15"/>
      <c r="E1034" s="15">
        <f>M1034-R1034-S1034-R1034</f>
        <v>21899.892599999999</v>
      </c>
      <c r="F1034" s="16">
        <v>99078</v>
      </c>
      <c r="G1034" s="9">
        <v>313413.38800000004</v>
      </c>
      <c r="H1034" s="9">
        <v>36499.820999999996</v>
      </c>
      <c r="I1034" s="9" t="s">
        <v>1999</v>
      </c>
      <c r="J1034" s="21"/>
      <c r="K1034" s="21"/>
      <c r="L1034" s="21"/>
      <c r="M1034" s="21">
        <f>SUM(M1035)</f>
        <v>36499.820999999996</v>
      </c>
      <c r="N1034" s="21" t="s">
        <v>2102</v>
      </c>
      <c r="O1034" s="21" t="s">
        <v>2100</v>
      </c>
      <c r="P1034" s="21" t="s">
        <v>2101</v>
      </c>
      <c r="Q1034" s="21"/>
      <c r="R1034" s="21">
        <f t="shared" ref="R1034:S1034" si="1443">SUM(R1035)</f>
        <v>7299.9641999999994</v>
      </c>
      <c r="S1034" s="21">
        <f t="shared" si="1443"/>
        <v>0</v>
      </c>
      <c r="T1034" s="21"/>
      <c r="U1034" s="21"/>
      <c r="V1034" s="21"/>
      <c r="W1034" s="21">
        <f>SUM(W1035)</f>
        <v>29199.856799999998</v>
      </c>
      <c r="X1034" s="21" t="s">
        <v>2092</v>
      </c>
      <c r="Y1034" s="21" t="s">
        <v>2093</v>
      </c>
      <c r="Z1034" s="21" t="s">
        <v>2094</v>
      </c>
      <c r="AA1034" s="21">
        <f>SUM(AA1035)</f>
        <v>9635.9527440000002</v>
      </c>
      <c r="AB1034" s="21" t="s">
        <v>2095</v>
      </c>
      <c r="AC1034" s="21" t="s">
        <v>2087</v>
      </c>
      <c r="AD1034" s="20" t="s">
        <v>2030</v>
      </c>
      <c r="AE1034" s="21" t="s">
        <v>2088</v>
      </c>
    </row>
    <row r="1035" spans="1:31" s="3" customFormat="1" x14ac:dyDescent="0.25">
      <c r="A1035" s="30">
        <v>1029</v>
      </c>
      <c r="B1035" s="30"/>
      <c r="C1035" s="12"/>
      <c r="D1035" s="12" t="s">
        <v>452</v>
      </c>
      <c r="E1035" s="12" t="s">
        <v>551</v>
      </c>
      <c r="F1035" s="13">
        <v>99078</v>
      </c>
      <c r="G1035" s="30">
        <v>313413.38800000004</v>
      </c>
      <c r="H1035" s="30">
        <v>36499.820999999996</v>
      </c>
      <c r="I1035" s="30" t="s">
        <v>1999</v>
      </c>
      <c r="J1035" s="31"/>
      <c r="K1035" s="31"/>
      <c r="L1035" s="31"/>
      <c r="M1035" s="30">
        <v>36499.820999999996</v>
      </c>
      <c r="N1035" s="31"/>
      <c r="O1035" s="31"/>
      <c r="P1035" s="31"/>
      <c r="Q1035" s="31">
        <v>20</v>
      </c>
      <c r="R1035" s="31">
        <f>M1035/100*Q1035</f>
        <v>7299.9641999999994</v>
      </c>
      <c r="S1035" s="31">
        <f>M1035-R1035-W1035</f>
        <v>0</v>
      </c>
      <c r="T1035" s="31"/>
      <c r="U1035" s="31"/>
      <c r="V1035" s="31"/>
      <c r="W1035" s="31">
        <f>M1035-R1035</f>
        <v>29199.856799999998</v>
      </c>
      <c r="X1035" s="31"/>
      <c r="Y1035" s="31"/>
      <c r="Z1035" s="31"/>
      <c r="AA1035" s="31">
        <f>W1035*0.33</f>
        <v>9635.9527440000002</v>
      </c>
      <c r="AB1035" s="31"/>
      <c r="AC1035" s="31"/>
      <c r="AD1035" s="31"/>
      <c r="AE1035" s="31"/>
    </row>
    <row r="1036" spans="1:31" s="10" customFormat="1" ht="60.75" customHeight="1" x14ac:dyDescent="0.25">
      <c r="A1036" s="30">
        <v>1030</v>
      </c>
      <c r="B1036" s="30"/>
      <c r="C1036" s="15" t="s">
        <v>220</v>
      </c>
      <c r="D1036" s="15"/>
      <c r="E1036" s="15">
        <f>M1036-R1036-S1036-R1036</f>
        <v>3724.6074000000003</v>
      </c>
      <c r="F1036" s="16">
        <v>17285</v>
      </c>
      <c r="G1036" s="9">
        <v>49447.05</v>
      </c>
      <c r="H1036" s="9">
        <v>6207.6790000000001</v>
      </c>
      <c r="I1036" s="9" t="s">
        <v>1999</v>
      </c>
      <c r="J1036" s="21"/>
      <c r="K1036" s="21"/>
      <c r="L1036" s="21"/>
      <c r="M1036" s="21">
        <f>SUM(M1037)</f>
        <v>6207.6790000000001</v>
      </c>
      <c r="N1036" s="21" t="s">
        <v>2102</v>
      </c>
      <c r="O1036" s="21" t="s">
        <v>2100</v>
      </c>
      <c r="P1036" s="21" t="s">
        <v>2101</v>
      </c>
      <c r="Q1036" s="21"/>
      <c r="R1036" s="21">
        <f t="shared" ref="R1036:S1036" si="1444">SUM(R1037)</f>
        <v>1241.5358000000001</v>
      </c>
      <c r="S1036" s="21">
        <f t="shared" si="1444"/>
        <v>0</v>
      </c>
      <c r="T1036" s="21"/>
      <c r="U1036" s="21"/>
      <c r="V1036" s="21"/>
      <c r="W1036" s="21">
        <f>SUM(W1037)</f>
        <v>4966.1432000000004</v>
      </c>
      <c r="X1036" s="21" t="s">
        <v>2092</v>
      </c>
      <c r="Y1036" s="21" t="s">
        <v>2093</v>
      </c>
      <c r="Z1036" s="21" t="s">
        <v>2094</v>
      </c>
      <c r="AA1036" s="21">
        <f>SUM(AA1037)</f>
        <v>1638.8272560000003</v>
      </c>
      <c r="AB1036" s="21" t="s">
        <v>2095</v>
      </c>
      <c r="AC1036" s="21" t="s">
        <v>2087</v>
      </c>
      <c r="AD1036" s="20" t="s">
        <v>2030</v>
      </c>
      <c r="AE1036" s="21" t="s">
        <v>2088</v>
      </c>
    </row>
    <row r="1037" spans="1:31" s="3" customFormat="1" x14ac:dyDescent="0.25">
      <c r="A1037" s="30">
        <v>1031</v>
      </c>
      <c r="B1037" s="30"/>
      <c r="C1037" s="12"/>
      <c r="D1037" s="12" t="s">
        <v>463</v>
      </c>
      <c r="E1037" s="12" t="s">
        <v>552</v>
      </c>
      <c r="F1037" s="13">
        <v>17285</v>
      </c>
      <c r="G1037" s="30">
        <v>49447.05</v>
      </c>
      <c r="H1037" s="30">
        <v>6207.6790000000001</v>
      </c>
      <c r="I1037" s="30" t="s">
        <v>1999</v>
      </c>
      <c r="J1037" s="31"/>
      <c r="K1037" s="31"/>
      <c r="L1037" s="31"/>
      <c r="M1037" s="30">
        <v>6207.6790000000001</v>
      </c>
      <c r="N1037" s="31"/>
      <c r="O1037" s="31"/>
      <c r="P1037" s="31"/>
      <c r="Q1037" s="31">
        <v>20</v>
      </c>
      <c r="R1037" s="31">
        <f>M1037/100*Q1037</f>
        <v>1241.5358000000001</v>
      </c>
      <c r="S1037" s="31">
        <f>M1037-R1037-W1037</f>
        <v>0</v>
      </c>
      <c r="T1037" s="31"/>
      <c r="U1037" s="31"/>
      <c r="V1037" s="31"/>
      <c r="W1037" s="31">
        <f>M1037-R1037</f>
        <v>4966.1432000000004</v>
      </c>
      <c r="X1037" s="31"/>
      <c r="Y1037" s="31"/>
      <c r="Z1037" s="31"/>
      <c r="AA1037" s="31">
        <f>W1037*0.33</f>
        <v>1638.8272560000003</v>
      </c>
      <c r="AB1037" s="31"/>
      <c r="AC1037" s="31"/>
      <c r="AD1037" s="31"/>
      <c r="AE1037" s="31"/>
    </row>
    <row r="1038" spans="1:31" s="10" customFormat="1" ht="65.25" customHeight="1" x14ac:dyDescent="0.25">
      <c r="A1038" s="30">
        <v>1032</v>
      </c>
      <c r="B1038" s="30"/>
      <c r="C1038" s="15" t="s">
        <v>221</v>
      </c>
      <c r="D1038" s="15"/>
      <c r="E1038" s="15"/>
      <c r="F1038" s="16">
        <v>8277</v>
      </c>
      <c r="G1038" s="9">
        <v>23146.313000000002</v>
      </c>
      <c r="H1038" s="9">
        <v>3047.9237499999999</v>
      </c>
      <c r="I1038" s="9" t="s">
        <v>1999</v>
      </c>
      <c r="J1038" s="21"/>
      <c r="K1038" s="21"/>
      <c r="L1038" s="21"/>
      <c r="M1038" s="21">
        <f t="shared" ref="M1038" si="1445">SUM(M1039:M1050)</f>
        <v>3047.9237499999999</v>
      </c>
      <c r="N1038" s="21" t="s">
        <v>2102</v>
      </c>
      <c r="O1038" s="21" t="s">
        <v>2100</v>
      </c>
      <c r="P1038" s="21" t="s">
        <v>2101</v>
      </c>
      <c r="Q1038" s="21"/>
      <c r="R1038" s="21">
        <f t="shared" ref="R1038:S1038" si="1446">SUM(R1039:R1050)</f>
        <v>609.58474999999999</v>
      </c>
      <c r="S1038" s="21">
        <f t="shared" si="1446"/>
        <v>0</v>
      </c>
      <c r="T1038" s="21"/>
      <c r="U1038" s="21"/>
      <c r="V1038" s="21"/>
      <c r="W1038" s="21">
        <f t="shared" ref="W1038" si="1447">SUM(W1039:W1050)</f>
        <v>2438.3389999999995</v>
      </c>
      <c r="X1038" s="21" t="s">
        <v>2092</v>
      </c>
      <c r="Y1038" s="21" t="s">
        <v>2093</v>
      </c>
      <c r="Z1038" s="21" t="s">
        <v>2094</v>
      </c>
      <c r="AA1038" s="21">
        <f t="shared" ref="AA1038" si="1448">SUM(AA1039:AA1050)</f>
        <v>804.65186999999992</v>
      </c>
      <c r="AB1038" s="21" t="s">
        <v>2095</v>
      </c>
      <c r="AC1038" s="21" t="s">
        <v>2087</v>
      </c>
      <c r="AD1038" s="20" t="s">
        <v>2030</v>
      </c>
      <c r="AE1038" s="21" t="s">
        <v>2088</v>
      </c>
    </row>
    <row r="1039" spans="1:31" s="3" customFormat="1" x14ac:dyDescent="0.25">
      <c r="A1039" s="30">
        <v>1033</v>
      </c>
      <c r="B1039" s="30"/>
      <c r="C1039" s="12"/>
      <c r="D1039" s="12" t="s">
        <v>463</v>
      </c>
      <c r="E1039" s="12" t="s">
        <v>553</v>
      </c>
      <c r="F1039" s="13">
        <v>7071</v>
      </c>
      <c r="G1039" s="30">
        <v>19932.926000000003</v>
      </c>
      <c r="H1039" s="30">
        <v>2610.7487499999997</v>
      </c>
      <c r="I1039" s="30" t="s">
        <v>1999</v>
      </c>
      <c r="J1039" s="31"/>
      <c r="K1039" s="31"/>
      <c r="L1039" s="31"/>
      <c r="M1039" s="30">
        <v>2610.7487499999997</v>
      </c>
      <c r="N1039" s="31"/>
      <c r="O1039" s="31"/>
      <c r="P1039" s="31"/>
      <c r="Q1039" s="31">
        <v>20</v>
      </c>
      <c r="R1039" s="31">
        <f t="shared" ref="R1039:R1050" si="1449">M1039/100*Q1039</f>
        <v>522.14974999999993</v>
      </c>
      <c r="S1039" s="31"/>
      <c r="T1039" s="31"/>
      <c r="U1039" s="31"/>
      <c r="V1039" s="31"/>
      <c r="W1039" s="31">
        <f t="shared" ref="W1039:W1050" si="1450">M1039-R1039</f>
        <v>2088.5989999999997</v>
      </c>
      <c r="X1039" s="31"/>
      <c r="Y1039" s="31"/>
      <c r="Z1039" s="31"/>
      <c r="AA1039" s="31">
        <f t="shared" ref="AA1039:AA1050" si="1451">W1039*0.33</f>
        <v>689.23766999999998</v>
      </c>
      <c r="AB1039" s="31"/>
      <c r="AC1039" s="31"/>
      <c r="AD1039" s="31"/>
      <c r="AE1039" s="31"/>
    </row>
    <row r="1040" spans="1:31" s="3" customFormat="1" x14ac:dyDescent="0.25">
      <c r="A1040" s="30">
        <v>1034</v>
      </c>
      <c r="B1040" s="30"/>
      <c r="C1040" s="12"/>
      <c r="D1040" s="12" t="s">
        <v>456</v>
      </c>
      <c r="E1040" s="12" t="s">
        <v>554</v>
      </c>
      <c r="F1040" s="13">
        <v>314</v>
      </c>
      <c r="G1040" s="30">
        <v>836.65300000000002</v>
      </c>
      <c r="H1040" s="30">
        <v>113.825</v>
      </c>
      <c r="I1040" s="30" t="s">
        <v>1999</v>
      </c>
      <c r="J1040" s="31"/>
      <c r="K1040" s="31"/>
      <c r="L1040" s="31"/>
      <c r="M1040" s="30">
        <v>113.825</v>
      </c>
      <c r="N1040" s="31"/>
      <c r="O1040" s="31"/>
      <c r="P1040" s="31"/>
      <c r="Q1040" s="31">
        <v>20</v>
      </c>
      <c r="R1040" s="31">
        <f t="shared" si="1449"/>
        <v>22.765000000000001</v>
      </c>
      <c r="S1040" s="31"/>
      <c r="T1040" s="31"/>
      <c r="U1040" s="31"/>
      <c r="V1040" s="31"/>
      <c r="W1040" s="31">
        <f t="shared" si="1450"/>
        <v>91.06</v>
      </c>
      <c r="X1040" s="31"/>
      <c r="Y1040" s="31"/>
      <c r="Z1040" s="31"/>
      <c r="AA1040" s="31">
        <f t="shared" si="1451"/>
        <v>30.049800000000001</v>
      </c>
      <c r="AB1040" s="31"/>
      <c r="AC1040" s="31"/>
      <c r="AD1040" s="31"/>
      <c r="AE1040" s="31"/>
    </row>
    <row r="1041" spans="1:31" s="3" customFormat="1" x14ac:dyDescent="0.25">
      <c r="A1041" s="30">
        <v>1035</v>
      </c>
      <c r="B1041" s="30"/>
      <c r="C1041" s="12"/>
      <c r="D1041" s="12" t="s">
        <v>456</v>
      </c>
      <c r="E1041" s="12" t="s">
        <v>555</v>
      </c>
      <c r="F1041" s="13">
        <v>31</v>
      </c>
      <c r="G1041" s="30">
        <v>82.599499999999978</v>
      </c>
      <c r="H1041" s="30">
        <v>11.237500000000001</v>
      </c>
      <c r="I1041" s="30" t="s">
        <v>1999</v>
      </c>
      <c r="J1041" s="31"/>
      <c r="K1041" s="31"/>
      <c r="L1041" s="31"/>
      <c r="M1041" s="30">
        <v>11.237500000000001</v>
      </c>
      <c r="N1041" s="31"/>
      <c r="O1041" s="31"/>
      <c r="P1041" s="31"/>
      <c r="Q1041" s="31">
        <v>20</v>
      </c>
      <c r="R1041" s="31">
        <f t="shared" si="1449"/>
        <v>2.2475000000000001</v>
      </c>
      <c r="S1041" s="31"/>
      <c r="T1041" s="31"/>
      <c r="U1041" s="31"/>
      <c r="V1041" s="31"/>
      <c r="W1041" s="31">
        <f t="shared" si="1450"/>
        <v>8.99</v>
      </c>
      <c r="X1041" s="31"/>
      <c r="Y1041" s="31"/>
      <c r="Z1041" s="31"/>
      <c r="AA1041" s="31">
        <f t="shared" si="1451"/>
        <v>2.9667000000000003</v>
      </c>
      <c r="AB1041" s="31"/>
      <c r="AC1041" s="31"/>
      <c r="AD1041" s="31"/>
      <c r="AE1041" s="31"/>
    </row>
    <row r="1042" spans="1:31" s="3" customFormat="1" x14ac:dyDescent="0.25">
      <c r="A1042" s="30">
        <v>1036</v>
      </c>
      <c r="B1042" s="30"/>
      <c r="C1042" s="12"/>
      <c r="D1042" s="12" t="s">
        <v>454</v>
      </c>
      <c r="E1042" s="12" t="s">
        <v>556</v>
      </c>
      <c r="F1042" s="13">
        <v>50</v>
      </c>
      <c r="G1042" s="30">
        <v>133.22499999999999</v>
      </c>
      <c r="H1042" s="30">
        <v>18.125</v>
      </c>
      <c r="I1042" s="30" t="s">
        <v>1999</v>
      </c>
      <c r="J1042" s="31"/>
      <c r="K1042" s="31"/>
      <c r="L1042" s="31"/>
      <c r="M1042" s="30">
        <v>18.125</v>
      </c>
      <c r="N1042" s="31"/>
      <c r="O1042" s="31"/>
      <c r="P1042" s="31"/>
      <c r="Q1042" s="31">
        <v>20</v>
      </c>
      <c r="R1042" s="31">
        <f t="shared" si="1449"/>
        <v>3.625</v>
      </c>
      <c r="S1042" s="31"/>
      <c r="T1042" s="31"/>
      <c r="U1042" s="31"/>
      <c r="V1042" s="31"/>
      <c r="W1042" s="31">
        <f t="shared" si="1450"/>
        <v>14.5</v>
      </c>
      <c r="X1042" s="31"/>
      <c r="Y1042" s="31"/>
      <c r="Z1042" s="31"/>
      <c r="AA1042" s="31">
        <f t="shared" si="1451"/>
        <v>4.7850000000000001</v>
      </c>
      <c r="AB1042" s="31"/>
      <c r="AC1042" s="31"/>
      <c r="AD1042" s="31"/>
      <c r="AE1042" s="31"/>
    </row>
    <row r="1043" spans="1:31" s="3" customFormat="1" x14ac:dyDescent="0.25">
      <c r="A1043" s="30">
        <v>1037</v>
      </c>
      <c r="B1043" s="30"/>
      <c r="C1043" s="12"/>
      <c r="D1043" s="12" t="s">
        <v>458</v>
      </c>
      <c r="E1043" s="12" t="s">
        <v>557</v>
      </c>
      <c r="F1043" s="13">
        <v>2</v>
      </c>
      <c r="G1043" s="30">
        <v>5.3289999999999988</v>
      </c>
      <c r="H1043" s="30">
        <v>0.72500000000000009</v>
      </c>
      <c r="I1043" s="30" t="s">
        <v>1999</v>
      </c>
      <c r="J1043" s="31"/>
      <c r="K1043" s="31"/>
      <c r="L1043" s="31"/>
      <c r="M1043" s="30">
        <v>0.72500000000000009</v>
      </c>
      <c r="N1043" s="31"/>
      <c r="O1043" s="31"/>
      <c r="P1043" s="31"/>
      <c r="Q1043" s="31">
        <v>20</v>
      </c>
      <c r="R1043" s="31">
        <f t="shared" si="1449"/>
        <v>0.14500000000000002</v>
      </c>
      <c r="S1043" s="31"/>
      <c r="T1043" s="31"/>
      <c r="U1043" s="31"/>
      <c r="V1043" s="31"/>
      <c r="W1043" s="31">
        <f t="shared" si="1450"/>
        <v>0.58000000000000007</v>
      </c>
      <c r="X1043" s="31"/>
      <c r="Y1043" s="31"/>
      <c r="Z1043" s="31"/>
      <c r="AA1043" s="31">
        <f t="shared" si="1451"/>
        <v>0.19140000000000004</v>
      </c>
      <c r="AB1043" s="31"/>
      <c r="AC1043" s="31"/>
      <c r="AD1043" s="31"/>
      <c r="AE1043" s="31"/>
    </row>
    <row r="1044" spans="1:31" s="3" customFormat="1" x14ac:dyDescent="0.25">
      <c r="A1044" s="30">
        <v>1038</v>
      </c>
      <c r="B1044" s="30"/>
      <c r="C1044" s="12"/>
      <c r="D1044" s="12" t="s">
        <v>458</v>
      </c>
      <c r="E1044" s="12" t="s">
        <v>558</v>
      </c>
      <c r="F1044" s="13">
        <v>47</v>
      </c>
      <c r="G1044" s="30">
        <v>125.2315</v>
      </c>
      <c r="H1044" s="30">
        <v>17.037500000000001</v>
      </c>
      <c r="I1044" s="30" t="s">
        <v>1999</v>
      </c>
      <c r="J1044" s="31"/>
      <c r="K1044" s="31"/>
      <c r="L1044" s="31"/>
      <c r="M1044" s="30">
        <v>17.037500000000001</v>
      </c>
      <c r="N1044" s="31"/>
      <c r="O1044" s="31"/>
      <c r="P1044" s="31"/>
      <c r="Q1044" s="31">
        <v>20</v>
      </c>
      <c r="R1044" s="31">
        <f t="shared" si="1449"/>
        <v>3.4075000000000006</v>
      </c>
      <c r="S1044" s="31"/>
      <c r="T1044" s="31"/>
      <c r="U1044" s="31"/>
      <c r="V1044" s="31"/>
      <c r="W1044" s="31">
        <f t="shared" si="1450"/>
        <v>13.63</v>
      </c>
      <c r="X1044" s="31"/>
      <c r="Y1044" s="31"/>
      <c r="Z1044" s="31"/>
      <c r="AA1044" s="31">
        <f t="shared" si="1451"/>
        <v>4.4979000000000005</v>
      </c>
      <c r="AB1044" s="31"/>
      <c r="AC1044" s="31"/>
      <c r="AD1044" s="31"/>
      <c r="AE1044" s="31"/>
    </row>
    <row r="1045" spans="1:31" s="3" customFormat="1" x14ac:dyDescent="0.25">
      <c r="A1045" s="30">
        <v>1039</v>
      </c>
      <c r="B1045" s="30"/>
      <c r="C1045" s="12"/>
      <c r="D1045" s="12" t="s">
        <v>454</v>
      </c>
      <c r="E1045" s="12" t="s">
        <v>559</v>
      </c>
      <c r="F1045" s="13">
        <v>0</v>
      </c>
      <c r="G1045" s="30">
        <v>0</v>
      </c>
      <c r="H1045" s="30">
        <v>0</v>
      </c>
      <c r="I1045" s="30" t="s">
        <v>1999</v>
      </c>
      <c r="J1045" s="31"/>
      <c r="K1045" s="31"/>
      <c r="L1045" s="31"/>
      <c r="M1045" s="30">
        <v>0</v>
      </c>
      <c r="N1045" s="31"/>
      <c r="O1045" s="31"/>
      <c r="P1045" s="31"/>
      <c r="Q1045" s="31">
        <v>20</v>
      </c>
      <c r="R1045" s="31">
        <f t="shared" si="1449"/>
        <v>0</v>
      </c>
      <c r="S1045" s="31"/>
      <c r="T1045" s="31"/>
      <c r="U1045" s="31"/>
      <c r="V1045" s="31"/>
      <c r="W1045" s="31">
        <f t="shared" si="1450"/>
        <v>0</v>
      </c>
      <c r="X1045" s="31"/>
      <c r="Y1045" s="31"/>
      <c r="Z1045" s="31"/>
      <c r="AA1045" s="31">
        <f t="shared" si="1451"/>
        <v>0</v>
      </c>
      <c r="AB1045" s="31"/>
      <c r="AC1045" s="31"/>
      <c r="AD1045" s="31"/>
      <c r="AE1045" s="31"/>
    </row>
    <row r="1046" spans="1:31" s="3" customFormat="1" x14ac:dyDescent="0.25">
      <c r="A1046" s="30">
        <v>1040</v>
      </c>
      <c r="B1046" s="30"/>
      <c r="C1046" s="12"/>
      <c r="D1046" s="12" t="s">
        <v>456</v>
      </c>
      <c r="E1046" s="12" t="s">
        <v>560</v>
      </c>
      <c r="F1046" s="13">
        <v>166</v>
      </c>
      <c r="G1046" s="30">
        <v>442.30699999999996</v>
      </c>
      <c r="H1046" s="30">
        <v>60.174999999999997</v>
      </c>
      <c r="I1046" s="30" t="s">
        <v>1999</v>
      </c>
      <c r="J1046" s="31"/>
      <c r="K1046" s="31"/>
      <c r="L1046" s="31"/>
      <c r="M1046" s="30">
        <v>60.174999999999997</v>
      </c>
      <c r="N1046" s="31"/>
      <c r="O1046" s="31"/>
      <c r="P1046" s="31"/>
      <c r="Q1046" s="31">
        <v>20</v>
      </c>
      <c r="R1046" s="31">
        <f t="shared" si="1449"/>
        <v>12.035</v>
      </c>
      <c r="S1046" s="31"/>
      <c r="T1046" s="31"/>
      <c r="U1046" s="31"/>
      <c r="V1046" s="31"/>
      <c r="W1046" s="31">
        <f t="shared" si="1450"/>
        <v>48.14</v>
      </c>
      <c r="X1046" s="31"/>
      <c r="Y1046" s="31"/>
      <c r="Z1046" s="31"/>
      <c r="AA1046" s="31">
        <f t="shared" si="1451"/>
        <v>15.886200000000001</v>
      </c>
      <c r="AB1046" s="31"/>
      <c r="AC1046" s="31"/>
      <c r="AD1046" s="31"/>
      <c r="AE1046" s="31"/>
    </row>
    <row r="1047" spans="1:31" s="3" customFormat="1" x14ac:dyDescent="0.25">
      <c r="A1047" s="30">
        <v>1041</v>
      </c>
      <c r="B1047" s="30"/>
      <c r="C1047" s="12"/>
      <c r="D1047" s="12" t="s">
        <v>454</v>
      </c>
      <c r="E1047" s="12" t="s">
        <v>561</v>
      </c>
      <c r="F1047" s="13">
        <v>505</v>
      </c>
      <c r="G1047" s="30">
        <v>1345.5724999999998</v>
      </c>
      <c r="H1047" s="30">
        <v>183.06250000000003</v>
      </c>
      <c r="I1047" s="30" t="s">
        <v>1999</v>
      </c>
      <c r="J1047" s="31"/>
      <c r="K1047" s="31"/>
      <c r="L1047" s="31"/>
      <c r="M1047" s="30">
        <v>183.06250000000003</v>
      </c>
      <c r="N1047" s="31"/>
      <c r="O1047" s="31"/>
      <c r="P1047" s="31"/>
      <c r="Q1047" s="31">
        <v>20</v>
      </c>
      <c r="R1047" s="31">
        <f t="shared" si="1449"/>
        <v>36.612500000000011</v>
      </c>
      <c r="S1047" s="31"/>
      <c r="T1047" s="31"/>
      <c r="U1047" s="31"/>
      <c r="V1047" s="31"/>
      <c r="W1047" s="31">
        <f t="shared" si="1450"/>
        <v>146.45000000000002</v>
      </c>
      <c r="X1047" s="31"/>
      <c r="Y1047" s="31"/>
      <c r="Z1047" s="31"/>
      <c r="AA1047" s="31">
        <f t="shared" si="1451"/>
        <v>48.328500000000005</v>
      </c>
      <c r="AB1047" s="31"/>
      <c r="AC1047" s="31"/>
      <c r="AD1047" s="31"/>
      <c r="AE1047" s="31"/>
    </row>
    <row r="1048" spans="1:31" s="3" customFormat="1" x14ac:dyDescent="0.25">
      <c r="A1048" s="30">
        <v>1042</v>
      </c>
      <c r="B1048" s="30"/>
      <c r="C1048" s="12"/>
      <c r="D1048" s="12" t="s">
        <v>454</v>
      </c>
      <c r="E1048" s="12" t="s">
        <v>562</v>
      </c>
      <c r="F1048" s="13">
        <v>32</v>
      </c>
      <c r="G1048" s="30">
        <v>85.263999999999982</v>
      </c>
      <c r="H1048" s="30">
        <v>11.600000000000001</v>
      </c>
      <c r="I1048" s="30" t="s">
        <v>1999</v>
      </c>
      <c r="J1048" s="31"/>
      <c r="K1048" s="31"/>
      <c r="L1048" s="31"/>
      <c r="M1048" s="30">
        <v>11.600000000000001</v>
      </c>
      <c r="N1048" s="31"/>
      <c r="O1048" s="31"/>
      <c r="P1048" s="31"/>
      <c r="Q1048" s="31">
        <v>20</v>
      </c>
      <c r="R1048" s="31">
        <f t="shared" si="1449"/>
        <v>2.3200000000000003</v>
      </c>
      <c r="S1048" s="31"/>
      <c r="T1048" s="31"/>
      <c r="U1048" s="31"/>
      <c r="V1048" s="31"/>
      <c r="W1048" s="31">
        <f t="shared" si="1450"/>
        <v>9.2800000000000011</v>
      </c>
      <c r="X1048" s="31"/>
      <c r="Y1048" s="31"/>
      <c r="Z1048" s="31"/>
      <c r="AA1048" s="31">
        <f t="shared" si="1451"/>
        <v>3.0624000000000007</v>
      </c>
      <c r="AB1048" s="31"/>
      <c r="AC1048" s="31"/>
      <c r="AD1048" s="31"/>
      <c r="AE1048" s="31"/>
    </row>
    <row r="1049" spans="1:31" s="3" customFormat="1" x14ac:dyDescent="0.25">
      <c r="A1049" s="30">
        <v>1043</v>
      </c>
      <c r="B1049" s="30"/>
      <c r="C1049" s="12"/>
      <c r="D1049" s="12" t="s">
        <v>454</v>
      </c>
      <c r="E1049" s="12" t="s">
        <v>563</v>
      </c>
      <c r="F1049" s="13">
        <v>33</v>
      </c>
      <c r="G1049" s="30">
        <v>87.9285</v>
      </c>
      <c r="H1049" s="30">
        <v>11.962499999999999</v>
      </c>
      <c r="I1049" s="30" t="s">
        <v>1999</v>
      </c>
      <c r="J1049" s="31"/>
      <c r="K1049" s="31"/>
      <c r="L1049" s="31"/>
      <c r="M1049" s="30">
        <v>11.962499999999999</v>
      </c>
      <c r="N1049" s="31"/>
      <c r="O1049" s="31"/>
      <c r="P1049" s="31"/>
      <c r="Q1049" s="31">
        <v>20</v>
      </c>
      <c r="R1049" s="31">
        <f t="shared" si="1449"/>
        <v>2.3924999999999996</v>
      </c>
      <c r="S1049" s="31"/>
      <c r="T1049" s="31"/>
      <c r="U1049" s="31"/>
      <c r="V1049" s="31"/>
      <c r="W1049" s="31">
        <f t="shared" si="1450"/>
        <v>9.5699999999999985</v>
      </c>
      <c r="X1049" s="31"/>
      <c r="Y1049" s="31"/>
      <c r="Z1049" s="31"/>
      <c r="AA1049" s="31">
        <f t="shared" si="1451"/>
        <v>3.1580999999999997</v>
      </c>
      <c r="AB1049" s="31"/>
      <c r="AC1049" s="31"/>
      <c r="AD1049" s="31"/>
      <c r="AE1049" s="31"/>
    </row>
    <row r="1050" spans="1:31" s="3" customFormat="1" ht="31.5" x14ac:dyDescent="0.25">
      <c r="A1050" s="30">
        <v>1044</v>
      </c>
      <c r="B1050" s="30"/>
      <c r="C1050" s="12"/>
      <c r="D1050" s="12" t="s">
        <v>544</v>
      </c>
      <c r="E1050" s="12" t="s">
        <v>564</v>
      </c>
      <c r="F1050" s="13">
        <v>26</v>
      </c>
      <c r="G1050" s="30">
        <v>69.276999999999987</v>
      </c>
      <c r="H1050" s="30">
        <v>9.4250000000000007</v>
      </c>
      <c r="I1050" s="30" t="s">
        <v>1999</v>
      </c>
      <c r="J1050" s="31"/>
      <c r="K1050" s="31"/>
      <c r="L1050" s="31"/>
      <c r="M1050" s="30">
        <v>9.4250000000000007</v>
      </c>
      <c r="N1050" s="31"/>
      <c r="O1050" s="31"/>
      <c r="P1050" s="31"/>
      <c r="Q1050" s="31">
        <v>20</v>
      </c>
      <c r="R1050" s="31">
        <f t="shared" si="1449"/>
        <v>1.885</v>
      </c>
      <c r="S1050" s="31"/>
      <c r="T1050" s="31"/>
      <c r="U1050" s="31"/>
      <c r="V1050" s="31"/>
      <c r="W1050" s="31">
        <f t="shared" si="1450"/>
        <v>7.5400000000000009</v>
      </c>
      <c r="X1050" s="31"/>
      <c r="Y1050" s="31"/>
      <c r="Z1050" s="31"/>
      <c r="AA1050" s="31">
        <f t="shared" si="1451"/>
        <v>2.4882000000000004</v>
      </c>
      <c r="AB1050" s="31"/>
      <c r="AC1050" s="31"/>
      <c r="AD1050" s="31"/>
      <c r="AE1050" s="31"/>
    </row>
    <row r="1051" spans="1:31" s="10" customFormat="1" ht="63" customHeight="1" x14ac:dyDescent="0.25">
      <c r="A1051" s="30">
        <v>1045</v>
      </c>
      <c r="B1051" s="30"/>
      <c r="C1051" s="15" t="s">
        <v>222</v>
      </c>
      <c r="D1051" s="15"/>
      <c r="E1051" s="15">
        <f>M1051-R1051-S1051-R1051</f>
        <v>970.10580000000004</v>
      </c>
      <c r="F1051" s="16">
        <v>4526</v>
      </c>
      <c r="G1051" s="9">
        <v>12237.802</v>
      </c>
      <c r="H1051" s="9">
        <v>1616.8430000000001</v>
      </c>
      <c r="I1051" s="9" t="s">
        <v>1999</v>
      </c>
      <c r="J1051" s="21"/>
      <c r="K1051" s="21"/>
      <c r="L1051" s="21"/>
      <c r="M1051" s="21">
        <f>SUM(M1052:M1057)</f>
        <v>1616.8430000000001</v>
      </c>
      <c r="N1051" s="21" t="s">
        <v>2102</v>
      </c>
      <c r="O1051" s="21" t="s">
        <v>2100</v>
      </c>
      <c r="P1051" s="21" t="s">
        <v>2101</v>
      </c>
      <c r="Q1051" s="21"/>
      <c r="R1051" s="21">
        <f t="shared" ref="R1051:S1051" si="1452">SUM(R1052:R1057)</f>
        <v>323.36860000000007</v>
      </c>
      <c r="S1051" s="21">
        <f t="shared" si="1452"/>
        <v>0</v>
      </c>
      <c r="T1051" s="21"/>
      <c r="U1051" s="21"/>
      <c r="V1051" s="21"/>
      <c r="W1051" s="21">
        <f>SUM(W1052:W1057)</f>
        <v>1293.4744000000001</v>
      </c>
      <c r="X1051" s="21" t="s">
        <v>2092</v>
      </c>
      <c r="Y1051" s="21" t="s">
        <v>2093</v>
      </c>
      <c r="Z1051" s="21" t="s">
        <v>2094</v>
      </c>
      <c r="AA1051" s="21">
        <f>SUM(AA1052:AA1057)</f>
        <v>426.84655200000003</v>
      </c>
      <c r="AB1051" s="21" t="s">
        <v>2095</v>
      </c>
      <c r="AC1051" s="21" t="s">
        <v>2087</v>
      </c>
      <c r="AD1051" s="20" t="s">
        <v>2030</v>
      </c>
      <c r="AE1051" s="21" t="s">
        <v>2088</v>
      </c>
    </row>
    <row r="1052" spans="1:31" s="3" customFormat="1" x14ac:dyDescent="0.25">
      <c r="A1052" s="30">
        <v>1046</v>
      </c>
      <c r="B1052" s="30"/>
      <c r="C1052" s="12"/>
      <c r="D1052" s="12" t="s">
        <v>455</v>
      </c>
      <c r="E1052" s="32" t="s">
        <v>1814</v>
      </c>
      <c r="F1052" s="13">
        <v>3570</v>
      </c>
      <c r="G1052" s="30">
        <v>9690.5399999999991</v>
      </c>
      <c r="H1052" s="30">
        <v>1270.2930000000001</v>
      </c>
      <c r="I1052" s="30" t="s">
        <v>1999</v>
      </c>
      <c r="J1052" s="31"/>
      <c r="K1052" s="31"/>
      <c r="L1052" s="31"/>
      <c r="M1052" s="30">
        <v>1270.2930000000001</v>
      </c>
      <c r="N1052" s="31"/>
      <c r="O1052" s="31"/>
      <c r="P1052" s="31"/>
      <c r="Q1052" s="31">
        <v>20</v>
      </c>
      <c r="R1052" s="31">
        <f t="shared" ref="R1052:R1057" si="1453">M1052/100*Q1052</f>
        <v>254.05860000000004</v>
      </c>
      <c r="S1052" s="31">
        <f t="shared" ref="S1052:S1057" si="1454">M1052-R1052-W1052</f>
        <v>0</v>
      </c>
      <c r="T1052" s="31"/>
      <c r="U1052" s="31"/>
      <c r="V1052" s="31"/>
      <c r="W1052" s="31">
        <f t="shared" ref="W1052:W1057" si="1455">M1052-R1052</f>
        <v>1016.2344000000001</v>
      </c>
      <c r="X1052" s="31"/>
      <c r="Y1052" s="31"/>
      <c r="Z1052" s="31"/>
      <c r="AA1052" s="31">
        <f t="shared" ref="AA1052:AA1057" si="1456">W1052*0.33</f>
        <v>335.35735200000005</v>
      </c>
      <c r="AB1052" s="31"/>
      <c r="AC1052" s="31"/>
      <c r="AD1052" s="31"/>
      <c r="AE1052" s="31"/>
    </row>
    <row r="1053" spans="1:31" s="3" customFormat="1" x14ac:dyDescent="0.25">
      <c r="A1053" s="30">
        <v>1047</v>
      </c>
      <c r="B1053" s="30"/>
      <c r="C1053" s="12"/>
      <c r="D1053" s="12" t="s">
        <v>453</v>
      </c>
      <c r="E1053" s="32" t="s">
        <v>1197</v>
      </c>
      <c r="F1053" s="13">
        <v>64</v>
      </c>
      <c r="G1053" s="30">
        <v>170.52799999999996</v>
      </c>
      <c r="H1053" s="30">
        <v>23.200000000000003</v>
      </c>
      <c r="I1053" s="30" t="s">
        <v>1999</v>
      </c>
      <c r="J1053" s="31"/>
      <c r="K1053" s="31"/>
      <c r="L1053" s="31"/>
      <c r="M1053" s="30">
        <v>23.200000000000003</v>
      </c>
      <c r="N1053" s="31"/>
      <c r="O1053" s="31"/>
      <c r="P1053" s="31"/>
      <c r="Q1053" s="31">
        <v>20</v>
      </c>
      <c r="R1053" s="31">
        <f t="shared" si="1453"/>
        <v>4.6400000000000006</v>
      </c>
      <c r="S1053" s="31">
        <f t="shared" si="1454"/>
        <v>0</v>
      </c>
      <c r="T1053" s="31"/>
      <c r="U1053" s="31"/>
      <c r="V1053" s="31"/>
      <c r="W1053" s="31">
        <f t="shared" si="1455"/>
        <v>18.560000000000002</v>
      </c>
      <c r="X1053" s="31"/>
      <c r="Y1053" s="31"/>
      <c r="Z1053" s="31"/>
      <c r="AA1053" s="31">
        <f t="shared" si="1456"/>
        <v>6.1248000000000014</v>
      </c>
      <c r="AB1053" s="31"/>
      <c r="AC1053" s="31"/>
      <c r="AD1053" s="31"/>
      <c r="AE1053" s="31"/>
    </row>
    <row r="1054" spans="1:31" s="3" customFormat="1" x14ac:dyDescent="0.25">
      <c r="A1054" s="30">
        <v>1048</v>
      </c>
      <c r="B1054" s="30"/>
      <c r="C1054" s="12"/>
      <c r="D1054" s="12" t="s">
        <v>454</v>
      </c>
      <c r="E1054" s="32" t="s">
        <v>925</v>
      </c>
      <c r="F1054" s="13">
        <v>558</v>
      </c>
      <c r="G1054" s="30">
        <v>1486.7909999999999</v>
      </c>
      <c r="H1054" s="30">
        <v>202.27499999999998</v>
      </c>
      <c r="I1054" s="30" t="s">
        <v>1999</v>
      </c>
      <c r="J1054" s="31"/>
      <c r="K1054" s="31"/>
      <c r="L1054" s="31"/>
      <c r="M1054" s="30">
        <v>202.27499999999998</v>
      </c>
      <c r="N1054" s="31"/>
      <c r="O1054" s="31"/>
      <c r="P1054" s="31"/>
      <c r="Q1054" s="31">
        <v>20</v>
      </c>
      <c r="R1054" s="31">
        <f t="shared" si="1453"/>
        <v>40.454999999999998</v>
      </c>
      <c r="S1054" s="31">
        <f t="shared" si="1454"/>
        <v>0</v>
      </c>
      <c r="T1054" s="31"/>
      <c r="U1054" s="31"/>
      <c r="V1054" s="31"/>
      <c r="W1054" s="31">
        <f t="shared" si="1455"/>
        <v>161.82</v>
      </c>
      <c r="X1054" s="31"/>
      <c r="Y1054" s="31"/>
      <c r="Z1054" s="31"/>
      <c r="AA1054" s="31">
        <f t="shared" si="1456"/>
        <v>53.400599999999997</v>
      </c>
      <c r="AB1054" s="31"/>
      <c r="AC1054" s="31"/>
      <c r="AD1054" s="31"/>
      <c r="AE1054" s="31"/>
    </row>
    <row r="1055" spans="1:31" s="3" customFormat="1" x14ac:dyDescent="0.25">
      <c r="A1055" s="30">
        <v>1049</v>
      </c>
      <c r="B1055" s="30"/>
      <c r="C1055" s="12"/>
      <c r="D1055" s="12" t="s">
        <v>458</v>
      </c>
      <c r="E1055" s="32" t="s">
        <v>1446</v>
      </c>
      <c r="F1055" s="13">
        <v>81</v>
      </c>
      <c r="G1055" s="30">
        <v>215.82449999999997</v>
      </c>
      <c r="H1055" s="30">
        <v>29.362500000000001</v>
      </c>
      <c r="I1055" s="30" t="s">
        <v>1999</v>
      </c>
      <c r="J1055" s="31"/>
      <c r="K1055" s="31"/>
      <c r="L1055" s="31"/>
      <c r="M1055" s="30">
        <v>29.362500000000001</v>
      </c>
      <c r="N1055" s="31"/>
      <c r="O1055" s="31"/>
      <c r="P1055" s="31"/>
      <c r="Q1055" s="31">
        <v>20</v>
      </c>
      <c r="R1055" s="31">
        <f t="shared" si="1453"/>
        <v>5.8725000000000005</v>
      </c>
      <c r="S1055" s="31">
        <f t="shared" si="1454"/>
        <v>0</v>
      </c>
      <c r="T1055" s="31"/>
      <c r="U1055" s="31"/>
      <c r="V1055" s="31"/>
      <c r="W1055" s="31">
        <f t="shared" si="1455"/>
        <v>23.490000000000002</v>
      </c>
      <c r="X1055" s="31"/>
      <c r="Y1055" s="31"/>
      <c r="Z1055" s="31"/>
      <c r="AA1055" s="31">
        <f t="shared" si="1456"/>
        <v>7.7517000000000014</v>
      </c>
      <c r="AB1055" s="31"/>
      <c r="AC1055" s="31"/>
      <c r="AD1055" s="31"/>
      <c r="AE1055" s="31"/>
    </row>
    <row r="1056" spans="1:31" s="3" customFormat="1" x14ac:dyDescent="0.25">
      <c r="A1056" s="30">
        <v>1050</v>
      </c>
      <c r="B1056" s="30"/>
      <c r="C1056" s="12"/>
      <c r="D1056" s="12" t="s">
        <v>454</v>
      </c>
      <c r="E1056" s="32" t="s">
        <v>928</v>
      </c>
      <c r="F1056" s="13">
        <v>179</v>
      </c>
      <c r="G1056" s="30">
        <v>476.94549999999992</v>
      </c>
      <c r="H1056" s="30">
        <v>64.887500000000003</v>
      </c>
      <c r="I1056" s="30" t="s">
        <v>1999</v>
      </c>
      <c r="J1056" s="31"/>
      <c r="K1056" s="31"/>
      <c r="L1056" s="31"/>
      <c r="M1056" s="30">
        <v>64.887500000000003</v>
      </c>
      <c r="N1056" s="31"/>
      <c r="O1056" s="31"/>
      <c r="P1056" s="31"/>
      <c r="Q1056" s="31">
        <v>20</v>
      </c>
      <c r="R1056" s="31">
        <f t="shared" si="1453"/>
        <v>12.977499999999999</v>
      </c>
      <c r="S1056" s="31">
        <f t="shared" si="1454"/>
        <v>0</v>
      </c>
      <c r="T1056" s="31"/>
      <c r="U1056" s="31"/>
      <c r="V1056" s="31"/>
      <c r="W1056" s="31">
        <f t="shared" si="1455"/>
        <v>51.910000000000004</v>
      </c>
      <c r="X1056" s="31"/>
      <c r="Y1056" s="31"/>
      <c r="Z1056" s="31"/>
      <c r="AA1056" s="31">
        <f t="shared" si="1456"/>
        <v>17.130300000000002</v>
      </c>
      <c r="AB1056" s="31"/>
      <c r="AC1056" s="31"/>
      <c r="AD1056" s="31"/>
      <c r="AE1056" s="31"/>
    </row>
    <row r="1057" spans="1:31" s="3" customFormat="1" x14ac:dyDescent="0.25">
      <c r="A1057" s="30">
        <v>1051</v>
      </c>
      <c r="B1057" s="30"/>
      <c r="C1057" s="12"/>
      <c r="D1057" s="12" t="s">
        <v>454</v>
      </c>
      <c r="E1057" s="32" t="s">
        <v>929</v>
      </c>
      <c r="F1057" s="13">
        <v>74</v>
      </c>
      <c r="G1057" s="30">
        <v>197.173</v>
      </c>
      <c r="H1057" s="30">
        <v>26.824999999999999</v>
      </c>
      <c r="I1057" s="30" t="s">
        <v>1999</v>
      </c>
      <c r="J1057" s="31"/>
      <c r="K1057" s="31"/>
      <c r="L1057" s="31"/>
      <c r="M1057" s="30">
        <v>26.824999999999999</v>
      </c>
      <c r="N1057" s="31"/>
      <c r="O1057" s="31"/>
      <c r="P1057" s="31"/>
      <c r="Q1057" s="31">
        <v>20</v>
      </c>
      <c r="R1057" s="31">
        <f t="shared" si="1453"/>
        <v>5.3650000000000002</v>
      </c>
      <c r="S1057" s="31">
        <f t="shared" si="1454"/>
        <v>0</v>
      </c>
      <c r="T1057" s="31"/>
      <c r="U1057" s="31"/>
      <c r="V1057" s="31"/>
      <c r="W1057" s="31">
        <f t="shared" si="1455"/>
        <v>21.46</v>
      </c>
      <c r="X1057" s="31"/>
      <c r="Y1057" s="31"/>
      <c r="Z1057" s="31"/>
      <c r="AA1057" s="31">
        <f t="shared" si="1456"/>
        <v>7.0818000000000003</v>
      </c>
      <c r="AB1057" s="31"/>
      <c r="AC1057" s="31"/>
      <c r="AD1057" s="31"/>
      <c r="AE1057" s="31"/>
    </row>
    <row r="1058" spans="1:31" s="10" customFormat="1" ht="66" customHeight="1" x14ac:dyDescent="0.25">
      <c r="A1058" s="30">
        <v>1052</v>
      </c>
      <c r="B1058" s="30"/>
      <c r="C1058" s="15" t="s">
        <v>223</v>
      </c>
      <c r="D1058" s="15"/>
      <c r="E1058" s="9"/>
      <c r="F1058" s="16">
        <v>659</v>
      </c>
      <c r="G1058" s="9">
        <v>1755.9054999999998</v>
      </c>
      <c r="H1058" s="9">
        <v>238.88749999999999</v>
      </c>
      <c r="I1058" s="9" t="s">
        <v>1999</v>
      </c>
      <c r="J1058" s="21"/>
      <c r="K1058" s="21"/>
      <c r="L1058" s="21"/>
      <c r="M1058" s="21">
        <f t="shared" ref="M1058" si="1457">SUM(M1059:M1061)</f>
        <v>238.88749999999999</v>
      </c>
      <c r="N1058" s="21" t="s">
        <v>2102</v>
      </c>
      <c r="O1058" s="21" t="s">
        <v>2100</v>
      </c>
      <c r="P1058" s="21" t="s">
        <v>2101</v>
      </c>
      <c r="Q1058" s="21"/>
      <c r="R1058" s="21">
        <f t="shared" ref="R1058:S1058" si="1458">SUM(R1059:R1061)</f>
        <v>47.777500000000003</v>
      </c>
      <c r="S1058" s="21">
        <f t="shared" si="1458"/>
        <v>71.666249999999991</v>
      </c>
      <c r="T1058" s="21" t="s">
        <v>2090</v>
      </c>
      <c r="U1058" s="21" t="s">
        <v>2100</v>
      </c>
      <c r="V1058" s="21" t="s">
        <v>2101</v>
      </c>
      <c r="W1058" s="21">
        <f t="shared" ref="W1058" si="1459">SUM(W1059:W1061)</f>
        <v>0</v>
      </c>
      <c r="X1058" s="21"/>
      <c r="Y1058" s="21"/>
      <c r="Z1058" s="21"/>
      <c r="AA1058" s="21">
        <f t="shared" ref="AA1058" si="1460">SUM(AA1059:AA1061)</f>
        <v>119.44374999999999</v>
      </c>
      <c r="AB1058" s="21" t="s">
        <v>2095</v>
      </c>
      <c r="AC1058" s="21" t="s">
        <v>2100</v>
      </c>
      <c r="AD1058" s="20" t="s">
        <v>2030</v>
      </c>
      <c r="AE1058" s="21" t="s">
        <v>2101</v>
      </c>
    </row>
    <row r="1059" spans="1:31" s="3" customFormat="1" x14ac:dyDescent="0.25">
      <c r="A1059" s="30">
        <v>1053</v>
      </c>
      <c r="B1059" s="30"/>
      <c r="C1059" s="12"/>
      <c r="D1059" s="12" t="s">
        <v>455</v>
      </c>
      <c r="E1059" s="32" t="s">
        <v>1815</v>
      </c>
      <c r="F1059" s="13">
        <v>334</v>
      </c>
      <c r="G1059" s="30">
        <v>889.94299999999998</v>
      </c>
      <c r="H1059" s="30">
        <v>121.075</v>
      </c>
      <c r="I1059" s="30" t="s">
        <v>1999</v>
      </c>
      <c r="J1059" s="31"/>
      <c r="K1059" s="31"/>
      <c r="L1059" s="31"/>
      <c r="M1059" s="30">
        <v>121.075</v>
      </c>
      <c r="N1059" s="31"/>
      <c r="O1059" s="31"/>
      <c r="P1059" s="31"/>
      <c r="Q1059" s="31">
        <v>20</v>
      </c>
      <c r="R1059" s="31">
        <f t="shared" ref="R1059:R1061" si="1461">M1059/100*Q1059</f>
        <v>24.215</v>
      </c>
      <c r="S1059" s="31">
        <f t="shared" ref="S1059:S1061" si="1462">M1059*0.3</f>
        <v>36.322499999999998</v>
      </c>
      <c r="T1059" s="31"/>
      <c r="U1059" s="31"/>
      <c r="V1059" s="31"/>
      <c r="W1059" s="31"/>
      <c r="X1059" s="31"/>
      <c r="Y1059" s="31"/>
      <c r="Z1059" s="31"/>
      <c r="AA1059" s="31">
        <f t="shared" ref="AA1059:AA1061" si="1463">M1059-R1059-S1059</f>
        <v>60.537500000000001</v>
      </c>
      <c r="AB1059" s="31"/>
      <c r="AC1059" s="31"/>
      <c r="AD1059" s="31"/>
      <c r="AE1059" s="31"/>
    </row>
    <row r="1060" spans="1:31" s="3" customFormat="1" x14ac:dyDescent="0.25">
      <c r="A1060" s="30">
        <v>1054</v>
      </c>
      <c r="B1060" s="30"/>
      <c r="C1060" s="12"/>
      <c r="D1060" s="12" t="s">
        <v>453</v>
      </c>
      <c r="E1060" s="32" t="s">
        <v>1447</v>
      </c>
      <c r="F1060" s="13">
        <v>150</v>
      </c>
      <c r="G1060" s="30">
        <v>399.67500000000001</v>
      </c>
      <c r="H1060" s="30">
        <v>54.375</v>
      </c>
      <c r="I1060" s="30" t="s">
        <v>1999</v>
      </c>
      <c r="J1060" s="31"/>
      <c r="K1060" s="31"/>
      <c r="L1060" s="31"/>
      <c r="M1060" s="30">
        <v>54.375</v>
      </c>
      <c r="N1060" s="31"/>
      <c r="O1060" s="31"/>
      <c r="P1060" s="31"/>
      <c r="Q1060" s="31">
        <v>20</v>
      </c>
      <c r="R1060" s="31">
        <f t="shared" si="1461"/>
        <v>10.875</v>
      </c>
      <c r="S1060" s="31">
        <f t="shared" si="1462"/>
        <v>16.3125</v>
      </c>
      <c r="T1060" s="31"/>
      <c r="U1060" s="31"/>
      <c r="V1060" s="31"/>
      <c r="W1060" s="31"/>
      <c r="X1060" s="31"/>
      <c r="Y1060" s="31"/>
      <c r="Z1060" s="31"/>
      <c r="AA1060" s="31">
        <f t="shared" si="1463"/>
        <v>27.1875</v>
      </c>
      <c r="AB1060" s="31"/>
      <c r="AC1060" s="31"/>
      <c r="AD1060" s="31"/>
      <c r="AE1060" s="31"/>
    </row>
    <row r="1061" spans="1:31" s="3" customFormat="1" x14ac:dyDescent="0.25">
      <c r="A1061" s="30">
        <v>1055</v>
      </c>
      <c r="B1061" s="30"/>
      <c r="C1061" s="12"/>
      <c r="D1061" s="12" t="s">
        <v>453</v>
      </c>
      <c r="E1061" s="32" t="s">
        <v>476</v>
      </c>
      <c r="F1061" s="13">
        <v>175</v>
      </c>
      <c r="G1061" s="30">
        <v>466.28750000000002</v>
      </c>
      <c r="H1061" s="30">
        <v>63.4375</v>
      </c>
      <c r="I1061" s="30" t="s">
        <v>1999</v>
      </c>
      <c r="J1061" s="31"/>
      <c r="K1061" s="31"/>
      <c r="L1061" s="31"/>
      <c r="M1061" s="30">
        <v>63.4375</v>
      </c>
      <c r="N1061" s="31"/>
      <c r="O1061" s="31"/>
      <c r="P1061" s="31"/>
      <c r="Q1061" s="31">
        <v>20</v>
      </c>
      <c r="R1061" s="31">
        <f t="shared" si="1461"/>
        <v>12.6875</v>
      </c>
      <c r="S1061" s="31">
        <f t="shared" si="1462"/>
        <v>19.03125</v>
      </c>
      <c r="T1061" s="31"/>
      <c r="U1061" s="31"/>
      <c r="V1061" s="31"/>
      <c r="W1061" s="31"/>
      <c r="X1061" s="31"/>
      <c r="Y1061" s="31"/>
      <c r="Z1061" s="31"/>
      <c r="AA1061" s="31">
        <f t="shared" si="1463"/>
        <v>31.71875</v>
      </c>
      <c r="AB1061" s="31"/>
      <c r="AC1061" s="31"/>
      <c r="AD1061" s="31"/>
      <c r="AE1061" s="31"/>
    </row>
    <row r="1062" spans="1:31" s="10" customFormat="1" ht="62.25" customHeight="1" x14ac:dyDescent="0.25">
      <c r="A1062" s="30">
        <v>1056</v>
      </c>
      <c r="B1062" s="30"/>
      <c r="C1062" s="15" t="s">
        <v>224</v>
      </c>
      <c r="D1062" s="15"/>
      <c r="E1062" s="9">
        <f>M1062-R1062-S1062-R1062</f>
        <v>159.66000000000003</v>
      </c>
      <c r="F1062" s="16">
        <v>753</v>
      </c>
      <c r="G1062" s="9">
        <v>1987.6934999999999</v>
      </c>
      <c r="H1062" s="9">
        <v>266.10000000000002</v>
      </c>
      <c r="I1062" s="9" t="s">
        <v>1999</v>
      </c>
      <c r="J1062" s="21"/>
      <c r="K1062" s="21"/>
      <c r="L1062" s="21"/>
      <c r="M1062" s="21">
        <f>SUM(M1063:M1067)</f>
        <v>266.10000000000002</v>
      </c>
      <c r="N1062" s="21" t="s">
        <v>2102</v>
      </c>
      <c r="O1062" s="21" t="s">
        <v>2100</v>
      </c>
      <c r="P1062" s="21" t="s">
        <v>2101</v>
      </c>
      <c r="Q1062" s="21"/>
      <c r="R1062" s="21">
        <f t="shared" ref="R1062:S1062" si="1464">SUM(R1063:R1067)</f>
        <v>53.22</v>
      </c>
      <c r="S1062" s="21">
        <f t="shared" si="1464"/>
        <v>0</v>
      </c>
      <c r="T1062" s="21"/>
      <c r="U1062" s="21"/>
      <c r="V1062" s="21"/>
      <c r="W1062" s="21">
        <f>SUM(W1063:W1067)</f>
        <v>212.88</v>
      </c>
      <c r="X1062" s="21" t="s">
        <v>2092</v>
      </c>
      <c r="Y1062" s="21" t="s">
        <v>2093</v>
      </c>
      <c r="Z1062" s="21" t="s">
        <v>2094</v>
      </c>
      <c r="AA1062" s="21">
        <f>SUM(AA1063:AA1067)</f>
        <v>70.250399999999999</v>
      </c>
      <c r="AB1062" s="21" t="s">
        <v>2095</v>
      </c>
      <c r="AC1062" s="21" t="s">
        <v>2087</v>
      </c>
      <c r="AD1062" s="20" t="s">
        <v>2030</v>
      </c>
      <c r="AE1062" s="21" t="s">
        <v>2088</v>
      </c>
    </row>
    <row r="1063" spans="1:31" s="3" customFormat="1" x14ac:dyDescent="0.25">
      <c r="A1063" s="30">
        <v>1057</v>
      </c>
      <c r="B1063" s="30"/>
      <c r="C1063" s="12"/>
      <c r="D1063" s="12" t="s">
        <v>455</v>
      </c>
      <c r="E1063" s="32" t="s">
        <v>1816</v>
      </c>
      <c r="F1063" s="13">
        <v>666</v>
      </c>
      <c r="G1063" s="30">
        <v>1755.8819999999998</v>
      </c>
      <c r="H1063" s="30">
        <v>234.5625</v>
      </c>
      <c r="I1063" s="30" t="s">
        <v>1999</v>
      </c>
      <c r="J1063" s="31"/>
      <c r="K1063" s="31"/>
      <c r="L1063" s="31"/>
      <c r="M1063" s="30">
        <v>234.5625</v>
      </c>
      <c r="N1063" s="31"/>
      <c r="O1063" s="31"/>
      <c r="P1063" s="31"/>
      <c r="Q1063" s="31">
        <v>20</v>
      </c>
      <c r="R1063" s="31">
        <f t="shared" ref="R1063:R1067" si="1465">M1063/100*Q1063</f>
        <v>46.912500000000001</v>
      </c>
      <c r="S1063" s="31">
        <f t="shared" ref="S1063:S1067" si="1466">M1063-R1063-W1063</f>
        <v>0</v>
      </c>
      <c r="T1063" s="31"/>
      <c r="U1063" s="31"/>
      <c r="V1063" s="31"/>
      <c r="W1063" s="31">
        <f t="shared" ref="W1063:W1067" si="1467">M1063-R1063</f>
        <v>187.65</v>
      </c>
      <c r="X1063" s="31"/>
      <c r="Y1063" s="31"/>
      <c r="Z1063" s="31"/>
      <c r="AA1063" s="31">
        <f t="shared" ref="AA1063:AA1067" si="1468">W1063*0.33</f>
        <v>61.924500000000002</v>
      </c>
      <c r="AB1063" s="31"/>
      <c r="AC1063" s="31"/>
      <c r="AD1063" s="31"/>
      <c r="AE1063" s="31"/>
    </row>
    <row r="1064" spans="1:31" s="3" customFormat="1" x14ac:dyDescent="0.25">
      <c r="A1064" s="30">
        <v>1058</v>
      </c>
      <c r="B1064" s="30"/>
      <c r="C1064" s="12"/>
      <c r="D1064" s="12" t="s">
        <v>454</v>
      </c>
      <c r="E1064" s="32" t="s">
        <v>930</v>
      </c>
      <c r="F1064" s="13">
        <v>5</v>
      </c>
      <c r="G1064" s="30">
        <v>13.3225</v>
      </c>
      <c r="H1064" s="30">
        <v>1.8125</v>
      </c>
      <c r="I1064" s="30" t="s">
        <v>1999</v>
      </c>
      <c r="J1064" s="31"/>
      <c r="K1064" s="31"/>
      <c r="L1064" s="31"/>
      <c r="M1064" s="30">
        <v>1.8125</v>
      </c>
      <c r="N1064" s="31"/>
      <c r="O1064" s="31"/>
      <c r="P1064" s="31"/>
      <c r="Q1064" s="31">
        <v>20</v>
      </c>
      <c r="R1064" s="31">
        <f t="shared" si="1465"/>
        <v>0.36249999999999999</v>
      </c>
      <c r="S1064" s="31">
        <f t="shared" si="1466"/>
        <v>0</v>
      </c>
      <c r="T1064" s="31"/>
      <c r="U1064" s="31"/>
      <c r="V1064" s="31"/>
      <c r="W1064" s="31">
        <f t="shared" si="1467"/>
        <v>1.45</v>
      </c>
      <c r="X1064" s="31"/>
      <c r="Y1064" s="31"/>
      <c r="Z1064" s="31"/>
      <c r="AA1064" s="31">
        <f t="shared" si="1468"/>
        <v>0.47849999999999998</v>
      </c>
      <c r="AB1064" s="31"/>
      <c r="AC1064" s="31"/>
      <c r="AD1064" s="31"/>
      <c r="AE1064" s="31"/>
    </row>
    <row r="1065" spans="1:31" s="3" customFormat="1" x14ac:dyDescent="0.25">
      <c r="A1065" s="30">
        <v>1059</v>
      </c>
      <c r="B1065" s="30"/>
      <c r="C1065" s="12"/>
      <c r="D1065" s="12" t="s">
        <v>454</v>
      </c>
      <c r="E1065" s="32" t="s">
        <v>931</v>
      </c>
      <c r="F1065" s="13">
        <v>1</v>
      </c>
      <c r="G1065" s="30">
        <v>2.6644999999999994</v>
      </c>
      <c r="H1065" s="30">
        <v>0.36250000000000004</v>
      </c>
      <c r="I1065" s="30" t="s">
        <v>1999</v>
      </c>
      <c r="J1065" s="31"/>
      <c r="K1065" s="31"/>
      <c r="L1065" s="31"/>
      <c r="M1065" s="30">
        <v>0.36250000000000004</v>
      </c>
      <c r="N1065" s="31"/>
      <c r="O1065" s="31"/>
      <c r="P1065" s="31"/>
      <c r="Q1065" s="31">
        <v>20</v>
      </c>
      <c r="R1065" s="31">
        <f t="shared" si="1465"/>
        <v>7.2500000000000009E-2</v>
      </c>
      <c r="S1065" s="31">
        <f t="shared" si="1466"/>
        <v>0</v>
      </c>
      <c r="T1065" s="31"/>
      <c r="U1065" s="31"/>
      <c r="V1065" s="31"/>
      <c r="W1065" s="31">
        <f t="shared" si="1467"/>
        <v>0.29000000000000004</v>
      </c>
      <c r="X1065" s="31"/>
      <c r="Y1065" s="31"/>
      <c r="Z1065" s="31"/>
      <c r="AA1065" s="31">
        <f t="shared" si="1468"/>
        <v>9.5700000000000021E-2</v>
      </c>
      <c r="AB1065" s="31"/>
      <c r="AC1065" s="31"/>
      <c r="AD1065" s="31"/>
      <c r="AE1065" s="31"/>
    </row>
    <row r="1066" spans="1:31" s="3" customFormat="1" x14ac:dyDescent="0.25">
      <c r="A1066" s="30">
        <v>1060</v>
      </c>
      <c r="B1066" s="30"/>
      <c r="C1066" s="12"/>
      <c r="D1066" s="12" t="s">
        <v>454</v>
      </c>
      <c r="E1066" s="32" t="s">
        <v>932</v>
      </c>
      <c r="F1066" s="13">
        <v>25</v>
      </c>
      <c r="G1066" s="30">
        <v>66.612499999999997</v>
      </c>
      <c r="H1066" s="30">
        <v>9.0625</v>
      </c>
      <c r="I1066" s="30" t="s">
        <v>1999</v>
      </c>
      <c r="J1066" s="31"/>
      <c r="K1066" s="31"/>
      <c r="L1066" s="31"/>
      <c r="M1066" s="30">
        <v>9.0625</v>
      </c>
      <c r="N1066" s="31"/>
      <c r="O1066" s="31"/>
      <c r="P1066" s="31"/>
      <c r="Q1066" s="31">
        <v>20</v>
      </c>
      <c r="R1066" s="31">
        <f t="shared" si="1465"/>
        <v>1.8125</v>
      </c>
      <c r="S1066" s="31">
        <f t="shared" si="1466"/>
        <v>0</v>
      </c>
      <c r="T1066" s="31"/>
      <c r="U1066" s="31"/>
      <c r="V1066" s="31"/>
      <c r="W1066" s="31">
        <f t="shared" si="1467"/>
        <v>7.25</v>
      </c>
      <c r="X1066" s="31"/>
      <c r="Y1066" s="31"/>
      <c r="Z1066" s="31"/>
      <c r="AA1066" s="31">
        <f t="shared" si="1468"/>
        <v>2.3925000000000001</v>
      </c>
      <c r="AB1066" s="31"/>
      <c r="AC1066" s="31"/>
      <c r="AD1066" s="31"/>
      <c r="AE1066" s="31"/>
    </row>
    <row r="1067" spans="1:31" s="3" customFormat="1" x14ac:dyDescent="0.25">
      <c r="A1067" s="30">
        <v>1061</v>
      </c>
      <c r="B1067" s="30"/>
      <c r="C1067" s="12"/>
      <c r="D1067" s="12" t="s">
        <v>453</v>
      </c>
      <c r="E1067" s="32" t="s">
        <v>1448</v>
      </c>
      <c r="F1067" s="13">
        <v>56</v>
      </c>
      <c r="G1067" s="30">
        <v>149.21199999999999</v>
      </c>
      <c r="H1067" s="30">
        <v>20.3</v>
      </c>
      <c r="I1067" s="30" t="s">
        <v>1999</v>
      </c>
      <c r="J1067" s="31"/>
      <c r="K1067" s="31"/>
      <c r="L1067" s="31"/>
      <c r="M1067" s="30">
        <v>20.3</v>
      </c>
      <c r="N1067" s="31"/>
      <c r="O1067" s="31"/>
      <c r="P1067" s="31"/>
      <c r="Q1067" s="31">
        <v>20</v>
      </c>
      <c r="R1067" s="31">
        <f t="shared" si="1465"/>
        <v>4.0600000000000005</v>
      </c>
      <c r="S1067" s="31">
        <f t="shared" si="1466"/>
        <v>0</v>
      </c>
      <c r="T1067" s="31"/>
      <c r="U1067" s="31"/>
      <c r="V1067" s="31"/>
      <c r="W1067" s="31">
        <f t="shared" si="1467"/>
        <v>16.240000000000002</v>
      </c>
      <c r="X1067" s="31"/>
      <c r="Y1067" s="31"/>
      <c r="Z1067" s="31"/>
      <c r="AA1067" s="31">
        <f t="shared" si="1468"/>
        <v>5.3592000000000013</v>
      </c>
      <c r="AB1067" s="31"/>
      <c r="AC1067" s="31"/>
      <c r="AD1067" s="31"/>
      <c r="AE1067" s="31"/>
    </row>
    <row r="1068" spans="1:31" s="10" customFormat="1" ht="62.25" customHeight="1" x14ac:dyDescent="0.25">
      <c r="A1068" s="30">
        <v>1062</v>
      </c>
      <c r="B1068" s="30"/>
      <c r="C1068" s="15" t="s">
        <v>225</v>
      </c>
      <c r="D1068" s="15"/>
      <c r="E1068" s="9"/>
      <c r="F1068" s="16">
        <v>615</v>
      </c>
      <c r="G1068" s="9">
        <v>1638.6674999999998</v>
      </c>
      <c r="H1068" s="9">
        <v>222.9375</v>
      </c>
      <c r="I1068" s="9" t="s">
        <v>1999</v>
      </c>
      <c r="J1068" s="21"/>
      <c r="K1068" s="21"/>
      <c r="L1068" s="21"/>
      <c r="M1068" s="21">
        <f t="shared" ref="M1068" si="1469">SUM(M1069:M1071)</f>
        <v>222.9375</v>
      </c>
      <c r="N1068" s="21" t="s">
        <v>2102</v>
      </c>
      <c r="O1068" s="21" t="s">
        <v>2100</v>
      </c>
      <c r="P1068" s="21" t="s">
        <v>2101</v>
      </c>
      <c r="Q1068" s="21"/>
      <c r="R1068" s="21">
        <f t="shared" ref="R1068:S1068" si="1470">SUM(R1069:R1071)</f>
        <v>44.587500000000006</v>
      </c>
      <c r="S1068" s="21">
        <f t="shared" si="1470"/>
        <v>66.881250000000009</v>
      </c>
      <c r="T1068" s="21" t="s">
        <v>2090</v>
      </c>
      <c r="U1068" s="21" t="s">
        <v>2100</v>
      </c>
      <c r="V1068" s="21" t="s">
        <v>2101</v>
      </c>
      <c r="W1068" s="21">
        <f t="shared" ref="W1068" si="1471">SUM(W1069:W1071)</f>
        <v>0</v>
      </c>
      <c r="X1068" s="21"/>
      <c r="Y1068" s="21"/>
      <c r="Z1068" s="21"/>
      <c r="AA1068" s="21">
        <f t="shared" ref="AA1068" si="1472">SUM(AA1069:AA1071)</f>
        <v>111.46875</v>
      </c>
      <c r="AB1068" s="21" t="s">
        <v>2095</v>
      </c>
      <c r="AC1068" s="21" t="s">
        <v>2100</v>
      </c>
      <c r="AD1068" s="20" t="s">
        <v>2030</v>
      </c>
      <c r="AE1068" s="21" t="s">
        <v>2101</v>
      </c>
    </row>
    <row r="1069" spans="1:31" s="3" customFormat="1" x14ac:dyDescent="0.25">
      <c r="A1069" s="30">
        <v>1063</v>
      </c>
      <c r="B1069" s="30"/>
      <c r="C1069" s="12"/>
      <c r="D1069" s="12" t="s">
        <v>455</v>
      </c>
      <c r="E1069" s="32" t="s">
        <v>1817</v>
      </c>
      <c r="F1069" s="13">
        <v>534</v>
      </c>
      <c r="G1069" s="30">
        <v>1422.8429999999998</v>
      </c>
      <c r="H1069" s="30">
        <v>193.57500000000002</v>
      </c>
      <c r="I1069" s="30" t="s">
        <v>1999</v>
      </c>
      <c r="J1069" s="31"/>
      <c r="K1069" s="31"/>
      <c r="L1069" s="31"/>
      <c r="M1069" s="30">
        <v>193.57500000000002</v>
      </c>
      <c r="N1069" s="31"/>
      <c r="O1069" s="31"/>
      <c r="P1069" s="31"/>
      <c r="Q1069" s="31">
        <v>20</v>
      </c>
      <c r="R1069" s="31">
        <f t="shared" ref="R1069:R1071" si="1473">M1069/100*Q1069</f>
        <v>38.715000000000003</v>
      </c>
      <c r="S1069" s="31">
        <f t="shared" ref="S1069:S1071" si="1474">M1069*0.3</f>
        <v>58.072500000000005</v>
      </c>
      <c r="T1069" s="31"/>
      <c r="U1069" s="31"/>
      <c r="V1069" s="31"/>
      <c r="W1069" s="31"/>
      <c r="X1069" s="31"/>
      <c r="Y1069" s="31"/>
      <c r="Z1069" s="31"/>
      <c r="AA1069" s="31">
        <f t="shared" ref="AA1069:AA1071" si="1475">M1069-R1069-S1069</f>
        <v>96.787500000000009</v>
      </c>
      <c r="AB1069" s="31"/>
      <c r="AC1069" s="31"/>
      <c r="AD1069" s="31"/>
      <c r="AE1069" s="31"/>
    </row>
    <row r="1070" spans="1:31" s="3" customFormat="1" x14ac:dyDescent="0.25">
      <c r="A1070" s="30">
        <v>1064</v>
      </c>
      <c r="B1070" s="30"/>
      <c r="C1070" s="12"/>
      <c r="D1070" s="12" t="s">
        <v>453</v>
      </c>
      <c r="E1070" s="32" t="s">
        <v>1449</v>
      </c>
      <c r="F1070" s="13">
        <v>49</v>
      </c>
      <c r="G1070" s="30">
        <v>130.56049999999999</v>
      </c>
      <c r="H1070" s="30">
        <v>17.762499999999999</v>
      </c>
      <c r="I1070" s="30" t="s">
        <v>1999</v>
      </c>
      <c r="J1070" s="31"/>
      <c r="K1070" s="31"/>
      <c r="L1070" s="31"/>
      <c r="M1070" s="30">
        <v>17.762499999999999</v>
      </c>
      <c r="N1070" s="31"/>
      <c r="O1070" s="31"/>
      <c r="P1070" s="31"/>
      <c r="Q1070" s="31">
        <v>20</v>
      </c>
      <c r="R1070" s="31">
        <f t="shared" si="1473"/>
        <v>3.5525000000000002</v>
      </c>
      <c r="S1070" s="31">
        <f t="shared" si="1474"/>
        <v>5.3287499999999994</v>
      </c>
      <c r="T1070" s="31"/>
      <c r="U1070" s="31"/>
      <c r="V1070" s="31"/>
      <c r="W1070" s="31"/>
      <c r="X1070" s="31"/>
      <c r="Y1070" s="31"/>
      <c r="Z1070" s="31"/>
      <c r="AA1070" s="31">
        <f t="shared" si="1475"/>
        <v>8.8812499999999996</v>
      </c>
      <c r="AB1070" s="31"/>
      <c r="AC1070" s="31"/>
      <c r="AD1070" s="31"/>
      <c r="AE1070" s="31"/>
    </row>
    <row r="1071" spans="1:31" s="3" customFormat="1" x14ac:dyDescent="0.25">
      <c r="A1071" s="30">
        <v>1065</v>
      </c>
      <c r="B1071" s="30"/>
      <c r="C1071" s="12"/>
      <c r="D1071" s="12" t="s">
        <v>454</v>
      </c>
      <c r="E1071" s="32" t="s">
        <v>933</v>
      </c>
      <c r="F1071" s="13">
        <v>32</v>
      </c>
      <c r="G1071" s="30">
        <v>85.263999999999982</v>
      </c>
      <c r="H1071" s="30">
        <v>11.600000000000001</v>
      </c>
      <c r="I1071" s="30" t="s">
        <v>1999</v>
      </c>
      <c r="J1071" s="31"/>
      <c r="K1071" s="31"/>
      <c r="L1071" s="31"/>
      <c r="M1071" s="30">
        <v>11.600000000000001</v>
      </c>
      <c r="N1071" s="31"/>
      <c r="O1071" s="31"/>
      <c r="P1071" s="31"/>
      <c r="Q1071" s="31">
        <v>20</v>
      </c>
      <c r="R1071" s="31">
        <f t="shared" si="1473"/>
        <v>2.3200000000000003</v>
      </c>
      <c r="S1071" s="31">
        <f t="shared" si="1474"/>
        <v>3.4800000000000004</v>
      </c>
      <c r="T1071" s="31"/>
      <c r="U1071" s="31"/>
      <c r="V1071" s="31"/>
      <c r="W1071" s="31"/>
      <c r="X1071" s="31"/>
      <c r="Y1071" s="31"/>
      <c r="Z1071" s="31"/>
      <c r="AA1071" s="31">
        <f t="shared" si="1475"/>
        <v>5.8000000000000007</v>
      </c>
      <c r="AB1071" s="31"/>
      <c r="AC1071" s="31"/>
      <c r="AD1071" s="31"/>
      <c r="AE1071" s="31"/>
    </row>
    <row r="1072" spans="1:31" s="10" customFormat="1" ht="62.25" customHeight="1" x14ac:dyDescent="0.25">
      <c r="A1072" s="30">
        <v>1066</v>
      </c>
      <c r="B1072" s="30"/>
      <c r="C1072" s="15" t="s">
        <v>226</v>
      </c>
      <c r="D1072" s="15"/>
      <c r="E1072" s="9">
        <f>M1072-R1072-S1072-R1072</f>
        <v>503.62950000000029</v>
      </c>
      <c r="F1072" s="16">
        <v>2294</v>
      </c>
      <c r="G1072" s="9">
        <v>6267.6909999999989</v>
      </c>
      <c r="H1072" s="9">
        <v>839.38250000000028</v>
      </c>
      <c r="I1072" s="9" t="s">
        <v>1999</v>
      </c>
      <c r="J1072" s="21"/>
      <c r="K1072" s="21"/>
      <c r="L1072" s="21"/>
      <c r="M1072" s="21">
        <f>SUM(M1073:M1078)</f>
        <v>839.38250000000028</v>
      </c>
      <c r="N1072" s="21" t="s">
        <v>2102</v>
      </c>
      <c r="O1072" s="21" t="s">
        <v>2100</v>
      </c>
      <c r="P1072" s="21" t="s">
        <v>2101</v>
      </c>
      <c r="Q1072" s="21"/>
      <c r="R1072" s="21">
        <f t="shared" ref="R1072:S1072" si="1476">SUM(R1073:R1078)</f>
        <v>167.87650000000002</v>
      </c>
      <c r="S1072" s="21">
        <f t="shared" si="1476"/>
        <v>0</v>
      </c>
      <c r="T1072" s="21"/>
      <c r="U1072" s="21"/>
      <c r="V1072" s="21"/>
      <c r="W1072" s="21">
        <f>SUM(W1073:W1078)</f>
        <v>671.50600000000009</v>
      </c>
      <c r="X1072" s="21" t="s">
        <v>2092</v>
      </c>
      <c r="Y1072" s="21" t="s">
        <v>2093</v>
      </c>
      <c r="Z1072" s="21" t="s">
        <v>2094</v>
      </c>
      <c r="AA1072" s="21">
        <f>SUM(AA1073:AA1078)</f>
        <v>221.59698000000006</v>
      </c>
      <c r="AB1072" s="21" t="s">
        <v>2095</v>
      </c>
      <c r="AC1072" s="21" t="s">
        <v>2087</v>
      </c>
      <c r="AD1072" s="20" t="s">
        <v>2030</v>
      </c>
      <c r="AE1072" s="21" t="s">
        <v>2088</v>
      </c>
    </row>
    <row r="1073" spans="1:31" s="3" customFormat="1" x14ac:dyDescent="0.25">
      <c r="A1073" s="30">
        <v>1067</v>
      </c>
      <c r="B1073" s="30"/>
      <c r="C1073" s="12"/>
      <c r="D1073" s="12" t="s">
        <v>455</v>
      </c>
      <c r="E1073" s="32" t="s">
        <v>1818</v>
      </c>
      <c r="F1073" s="13">
        <v>1974</v>
      </c>
      <c r="G1073" s="30">
        <v>5415.0509999999995</v>
      </c>
      <c r="H1073" s="30">
        <v>723.38250000000016</v>
      </c>
      <c r="I1073" s="30" t="s">
        <v>1999</v>
      </c>
      <c r="J1073" s="31"/>
      <c r="K1073" s="31"/>
      <c r="L1073" s="31"/>
      <c r="M1073" s="30">
        <v>723.38250000000016</v>
      </c>
      <c r="N1073" s="31"/>
      <c r="O1073" s="31"/>
      <c r="P1073" s="31"/>
      <c r="Q1073" s="31">
        <v>20</v>
      </c>
      <c r="R1073" s="31">
        <f>M1073/100*Q1073</f>
        <v>144.67650000000003</v>
      </c>
      <c r="S1073" s="31">
        <f t="shared" ref="S1073:S1078" si="1477">M1073-R1073-W1073</f>
        <v>0</v>
      </c>
      <c r="T1073" s="31"/>
      <c r="U1073" s="31"/>
      <c r="V1073" s="31"/>
      <c r="W1073" s="31">
        <f t="shared" ref="W1073:W1078" si="1478">M1073-R1073</f>
        <v>578.70600000000013</v>
      </c>
      <c r="X1073" s="31"/>
      <c r="Y1073" s="31"/>
      <c r="Z1073" s="31"/>
      <c r="AA1073" s="31">
        <f t="shared" ref="AA1073:AA1078" si="1479">W1073*0.33</f>
        <v>190.97298000000006</v>
      </c>
      <c r="AB1073" s="31"/>
      <c r="AC1073" s="31"/>
      <c r="AD1073" s="31"/>
      <c r="AE1073" s="31"/>
    </row>
    <row r="1074" spans="1:31" s="3" customFormat="1" x14ac:dyDescent="0.25">
      <c r="A1074" s="30">
        <v>1068</v>
      </c>
      <c r="B1074" s="30"/>
      <c r="C1074" s="12"/>
      <c r="D1074" s="12" t="s">
        <v>454</v>
      </c>
      <c r="E1074" s="32" t="s">
        <v>934</v>
      </c>
      <c r="F1074" s="13">
        <v>154</v>
      </c>
      <c r="G1074" s="30">
        <v>410.33299999999997</v>
      </c>
      <c r="H1074" s="30">
        <v>55.825000000000003</v>
      </c>
      <c r="I1074" s="30" t="s">
        <v>1999</v>
      </c>
      <c r="J1074" s="31"/>
      <c r="K1074" s="31"/>
      <c r="L1074" s="31"/>
      <c r="M1074" s="30">
        <v>55.825000000000003</v>
      </c>
      <c r="N1074" s="31"/>
      <c r="O1074" s="31"/>
      <c r="P1074" s="31"/>
      <c r="Q1074" s="31">
        <v>20</v>
      </c>
      <c r="R1074" s="31">
        <f t="shared" ref="R1074:R1078" si="1480">M1074/100*Q1074</f>
        <v>11.165000000000001</v>
      </c>
      <c r="S1074" s="31">
        <f t="shared" si="1477"/>
        <v>0</v>
      </c>
      <c r="T1074" s="31"/>
      <c r="U1074" s="31"/>
      <c r="V1074" s="31"/>
      <c r="W1074" s="31">
        <f t="shared" si="1478"/>
        <v>44.660000000000004</v>
      </c>
      <c r="X1074" s="31"/>
      <c r="Y1074" s="31"/>
      <c r="Z1074" s="31"/>
      <c r="AA1074" s="31">
        <f t="shared" si="1479"/>
        <v>14.737800000000002</v>
      </c>
      <c r="AB1074" s="31"/>
      <c r="AC1074" s="31"/>
      <c r="AD1074" s="31"/>
      <c r="AE1074" s="31"/>
    </row>
    <row r="1075" spans="1:31" s="3" customFormat="1" x14ac:dyDescent="0.25">
      <c r="A1075" s="30">
        <v>1069</v>
      </c>
      <c r="B1075" s="30"/>
      <c r="C1075" s="12"/>
      <c r="D1075" s="12" t="s">
        <v>453</v>
      </c>
      <c r="E1075" s="32" t="s">
        <v>1450</v>
      </c>
      <c r="F1075" s="13">
        <v>21</v>
      </c>
      <c r="G1075" s="30">
        <v>55.954499999999996</v>
      </c>
      <c r="H1075" s="30">
        <v>7.6124999999999998</v>
      </c>
      <c r="I1075" s="30" t="s">
        <v>1999</v>
      </c>
      <c r="J1075" s="31"/>
      <c r="K1075" s="31"/>
      <c r="L1075" s="31"/>
      <c r="M1075" s="30">
        <v>7.6124999999999998</v>
      </c>
      <c r="N1075" s="31"/>
      <c r="O1075" s="31"/>
      <c r="P1075" s="31"/>
      <c r="Q1075" s="31">
        <v>20</v>
      </c>
      <c r="R1075" s="31">
        <f t="shared" si="1480"/>
        <v>1.5225</v>
      </c>
      <c r="S1075" s="31">
        <f t="shared" si="1477"/>
        <v>0</v>
      </c>
      <c r="T1075" s="31"/>
      <c r="U1075" s="31"/>
      <c r="V1075" s="31"/>
      <c r="W1075" s="31">
        <f t="shared" si="1478"/>
        <v>6.09</v>
      </c>
      <c r="X1075" s="31"/>
      <c r="Y1075" s="31"/>
      <c r="Z1075" s="31"/>
      <c r="AA1075" s="31">
        <f t="shared" si="1479"/>
        <v>2.0097</v>
      </c>
      <c r="AB1075" s="31"/>
      <c r="AC1075" s="31"/>
      <c r="AD1075" s="31"/>
      <c r="AE1075" s="31"/>
    </row>
    <row r="1076" spans="1:31" s="3" customFormat="1" x14ac:dyDescent="0.25">
      <c r="A1076" s="30">
        <v>1070</v>
      </c>
      <c r="B1076" s="30"/>
      <c r="C1076" s="12"/>
      <c r="D1076" s="12" t="s">
        <v>454</v>
      </c>
      <c r="E1076" s="32" t="s">
        <v>808</v>
      </c>
      <c r="F1076" s="13">
        <v>139</v>
      </c>
      <c r="G1076" s="30">
        <v>370.3655</v>
      </c>
      <c r="H1076" s="30">
        <v>50.387500000000003</v>
      </c>
      <c r="I1076" s="30" t="s">
        <v>1999</v>
      </c>
      <c r="J1076" s="31"/>
      <c r="K1076" s="31"/>
      <c r="L1076" s="31"/>
      <c r="M1076" s="30">
        <v>50.387500000000003</v>
      </c>
      <c r="N1076" s="31"/>
      <c r="O1076" s="31"/>
      <c r="P1076" s="31"/>
      <c r="Q1076" s="31">
        <v>20</v>
      </c>
      <c r="R1076" s="31">
        <f t="shared" si="1480"/>
        <v>10.077500000000001</v>
      </c>
      <c r="S1076" s="31">
        <f t="shared" si="1477"/>
        <v>0</v>
      </c>
      <c r="T1076" s="31"/>
      <c r="U1076" s="31"/>
      <c r="V1076" s="31"/>
      <c r="W1076" s="31">
        <f t="shared" si="1478"/>
        <v>40.31</v>
      </c>
      <c r="X1076" s="31"/>
      <c r="Y1076" s="31"/>
      <c r="Z1076" s="31"/>
      <c r="AA1076" s="31">
        <f t="shared" si="1479"/>
        <v>13.302300000000001</v>
      </c>
      <c r="AB1076" s="31"/>
      <c r="AC1076" s="31"/>
      <c r="AD1076" s="31"/>
      <c r="AE1076" s="31"/>
    </row>
    <row r="1077" spans="1:31" s="3" customFormat="1" x14ac:dyDescent="0.25">
      <c r="A1077" s="30">
        <v>1071</v>
      </c>
      <c r="B1077" s="30"/>
      <c r="C1077" s="12"/>
      <c r="D1077" s="12" t="s">
        <v>458</v>
      </c>
      <c r="E1077" s="32" t="s">
        <v>927</v>
      </c>
      <c r="F1077" s="13">
        <v>4</v>
      </c>
      <c r="G1077" s="30">
        <v>10.657999999999998</v>
      </c>
      <c r="H1077" s="30">
        <v>1.4500000000000002</v>
      </c>
      <c r="I1077" s="30" t="s">
        <v>1999</v>
      </c>
      <c r="J1077" s="31"/>
      <c r="K1077" s="31"/>
      <c r="L1077" s="31"/>
      <c r="M1077" s="30">
        <v>1.4500000000000002</v>
      </c>
      <c r="N1077" s="31"/>
      <c r="O1077" s="31"/>
      <c r="P1077" s="31"/>
      <c r="Q1077" s="31">
        <v>20</v>
      </c>
      <c r="R1077" s="31">
        <f t="shared" si="1480"/>
        <v>0.29000000000000004</v>
      </c>
      <c r="S1077" s="31">
        <f t="shared" si="1477"/>
        <v>0</v>
      </c>
      <c r="T1077" s="31"/>
      <c r="U1077" s="31"/>
      <c r="V1077" s="31"/>
      <c r="W1077" s="31">
        <f t="shared" si="1478"/>
        <v>1.1600000000000001</v>
      </c>
      <c r="X1077" s="31"/>
      <c r="Y1077" s="31"/>
      <c r="Z1077" s="31"/>
      <c r="AA1077" s="31">
        <f t="shared" si="1479"/>
        <v>0.38280000000000008</v>
      </c>
      <c r="AB1077" s="31"/>
      <c r="AC1077" s="31"/>
      <c r="AD1077" s="31"/>
      <c r="AE1077" s="31"/>
    </row>
    <row r="1078" spans="1:31" s="3" customFormat="1" x14ac:dyDescent="0.25">
      <c r="A1078" s="30">
        <v>1072</v>
      </c>
      <c r="B1078" s="30"/>
      <c r="C1078" s="12"/>
      <c r="D1078" s="12" t="s">
        <v>454</v>
      </c>
      <c r="E1078" s="32" t="s">
        <v>935</v>
      </c>
      <c r="F1078" s="13">
        <v>2</v>
      </c>
      <c r="G1078" s="30">
        <v>5.3289999999999988</v>
      </c>
      <c r="H1078" s="30">
        <v>0.72500000000000009</v>
      </c>
      <c r="I1078" s="30" t="s">
        <v>1999</v>
      </c>
      <c r="J1078" s="31"/>
      <c r="K1078" s="31"/>
      <c r="L1078" s="31"/>
      <c r="M1078" s="30">
        <v>0.72500000000000009</v>
      </c>
      <c r="N1078" s="31"/>
      <c r="O1078" s="31"/>
      <c r="P1078" s="31"/>
      <c r="Q1078" s="31">
        <v>20</v>
      </c>
      <c r="R1078" s="31">
        <f t="shared" si="1480"/>
        <v>0.14500000000000002</v>
      </c>
      <c r="S1078" s="31">
        <f t="shared" si="1477"/>
        <v>0</v>
      </c>
      <c r="T1078" s="31"/>
      <c r="U1078" s="31"/>
      <c r="V1078" s="31"/>
      <c r="W1078" s="31">
        <f t="shared" si="1478"/>
        <v>0.58000000000000007</v>
      </c>
      <c r="X1078" s="31"/>
      <c r="Y1078" s="31"/>
      <c r="Z1078" s="31"/>
      <c r="AA1078" s="31">
        <f t="shared" si="1479"/>
        <v>0.19140000000000004</v>
      </c>
      <c r="AB1078" s="31"/>
      <c r="AC1078" s="31"/>
      <c r="AD1078" s="31"/>
      <c r="AE1078" s="31"/>
    </row>
    <row r="1079" spans="1:31" s="10" customFormat="1" ht="61.5" customHeight="1" x14ac:dyDescent="0.25">
      <c r="A1079" s="30">
        <v>1073</v>
      </c>
      <c r="B1079" s="30"/>
      <c r="C1079" s="15" t="s">
        <v>227</v>
      </c>
      <c r="D1079" s="15"/>
      <c r="E1079" s="9">
        <f>M1079-R1079-S1079-R1079</f>
        <v>231.95175</v>
      </c>
      <c r="F1079" s="16">
        <v>1094</v>
      </c>
      <c r="G1079" s="9">
        <v>2887.7805000000003</v>
      </c>
      <c r="H1079" s="9">
        <v>386.58625000000001</v>
      </c>
      <c r="I1079" s="9" t="s">
        <v>1999</v>
      </c>
      <c r="J1079" s="21"/>
      <c r="K1079" s="21"/>
      <c r="L1079" s="21"/>
      <c r="M1079" s="21">
        <f>SUM(M1080:M1084)</f>
        <v>386.58625000000001</v>
      </c>
      <c r="N1079" s="21" t="s">
        <v>2102</v>
      </c>
      <c r="O1079" s="21" t="s">
        <v>2100</v>
      </c>
      <c r="P1079" s="21" t="s">
        <v>2101</v>
      </c>
      <c r="Q1079" s="21"/>
      <c r="R1079" s="21">
        <f t="shared" ref="R1079:S1079" si="1481">SUM(R1080:R1084)</f>
        <v>77.317250000000001</v>
      </c>
      <c r="S1079" s="21">
        <f t="shared" si="1481"/>
        <v>0</v>
      </c>
      <c r="T1079" s="21"/>
      <c r="U1079" s="21"/>
      <c r="V1079" s="21"/>
      <c r="W1079" s="21">
        <f>SUM(W1080:W1084)</f>
        <v>309.26900000000001</v>
      </c>
      <c r="X1079" s="21" t="s">
        <v>2092</v>
      </c>
      <c r="Y1079" s="21" t="s">
        <v>2093</v>
      </c>
      <c r="Z1079" s="21" t="s">
        <v>2094</v>
      </c>
      <c r="AA1079" s="21">
        <f>SUM(AA1080:AA1084)</f>
        <v>102.05877</v>
      </c>
      <c r="AB1079" s="21" t="s">
        <v>2095</v>
      </c>
      <c r="AC1079" s="21" t="s">
        <v>2087</v>
      </c>
      <c r="AD1079" s="20" t="s">
        <v>2030</v>
      </c>
      <c r="AE1079" s="21" t="s">
        <v>2088</v>
      </c>
    </row>
    <row r="1080" spans="1:31" s="3" customFormat="1" x14ac:dyDescent="0.25">
      <c r="A1080" s="30">
        <v>1074</v>
      </c>
      <c r="B1080" s="30"/>
      <c r="C1080" s="12"/>
      <c r="D1080" s="12" t="s">
        <v>455</v>
      </c>
      <c r="E1080" s="32" t="s">
        <v>1819</v>
      </c>
      <c r="F1080" s="13">
        <v>568</v>
      </c>
      <c r="G1080" s="30">
        <v>1486.2534999999998</v>
      </c>
      <c r="H1080" s="30">
        <v>195.91125</v>
      </c>
      <c r="I1080" s="30" t="s">
        <v>1999</v>
      </c>
      <c r="J1080" s="31"/>
      <c r="K1080" s="31"/>
      <c r="L1080" s="31"/>
      <c r="M1080" s="30">
        <v>195.91125</v>
      </c>
      <c r="N1080" s="31"/>
      <c r="O1080" s="31"/>
      <c r="P1080" s="31"/>
      <c r="Q1080" s="31">
        <v>20</v>
      </c>
      <c r="R1080" s="31">
        <f t="shared" ref="R1080:R1084" si="1482">M1080/100*Q1080</f>
        <v>39.182250000000003</v>
      </c>
      <c r="S1080" s="31">
        <f t="shared" ref="S1080:S1084" si="1483">M1080-R1080-W1080</f>
        <v>0</v>
      </c>
      <c r="T1080" s="31"/>
      <c r="U1080" s="31"/>
      <c r="V1080" s="31"/>
      <c r="W1080" s="31">
        <f t="shared" ref="W1080:W1084" si="1484">M1080-R1080</f>
        <v>156.72899999999998</v>
      </c>
      <c r="X1080" s="31"/>
      <c r="Y1080" s="31"/>
      <c r="Z1080" s="31"/>
      <c r="AA1080" s="31">
        <f t="shared" ref="AA1080:AA1084" si="1485">W1080*0.33</f>
        <v>51.720569999999995</v>
      </c>
      <c r="AB1080" s="31"/>
      <c r="AC1080" s="31"/>
      <c r="AD1080" s="31"/>
      <c r="AE1080" s="31"/>
    </row>
    <row r="1081" spans="1:31" s="3" customFormat="1" x14ac:dyDescent="0.25">
      <c r="A1081" s="30">
        <v>1075</v>
      </c>
      <c r="B1081" s="30"/>
      <c r="C1081" s="12"/>
      <c r="D1081" s="12" t="s">
        <v>453</v>
      </c>
      <c r="E1081" s="32" t="s">
        <v>1451</v>
      </c>
      <c r="F1081" s="13">
        <v>255</v>
      </c>
      <c r="G1081" s="30">
        <v>679.44749999999999</v>
      </c>
      <c r="H1081" s="30">
        <v>92.4375</v>
      </c>
      <c r="I1081" s="30" t="s">
        <v>1999</v>
      </c>
      <c r="J1081" s="31"/>
      <c r="K1081" s="31"/>
      <c r="L1081" s="31"/>
      <c r="M1081" s="30">
        <v>92.4375</v>
      </c>
      <c r="N1081" s="31"/>
      <c r="O1081" s="31"/>
      <c r="P1081" s="31"/>
      <c r="Q1081" s="31">
        <v>20</v>
      </c>
      <c r="R1081" s="31">
        <f t="shared" si="1482"/>
        <v>18.487499999999997</v>
      </c>
      <c r="S1081" s="31">
        <f t="shared" si="1483"/>
        <v>0</v>
      </c>
      <c r="T1081" s="31"/>
      <c r="U1081" s="31"/>
      <c r="V1081" s="31"/>
      <c r="W1081" s="31">
        <f t="shared" si="1484"/>
        <v>73.95</v>
      </c>
      <c r="X1081" s="31"/>
      <c r="Y1081" s="31"/>
      <c r="Z1081" s="31"/>
      <c r="AA1081" s="31">
        <f t="shared" si="1485"/>
        <v>24.403500000000001</v>
      </c>
      <c r="AB1081" s="31"/>
      <c r="AC1081" s="31"/>
      <c r="AD1081" s="31"/>
      <c r="AE1081" s="31"/>
    </row>
    <row r="1082" spans="1:31" s="3" customFormat="1" x14ac:dyDescent="0.25">
      <c r="A1082" s="30">
        <v>1076</v>
      </c>
      <c r="B1082" s="30"/>
      <c r="C1082" s="12"/>
      <c r="D1082" s="12" t="s">
        <v>454</v>
      </c>
      <c r="E1082" s="32" t="s">
        <v>936</v>
      </c>
      <c r="F1082" s="13">
        <v>45</v>
      </c>
      <c r="G1082" s="30">
        <v>119.9025</v>
      </c>
      <c r="H1082" s="30">
        <v>16.3125</v>
      </c>
      <c r="I1082" s="30" t="s">
        <v>1999</v>
      </c>
      <c r="J1082" s="31"/>
      <c r="K1082" s="31"/>
      <c r="L1082" s="31"/>
      <c r="M1082" s="30">
        <v>16.3125</v>
      </c>
      <c r="N1082" s="31"/>
      <c r="O1082" s="31"/>
      <c r="P1082" s="31"/>
      <c r="Q1082" s="31">
        <v>20</v>
      </c>
      <c r="R1082" s="31">
        <f t="shared" si="1482"/>
        <v>3.2624999999999997</v>
      </c>
      <c r="S1082" s="31">
        <f t="shared" si="1483"/>
        <v>0</v>
      </c>
      <c r="T1082" s="31"/>
      <c r="U1082" s="31"/>
      <c r="V1082" s="31"/>
      <c r="W1082" s="31">
        <f t="shared" si="1484"/>
        <v>13.05</v>
      </c>
      <c r="X1082" s="31"/>
      <c r="Y1082" s="31"/>
      <c r="Z1082" s="31"/>
      <c r="AA1082" s="31">
        <f t="shared" si="1485"/>
        <v>4.3065000000000007</v>
      </c>
      <c r="AB1082" s="31"/>
      <c r="AC1082" s="31"/>
      <c r="AD1082" s="31"/>
      <c r="AE1082" s="31"/>
    </row>
    <row r="1083" spans="1:31" s="3" customFormat="1" x14ac:dyDescent="0.25">
      <c r="A1083" s="30">
        <v>1077</v>
      </c>
      <c r="B1083" s="30"/>
      <c r="C1083" s="12"/>
      <c r="D1083" s="12" t="s">
        <v>454</v>
      </c>
      <c r="E1083" s="32" t="s">
        <v>937</v>
      </c>
      <c r="F1083" s="13">
        <v>26</v>
      </c>
      <c r="G1083" s="30">
        <v>69.276999999999987</v>
      </c>
      <c r="H1083" s="30">
        <v>9.4250000000000007</v>
      </c>
      <c r="I1083" s="30" t="s">
        <v>1999</v>
      </c>
      <c r="J1083" s="31"/>
      <c r="K1083" s="31"/>
      <c r="L1083" s="31"/>
      <c r="M1083" s="30">
        <v>9.4250000000000007</v>
      </c>
      <c r="N1083" s="31"/>
      <c r="O1083" s="31"/>
      <c r="P1083" s="31"/>
      <c r="Q1083" s="31">
        <v>20</v>
      </c>
      <c r="R1083" s="31">
        <f t="shared" si="1482"/>
        <v>1.885</v>
      </c>
      <c r="S1083" s="31">
        <f t="shared" si="1483"/>
        <v>0</v>
      </c>
      <c r="T1083" s="31"/>
      <c r="U1083" s="31"/>
      <c r="V1083" s="31"/>
      <c r="W1083" s="31">
        <f t="shared" si="1484"/>
        <v>7.5400000000000009</v>
      </c>
      <c r="X1083" s="31"/>
      <c r="Y1083" s="31"/>
      <c r="Z1083" s="31"/>
      <c r="AA1083" s="31">
        <f t="shared" si="1485"/>
        <v>2.4882000000000004</v>
      </c>
      <c r="AB1083" s="31"/>
      <c r="AC1083" s="31"/>
      <c r="AD1083" s="31"/>
      <c r="AE1083" s="31"/>
    </row>
    <row r="1084" spans="1:31" s="3" customFormat="1" x14ac:dyDescent="0.25">
      <c r="A1084" s="30">
        <v>1078</v>
      </c>
      <c r="B1084" s="30"/>
      <c r="C1084" s="12"/>
      <c r="D1084" s="12" t="s">
        <v>454</v>
      </c>
      <c r="E1084" s="32" t="s">
        <v>938</v>
      </c>
      <c r="F1084" s="13">
        <v>200</v>
      </c>
      <c r="G1084" s="30">
        <v>532.9</v>
      </c>
      <c r="H1084" s="30">
        <v>72.5</v>
      </c>
      <c r="I1084" s="30" t="s">
        <v>1999</v>
      </c>
      <c r="J1084" s="31"/>
      <c r="K1084" s="31"/>
      <c r="L1084" s="31"/>
      <c r="M1084" s="30">
        <v>72.5</v>
      </c>
      <c r="N1084" s="31"/>
      <c r="O1084" s="31"/>
      <c r="P1084" s="31"/>
      <c r="Q1084" s="31">
        <v>20</v>
      </c>
      <c r="R1084" s="31">
        <f t="shared" si="1482"/>
        <v>14.5</v>
      </c>
      <c r="S1084" s="31">
        <f t="shared" si="1483"/>
        <v>0</v>
      </c>
      <c r="T1084" s="31"/>
      <c r="U1084" s="31"/>
      <c r="V1084" s="31"/>
      <c r="W1084" s="31">
        <f t="shared" si="1484"/>
        <v>58</v>
      </c>
      <c r="X1084" s="31"/>
      <c r="Y1084" s="31"/>
      <c r="Z1084" s="31"/>
      <c r="AA1084" s="31">
        <f t="shared" si="1485"/>
        <v>19.14</v>
      </c>
      <c r="AB1084" s="31"/>
      <c r="AC1084" s="31"/>
      <c r="AD1084" s="31"/>
      <c r="AE1084" s="31"/>
    </row>
    <row r="1085" spans="1:31" s="10" customFormat="1" ht="66.75" customHeight="1" x14ac:dyDescent="0.25">
      <c r="A1085" s="30">
        <v>1079</v>
      </c>
      <c r="B1085" s="30"/>
      <c r="C1085" s="15" t="s">
        <v>228</v>
      </c>
      <c r="D1085" s="15"/>
      <c r="E1085" s="9"/>
      <c r="F1085" s="16">
        <v>268</v>
      </c>
      <c r="G1085" s="9">
        <v>714.0859999999999</v>
      </c>
      <c r="H1085" s="9">
        <v>97.15000000000002</v>
      </c>
      <c r="I1085" s="9" t="s">
        <v>1999</v>
      </c>
      <c r="J1085" s="21"/>
      <c r="K1085" s="21"/>
      <c r="L1085" s="21"/>
      <c r="M1085" s="21">
        <f t="shared" ref="M1085" si="1486">SUM(M1086:M1089)</f>
        <v>97.15000000000002</v>
      </c>
      <c r="N1085" s="21" t="s">
        <v>2102</v>
      </c>
      <c r="O1085" s="21" t="s">
        <v>2100</v>
      </c>
      <c r="P1085" s="21" t="s">
        <v>2101</v>
      </c>
      <c r="Q1085" s="21"/>
      <c r="R1085" s="21">
        <f t="shared" ref="R1085:S1085" si="1487">SUM(R1086:R1089)</f>
        <v>19.430000000000003</v>
      </c>
      <c r="S1085" s="21">
        <f t="shared" si="1487"/>
        <v>29.145000000000003</v>
      </c>
      <c r="T1085" s="21" t="s">
        <v>2090</v>
      </c>
      <c r="U1085" s="21" t="s">
        <v>2100</v>
      </c>
      <c r="V1085" s="21" t="s">
        <v>2101</v>
      </c>
      <c r="W1085" s="21">
        <f t="shared" ref="W1085" si="1488">SUM(W1086:W1089)</f>
        <v>0</v>
      </c>
      <c r="X1085" s="21"/>
      <c r="Y1085" s="21"/>
      <c r="Z1085" s="21"/>
      <c r="AA1085" s="21">
        <f t="shared" ref="AA1085" si="1489">SUM(AA1086:AA1089)</f>
        <v>48.57500000000001</v>
      </c>
      <c r="AB1085" s="21" t="s">
        <v>2095</v>
      </c>
      <c r="AC1085" s="21" t="s">
        <v>2100</v>
      </c>
      <c r="AD1085" s="20" t="s">
        <v>2030</v>
      </c>
      <c r="AE1085" s="21" t="s">
        <v>2101</v>
      </c>
    </row>
    <row r="1086" spans="1:31" s="3" customFormat="1" x14ac:dyDescent="0.25">
      <c r="A1086" s="30">
        <v>1080</v>
      </c>
      <c r="B1086" s="30"/>
      <c r="C1086" s="12"/>
      <c r="D1086" s="12" t="s">
        <v>455</v>
      </c>
      <c r="E1086" s="32" t="s">
        <v>1820</v>
      </c>
      <c r="F1086" s="13">
        <v>174</v>
      </c>
      <c r="G1086" s="30">
        <v>463.62299999999993</v>
      </c>
      <c r="H1086" s="30">
        <v>63.07500000000001</v>
      </c>
      <c r="I1086" s="30" t="s">
        <v>1999</v>
      </c>
      <c r="J1086" s="31"/>
      <c r="K1086" s="31"/>
      <c r="L1086" s="31"/>
      <c r="M1086" s="30">
        <v>63.07500000000001</v>
      </c>
      <c r="N1086" s="31"/>
      <c r="O1086" s="31"/>
      <c r="P1086" s="31"/>
      <c r="Q1086" s="31">
        <v>20</v>
      </c>
      <c r="R1086" s="31">
        <f t="shared" ref="R1086:R1089" si="1490">M1086/100*Q1086</f>
        <v>12.615000000000002</v>
      </c>
      <c r="S1086" s="31">
        <f t="shared" ref="S1086:S1089" si="1491">M1086*0.3</f>
        <v>18.922500000000003</v>
      </c>
      <c r="T1086" s="31"/>
      <c r="U1086" s="31"/>
      <c r="V1086" s="31"/>
      <c r="W1086" s="31"/>
      <c r="X1086" s="31"/>
      <c r="Y1086" s="31"/>
      <c r="Z1086" s="31"/>
      <c r="AA1086" s="31">
        <f t="shared" ref="AA1086:AA1089" si="1492">M1086-R1086-S1086</f>
        <v>31.537500000000005</v>
      </c>
      <c r="AB1086" s="31"/>
      <c r="AC1086" s="31"/>
      <c r="AD1086" s="31"/>
      <c r="AE1086" s="31"/>
    </row>
    <row r="1087" spans="1:31" s="3" customFormat="1" x14ac:dyDescent="0.25">
      <c r="A1087" s="30">
        <v>1081</v>
      </c>
      <c r="B1087" s="30"/>
      <c r="C1087" s="12"/>
      <c r="D1087" s="12" t="s">
        <v>453</v>
      </c>
      <c r="E1087" s="32" t="s">
        <v>1452</v>
      </c>
      <c r="F1087" s="13">
        <v>55</v>
      </c>
      <c r="G1087" s="30">
        <v>146.54749999999999</v>
      </c>
      <c r="H1087" s="30">
        <v>19.9375</v>
      </c>
      <c r="I1087" s="30" t="s">
        <v>1999</v>
      </c>
      <c r="J1087" s="31"/>
      <c r="K1087" s="31"/>
      <c r="L1087" s="31"/>
      <c r="M1087" s="30">
        <v>19.9375</v>
      </c>
      <c r="N1087" s="31"/>
      <c r="O1087" s="31"/>
      <c r="P1087" s="31"/>
      <c r="Q1087" s="31">
        <v>20</v>
      </c>
      <c r="R1087" s="31">
        <f t="shared" si="1490"/>
        <v>3.9874999999999998</v>
      </c>
      <c r="S1087" s="31">
        <f t="shared" si="1491"/>
        <v>5.9812500000000002</v>
      </c>
      <c r="T1087" s="31"/>
      <c r="U1087" s="31"/>
      <c r="V1087" s="31"/>
      <c r="W1087" s="31"/>
      <c r="X1087" s="31"/>
      <c r="Y1087" s="31"/>
      <c r="Z1087" s="31"/>
      <c r="AA1087" s="31">
        <f t="shared" si="1492"/>
        <v>9.96875</v>
      </c>
      <c r="AB1087" s="31"/>
      <c r="AC1087" s="31"/>
      <c r="AD1087" s="31"/>
      <c r="AE1087" s="31"/>
    </row>
    <row r="1088" spans="1:31" s="3" customFormat="1" x14ac:dyDescent="0.25">
      <c r="A1088" s="30">
        <v>1082</v>
      </c>
      <c r="B1088" s="30"/>
      <c r="C1088" s="12"/>
      <c r="D1088" s="12" t="s">
        <v>454</v>
      </c>
      <c r="E1088" s="32" t="s">
        <v>939</v>
      </c>
      <c r="F1088" s="13">
        <v>11</v>
      </c>
      <c r="G1088" s="30">
        <v>29.3095</v>
      </c>
      <c r="H1088" s="30">
        <v>3.9874999999999998</v>
      </c>
      <c r="I1088" s="30" t="s">
        <v>1999</v>
      </c>
      <c r="J1088" s="31"/>
      <c r="K1088" s="31"/>
      <c r="L1088" s="31"/>
      <c r="M1088" s="30">
        <v>3.9874999999999998</v>
      </c>
      <c r="N1088" s="31"/>
      <c r="O1088" s="31"/>
      <c r="P1088" s="31"/>
      <c r="Q1088" s="31">
        <v>20</v>
      </c>
      <c r="R1088" s="31">
        <f t="shared" si="1490"/>
        <v>0.79749999999999999</v>
      </c>
      <c r="S1088" s="31">
        <f t="shared" si="1491"/>
        <v>1.1962499999999998</v>
      </c>
      <c r="T1088" s="31"/>
      <c r="U1088" s="31"/>
      <c r="V1088" s="31"/>
      <c r="W1088" s="31"/>
      <c r="X1088" s="31"/>
      <c r="Y1088" s="31"/>
      <c r="Z1088" s="31"/>
      <c r="AA1088" s="31">
        <f t="shared" si="1492"/>
        <v>1.9937500000000001</v>
      </c>
      <c r="AB1088" s="31"/>
      <c r="AC1088" s="31"/>
      <c r="AD1088" s="31"/>
      <c r="AE1088" s="31"/>
    </row>
    <row r="1089" spans="1:31" s="3" customFormat="1" x14ac:dyDescent="0.25">
      <c r="A1089" s="30">
        <v>1083</v>
      </c>
      <c r="B1089" s="30"/>
      <c r="C1089" s="12"/>
      <c r="D1089" s="12" t="s">
        <v>454</v>
      </c>
      <c r="E1089" s="32" t="s">
        <v>940</v>
      </c>
      <c r="F1089" s="13">
        <v>28</v>
      </c>
      <c r="G1089" s="30">
        <v>74.605999999999995</v>
      </c>
      <c r="H1089" s="30">
        <v>10.15</v>
      </c>
      <c r="I1089" s="30" t="s">
        <v>1999</v>
      </c>
      <c r="J1089" s="31"/>
      <c r="K1089" s="31"/>
      <c r="L1089" s="31"/>
      <c r="M1089" s="30">
        <v>10.15</v>
      </c>
      <c r="N1089" s="31"/>
      <c r="O1089" s="31"/>
      <c r="P1089" s="31"/>
      <c r="Q1089" s="31">
        <v>20</v>
      </c>
      <c r="R1089" s="31">
        <f t="shared" si="1490"/>
        <v>2.0300000000000002</v>
      </c>
      <c r="S1089" s="31">
        <f t="shared" si="1491"/>
        <v>3.0449999999999999</v>
      </c>
      <c r="T1089" s="31"/>
      <c r="U1089" s="31"/>
      <c r="V1089" s="31"/>
      <c r="W1089" s="31"/>
      <c r="X1089" s="31"/>
      <c r="Y1089" s="31"/>
      <c r="Z1089" s="31"/>
      <c r="AA1089" s="31">
        <f t="shared" si="1492"/>
        <v>5.0750000000000011</v>
      </c>
      <c r="AB1089" s="31"/>
      <c r="AC1089" s="31"/>
      <c r="AD1089" s="31"/>
      <c r="AE1089" s="31"/>
    </row>
    <row r="1090" spans="1:31" s="10" customFormat="1" ht="66.75" customHeight="1" x14ac:dyDescent="0.25">
      <c r="A1090" s="30">
        <v>1084</v>
      </c>
      <c r="B1090" s="30"/>
      <c r="C1090" s="15" t="s">
        <v>229</v>
      </c>
      <c r="D1090" s="15"/>
      <c r="E1090" s="9">
        <f>M1090-R1090-S1090-R1090</f>
        <v>198.99075000000005</v>
      </c>
      <c r="F1090" s="16">
        <v>921</v>
      </c>
      <c r="G1090" s="9">
        <v>2447.9869999999996</v>
      </c>
      <c r="H1090" s="9">
        <v>331.65125</v>
      </c>
      <c r="I1090" s="9" t="s">
        <v>1999</v>
      </c>
      <c r="J1090" s="21"/>
      <c r="K1090" s="21"/>
      <c r="L1090" s="21"/>
      <c r="M1090" s="21">
        <f>SUM(M1091:M1095)</f>
        <v>331.65125</v>
      </c>
      <c r="N1090" s="21" t="s">
        <v>2102</v>
      </c>
      <c r="O1090" s="21" t="s">
        <v>2100</v>
      </c>
      <c r="P1090" s="21" t="s">
        <v>2101</v>
      </c>
      <c r="Q1090" s="21"/>
      <c r="R1090" s="21">
        <f t="shared" ref="R1090:S1090" si="1493">SUM(R1091:R1095)</f>
        <v>66.330249999999992</v>
      </c>
      <c r="S1090" s="21">
        <f t="shared" si="1493"/>
        <v>0</v>
      </c>
      <c r="T1090" s="21"/>
      <c r="U1090" s="21"/>
      <c r="V1090" s="21"/>
      <c r="W1090" s="21">
        <f>SUM(W1091:W1095)</f>
        <v>265.32099999999997</v>
      </c>
      <c r="X1090" s="21" t="s">
        <v>2092</v>
      </c>
      <c r="Y1090" s="21" t="s">
        <v>2093</v>
      </c>
      <c r="Z1090" s="21" t="s">
        <v>2094</v>
      </c>
      <c r="AA1090" s="21">
        <f>SUM(AA1091:AA1095)</f>
        <v>87.555930000000004</v>
      </c>
      <c r="AB1090" s="21" t="s">
        <v>2095</v>
      </c>
      <c r="AC1090" s="21" t="s">
        <v>2087</v>
      </c>
      <c r="AD1090" s="20" t="s">
        <v>2030</v>
      </c>
      <c r="AE1090" s="21" t="s">
        <v>2088</v>
      </c>
    </row>
    <row r="1091" spans="1:31" s="3" customFormat="1" x14ac:dyDescent="0.25">
      <c r="A1091" s="30">
        <v>1085</v>
      </c>
      <c r="B1091" s="30"/>
      <c r="C1091" s="12"/>
      <c r="D1091" s="12" t="s">
        <v>455</v>
      </c>
      <c r="E1091" s="32" t="s">
        <v>1821</v>
      </c>
      <c r="F1091" s="13">
        <v>469</v>
      </c>
      <c r="G1091" s="30">
        <v>1243.6329999999998</v>
      </c>
      <c r="H1091" s="30">
        <v>167.80124999999998</v>
      </c>
      <c r="I1091" s="30" t="s">
        <v>1999</v>
      </c>
      <c r="J1091" s="31"/>
      <c r="K1091" s="31"/>
      <c r="L1091" s="31"/>
      <c r="M1091" s="30">
        <v>167.80124999999998</v>
      </c>
      <c r="N1091" s="31"/>
      <c r="O1091" s="31"/>
      <c r="P1091" s="31"/>
      <c r="Q1091" s="31">
        <v>20</v>
      </c>
      <c r="R1091" s="31">
        <f t="shared" ref="R1091:R1095" si="1494">M1091/100*Q1091</f>
        <v>33.560249999999996</v>
      </c>
      <c r="S1091" s="31">
        <f t="shared" ref="S1091:S1095" si="1495">M1091-R1091-W1091</f>
        <v>0</v>
      </c>
      <c r="T1091" s="31"/>
      <c r="U1091" s="31"/>
      <c r="V1091" s="31"/>
      <c r="W1091" s="31">
        <f t="shared" ref="W1091:W1095" si="1496">M1091-R1091</f>
        <v>134.24099999999999</v>
      </c>
      <c r="X1091" s="31"/>
      <c r="Y1091" s="31"/>
      <c r="Z1091" s="31"/>
      <c r="AA1091" s="31">
        <f t="shared" ref="AA1091:AA1095" si="1497">W1091*0.33</f>
        <v>44.299529999999997</v>
      </c>
      <c r="AB1091" s="31"/>
      <c r="AC1091" s="31"/>
      <c r="AD1091" s="31"/>
      <c r="AE1091" s="31"/>
    </row>
    <row r="1092" spans="1:31" s="3" customFormat="1" x14ac:dyDescent="0.25">
      <c r="A1092" s="30">
        <v>1086</v>
      </c>
      <c r="B1092" s="30"/>
      <c r="C1092" s="12"/>
      <c r="D1092" s="12" t="s">
        <v>454</v>
      </c>
      <c r="E1092" s="32" t="s">
        <v>941</v>
      </c>
      <c r="F1092" s="13">
        <v>251</v>
      </c>
      <c r="G1092" s="30">
        <v>668.78949999999998</v>
      </c>
      <c r="H1092" s="30">
        <v>90.987500000000011</v>
      </c>
      <c r="I1092" s="30" t="s">
        <v>1999</v>
      </c>
      <c r="J1092" s="31"/>
      <c r="K1092" s="31"/>
      <c r="L1092" s="31"/>
      <c r="M1092" s="30">
        <v>90.987500000000011</v>
      </c>
      <c r="N1092" s="31"/>
      <c r="O1092" s="31"/>
      <c r="P1092" s="31"/>
      <c r="Q1092" s="31">
        <v>20</v>
      </c>
      <c r="R1092" s="31">
        <f t="shared" si="1494"/>
        <v>18.197500000000002</v>
      </c>
      <c r="S1092" s="31">
        <f t="shared" si="1495"/>
        <v>0</v>
      </c>
      <c r="T1092" s="31"/>
      <c r="U1092" s="31"/>
      <c r="V1092" s="31"/>
      <c r="W1092" s="31">
        <f t="shared" si="1496"/>
        <v>72.790000000000006</v>
      </c>
      <c r="X1092" s="31"/>
      <c r="Y1092" s="31"/>
      <c r="Z1092" s="31"/>
      <c r="AA1092" s="31">
        <f t="shared" si="1497"/>
        <v>24.020700000000001</v>
      </c>
      <c r="AB1092" s="31"/>
      <c r="AC1092" s="31"/>
      <c r="AD1092" s="31"/>
      <c r="AE1092" s="31"/>
    </row>
    <row r="1093" spans="1:31" s="3" customFormat="1" x14ac:dyDescent="0.25">
      <c r="A1093" s="30">
        <v>1087</v>
      </c>
      <c r="B1093" s="30"/>
      <c r="C1093" s="12"/>
      <c r="D1093" s="12" t="s">
        <v>454</v>
      </c>
      <c r="E1093" s="32" t="s">
        <v>942</v>
      </c>
      <c r="F1093" s="13">
        <v>25</v>
      </c>
      <c r="G1093" s="30">
        <v>66.612499999999997</v>
      </c>
      <c r="H1093" s="30">
        <v>9.0625</v>
      </c>
      <c r="I1093" s="30" t="s">
        <v>1999</v>
      </c>
      <c r="J1093" s="31"/>
      <c r="K1093" s="31"/>
      <c r="L1093" s="31"/>
      <c r="M1093" s="30">
        <v>9.0625</v>
      </c>
      <c r="N1093" s="31"/>
      <c r="O1093" s="31"/>
      <c r="P1093" s="31"/>
      <c r="Q1093" s="31">
        <v>20</v>
      </c>
      <c r="R1093" s="31">
        <f t="shared" si="1494"/>
        <v>1.8125</v>
      </c>
      <c r="S1093" s="31">
        <f t="shared" si="1495"/>
        <v>0</v>
      </c>
      <c r="T1093" s="31"/>
      <c r="U1093" s="31"/>
      <c r="V1093" s="31"/>
      <c r="W1093" s="31">
        <f t="shared" si="1496"/>
        <v>7.25</v>
      </c>
      <c r="X1093" s="31"/>
      <c r="Y1093" s="31"/>
      <c r="Z1093" s="31"/>
      <c r="AA1093" s="31">
        <f t="shared" si="1497"/>
        <v>2.3925000000000001</v>
      </c>
      <c r="AB1093" s="31"/>
      <c r="AC1093" s="31"/>
      <c r="AD1093" s="31"/>
      <c r="AE1093" s="31"/>
    </row>
    <row r="1094" spans="1:31" s="3" customFormat="1" x14ac:dyDescent="0.25">
      <c r="A1094" s="30">
        <v>1088</v>
      </c>
      <c r="B1094" s="30"/>
      <c r="C1094" s="12"/>
      <c r="D1094" s="12" t="s">
        <v>453</v>
      </c>
      <c r="E1094" s="32" t="s">
        <v>1453</v>
      </c>
      <c r="F1094" s="13">
        <v>163</v>
      </c>
      <c r="G1094" s="30">
        <v>434.31349999999998</v>
      </c>
      <c r="H1094" s="30">
        <v>59.087500000000006</v>
      </c>
      <c r="I1094" s="30" t="s">
        <v>1999</v>
      </c>
      <c r="J1094" s="31"/>
      <c r="K1094" s="31"/>
      <c r="L1094" s="31"/>
      <c r="M1094" s="30">
        <v>59.087500000000006</v>
      </c>
      <c r="N1094" s="31"/>
      <c r="O1094" s="31"/>
      <c r="P1094" s="31"/>
      <c r="Q1094" s="31">
        <v>20</v>
      </c>
      <c r="R1094" s="31">
        <f t="shared" si="1494"/>
        <v>11.817500000000001</v>
      </c>
      <c r="S1094" s="31">
        <f t="shared" si="1495"/>
        <v>0</v>
      </c>
      <c r="T1094" s="31"/>
      <c r="U1094" s="31"/>
      <c r="V1094" s="31"/>
      <c r="W1094" s="31">
        <f t="shared" si="1496"/>
        <v>47.27</v>
      </c>
      <c r="X1094" s="31"/>
      <c r="Y1094" s="31"/>
      <c r="Z1094" s="31"/>
      <c r="AA1094" s="31">
        <f t="shared" si="1497"/>
        <v>15.599100000000002</v>
      </c>
      <c r="AB1094" s="31"/>
      <c r="AC1094" s="31"/>
      <c r="AD1094" s="31"/>
      <c r="AE1094" s="31"/>
    </row>
    <row r="1095" spans="1:31" s="3" customFormat="1" x14ac:dyDescent="0.25">
      <c r="A1095" s="30">
        <v>1089</v>
      </c>
      <c r="B1095" s="30"/>
      <c r="C1095" s="12"/>
      <c r="D1095" s="12" t="s">
        <v>454</v>
      </c>
      <c r="E1095" s="32" t="s">
        <v>943</v>
      </c>
      <c r="F1095" s="13">
        <v>13</v>
      </c>
      <c r="G1095" s="30">
        <v>34.638499999999993</v>
      </c>
      <c r="H1095" s="30">
        <v>4.7125000000000004</v>
      </c>
      <c r="I1095" s="30" t="s">
        <v>1999</v>
      </c>
      <c r="J1095" s="31"/>
      <c r="K1095" s="31"/>
      <c r="L1095" s="31"/>
      <c r="M1095" s="30">
        <v>4.7125000000000004</v>
      </c>
      <c r="N1095" s="31"/>
      <c r="O1095" s="31"/>
      <c r="P1095" s="31"/>
      <c r="Q1095" s="31">
        <v>20</v>
      </c>
      <c r="R1095" s="31">
        <f t="shared" si="1494"/>
        <v>0.9425</v>
      </c>
      <c r="S1095" s="31">
        <f t="shared" si="1495"/>
        <v>0</v>
      </c>
      <c r="T1095" s="31"/>
      <c r="U1095" s="31"/>
      <c r="V1095" s="31"/>
      <c r="W1095" s="31">
        <f t="shared" si="1496"/>
        <v>3.7700000000000005</v>
      </c>
      <c r="X1095" s="31"/>
      <c r="Y1095" s="31"/>
      <c r="Z1095" s="31"/>
      <c r="AA1095" s="31">
        <f t="shared" si="1497"/>
        <v>1.2441000000000002</v>
      </c>
      <c r="AB1095" s="31"/>
      <c r="AC1095" s="31"/>
      <c r="AD1095" s="31"/>
      <c r="AE1095" s="31"/>
    </row>
    <row r="1096" spans="1:31" s="10" customFormat="1" ht="62.25" customHeight="1" x14ac:dyDescent="0.25">
      <c r="A1096" s="30">
        <v>1090</v>
      </c>
      <c r="B1096" s="30"/>
      <c r="C1096" s="15" t="s">
        <v>230</v>
      </c>
      <c r="D1096" s="15"/>
      <c r="E1096" s="9"/>
      <c r="F1096" s="16">
        <v>488</v>
      </c>
      <c r="G1096" s="9">
        <v>1300.2759999999998</v>
      </c>
      <c r="H1096" s="9">
        <v>176.9</v>
      </c>
      <c r="I1096" s="9" t="s">
        <v>1999</v>
      </c>
      <c r="J1096" s="21"/>
      <c r="K1096" s="21"/>
      <c r="L1096" s="21"/>
      <c r="M1096" s="21">
        <f t="shared" ref="M1096" si="1498">SUM(M1097:M1100)</f>
        <v>176.9</v>
      </c>
      <c r="N1096" s="21" t="s">
        <v>2102</v>
      </c>
      <c r="O1096" s="21" t="s">
        <v>2100</v>
      </c>
      <c r="P1096" s="21" t="s">
        <v>2101</v>
      </c>
      <c r="Q1096" s="21"/>
      <c r="R1096" s="21">
        <f t="shared" ref="R1096:S1096" si="1499">SUM(R1097:R1100)</f>
        <v>35.380000000000003</v>
      </c>
      <c r="S1096" s="21">
        <f t="shared" si="1499"/>
        <v>53.07</v>
      </c>
      <c r="T1096" s="21" t="s">
        <v>2090</v>
      </c>
      <c r="U1096" s="21" t="s">
        <v>2100</v>
      </c>
      <c r="V1096" s="21" t="s">
        <v>2101</v>
      </c>
      <c r="W1096" s="21">
        <f t="shared" ref="W1096" si="1500">SUM(W1097:W1100)</f>
        <v>0</v>
      </c>
      <c r="X1096" s="21"/>
      <c r="Y1096" s="21"/>
      <c r="Z1096" s="21"/>
      <c r="AA1096" s="21">
        <f t="shared" ref="AA1096" si="1501">SUM(AA1097:AA1100)</f>
        <v>88.450000000000017</v>
      </c>
      <c r="AB1096" s="21" t="s">
        <v>2095</v>
      </c>
      <c r="AC1096" s="21" t="s">
        <v>2100</v>
      </c>
      <c r="AD1096" s="20" t="s">
        <v>2030</v>
      </c>
      <c r="AE1096" s="21" t="s">
        <v>2101</v>
      </c>
    </row>
    <row r="1097" spans="1:31" s="3" customFormat="1" x14ac:dyDescent="0.25">
      <c r="A1097" s="30">
        <v>1091</v>
      </c>
      <c r="B1097" s="30"/>
      <c r="C1097" s="12"/>
      <c r="D1097" s="12" t="s">
        <v>455</v>
      </c>
      <c r="E1097" s="32" t="s">
        <v>1822</v>
      </c>
      <c r="F1097" s="13">
        <v>358</v>
      </c>
      <c r="G1097" s="30">
        <v>953.89099999999985</v>
      </c>
      <c r="H1097" s="30">
        <v>129.77500000000001</v>
      </c>
      <c r="I1097" s="30" t="s">
        <v>1999</v>
      </c>
      <c r="J1097" s="31"/>
      <c r="K1097" s="31"/>
      <c r="L1097" s="31"/>
      <c r="M1097" s="30">
        <v>129.77500000000001</v>
      </c>
      <c r="N1097" s="31"/>
      <c r="O1097" s="31"/>
      <c r="P1097" s="31"/>
      <c r="Q1097" s="31">
        <v>20</v>
      </c>
      <c r="R1097" s="31">
        <f t="shared" ref="R1097:R1100" si="1502">M1097/100*Q1097</f>
        <v>25.954999999999998</v>
      </c>
      <c r="S1097" s="31">
        <f t="shared" ref="S1097:S1100" si="1503">M1097*0.3</f>
        <v>38.932499999999997</v>
      </c>
      <c r="T1097" s="31"/>
      <c r="U1097" s="31"/>
      <c r="V1097" s="31"/>
      <c r="W1097" s="31"/>
      <c r="X1097" s="31"/>
      <c r="Y1097" s="31"/>
      <c r="Z1097" s="31"/>
      <c r="AA1097" s="31">
        <f t="shared" ref="AA1097:AA1100" si="1504">M1097-R1097-S1097</f>
        <v>64.887500000000017</v>
      </c>
      <c r="AB1097" s="31"/>
      <c r="AC1097" s="31"/>
      <c r="AD1097" s="31"/>
      <c r="AE1097" s="31"/>
    </row>
    <row r="1098" spans="1:31" s="3" customFormat="1" x14ac:dyDescent="0.25">
      <c r="A1098" s="30">
        <v>1092</v>
      </c>
      <c r="B1098" s="30"/>
      <c r="C1098" s="12"/>
      <c r="D1098" s="12" t="s">
        <v>454</v>
      </c>
      <c r="E1098" s="32" t="s">
        <v>944</v>
      </c>
      <c r="F1098" s="13">
        <v>2</v>
      </c>
      <c r="G1098" s="30">
        <v>5.3289999999999988</v>
      </c>
      <c r="H1098" s="30">
        <v>0.72500000000000009</v>
      </c>
      <c r="I1098" s="30" t="s">
        <v>1999</v>
      </c>
      <c r="J1098" s="31"/>
      <c r="K1098" s="31"/>
      <c r="L1098" s="31"/>
      <c r="M1098" s="30">
        <v>0.72500000000000009</v>
      </c>
      <c r="N1098" s="31"/>
      <c r="O1098" s="31"/>
      <c r="P1098" s="31"/>
      <c r="Q1098" s="31">
        <v>20</v>
      </c>
      <c r="R1098" s="31">
        <f t="shared" si="1502"/>
        <v>0.14500000000000002</v>
      </c>
      <c r="S1098" s="31">
        <f t="shared" si="1503"/>
        <v>0.21750000000000003</v>
      </c>
      <c r="T1098" s="31"/>
      <c r="U1098" s="31"/>
      <c r="V1098" s="31"/>
      <c r="W1098" s="31"/>
      <c r="X1098" s="31"/>
      <c r="Y1098" s="31"/>
      <c r="Z1098" s="31"/>
      <c r="AA1098" s="31">
        <f t="shared" si="1504"/>
        <v>0.36250000000000004</v>
      </c>
      <c r="AB1098" s="31"/>
      <c r="AC1098" s="31"/>
      <c r="AD1098" s="31"/>
      <c r="AE1098" s="31"/>
    </row>
    <row r="1099" spans="1:31" s="3" customFormat="1" x14ac:dyDescent="0.25">
      <c r="A1099" s="30">
        <v>1093</v>
      </c>
      <c r="B1099" s="30"/>
      <c r="C1099" s="12"/>
      <c r="D1099" s="12" t="s">
        <v>453</v>
      </c>
      <c r="E1099" s="32" t="s">
        <v>1454</v>
      </c>
      <c r="F1099" s="13">
        <v>111</v>
      </c>
      <c r="G1099" s="30">
        <v>295.7595</v>
      </c>
      <c r="H1099" s="30">
        <v>40.237500000000004</v>
      </c>
      <c r="I1099" s="30" t="s">
        <v>1999</v>
      </c>
      <c r="J1099" s="31"/>
      <c r="K1099" s="31"/>
      <c r="L1099" s="31"/>
      <c r="M1099" s="30">
        <v>40.237500000000004</v>
      </c>
      <c r="N1099" s="31"/>
      <c r="O1099" s="31"/>
      <c r="P1099" s="31"/>
      <c r="Q1099" s="31">
        <v>20</v>
      </c>
      <c r="R1099" s="31">
        <f t="shared" si="1502"/>
        <v>8.0475000000000012</v>
      </c>
      <c r="S1099" s="31">
        <f t="shared" si="1503"/>
        <v>12.071250000000001</v>
      </c>
      <c r="T1099" s="31"/>
      <c r="U1099" s="31"/>
      <c r="V1099" s="31"/>
      <c r="W1099" s="31"/>
      <c r="X1099" s="31"/>
      <c r="Y1099" s="31"/>
      <c r="Z1099" s="31"/>
      <c r="AA1099" s="31">
        <f t="shared" si="1504"/>
        <v>20.118750000000006</v>
      </c>
      <c r="AB1099" s="31"/>
      <c r="AC1099" s="31"/>
      <c r="AD1099" s="31"/>
      <c r="AE1099" s="31"/>
    </row>
    <row r="1100" spans="1:31" s="3" customFormat="1" x14ac:dyDescent="0.25">
      <c r="A1100" s="30">
        <v>1094</v>
      </c>
      <c r="B1100" s="30"/>
      <c r="C1100" s="12"/>
      <c r="D1100" s="12" t="s">
        <v>458</v>
      </c>
      <c r="E1100" s="32" t="s">
        <v>1455</v>
      </c>
      <c r="F1100" s="13">
        <v>17</v>
      </c>
      <c r="G1100" s="30">
        <v>45.296500000000002</v>
      </c>
      <c r="H1100" s="30">
        <v>6.1624999999999996</v>
      </c>
      <c r="I1100" s="30" t="s">
        <v>1999</v>
      </c>
      <c r="J1100" s="31"/>
      <c r="K1100" s="31"/>
      <c r="L1100" s="31"/>
      <c r="M1100" s="30">
        <v>6.1624999999999996</v>
      </c>
      <c r="N1100" s="31"/>
      <c r="O1100" s="31"/>
      <c r="P1100" s="31"/>
      <c r="Q1100" s="31">
        <v>20</v>
      </c>
      <c r="R1100" s="31">
        <f t="shared" si="1502"/>
        <v>1.2324999999999999</v>
      </c>
      <c r="S1100" s="31">
        <f t="shared" si="1503"/>
        <v>1.8487499999999999</v>
      </c>
      <c r="T1100" s="31"/>
      <c r="U1100" s="31"/>
      <c r="V1100" s="31"/>
      <c r="W1100" s="31"/>
      <c r="X1100" s="31"/>
      <c r="Y1100" s="31"/>
      <c r="Z1100" s="31"/>
      <c r="AA1100" s="31">
        <f t="shared" si="1504"/>
        <v>3.0812499999999998</v>
      </c>
      <c r="AB1100" s="31"/>
      <c r="AC1100" s="31"/>
      <c r="AD1100" s="31"/>
      <c r="AE1100" s="31"/>
    </row>
    <row r="1101" spans="1:31" s="10" customFormat="1" ht="63.75" customHeight="1" x14ac:dyDescent="0.25">
      <c r="A1101" s="30">
        <v>1095</v>
      </c>
      <c r="B1101" s="30"/>
      <c r="C1101" s="15" t="s">
        <v>231</v>
      </c>
      <c r="D1101" s="15"/>
      <c r="E1101" s="9"/>
      <c r="F1101" s="16">
        <v>542</v>
      </c>
      <c r="G1101" s="9">
        <v>1444.1589999999999</v>
      </c>
      <c r="H1101" s="9">
        <v>196.47500000000002</v>
      </c>
      <c r="I1101" s="9" t="s">
        <v>1999</v>
      </c>
      <c r="J1101" s="21"/>
      <c r="K1101" s="21"/>
      <c r="L1101" s="21"/>
      <c r="M1101" s="21">
        <f t="shared" ref="M1101" si="1505">SUM(M1102:M1104)</f>
        <v>196.47500000000002</v>
      </c>
      <c r="N1101" s="21" t="s">
        <v>2102</v>
      </c>
      <c r="O1101" s="21" t="s">
        <v>2100</v>
      </c>
      <c r="P1101" s="21" t="s">
        <v>2101</v>
      </c>
      <c r="Q1101" s="21"/>
      <c r="R1101" s="21">
        <f t="shared" ref="R1101:S1101" si="1506">SUM(R1102:R1104)</f>
        <v>39.294999999999995</v>
      </c>
      <c r="S1101" s="21">
        <f t="shared" si="1506"/>
        <v>58.942499999999995</v>
      </c>
      <c r="T1101" s="21" t="s">
        <v>2090</v>
      </c>
      <c r="U1101" s="21" t="s">
        <v>2100</v>
      </c>
      <c r="V1101" s="21" t="s">
        <v>2101</v>
      </c>
      <c r="W1101" s="21">
        <f t="shared" ref="W1101" si="1507">SUM(W1102:W1104)</f>
        <v>0</v>
      </c>
      <c r="X1101" s="21"/>
      <c r="Y1101" s="21"/>
      <c r="Z1101" s="21"/>
      <c r="AA1101" s="21">
        <f t="shared" ref="AA1101" si="1508">SUM(AA1102:AA1104)</f>
        <v>98.237500000000011</v>
      </c>
      <c r="AB1101" s="21" t="s">
        <v>2095</v>
      </c>
      <c r="AC1101" s="21" t="s">
        <v>2100</v>
      </c>
      <c r="AD1101" s="20" t="s">
        <v>2030</v>
      </c>
      <c r="AE1101" s="21" t="s">
        <v>2101</v>
      </c>
    </row>
    <row r="1102" spans="1:31" s="3" customFormat="1" x14ac:dyDescent="0.25">
      <c r="A1102" s="30">
        <v>1096</v>
      </c>
      <c r="B1102" s="30"/>
      <c r="C1102" s="12"/>
      <c r="D1102" s="12" t="s">
        <v>455</v>
      </c>
      <c r="E1102" s="32" t="s">
        <v>1823</v>
      </c>
      <c r="F1102" s="13">
        <v>246</v>
      </c>
      <c r="G1102" s="30">
        <v>655.46699999999998</v>
      </c>
      <c r="H1102" s="30">
        <v>89.174999999999997</v>
      </c>
      <c r="I1102" s="30" t="s">
        <v>1999</v>
      </c>
      <c r="J1102" s="31"/>
      <c r="K1102" s="31"/>
      <c r="L1102" s="31"/>
      <c r="M1102" s="30">
        <v>89.174999999999997</v>
      </c>
      <c r="N1102" s="31"/>
      <c r="O1102" s="31"/>
      <c r="P1102" s="31"/>
      <c r="Q1102" s="31">
        <v>20</v>
      </c>
      <c r="R1102" s="31">
        <f t="shared" ref="R1102:R1104" si="1509">M1102/100*Q1102</f>
        <v>17.834999999999997</v>
      </c>
      <c r="S1102" s="31">
        <f t="shared" ref="S1102:S1104" si="1510">M1102*0.3</f>
        <v>26.752499999999998</v>
      </c>
      <c r="T1102" s="31"/>
      <c r="U1102" s="31"/>
      <c r="V1102" s="31"/>
      <c r="W1102" s="31"/>
      <c r="X1102" s="31"/>
      <c r="Y1102" s="31"/>
      <c r="Z1102" s="31"/>
      <c r="AA1102" s="31">
        <f t="shared" ref="AA1102:AA1104" si="1511">M1102-R1102-S1102</f>
        <v>44.587500000000006</v>
      </c>
      <c r="AB1102" s="31"/>
      <c r="AC1102" s="31"/>
      <c r="AD1102" s="31"/>
      <c r="AE1102" s="31"/>
    </row>
    <row r="1103" spans="1:31" s="3" customFormat="1" x14ac:dyDescent="0.25">
      <c r="A1103" s="30">
        <v>1097</v>
      </c>
      <c r="B1103" s="30"/>
      <c r="C1103" s="12"/>
      <c r="D1103" s="12" t="s">
        <v>454</v>
      </c>
      <c r="E1103" s="32" t="s">
        <v>945</v>
      </c>
      <c r="F1103" s="13">
        <v>210</v>
      </c>
      <c r="G1103" s="30">
        <v>559.54499999999996</v>
      </c>
      <c r="H1103" s="30">
        <v>76.125</v>
      </c>
      <c r="I1103" s="30" t="s">
        <v>1999</v>
      </c>
      <c r="J1103" s="31"/>
      <c r="K1103" s="31"/>
      <c r="L1103" s="31"/>
      <c r="M1103" s="30">
        <v>76.125</v>
      </c>
      <c r="N1103" s="31"/>
      <c r="O1103" s="31"/>
      <c r="P1103" s="31"/>
      <c r="Q1103" s="31">
        <v>20</v>
      </c>
      <c r="R1103" s="31">
        <f t="shared" si="1509"/>
        <v>15.225</v>
      </c>
      <c r="S1103" s="31">
        <f t="shared" si="1510"/>
        <v>22.837499999999999</v>
      </c>
      <c r="T1103" s="31"/>
      <c r="U1103" s="31"/>
      <c r="V1103" s="31"/>
      <c r="W1103" s="31"/>
      <c r="X1103" s="31"/>
      <c r="Y1103" s="31"/>
      <c r="Z1103" s="31"/>
      <c r="AA1103" s="31">
        <f t="shared" si="1511"/>
        <v>38.0625</v>
      </c>
      <c r="AB1103" s="31"/>
      <c r="AC1103" s="31"/>
      <c r="AD1103" s="31"/>
      <c r="AE1103" s="31"/>
    </row>
    <row r="1104" spans="1:31" s="3" customFormat="1" x14ac:dyDescent="0.25">
      <c r="A1104" s="30">
        <v>1098</v>
      </c>
      <c r="B1104" s="30"/>
      <c r="C1104" s="12"/>
      <c r="D1104" s="12" t="s">
        <v>453</v>
      </c>
      <c r="E1104" s="32" t="s">
        <v>1456</v>
      </c>
      <c r="F1104" s="13">
        <v>86</v>
      </c>
      <c r="G1104" s="30">
        <v>229.14699999999996</v>
      </c>
      <c r="H1104" s="30">
        <v>31.175000000000004</v>
      </c>
      <c r="I1104" s="30" t="s">
        <v>1999</v>
      </c>
      <c r="J1104" s="31"/>
      <c r="K1104" s="31"/>
      <c r="L1104" s="31"/>
      <c r="M1104" s="30">
        <v>31.175000000000004</v>
      </c>
      <c r="N1104" s="31"/>
      <c r="O1104" s="31"/>
      <c r="P1104" s="31"/>
      <c r="Q1104" s="31">
        <v>20</v>
      </c>
      <c r="R1104" s="31">
        <f t="shared" si="1509"/>
        <v>6.2350000000000003</v>
      </c>
      <c r="S1104" s="31">
        <f t="shared" si="1510"/>
        <v>9.3525000000000009</v>
      </c>
      <c r="T1104" s="31"/>
      <c r="U1104" s="31"/>
      <c r="V1104" s="31"/>
      <c r="W1104" s="31"/>
      <c r="X1104" s="31"/>
      <c r="Y1104" s="31"/>
      <c r="Z1104" s="31"/>
      <c r="AA1104" s="31">
        <f t="shared" si="1511"/>
        <v>15.587500000000004</v>
      </c>
      <c r="AB1104" s="31"/>
      <c r="AC1104" s="31"/>
      <c r="AD1104" s="31"/>
      <c r="AE1104" s="31"/>
    </row>
    <row r="1105" spans="1:31" s="10" customFormat="1" ht="65.25" customHeight="1" x14ac:dyDescent="0.25">
      <c r="A1105" s="30">
        <v>1099</v>
      </c>
      <c r="B1105" s="30"/>
      <c r="C1105" s="15" t="s">
        <v>232</v>
      </c>
      <c r="D1105" s="15"/>
      <c r="E1105" s="9"/>
      <c r="F1105" s="16">
        <v>925</v>
      </c>
      <c r="G1105" s="9">
        <v>2464.6624999999999</v>
      </c>
      <c r="H1105" s="9">
        <v>335.3125</v>
      </c>
      <c r="I1105" s="9" t="s">
        <v>1999</v>
      </c>
      <c r="J1105" s="21"/>
      <c r="K1105" s="21"/>
      <c r="L1105" s="21"/>
      <c r="M1105" s="21">
        <f t="shared" ref="M1105" si="1512">SUM(M1106:M1109)</f>
        <v>335.3125</v>
      </c>
      <c r="N1105" s="21" t="s">
        <v>2102</v>
      </c>
      <c r="O1105" s="21" t="s">
        <v>2100</v>
      </c>
      <c r="P1105" s="21" t="s">
        <v>2101</v>
      </c>
      <c r="Q1105" s="21"/>
      <c r="R1105" s="21">
        <f t="shared" ref="R1105:S1105" si="1513">SUM(R1106:R1109)</f>
        <v>67.0625</v>
      </c>
      <c r="S1105" s="21">
        <f t="shared" si="1513"/>
        <v>100.59375</v>
      </c>
      <c r="T1105" s="21" t="s">
        <v>2090</v>
      </c>
      <c r="U1105" s="21" t="s">
        <v>2100</v>
      </c>
      <c r="V1105" s="21" t="s">
        <v>2101</v>
      </c>
      <c r="W1105" s="21">
        <f t="shared" ref="W1105" si="1514">SUM(W1106:W1109)</f>
        <v>0</v>
      </c>
      <c r="X1105" s="21"/>
      <c r="Y1105" s="21"/>
      <c r="Z1105" s="21"/>
      <c r="AA1105" s="21">
        <f t="shared" ref="AA1105" si="1515">SUM(AA1106:AA1109)</f>
        <v>167.65625</v>
      </c>
      <c r="AB1105" s="21" t="s">
        <v>2095</v>
      </c>
      <c r="AC1105" s="21" t="s">
        <v>2100</v>
      </c>
      <c r="AD1105" s="20" t="s">
        <v>2030</v>
      </c>
      <c r="AE1105" s="21" t="s">
        <v>2101</v>
      </c>
    </row>
    <row r="1106" spans="1:31" s="3" customFormat="1" x14ac:dyDescent="0.25">
      <c r="A1106" s="30">
        <v>1100</v>
      </c>
      <c r="B1106" s="30"/>
      <c r="C1106" s="12"/>
      <c r="D1106" s="12" t="s">
        <v>455</v>
      </c>
      <c r="E1106" s="32" t="s">
        <v>1824</v>
      </c>
      <c r="F1106" s="13">
        <v>386</v>
      </c>
      <c r="G1106" s="30">
        <v>1028.4969999999998</v>
      </c>
      <c r="H1106" s="30">
        <v>139.92500000000001</v>
      </c>
      <c r="I1106" s="30" t="s">
        <v>1999</v>
      </c>
      <c r="J1106" s="31"/>
      <c r="K1106" s="31"/>
      <c r="L1106" s="31"/>
      <c r="M1106" s="30">
        <v>139.92500000000001</v>
      </c>
      <c r="N1106" s="31"/>
      <c r="O1106" s="31"/>
      <c r="P1106" s="31"/>
      <c r="Q1106" s="31">
        <v>20</v>
      </c>
      <c r="R1106" s="31">
        <f t="shared" ref="R1106:R1109" si="1516">M1106/100*Q1106</f>
        <v>27.985000000000003</v>
      </c>
      <c r="S1106" s="31">
        <f t="shared" ref="S1106:S1109" si="1517">M1106*0.3</f>
        <v>41.977499999999999</v>
      </c>
      <c r="T1106" s="31"/>
      <c r="U1106" s="31"/>
      <c r="V1106" s="31"/>
      <c r="W1106" s="31"/>
      <c r="X1106" s="31"/>
      <c r="Y1106" s="31"/>
      <c r="Z1106" s="31"/>
      <c r="AA1106" s="31">
        <f t="shared" ref="AA1106:AA1109" si="1518">M1106-R1106-S1106</f>
        <v>69.962500000000006</v>
      </c>
      <c r="AB1106" s="31"/>
      <c r="AC1106" s="31"/>
      <c r="AD1106" s="31"/>
      <c r="AE1106" s="31"/>
    </row>
    <row r="1107" spans="1:31" s="3" customFormat="1" x14ac:dyDescent="0.25">
      <c r="A1107" s="30">
        <v>1101</v>
      </c>
      <c r="B1107" s="30"/>
      <c r="C1107" s="12"/>
      <c r="D1107" s="12" t="s">
        <v>454</v>
      </c>
      <c r="E1107" s="32" t="s">
        <v>946</v>
      </c>
      <c r="F1107" s="13">
        <v>87</v>
      </c>
      <c r="G1107" s="30">
        <v>231.81149999999997</v>
      </c>
      <c r="H1107" s="30">
        <v>31.537500000000005</v>
      </c>
      <c r="I1107" s="30" t="s">
        <v>1999</v>
      </c>
      <c r="J1107" s="31"/>
      <c r="K1107" s="31"/>
      <c r="L1107" s="31"/>
      <c r="M1107" s="30">
        <v>31.537500000000005</v>
      </c>
      <c r="N1107" s="31"/>
      <c r="O1107" s="31"/>
      <c r="P1107" s="31"/>
      <c r="Q1107" s="31">
        <v>20</v>
      </c>
      <c r="R1107" s="31">
        <f t="shared" si="1516"/>
        <v>6.307500000000001</v>
      </c>
      <c r="S1107" s="31">
        <f t="shared" si="1517"/>
        <v>9.4612500000000015</v>
      </c>
      <c r="T1107" s="31"/>
      <c r="U1107" s="31"/>
      <c r="V1107" s="31"/>
      <c r="W1107" s="31"/>
      <c r="X1107" s="31"/>
      <c r="Y1107" s="31"/>
      <c r="Z1107" s="31"/>
      <c r="AA1107" s="31">
        <f t="shared" si="1518"/>
        <v>15.768750000000002</v>
      </c>
      <c r="AB1107" s="31"/>
      <c r="AC1107" s="31"/>
      <c r="AD1107" s="31"/>
      <c r="AE1107" s="31"/>
    </row>
    <row r="1108" spans="1:31" s="3" customFormat="1" x14ac:dyDescent="0.25">
      <c r="A1108" s="30">
        <v>1102</v>
      </c>
      <c r="B1108" s="30"/>
      <c r="C1108" s="12"/>
      <c r="D1108" s="12" t="s">
        <v>454</v>
      </c>
      <c r="E1108" s="32" t="s">
        <v>947</v>
      </c>
      <c r="F1108" s="13">
        <v>6</v>
      </c>
      <c r="G1108" s="30">
        <v>15.987</v>
      </c>
      <c r="H1108" s="30">
        <v>2.1749999999999998</v>
      </c>
      <c r="I1108" s="30" t="s">
        <v>1999</v>
      </c>
      <c r="J1108" s="31"/>
      <c r="K1108" s="31"/>
      <c r="L1108" s="31"/>
      <c r="M1108" s="30">
        <v>2.1749999999999998</v>
      </c>
      <c r="N1108" s="31"/>
      <c r="O1108" s="31"/>
      <c r="P1108" s="31"/>
      <c r="Q1108" s="31">
        <v>20</v>
      </c>
      <c r="R1108" s="31">
        <f t="shared" si="1516"/>
        <v>0.43499999999999994</v>
      </c>
      <c r="S1108" s="31">
        <f t="shared" si="1517"/>
        <v>0.65249999999999997</v>
      </c>
      <c r="T1108" s="31"/>
      <c r="U1108" s="31"/>
      <c r="V1108" s="31"/>
      <c r="W1108" s="31"/>
      <c r="X1108" s="31"/>
      <c r="Y1108" s="31"/>
      <c r="Z1108" s="31"/>
      <c r="AA1108" s="31">
        <f t="shared" si="1518"/>
        <v>1.0874999999999999</v>
      </c>
      <c r="AB1108" s="31"/>
      <c r="AC1108" s="31"/>
      <c r="AD1108" s="31"/>
      <c r="AE1108" s="31"/>
    </row>
    <row r="1109" spans="1:31" s="3" customFormat="1" x14ac:dyDescent="0.25">
      <c r="A1109" s="30">
        <v>1103</v>
      </c>
      <c r="B1109" s="30"/>
      <c r="C1109" s="12"/>
      <c r="D1109" s="12" t="s">
        <v>454</v>
      </c>
      <c r="E1109" s="32" t="s">
        <v>948</v>
      </c>
      <c r="F1109" s="13">
        <v>446</v>
      </c>
      <c r="G1109" s="30">
        <v>1188.367</v>
      </c>
      <c r="H1109" s="30">
        <v>161.67500000000001</v>
      </c>
      <c r="I1109" s="30" t="s">
        <v>1999</v>
      </c>
      <c r="J1109" s="31"/>
      <c r="K1109" s="31"/>
      <c r="L1109" s="31"/>
      <c r="M1109" s="30">
        <v>161.67500000000001</v>
      </c>
      <c r="N1109" s="31"/>
      <c r="O1109" s="31"/>
      <c r="P1109" s="31"/>
      <c r="Q1109" s="31">
        <v>20</v>
      </c>
      <c r="R1109" s="31">
        <f t="shared" si="1516"/>
        <v>32.335000000000001</v>
      </c>
      <c r="S1109" s="31">
        <f t="shared" si="1517"/>
        <v>48.502500000000005</v>
      </c>
      <c r="T1109" s="31"/>
      <c r="U1109" s="31"/>
      <c r="V1109" s="31"/>
      <c r="W1109" s="31"/>
      <c r="X1109" s="31"/>
      <c r="Y1109" s="31"/>
      <c r="Z1109" s="31"/>
      <c r="AA1109" s="31">
        <f t="shared" si="1518"/>
        <v>80.837500000000006</v>
      </c>
      <c r="AB1109" s="31"/>
      <c r="AC1109" s="31"/>
      <c r="AD1109" s="31"/>
      <c r="AE1109" s="31"/>
    </row>
    <row r="1110" spans="1:31" s="10" customFormat="1" ht="62.25" customHeight="1" x14ac:dyDescent="0.25">
      <c r="A1110" s="30">
        <v>1104</v>
      </c>
      <c r="B1110" s="30"/>
      <c r="C1110" s="15" t="s">
        <v>233</v>
      </c>
      <c r="D1110" s="15"/>
      <c r="E1110" s="9"/>
      <c r="F1110" s="16">
        <v>767</v>
      </c>
      <c r="G1110" s="9">
        <v>2043.6714999999997</v>
      </c>
      <c r="H1110" s="9">
        <v>278.03750000000002</v>
      </c>
      <c r="I1110" s="9" t="s">
        <v>1999</v>
      </c>
      <c r="J1110" s="21"/>
      <c r="K1110" s="21"/>
      <c r="L1110" s="21"/>
      <c r="M1110" s="21">
        <f t="shared" ref="M1110" si="1519">SUM(M1111:M1112)</f>
        <v>278.03750000000002</v>
      </c>
      <c r="N1110" s="21" t="s">
        <v>2102</v>
      </c>
      <c r="O1110" s="21" t="s">
        <v>2100</v>
      </c>
      <c r="P1110" s="21" t="s">
        <v>2101</v>
      </c>
      <c r="Q1110" s="21"/>
      <c r="R1110" s="21">
        <f t="shared" ref="R1110:S1110" si="1520">SUM(R1111:R1112)</f>
        <v>55.607500000000002</v>
      </c>
      <c r="S1110" s="21">
        <f t="shared" si="1520"/>
        <v>83.411249999999995</v>
      </c>
      <c r="T1110" s="21" t="s">
        <v>2090</v>
      </c>
      <c r="U1110" s="21" t="s">
        <v>2100</v>
      </c>
      <c r="V1110" s="21" t="s">
        <v>2101</v>
      </c>
      <c r="W1110" s="21">
        <f t="shared" ref="W1110" si="1521">SUM(W1111:W1112)</f>
        <v>0</v>
      </c>
      <c r="X1110" s="21"/>
      <c r="Y1110" s="21"/>
      <c r="Z1110" s="21"/>
      <c r="AA1110" s="21">
        <f t="shared" ref="AA1110" si="1522">SUM(AA1111:AA1112)</f>
        <v>139.01875000000001</v>
      </c>
      <c r="AB1110" s="21" t="s">
        <v>2095</v>
      </c>
      <c r="AC1110" s="21" t="s">
        <v>2100</v>
      </c>
      <c r="AD1110" s="20" t="s">
        <v>2030</v>
      </c>
      <c r="AE1110" s="21" t="s">
        <v>2101</v>
      </c>
    </row>
    <row r="1111" spans="1:31" s="3" customFormat="1" x14ac:dyDescent="0.25">
      <c r="A1111" s="30">
        <v>1105</v>
      </c>
      <c r="B1111" s="30"/>
      <c r="C1111" s="12"/>
      <c r="D1111" s="12" t="s">
        <v>455</v>
      </c>
      <c r="E1111" s="32" t="s">
        <v>1825</v>
      </c>
      <c r="F1111" s="13">
        <v>699</v>
      </c>
      <c r="G1111" s="30">
        <v>1862.4854999999998</v>
      </c>
      <c r="H1111" s="30">
        <v>253.38750000000002</v>
      </c>
      <c r="I1111" s="30" t="s">
        <v>1999</v>
      </c>
      <c r="J1111" s="31"/>
      <c r="K1111" s="31"/>
      <c r="L1111" s="31"/>
      <c r="M1111" s="30">
        <v>253.38750000000002</v>
      </c>
      <c r="N1111" s="31"/>
      <c r="O1111" s="31"/>
      <c r="P1111" s="31"/>
      <c r="Q1111" s="31">
        <v>20</v>
      </c>
      <c r="R1111" s="31">
        <f t="shared" ref="R1111:R1112" si="1523">M1111/100*Q1111</f>
        <v>50.677500000000002</v>
      </c>
      <c r="S1111" s="31">
        <f t="shared" ref="S1111:S1112" si="1524">M1111*0.3</f>
        <v>76.016249999999999</v>
      </c>
      <c r="T1111" s="31"/>
      <c r="U1111" s="31"/>
      <c r="V1111" s="31"/>
      <c r="W1111" s="31"/>
      <c r="X1111" s="31"/>
      <c r="Y1111" s="31"/>
      <c r="Z1111" s="31"/>
      <c r="AA1111" s="31">
        <f t="shared" ref="AA1111:AA1112" si="1525">M1111-R1111-S1111</f>
        <v>126.69375000000001</v>
      </c>
      <c r="AB1111" s="31"/>
      <c r="AC1111" s="31"/>
      <c r="AD1111" s="31"/>
      <c r="AE1111" s="31"/>
    </row>
    <row r="1112" spans="1:31" s="3" customFormat="1" x14ac:dyDescent="0.25">
      <c r="A1112" s="30">
        <v>1106</v>
      </c>
      <c r="B1112" s="30"/>
      <c r="C1112" s="12"/>
      <c r="D1112" s="12" t="s">
        <v>454</v>
      </c>
      <c r="E1112" s="32" t="s">
        <v>949</v>
      </c>
      <c r="F1112" s="13">
        <v>68</v>
      </c>
      <c r="G1112" s="30">
        <v>181.18600000000001</v>
      </c>
      <c r="H1112" s="30">
        <v>24.65</v>
      </c>
      <c r="I1112" s="30" t="s">
        <v>1999</v>
      </c>
      <c r="J1112" s="31"/>
      <c r="K1112" s="31"/>
      <c r="L1112" s="31"/>
      <c r="M1112" s="30">
        <v>24.65</v>
      </c>
      <c r="N1112" s="31"/>
      <c r="O1112" s="31"/>
      <c r="P1112" s="31"/>
      <c r="Q1112" s="31">
        <v>20</v>
      </c>
      <c r="R1112" s="31">
        <f t="shared" si="1523"/>
        <v>4.93</v>
      </c>
      <c r="S1112" s="31">
        <f t="shared" si="1524"/>
        <v>7.3949999999999996</v>
      </c>
      <c r="T1112" s="31"/>
      <c r="U1112" s="31"/>
      <c r="V1112" s="31"/>
      <c r="W1112" s="31"/>
      <c r="X1112" s="31"/>
      <c r="Y1112" s="31"/>
      <c r="Z1112" s="31"/>
      <c r="AA1112" s="31">
        <f t="shared" si="1525"/>
        <v>12.324999999999999</v>
      </c>
      <c r="AB1112" s="31"/>
      <c r="AC1112" s="31"/>
      <c r="AD1112" s="31"/>
      <c r="AE1112" s="31"/>
    </row>
    <row r="1113" spans="1:31" s="10" customFormat="1" ht="65.25" customHeight="1" x14ac:dyDescent="0.25">
      <c r="A1113" s="30">
        <v>1107</v>
      </c>
      <c r="B1113" s="30"/>
      <c r="C1113" s="15" t="s">
        <v>234</v>
      </c>
      <c r="D1113" s="15"/>
      <c r="E1113" s="9"/>
      <c r="F1113" s="16">
        <v>364</v>
      </c>
      <c r="G1113" s="9">
        <v>969.87799999999993</v>
      </c>
      <c r="H1113" s="9">
        <v>131.95000000000002</v>
      </c>
      <c r="I1113" s="9" t="s">
        <v>1999</v>
      </c>
      <c r="J1113" s="21"/>
      <c r="K1113" s="21"/>
      <c r="L1113" s="21"/>
      <c r="M1113" s="21">
        <f t="shared" ref="M1113" si="1526">SUM(M1114:M1118)</f>
        <v>131.95000000000002</v>
      </c>
      <c r="N1113" s="21" t="s">
        <v>2102</v>
      </c>
      <c r="O1113" s="21" t="s">
        <v>2100</v>
      </c>
      <c r="P1113" s="21" t="s">
        <v>2101</v>
      </c>
      <c r="Q1113" s="21"/>
      <c r="R1113" s="21">
        <f t="shared" ref="R1113:S1113" si="1527">SUM(R1114:R1118)</f>
        <v>26.39</v>
      </c>
      <c r="S1113" s="21">
        <f t="shared" si="1527"/>
        <v>39.585000000000001</v>
      </c>
      <c r="T1113" s="21" t="s">
        <v>2090</v>
      </c>
      <c r="U1113" s="21" t="s">
        <v>2100</v>
      </c>
      <c r="V1113" s="21" t="s">
        <v>2101</v>
      </c>
      <c r="W1113" s="21">
        <f t="shared" ref="W1113" si="1528">SUM(W1114:W1118)</f>
        <v>0</v>
      </c>
      <c r="X1113" s="21"/>
      <c r="Y1113" s="21"/>
      <c r="Z1113" s="21"/>
      <c r="AA1113" s="21">
        <f t="shared" ref="AA1113" si="1529">SUM(AA1114:AA1118)</f>
        <v>65.975000000000009</v>
      </c>
      <c r="AB1113" s="21" t="s">
        <v>2095</v>
      </c>
      <c r="AC1113" s="21" t="s">
        <v>2100</v>
      </c>
      <c r="AD1113" s="20" t="s">
        <v>2030</v>
      </c>
      <c r="AE1113" s="21" t="s">
        <v>2101</v>
      </c>
    </row>
    <row r="1114" spans="1:31" s="3" customFormat="1" x14ac:dyDescent="0.25">
      <c r="A1114" s="30">
        <v>1108</v>
      </c>
      <c r="B1114" s="30"/>
      <c r="C1114" s="12"/>
      <c r="D1114" s="12" t="s">
        <v>455</v>
      </c>
      <c r="E1114" s="32" t="s">
        <v>1826</v>
      </c>
      <c r="F1114" s="13">
        <v>146</v>
      </c>
      <c r="G1114" s="30">
        <v>389.017</v>
      </c>
      <c r="H1114" s="30">
        <v>52.925000000000004</v>
      </c>
      <c r="I1114" s="30" t="s">
        <v>1999</v>
      </c>
      <c r="J1114" s="31"/>
      <c r="K1114" s="31"/>
      <c r="L1114" s="31"/>
      <c r="M1114" s="30">
        <v>52.925000000000004</v>
      </c>
      <c r="N1114" s="31"/>
      <c r="O1114" s="31"/>
      <c r="P1114" s="31"/>
      <c r="Q1114" s="31">
        <v>20</v>
      </c>
      <c r="R1114" s="31">
        <f t="shared" ref="R1114:R1118" si="1530">M1114/100*Q1114</f>
        <v>10.585000000000001</v>
      </c>
      <c r="S1114" s="31">
        <f t="shared" ref="S1114:S1118" si="1531">M1114*0.3</f>
        <v>15.877500000000001</v>
      </c>
      <c r="T1114" s="31"/>
      <c r="U1114" s="31"/>
      <c r="V1114" s="31"/>
      <c r="W1114" s="31"/>
      <c r="X1114" s="31"/>
      <c r="Y1114" s="31"/>
      <c r="Z1114" s="31"/>
      <c r="AA1114" s="31">
        <f t="shared" ref="AA1114:AA1118" si="1532">M1114-R1114-S1114</f>
        <v>26.462500000000002</v>
      </c>
      <c r="AB1114" s="31"/>
      <c r="AC1114" s="31"/>
      <c r="AD1114" s="31"/>
      <c r="AE1114" s="31"/>
    </row>
    <row r="1115" spans="1:31" s="3" customFormat="1" x14ac:dyDescent="0.25">
      <c r="A1115" s="30">
        <v>1109</v>
      </c>
      <c r="B1115" s="30"/>
      <c r="C1115" s="12"/>
      <c r="D1115" s="12" t="s">
        <v>454</v>
      </c>
      <c r="E1115" s="32" t="s">
        <v>950</v>
      </c>
      <c r="F1115" s="13">
        <v>60</v>
      </c>
      <c r="G1115" s="30">
        <v>159.86999999999998</v>
      </c>
      <c r="H1115" s="30">
        <v>21.75</v>
      </c>
      <c r="I1115" s="30" t="s">
        <v>1999</v>
      </c>
      <c r="J1115" s="31"/>
      <c r="K1115" s="31"/>
      <c r="L1115" s="31"/>
      <c r="M1115" s="30">
        <v>21.75</v>
      </c>
      <c r="N1115" s="31"/>
      <c r="O1115" s="31"/>
      <c r="P1115" s="31"/>
      <c r="Q1115" s="31">
        <v>20</v>
      </c>
      <c r="R1115" s="31">
        <f t="shared" si="1530"/>
        <v>4.3499999999999996</v>
      </c>
      <c r="S1115" s="31">
        <f t="shared" si="1531"/>
        <v>6.5249999999999995</v>
      </c>
      <c r="T1115" s="31"/>
      <c r="U1115" s="31"/>
      <c r="V1115" s="31"/>
      <c r="W1115" s="31"/>
      <c r="X1115" s="31"/>
      <c r="Y1115" s="31"/>
      <c r="Z1115" s="31"/>
      <c r="AA1115" s="31">
        <f t="shared" si="1532"/>
        <v>10.875</v>
      </c>
      <c r="AB1115" s="31"/>
      <c r="AC1115" s="31"/>
      <c r="AD1115" s="31"/>
      <c r="AE1115" s="31"/>
    </row>
    <row r="1116" spans="1:31" s="3" customFormat="1" x14ac:dyDescent="0.25">
      <c r="A1116" s="30">
        <v>1110</v>
      </c>
      <c r="B1116" s="30"/>
      <c r="C1116" s="12"/>
      <c r="D1116" s="12" t="s">
        <v>454</v>
      </c>
      <c r="E1116" s="32" t="s">
        <v>951</v>
      </c>
      <c r="F1116" s="13">
        <v>82</v>
      </c>
      <c r="G1116" s="30">
        <v>218.48899999999998</v>
      </c>
      <c r="H1116" s="30">
        <v>29.725000000000001</v>
      </c>
      <c r="I1116" s="30" t="s">
        <v>1999</v>
      </c>
      <c r="J1116" s="31"/>
      <c r="K1116" s="31"/>
      <c r="L1116" s="31"/>
      <c r="M1116" s="30">
        <v>29.725000000000001</v>
      </c>
      <c r="N1116" s="31"/>
      <c r="O1116" s="31"/>
      <c r="P1116" s="31"/>
      <c r="Q1116" s="31">
        <v>20</v>
      </c>
      <c r="R1116" s="31">
        <f t="shared" si="1530"/>
        <v>5.9450000000000003</v>
      </c>
      <c r="S1116" s="31">
        <f t="shared" si="1531"/>
        <v>8.9175000000000004</v>
      </c>
      <c r="T1116" s="31"/>
      <c r="U1116" s="31"/>
      <c r="V1116" s="31"/>
      <c r="W1116" s="31"/>
      <c r="X1116" s="31"/>
      <c r="Y1116" s="31"/>
      <c r="Z1116" s="31"/>
      <c r="AA1116" s="31">
        <f t="shared" si="1532"/>
        <v>14.862500000000001</v>
      </c>
      <c r="AB1116" s="31"/>
      <c r="AC1116" s="31"/>
      <c r="AD1116" s="31"/>
      <c r="AE1116" s="31"/>
    </row>
    <row r="1117" spans="1:31" s="3" customFormat="1" x14ac:dyDescent="0.25">
      <c r="A1117" s="30">
        <v>1111</v>
      </c>
      <c r="B1117" s="30"/>
      <c r="C1117" s="12"/>
      <c r="D1117" s="12" t="s">
        <v>458</v>
      </c>
      <c r="E1117" s="32" t="s">
        <v>1457</v>
      </c>
      <c r="F1117" s="13">
        <v>6</v>
      </c>
      <c r="G1117" s="30">
        <v>15.987</v>
      </c>
      <c r="H1117" s="30">
        <v>2.1749999999999998</v>
      </c>
      <c r="I1117" s="30" t="s">
        <v>1999</v>
      </c>
      <c r="J1117" s="31"/>
      <c r="K1117" s="31"/>
      <c r="L1117" s="31"/>
      <c r="M1117" s="30">
        <v>2.1749999999999998</v>
      </c>
      <c r="N1117" s="31"/>
      <c r="O1117" s="31"/>
      <c r="P1117" s="31"/>
      <c r="Q1117" s="31">
        <v>20</v>
      </c>
      <c r="R1117" s="31">
        <f t="shared" si="1530"/>
        <v>0.43499999999999994</v>
      </c>
      <c r="S1117" s="31">
        <f t="shared" si="1531"/>
        <v>0.65249999999999997</v>
      </c>
      <c r="T1117" s="31"/>
      <c r="U1117" s="31"/>
      <c r="V1117" s="31"/>
      <c r="W1117" s="31"/>
      <c r="X1117" s="31"/>
      <c r="Y1117" s="31"/>
      <c r="Z1117" s="31"/>
      <c r="AA1117" s="31">
        <f t="shared" si="1532"/>
        <v>1.0874999999999999</v>
      </c>
      <c r="AB1117" s="31"/>
      <c r="AC1117" s="31"/>
      <c r="AD1117" s="31"/>
      <c r="AE1117" s="31"/>
    </row>
    <row r="1118" spans="1:31" s="3" customFormat="1" x14ac:dyDescent="0.25">
      <c r="A1118" s="30">
        <v>1112</v>
      </c>
      <c r="B1118" s="30"/>
      <c r="C1118" s="12"/>
      <c r="D1118" s="12" t="s">
        <v>454</v>
      </c>
      <c r="E1118" s="32" t="s">
        <v>952</v>
      </c>
      <c r="F1118" s="13">
        <v>70</v>
      </c>
      <c r="G1118" s="30">
        <v>186.51499999999999</v>
      </c>
      <c r="H1118" s="30">
        <v>25.375000000000004</v>
      </c>
      <c r="I1118" s="30" t="s">
        <v>1999</v>
      </c>
      <c r="J1118" s="31"/>
      <c r="K1118" s="31"/>
      <c r="L1118" s="31"/>
      <c r="M1118" s="30">
        <v>25.375000000000004</v>
      </c>
      <c r="N1118" s="31"/>
      <c r="O1118" s="31"/>
      <c r="P1118" s="31"/>
      <c r="Q1118" s="31">
        <v>20</v>
      </c>
      <c r="R1118" s="31">
        <f t="shared" si="1530"/>
        <v>5.0750000000000011</v>
      </c>
      <c r="S1118" s="31">
        <f t="shared" si="1531"/>
        <v>7.6125000000000007</v>
      </c>
      <c r="T1118" s="31"/>
      <c r="U1118" s="31"/>
      <c r="V1118" s="31"/>
      <c r="W1118" s="31"/>
      <c r="X1118" s="31"/>
      <c r="Y1118" s="31"/>
      <c r="Z1118" s="31"/>
      <c r="AA1118" s="31">
        <f t="shared" si="1532"/>
        <v>12.687500000000004</v>
      </c>
      <c r="AB1118" s="31"/>
      <c r="AC1118" s="31"/>
      <c r="AD1118" s="31"/>
      <c r="AE1118" s="31"/>
    </row>
    <row r="1119" spans="1:31" s="10" customFormat="1" ht="65.25" customHeight="1" x14ac:dyDescent="0.25">
      <c r="A1119" s="30">
        <v>1113</v>
      </c>
      <c r="B1119" s="30"/>
      <c r="C1119" s="15" t="s">
        <v>235</v>
      </c>
      <c r="D1119" s="15"/>
      <c r="E1119" s="9">
        <f>M1119-R1119-S1119-R1119</f>
        <v>488.75520000000006</v>
      </c>
      <c r="F1119" s="16">
        <v>2186</v>
      </c>
      <c r="G1119" s="9">
        <v>5996.1859999999988</v>
      </c>
      <c r="H1119" s="9">
        <v>814.5920000000001</v>
      </c>
      <c r="I1119" s="9" t="s">
        <v>1999</v>
      </c>
      <c r="J1119" s="21"/>
      <c r="K1119" s="21"/>
      <c r="L1119" s="21"/>
      <c r="M1119" s="21">
        <f>SUM(M1120:M1126)</f>
        <v>814.5920000000001</v>
      </c>
      <c r="N1119" s="21" t="s">
        <v>2102</v>
      </c>
      <c r="O1119" s="21" t="s">
        <v>2100</v>
      </c>
      <c r="P1119" s="21" t="s">
        <v>2101</v>
      </c>
      <c r="Q1119" s="21"/>
      <c r="R1119" s="21">
        <f t="shared" ref="R1119:S1119" si="1533">SUM(R1120:R1126)</f>
        <v>162.91839999999999</v>
      </c>
      <c r="S1119" s="21">
        <f t="shared" si="1533"/>
        <v>0</v>
      </c>
      <c r="T1119" s="21"/>
      <c r="U1119" s="21"/>
      <c r="V1119" s="21"/>
      <c r="W1119" s="21">
        <f>SUM(W1120:W1126)</f>
        <v>651.67359999999996</v>
      </c>
      <c r="X1119" s="21" t="s">
        <v>2092</v>
      </c>
      <c r="Y1119" s="21" t="s">
        <v>2093</v>
      </c>
      <c r="Z1119" s="21" t="s">
        <v>2094</v>
      </c>
      <c r="AA1119" s="21">
        <f>SUM(AA1120:AA1126)</f>
        <v>215.05228800000003</v>
      </c>
      <c r="AB1119" s="21" t="s">
        <v>2095</v>
      </c>
      <c r="AC1119" s="21" t="s">
        <v>2087</v>
      </c>
      <c r="AD1119" s="20" t="s">
        <v>2030</v>
      </c>
      <c r="AE1119" s="21" t="s">
        <v>2088</v>
      </c>
    </row>
    <row r="1120" spans="1:31" s="3" customFormat="1" x14ac:dyDescent="0.25">
      <c r="A1120" s="30">
        <v>1114</v>
      </c>
      <c r="B1120" s="30"/>
      <c r="C1120" s="12"/>
      <c r="D1120" s="12" t="s">
        <v>465</v>
      </c>
      <c r="E1120" s="32" t="s">
        <v>1827</v>
      </c>
      <c r="F1120" s="13">
        <v>1642</v>
      </c>
      <c r="G1120" s="30">
        <v>4546.6979999999994</v>
      </c>
      <c r="H1120" s="30">
        <v>617.39200000000005</v>
      </c>
      <c r="I1120" s="30" t="s">
        <v>1999</v>
      </c>
      <c r="J1120" s="31"/>
      <c r="K1120" s="31"/>
      <c r="L1120" s="31"/>
      <c r="M1120" s="30">
        <v>617.39200000000005</v>
      </c>
      <c r="N1120" s="31"/>
      <c r="O1120" s="31"/>
      <c r="P1120" s="31"/>
      <c r="Q1120" s="31">
        <v>20</v>
      </c>
      <c r="R1120" s="31">
        <f t="shared" ref="R1120:R1126" si="1534">M1120/100*Q1120</f>
        <v>123.47840000000002</v>
      </c>
      <c r="S1120" s="31">
        <f t="shared" ref="S1120:S1126" si="1535">M1120-R1120-W1120</f>
        <v>0</v>
      </c>
      <c r="T1120" s="31"/>
      <c r="U1120" s="31"/>
      <c r="V1120" s="31"/>
      <c r="W1120" s="31">
        <f t="shared" ref="W1120:W1126" si="1536">M1120-R1120</f>
        <v>493.91360000000003</v>
      </c>
      <c r="X1120" s="31"/>
      <c r="Y1120" s="31"/>
      <c r="Z1120" s="31"/>
      <c r="AA1120" s="31">
        <f t="shared" ref="AA1120:AA1126" si="1537">W1120*0.33</f>
        <v>162.991488</v>
      </c>
      <c r="AB1120" s="31"/>
      <c r="AC1120" s="31"/>
      <c r="AD1120" s="31"/>
      <c r="AE1120" s="31"/>
    </row>
    <row r="1121" spans="1:31" s="3" customFormat="1" x14ac:dyDescent="0.25">
      <c r="A1121" s="30">
        <v>1115</v>
      </c>
      <c r="B1121" s="30"/>
      <c r="C1121" s="12"/>
      <c r="D1121" s="12" t="s">
        <v>458</v>
      </c>
      <c r="E1121" s="32" t="s">
        <v>1458</v>
      </c>
      <c r="F1121" s="13">
        <v>44</v>
      </c>
      <c r="G1121" s="30">
        <v>117.238</v>
      </c>
      <c r="H1121" s="30">
        <v>15.95</v>
      </c>
      <c r="I1121" s="30" t="s">
        <v>1999</v>
      </c>
      <c r="J1121" s="31"/>
      <c r="K1121" s="31"/>
      <c r="L1121" s="31"/>
      <c r="M1121" s="30">
        <v>15.95</v>
      </c>
      <c r="N1121" s="31"/>
      <c r="O1121" s="31"/>
      <c r="P1121" s="31"/>
      <c r="Q1121" s="31">
        <v>20</v>
      </c>
      <c r="R1121" s="31">
        <f t="shared" si="1534"/>
        <v>3.19</v>
      </c>
      <c r="S1121" s="31">
        <f t="shared" si="1535"/>
        <v>0</v>
      </c>
      <c r="T1121" s="31"/>
      <c r="U1121" s="31"/>
      <c r="V1121" s="31"/>
      <c r="W1121" s="31">
        <f t="shared" si="1536"/>
        <v>12.76</v>
      </c>
      <c r="X1121" s="31"/>
      <c r="Z1121" s="31"/>
      <c r="AA1121" s="31">
        <f t="shared" si="1537"/>
        <v>4.2107999999999999</v>
      </c>
      <c r="AB1121" s="31"/>
      <c r="AC1121" s="31"/>
      <c r="AD1121" s="31"/>
      <c r="AE1121" s="31"/>
    </row>
    <row r="1122" spans="1:31" s="3" customFormat="1" x14ac:dyDescent="0.25">
      <c r="A1122" s="30">
        <v>1116</v>
      </c>
      <c r="B1122" s="30"/>
      <c r="C1122" s="12"/>
      <c r="D1122" s="12" t="s">
        <v>458</v>
      </c>
      <c r="E1122" s="32" t="s">
        <v>1459</v>
      </c>
      <c r="F1122" s="13">
        <v>95</v>
      </c>
      <c r="G1122" s="30">
        <v>253.1275</v>
      </c>
      <c r="H1122" s="30">
        <v>34.4375</v>
      </c>
      <c r="I1122" s="30" t="s">
        <v>1999</v>
      </c>
      <c r="J1122" s="31"/>
      <c r="K1122" s="31"/>
      <c r="L1122" s="31"/>
      <c r="M1122" s="30">
        <v>34.4375</v>
      </c>
      <c r="N1122" s="31"/>
      <c r="O1122" s="31"/>
      <c r="P1122" s="31"/>
      <c r="Q1122" s="31">
        <v>20</v>
      </c>
      <c r="R1122" s="31">
        <f t="shared" si="1534"/>
        <v>6.8874999999999993</v>
      </c>
      <c r="S1122" s="31">
        <f t="shared" si="1535"/>
        <v>0</v>
      </c>
      <c r="T1122" s="31"/>
      <c r="U1122" s="31"/>
      <c r="V1122" s="31"/>
      <c r="W1122" s="31">
        <f t="shared" si="1536"/>
        <v>27.55</v>
      </c>
      <c r="X1122" s="31"/>
      <c r="Y1122" s="31"/>
      <c r="Z1122" s="31"/>
      <c r="AA1122" s="31">
        <f t="shared" si="1537"/>
        <v>9.0914999999999999</v>
      </c>
      <c r="AB1122" s="31"/>
      <c r="AC1122" s="31"/>
      <c r="AD1122" s="31"/>
      <c r="AE1122" s="31"/>
    </row>
    <row r="1123" spans="1:31" s="3" customFormat="1" x14ac:dyDescent="0.25">
      <c r="A1123" s="30">
        <v>1117</v>
      </c>
      <c r="B1123" s="30"/>
      <c r="C1123" s="12"/>
      <c r="D1123" s="12" t="s">
        <v>458</v>
      </c>
      <c r="E1123" s="32" t="s">
        <v>1460</v>
      </c>
      <c r="F1123" s="13">
        <v>39</v>
      </c>
      <c r="G1123" s="30">
        <v>103.91549999999999</v>
      </c>
      <c r="H1123" s="30">
        <v>14.137500000000001</v>
      </c>
      <c r="I1123" s="30" t="s">
        <v>1999</v>
      </c>
      <c r="J1123" s="31"/>
      <c r="K1123" s="31"/>
      <c r="L1123" s="31"/>
      <c r="M1123" s="30">
        <v>14.137500000000001</v>
      </c>
      <c r="N1123" s="31"/>
      <c r="O1123" s="31"/>
      <c r="P1123" s="31"/>
      <c r="Q1123" s="31">
        <v>20</v>
      </c>
      <c r="R1123" s="31">
        <f t="shared" si="1534"/>
        <v>2.8275000000000001</v>
      </c>
      <c r="S1123" s="31">
        <f t="shared" si="1535"/>
        <v>0</v>
      </c>
      <c r="T1123" s="31"/>
      <c r="U1123" s="31"/>
      <c r="V1123" s="31"/>
      <c r="W1123" s="31">
        <f t="shared" si="1536"/>
        <v>11.31</v>
      </c>
      <c r="X1123" s="31"/>
      <c r="Y1123" s="31"/>
      <c r="Z1123" s="31"/>
      <c r="AA1123" s="31">
        <f t="shared" si="1537"/>
        <v>3.7323000000000004</v>
      </c>
      <c r="AB1123" s="31"/>
      <c r="AC1123" s="31"/>
      <c r="AD1123" s="31"/>
      <c r="AE1123" s="31"/>
    </row>
    <row r="1124" spans="1:31" s="3" customFormat="1" x14ac:dyDescent="0.25">
      <c r="A1124" s="30">
        <v>1118</v>
      </c>
      <c r="B1124" s="30"/>
      <c r="C1124" s="12"/>
      <c r="D1124" s="12" t="s">
        <v>458</v>
      </c>
      <c r="E1124" s="32" t="s">
        <v>1461</v>
      </c>
      <c r="F1124" s="13">
        <v>120</v>
      </c>
      <c r="G1124" s="30">
        <v>319.73999999999995</v>
      </c>
      <c r="H1124" s="30">
        <v>43.5</v>
      </c>
      <c r="I1124" s="30" t="s">
        <v>1999</v>
      </c>
      <c r="J1124" s="31"/>
      <c r="K1124" s="31"/>
      <c r="L1124" s="31"/>
      <c r="M1124" s="30">
        <v>43.5</v>
      </c>
      <c r="N1124" s="31"/>
      <c r="O1124" s="31"/>
      <c r="P1124" s="31"/>
      <c r="Q1124" s="31">
        <v>20</v>
      </c>
      <c r="R1124" s="31">
        <f t="shared" si="1534"/>
        <v>8.6999999999999993</v>
      </c>
      <c r="S1124" s="31">
        <f t="shared" si="1535"/>
        <v>0</v>
      </c>
      <c r="T1124" s="31"/>
      <c r="U1124" s="31"/>
      <c r="V1124" s="31"/>
      <c r="W1124" s="31">
        <f t="shared" si="1536"/>
        <v>34.799999999999997</v>
      </c>
      <c r="X1124" s="31"/>
      <c r="Y1124" s="31"/>
      <c r="Z1124" s="31"/>
      <c r="AA1124" s="31">
        <f t="shared" si="1537"/>
        <v>11.484</v>
      </c>
      <c r="AB1124" s="31"/>
      <c r="AC1124" s="31"/>
      <c r="AD1124" s="31"/>
      <c r="AE1124" s="31"/>
    </row>
    <row r="1125" spans="1:31" s="3" customFormat="1" x14ac:dyDescent="0.25">
      <c r="A1125" s="30">
        <v>1119</v>
      </c>
      <c r="B1125" s="30"/>
      <c r="C1125" s="12"/>
      <c r="D1125" s="12" t="s">
        <v>458</v>
      </c>
      <c r="E1125" s="32" t="s">
        <v>1462</v>
      </c>
      <c r="F1125" s="13">
        <v>0</v>
      </c>
      <c r="G1125" s="30">
        <v>0</v>
      </c>
      <c r="H1125" s="30">
        <v>0</v>
      </c>
      <c r="I1125" s="30" t="s">
        <v>1999</v>
      </c>
      <c r="J1125" s="31"/>
      <c r="K1125" s="31"/>
      <c r="L1125" s="31"/>
      <c r="M1125" s="30">
        <v>0</v>
      </c>
      <c r="N1125" s="31"/>
      <c r="O1125" s="31"/>
      <c r="P1125" s="31"/>
      <c r="Q1125" s="31">
        <v>20</v>
      </c>
      <c r="R1125" s="31">
        <f t="shared" si="1534"/>
        <v>0</v>
      </c>
      <c r="S1125" s="31">
        <f t="shared" si="1535"/>
        <v>0</v>
      </c>
      <c r="T1125" s="31"/>
      <c r="U1125" s="31"/>
      <c r="V1125" s="31"/>
      <c r="W1125" s="31">
        <f t="shared" si="1536"/>
        <v>0</v>
      </c>
      <c r="X1125" s="31"/>
      <c r="Y1125" s="31"/>
      <c r="Z1125" s="31"/>
      <c r="AA1125" s="31">
        <f t="shared" si="1537"/>
        <v>0</v>
      </c>
      <c r="AB1125" s="31"/>
      <c r="AC1125" s="31"/>
      <c r="AD1125" s="31"/>
      <c r="AE1125" s="31"/>
    </row>
    <row r="1126" spans="1:31" s="3" customFormat="1" x14ac:dyDescent="0.25">
      <c r="A1126" s="30">
        <v>1120</v>
      </c>
      <c r="B1126" s="30"/>
      <c r="C1126" s="12"/>
      <c r="D1126" s="12" t="s">
        <v>458</v>
      </c>
      <c r="E1126" s="32" t="s">
        <v>1463</v>
      </c>
      <c r="F1126" s="13">
        <v>246</v>
      </c>
      <c r="G1126" s="30">
        <v>655.46699999999998</v>
      </c>
      <c r="H1126" s="30">
        <v>89.174999999999997</v>
      </c>
      <c r="I1126" s="30" t="s">
        <v>1999</v>
      </c>
      <c r="J1126" s="31"/>
      <c r="K1126" s="31"/>
      <c r="L1126" s="31"/>
      <c r="M1126" s="30">
        <v>89.174999999999997</v>
      </c>
      <c r="N1126" s="31"/>
      <c r="O1126" s="31"/>
      <c r="P1126" s="31"/>
      <c r="Q1126" s="31">
        <v>20</v>
      </c>
      <c r="R1126" s="31">
        <f t="shared" si="1534"/>
        <v>17.834999999999997</v>
      </c>
      <c r="S1126" s="31">
        <f t="shared" si="1535"/>
        <v>0</v>
      </c>
      <c r="T1126" s="31"/>
      <c r="U1126" s="31"/>
      <c r="V1126" s="31"/>
      <c r="W1126" s="31">
        <f t="shared" si="1536"/>
        <v>71.34</v>
      </c>
      <c r="X1126" s="31"/>
      <c r="Y1126" s="31"/>
      <c r="Z1126" s="31"/>
      <c r="AA1126" s="31">
        <f t="shared" si="1537"/>
        <v>23.542200000000001</v>
      </c>
      <c r="AB1126" s="31"/>
      <c r="AC1126" s="31"/>
      <c r="AD1126" s="31"/>
      <c r="AE1126" s="31"/>
    </row>
    <row r="1127" spans="1:31" s="10" customFormat="1" ht="63" customHeight="1" x14ac:dyDescent="0.25">
      <c r="A1127" s="30">
        <v>1121</v>
      </c>
      <c r="B1127" s="30"/>
      <c r="C1127" s="15" t="s">
        <v>141</v>
      </c>
      <c r="D1127" s="15"/>
      <c r="E1127" s="9"/>
      <c r="F1127" s="16">
        <v>3175</v>
      </c>
      <c r="G1127" s="9">
        <v>8620.6770000000015</v>
      </c>
      <c r="H1127" s="9">
        <v>1147.0495000000001</v>
      </c>
      <c r="I1127" s="9" t="s">
        <v>1999</v>
      </c>
      <c r="J1127" s="21"/>
      <c r="K1127" s="21"/>
      <c r="L1127" s="21"/>
      <c r="M1127" s="21">
        <f t="shared" ref="M1127" si="1538">SUM(M1128:M1135)</f>
        <v>1147.0495000000001</v>
      </c>
      <c r="N1127" s="21" t="s">
        <v>2102</v>
      </c>
      <c r="O1127" s="21" t="s">
        <v>2100</v>
      </c>
      <c r="P1127" s="21" t="s">
        <v>2101</v>
      </c>
      <c r="Q1127" s="21"/>
      <c r="R1127" s="21">
        <f t="shared" ref="R1127:S1127" si="1539">SUM(R1128:R1135)</f>
        <v>229.40989999999999</v>
      </c>
      <c r="S1127" s="21">
        <f t="shared" si="1539"/>
        <v>0</v>
      </c>
      <c r="T1127" s="21"/>
      <c r="U1127" s="21"/>
      <c r="V1127" s="21"/>
      <c r="W1127" s="21">
        <f>SUM(W1128:W1135)</f>
        <v>917.63959999999997</v>
      </c>
      <c r="X1127" s="21" t="s">
        <v>2092</v>
      </c>
      <c r="Y1127" s="21" t="s">
        <v>2093</v>
      </c>
      <c r="Z1127" s="21" t="s">
        <v>2094</v>
      </c>
      <c r="AA1127" s="21">
        <f t="shared" ref="AA1127" si="1540">SUM(AA1128:AA1135)</f>
        <v>302.82106800000003</v>
      </c>
      <c r="AB1127" s="21" t="s">
        <v>2095</v>
      </c>
      <c r="AC1127" s="21" t="s">
        <v>2087</v>
      </c>
      <c r="AD1127" s="20" t="s">
        <v>2030</v>
      </c>
      <c r="AE1127" s="21" t="s">
        <v>2088</v>
      </c>
    </row>
    <row r="1128" spans="1:31" s="3" customFormat="1" x14ac:dyDescent="0.25">
      <c r="A1128" s="30">
        <v>1122</v>
      </c>
      <c r="B1128" s="30"/>
      <c r="C1128" s="12"/>
      <c r="D1128" s="12" t="s">
        <v>455</v>
      </c>
      <c r="E1128" s="32" t="s">
        <v>1367</v>
      </c>
      <c r="F1128" s="13">
        <v>2521</v>
      </c>
      <c r="G1128" s="30">
        <v>6878.094000000001</v>
      </c>
      <c r="H1128" s="30">
        <v>909.97449999999992</v>
      </c>
      <c r="I1128" s="30" t="s">
        <v>1999</v>
      </c>
      <c r="J1128" s="31"/>
      <c r="K1128" s="31"/>
      <c r="L1128" s="31"/>
      <c r="M1128" s="30">
        <v>909.97449999999992</v>
      </c>
      <c r="N1128" s="31"/>
      <c r="O1128" s="31"/>
      <c r="P1128" s="31"/>
      <c r="Q1128" s="31">
        <v>20</v>
      </c>
      <c r="R1128" s="31">
        <f t="shared" ref="R1128:R1135" si="1541">M1128/100*Q1128</f>
        <v>181.99489999999997</v>
      </c>
      <c r="S1128" s="31"/>
      <c r="T1128" s="31"/>
      <c r="U1128" s="31"/>
      <c r="V1128" s="31"/>
      <c r="W1128" s="31">
        <f t="shared" ref="W1128:W1135" si="1542">M1128-R1128</f>
        <v>727.97959999999989</v>
      </c>
      <c r="X1128" s="31"/>
      <c r="Y1128" s="31"/>
      <c r="Z1128" s="31"/>
      <c r="AA1128" s="31">
        <f t="shared" ref="AA1128:AA1135" si="1543">W1128*0.33</f>
        <v>240.23326799999998</v>
      </c>
      <c r="AB1128" s="31"/>
      <c r="AC1128" s="31"/>
      <c r="AD1128" s="31"/>
      <c r="AE1128" s="31"/>
    </row>
    <row r="1129" spans="1:31" s="3" customFormat="1" x14ac:dyDescent="0.25">
      <c r="A1129" s="30">
        <v>1123</v>
      </c>
      <c r="B1129" s="30"/>
      <c r="C1129" s="12"/>
      <c r="D1129" s="12" t="s">
        <v>454</v>
      </c>
      <c r="E1129" s="32" t="s">
        <v>953</v>
      </c>
      <c r="F1129" s="13">
        <v>19</v>
      </c>
      <c r="G1129" s="30">
        <v>50.625499999999995</v>
      </c>
      <c r="H1129" s="30">
        <v>6.8875000000000011</v>
      </c>
      <c r="I1129" s="30" t="s">
        <v>1999</v>
      </c>
      <c r="J1129" s="31"/>
      <c r="K1129" s="31"/>
      <c r="L1129" s="31"/>
      <c r="M1129" s="30">
        <v>6.8875000000000011</v>
      </c>
      <c r="N1129" s="31"/>
      <c r="O1129" s="31"/>
      <c r="P1129" s="31"/>
      <c r="Q1129" s="31">
        <v>20</v>
      </c>
      <c r="R1129" s="31">
        <f t="shared" si="1541"/>
        <v>1.3775000000000002</v>
      </c>
      <c r="S1129" s="31"/>
      <c r="T1129" s="31"/>
      <c r="U1129" s="31"/>
      <c r="V1129" s="31"/>
      <c r="W1129" s="31">
        <f t="shared" si="1542"/>
        <v>5.5100000000000007</v>
      </c>
      <c r="X1129" s="31"/>
      <c r="Y1129" s="31"/>
      <c r="Z1129" s="31"/>
      <c r="AA1129" s="31">
        <f t="shared" si="1543"/>
        <v>1.8183000000000002</v>
      </c>
      <c r="AB1129" s="31"/>
      <c r="AC1129" s="31"/>
      <c r="AD1129" s="31"/>
      <c r="AE1129" s="31"/>
    </row>
    <row r="1130" spans="1:31" s="3" customFormat="1" x14ac:dyDescent="0.25">
      <c r="A1130" s="30">
        <v>1124</v>
      </c>
      <c r="B1130" s="30"/>
      <c r="C1130" s="12"/>
      <c r="D1130" s="12" t="s">
        <v>454</v>
      </c>
      <c r="E1130" s="32" t="s">
        <v>954</v>
      </c>
      <c r="F1130" s="13">
        <v>199</v>
      </c>
      <c r="G1130" s="30">
        <v>530.2355</v>
      </c>
      <c r="H1130" s="30">
        <v>72.137500000000003</v>
      </c>
      <c r="I1130" s="30" t="s">
        <v>1999</v>
      </c>
      <c r="J1130" s="31"/>
      <c r="K1130" s="31"/>
      <c r="L1130" s="31"/>
      <c r="M1130" s="30">
        <v>72.137500000000003</v>
      </c>
      <c r="N1130" s="31"/>
      <c r="O1130" s="31"/>
      <c r="P1130" s="31"/>
      <c r="Q1130" s="31">
        <v>20</v>
      </c>
      <c r="R1130" s="31">
        <f t="shared" si="1541"/>
        <v>14.4275</v>
      </c>
      <c r="S1130" s="31"/>
      <c r="T1130" s="31"/>
      <c r="U1130" s="31"/>
      <c r="V1130" s="31"/>
      <c r="W1130" s="31">
        <f t="shared" si="1542"/>
        <v>57.71</v>
      </c>
      <c r="X1130" s="31"/>
      <c r="Y1130" s="31"/>
      <c r="Z1130" s="31"/>
      <c r="AA1130" s="31">
        <f t="shared" si="1543"/>
        <v>19.0443</v>
      </c>
      <c r="AB1130" s="31"/>
      <c r="AC1130" s="31"/>
      <c r="AD1130" s="31"/>
      <c r="AE1130" s="31"/>
    </row>
    <row r="1131" spans="1:31" s="3" customFormat="1" ht="31.5" x14ac:dyDescent="0.25">
      <c r="A1131" s="30">
        <v>1125</v>
      </c>
      <c r="B1131" s="30"/>
      <c r="C1131" s="12"/>
      <c r="D1131" s="12" t="s">
        <v>544</v>
      </c>
      <c r="E1131" s="32" t="s">
        <v>590</v>
      </c>
      <c r="F1131" s="13">
        <v>102</v>
      </c>
      <c r="G1131" s="30">
        <v>271.779</v>
      </c>
      <c r="H1131" s="30">
        <v>36.975000000000001</v>
      </c>
      <c r="I1131" s="30" t="s">
        <v>1999</v>
      </c>
      <c r="J1131" s="31"/>
      <c r="K1131" s="31"/>
      <c r="L1131" s="31"/>
      <c r="M1131" s="30">
        <v>36.975000000000001</v>
      </c>
      <c r="N1131" s="31"/>
      <c r="O1131" s="31"/>
      <c r="P1131" s="31"/>
      <c r="Q1131" s="31">
        <v>20</v>
      </c>
      <c r="R1131" s="31">
        <f t="shared" si="1541"/>
        <v>7.3950000000000005</v>
      </c>
      <c r="S1131" s="31"/>
      <c r="T1131" s="31"/>
      <c r="U1131" s="31"/>
      <c r="V1131" s="31"/>
      <c r="W1131" s="31">
        <f t="shared" si="1542"/>
        <v>29.580000000000002</v>
      </c>
      <c r="X1131" s="31"/>
      <c r="Y1131" s="31"/>
      <c r="Z1131" s="31"/>
      <c r="AA1131" s="31">
        <f t="shared" si="1543"/>
        <v>9.7614000000000019</v>
      </c>
      <c r="AB1131" s="31"/>
      <c r="AC1131" s="31"/>
      <c r="AD1131" s="31"/>
      <c r="AE1131" s="31"/>
    </row>
    <row r="1132" spans="1:31" s="3" customFormat="1" x14ac:dyDescent="0.25">
      <c r="A1132" s="30">
        <v>1126</v>
      </c>
      <c r="B1132" s="30"/>
      <c r="C1132" s="12"/>
      <c r="D1132" s="12" t="s">
        <v>453</v>
      </c>
      <c r="E1132" s="32" t="s">
        <v>1464</v>
      </c>
      <c r="F1132" s="13">
        <v>194</v>
      </c>
      <c r="G1132" s="30">
        <v>516.91300000000001</v>
      </c>
      <c r="H1132" s="30">
        <v>70.325000000000003</v>
      </c>
      <c r="I1132" s="30" t="s">
        <v>1999</v>
      </c>
      <c r="J1132" s="31"/>
      <c r="K1132" s="31"/>
      <c r="L1132" s="31"/>
      <c r="M1132" s="30">
        <v>70.325000000000003</v>
      </c>
      <c r="N1132" s="31"/>
      <c r="O1132" s="31"/>
      <c r="P1132" s="31"/>
      <c r="Q1132" s="31">
        <v>20</v>
      </c>
      <c r="R1132" s="31">
        <f t="shared" si="1541"/>
        <v>14.065000000000001</v>
      </c>
      <c r="S1132" s="31"/>
      <c r="T1132" s="31"/>
      <c r="U1132" s="31"/>
      <c r="V1132" s="31"/>
      <c r="W1132" s="31">
        <f t="shared" si="1542"/>
        <v>56.260000000000005</v>
      </c>
      <c r="X1132" s="31"/>
      <c r="Y1132" s="31"/>
      <c r="Z1132" s="31"/>
      <c r="AA1132" s="31">
        <f t="shared" si="1543"/>
        <v>18.565800000000003</v>
      </c>
      <c r="AB1132" s="31"/>
      <c r="AC1132" s="31"/>
      <c r="AD1132" s="31"/>
      <c r="AE1132" s="31"/>
    </row>
    <row r="1133" spans="1:31" s="3" customFormat="1" x14ac:dyDescent="0.25">
      <c r="A1133" s="30">
        <v>1127</v>
      </c>
      <c r="B1133" s="30"/>
      <c r="C1133" s="12"/>
      <c r="D1133" s="12" t="s">
        <v>458</v>
      </c>
      <c r="E1133" s="32" t="s">
        <v>1465</v>
      </c>
      <c r="F1133" s="13">
        <v>54</v>
      </c>
      <c r="G1133" s="30">
        <v>143.88299999999998</v>
      </c>
      <c r="H1133" s="30">
        <v>19.575000000000003</v>
      </c>
      <c r="I1133" s="30" t="s">
        <v>1999</v>
      </c>
      <c r="J1133" s="31"/>
      <c r="K1133" s="31"/>
      <c r="L1133" s="31"/>
      <c r="M1133" s="30">
        <v>19.575000000000003</v>
      </c>
      <c r="N1133" s="31"/>
      <c r="O1133" s="31"/>
      <c r="P1133" s="31"/>
      <c r="Q1133" s="31">
        <v>20</v>
      </c>
      <c r="R1133" s="31">
        <f t="shared" si="1541"/>
        <v>3.9150000000000009</v>
      </c>
      <c r="S1133" s="31"/>
      <c r="T1133" s="31"/>
      <c r="U1133" s="31"/>
      <c r="V1133" s="31"/>
      <c r="W1133" s="31">
        <f t="shared" si="1542"/>
        <v>15.660000000000002</v>
      </c>
      <c r="X1133" s="31"/>
      <c r="Y1133" s="31"/>
      <c r="Z1133" s="31"/>
      <c r="AA1133" s="31">
        <f t="shared" si="1543"/>
        <v>5.1678000000000006</v>
      </c>
      <c r="AB1133" s="31"/>
      <c r="AC1133" s="31"/>
      <c r="AD1133" s="31"/>
      <c r="AE1133" s="31"/>
    </row>
    <row r="1134" spans="1:31" s="3" customFormat="1" x14ac:dyDescent="0.25">
      <c r="A1134" s="30">
        <v>1128</v>
      </c>
      <c r="B1134" s="30"/>
      <c r="C1134" s="12"/>
      <c r="D1134" s="12" t="s">
        <v>454</v>
      </c>
      <c r="E1134" s="32" t="s">
        <v>955</v>
      </c>
      <c r="F1134" s="13">
        <v>0</v>
      </c>
      <c r="G1134" s="30">
        <v>0</v>
      </c>
      <c r="H1134" s="30">
        <v>0</v>
      </c>
      <c r="I1134" s="30" t="s">
        <v>1999</v>
      </c>
      <c r="J1134" s="31"/>
      <c r="K1134" s="31"/>
      <c r="L1134" s="31"/>
      <c r="M1134" s="30">
        <v>0</v>
      </c>
      <c r="N1134" s="31"/>
      <c r="O1134" s="31"/>
      <c r="P1134" s="31"/>
      <c r="Q1134" s="31">
        <v>20</v>
      </c>
      <c r="R1134" s="31">
        <f t="shared" si="1541"/>
        <v>0</v>
      </c>
      <c r="S1134" s="31"/>
      <c r="T1134" s="31"/>
      <c r="U1134" s="31"/>
      <c r="V1134" s="31"/>
      <c r="W1134" s="31">
        <f t="shared" si="1542"/>
        <v>0</v>
      </c>
      <c r="X1134" s="31"/>
      <c r="Y1134" s="31"/>
      <c r="Z1134" s="31"/>
      <c r="AA1134" s="31">
        <f t="shared" si="1543"/>
        <v>0</v>
      </c>
      <c r="AB1134" s="31"/>
      <c r="AC1134" s="31"/>
      <c r="AD1134" s="31"/>
      <c r="AE1134" s="31"/>
    </row>
    <row r="1135" spans="1:31" s="3" customFormat="1" x14ac:dyDescent="0.25">
      <c r="A1135" s="30">
        <v>1129</v>
      </c>
      <c r="B1135" s="30"/>
      <c r="C1135" s="12"/>
      <c r="D1135" s="12" t="s">
        <v>454</v>
      </c>
      <c r="E1135" s="32" t="s">
        <v>956</v>
      </c>
      <c r="F1135" s="13">
        <v>86</v>
      </c>
      <c r="G1135" s="30">
        <v>229.14699999999996</v>
      </c>
      <c r="H1135" s="30">
        <v>31.175000000000004</v>
      </c>
      <c r="I1135" s="30" t="s">
        <v>1999</v>
      </c>
      <c r="J1135" s="31"/>
      <c r="K1135" s="31"/>
      <c r="L1135" s="31"/>
      <c r="M1135" s="30">
        <v>31.175000000000004</v>
      </c>
      <c r="N1135" s="31"/>
      <c r="O1135" s="31"/>
      <c r="P1135" s="31"/>
      <c r="Q1135" s="31">
        <v>20</v>
      </c>
      <c r="R1135" s="31">
        <f t="shared" si="1541"/>
        <v>6.2350000000000003</v>
      </c>
      <c r="S1135" s="31"/>
      <c r="T1135" s="31"/>
      <c r="U1135" s="31"/>
      <c r="V1135" s="31"/>
      <c r="W1135" s="31">
        <f t="shared" si="1542"/>
        <v>24.940000000000005</v>
      </c>
      <c r="X1135" s="31"/>
      <c r="Y1135" s="31"/>
      <c r="Z1135" s="31"/>
      <c r="AA1135" s="31">
        <f t="shared" si="1543"/>
        <v>8.2302000000000017</v>
      </c>
      <c r="AB1135" s="31"/>
      <c r="AC1135" s="31"/>
      <c r="AD1135" s="31"/>
      <c r="AE1135" s="31"/>
    </row>
    <row r="1136" spans="1:31" s="10" customFormat="1" ht="62.25" customHeight="1" x14ac:dyDescent="0.25">
      <c r="A1136" s="30">
        <v>1130</v>
      </c>
      <c r="B1136" s="30"/>
      <c r="C1136" s="15" t="s">
        <v>167</v>
      </c>
      <c r="D1136" s="15"/>
      <c r="E1136" s="9">
        <f>M1136-R1136-S1136-R1136</f>
        <v>744.36029999999982</v>
      </c>
      <c r="F1136" s="16">
        <v>3480</v>
      </c>
      <c r="G1136" s="9">
        <v>9438.200499999999</v>
      </c>
      <c r="H1136" s="9">
        <v>1240.6005</v>
      </c>
      <c r="I1136" s="9" t="s">
        <v>1999</v>
      </c>
      <c r="J1136" s="21"/>
      <c r="K1136" s="21"/>
      <c r="L1136" s="21"/>
      <c r="M1136" s="21">
        <f>SUM(M1137:M1138)</f>
        <v>1240.6005</v>
      </c>
      <c r="N1136" s="21" t="s">
        <v>2102</v>
      </c>
      <c r="O1136" s="21" t="s">
        <v>2100</v>
      </c>
      <c r="P1136" s="21" t="s">
        <v>2101</v>
      </c>
      <c r="Q1136" s="21"/>
      <c r="R1136" s="21">
        <f t="shared" ref="R1136:S1136" si="1544">SUM(R1137:R1138)</f>
        <v>248.12010000000004</v>
      </c>
      <c r="S1136" s="21">
        <f t="shared" si="1544"/>
        <v>0</v>
      </c>
      <c r="T1136" s="21"/>
      <c r="U1136" s="21"/>
      <c r="V1136" s="21"/>
      <c r="W1136" s="21">
        <f>SUM(W1137:W1138)</f>
        <v>992.48040000000015</v>
      </c>
      <c r="X1136" s="21" t="s">
        <v>2092</v>
      </c>
      <c r="Y1136" s="21" t="s">
        <v>2093</v>
      </c>
      <c r="Z1136" s="21" t="s">
        <v>2094</v>
      </c>
      <c r="AA1136" s="21">
        <f>SUM(AA1137:AA1138)</f>
        <v>327.51853200000005</v>
      </c>
      <c r="AB1136" s="21" t="s">
        <v>2095</v>
      </c>
      <c r="AC1136" s="21" t="s">
        <v>2087</v>
      </c>
      <c r="AD1136" s="20" t="s">
        <v>2030</v>
      </c>
      <c r="AE1136" s="21" t="s">
        <v>2088</v>
      </c>
    </row>
    <row r="1137" spans="1:31" s="3" customFormat="1" x14ac:dyDescent="0.25">
      <c r="A1137" s="30">
        <v>1131</v>
      </c>
      <c r="B1137" s="30"/>
      <c r="C1137" s="12"/>
      <c r="D1137" s="12" t="s">
        <v>465</v>
      </c>
      <c r="E1137" s="32" t="s">
        <v>1775</v>
      </c>
      <c r="F1137" s="13">
        <v>3269</v>
      </c>
      <c r="G1137" s="30">
        <v>8875.991</v>
      </c>
      <c r="H1137" s="30">
        <v>1164.1130000000001</v>
      </c>
      <c r="I1137" s="30" t="s">
        <v>1999</v>
      </c>
      <c r="J1137" s="31"/>
      <c r="K1137" s="31"/>
      <c r="L1137" s="31"/>
      <c r="M1137" s="30">
        <v>1164.1130000000001</v>
      </c>
      <c r="N1137" s="31"/>
      <c r="O1137" s="31"/>
      <c r="P1137" s="31"/>
      <c r="Q1137" s="31">
        <v>20</v>
      </c>
      <c r="R1137" s="31">
        <f t="shared" ref="R1137:R1138" si="1545">M1137/100*Q1137</f>
        <v>232.82260000000002</v>
      </c>
      <c r="S1137" s="31">
        <f t="shared" ref="S1137:S1138" si="1546">M1137-R1137-W1137</f>
        <v>0</v>
      </c>
      <c r="T1137" s="31"/>
      <c r="U1137" s="31"/>
      <c r="V1137" s="31"/>
      <c r="W1137" s="31">
        <f t="shared" ref="W1137:W1138" si="1547">M1137-R1137</f>
        <v>931.29040000000009</v>
      </c>
      <c r="X1137" s="31"/>
      <c r="Y1137" s="31"/>
      <c r="Z1137" s="31"/>
      <c r="AA1137" s="31">
        <f t="shared" ref="AA1137:AA1138" si="1548">W1137*0.33</f>
        <v>307.32583200000005</v>
      </c>
      <c r="AB1137" s="31"/>
      <c r="AC1137" s="31"/>
      <c r="AD1137" s="31"/>
      <c r="AE1137" s="31"/>
    </row>
    <row r="1138" spans="1:31" s="3" customFormat="1" x14ac:dyDescent="0.25">
      <c r="A1138" s="30">
        <v>1132</v>
      </c>
      <c r="B1138" s="30"/>
      <c r="C1138" s="12"/>
      <c r="D1138" s="12" t="s">
        <v>454</v>
      </c>
      <c r="E1138" s="32" t="s">
        <v>957</v>
      </c>
      <c r="F1138" s="13">
        <v>211</v>
      </c>
      <c r="G1138" s="30">
        <v>562.20949999999993</v>
      </c>
      <c r="H1138" s="30">
        <v>76.487500000000011</v>
      </c>
      <c r="I1138" s="30" t="s">
        <v>1999</v>
      </c>
      <c r="J1138" s="31"/>
      <c r="K1138" s="31"/>
      <c r="L1138" s="31"/>
      <c r="M1138" s="30">
        <v>76.487500000000011</v>
      </c>
      <c r="N1138" s="31"/>
      <c r="O1138" s="31"/>
      <c r="P1138" s="31"/>
      <c r="Q1138" s="31">
        <v>20</v>
      </c>
      <c r="R1138" s="31">
        <f t="shared" si="1545"/>
        <v>15.297500000000001</v>
      </c>
      <c r="S1138" s="31">
        <f t="shared" si="1546"/>
        <v>0</v>
      </c>
      <c r="T1138" s="31"/>
      <c r="U1138" s="31"/>
      <c r="V1138" s="31"/>
      <c r="W1138" s="31">
        <f t="shared" si="1547"/>
        <v>61.190000000000012</v>
      </c>
      <c r="X1138" s="31"/>
      <c r="Y1138" s="31"/>
      <c r="Z1138" s="31"/>
      <c r="AA1138" s="31">
        <f t="shared" si="1548"/>
        <v>20.192700000000006</v>
      </c>
      <c r="AB1138" s="31"/>
      <c r="AC1138" s="31"/>
      <c r="AD1138" s="31"/>
      <c r="AE1138" s="31"/>
    </row>
    <row r="1139" spans="1:31" s="10" customFormat="1" ht="63" customHeight="1" x14ac:dyDescent="0.25">
      <c r="A1139" s="30">
        <v>1133</v>
      </c>
      <c r="B1139" s="30"/>
      <c r="C1139" s="15" t="s">
        <v>236</v>
      </c>
      <c r="D1139" s="15"/>
      <c r="E1139" s="9">
        <f>M1139-R1139-S1139-R1139</f>
        <v>3951.7394999999992</v>
      </c>
      <c r="F1139" s="16">
        <v>19290</v>
      </c>
      <c r="G1139" s="9">
        <v>53967.551500000001</v>
      </c>
      <c r="H1139" s="9">
        <v>6586.2324999999992</v>
      </c>
      <c r="I1139" s="9" t="s">
        <v>1999</v>
      </c>
      <c r="J1139" s="21"/>
      <c r="K1139" s="21"/>
      <c r="L1139" s="21"/>
      <c r="M1139" s="21">
        <f>SUM(M1140:M1144)</f>
        <v>6586.2324999999992</v>
      </c>
      <c r="N1139" s="21" t="s">
        <v>2102</v>
      </c>
      <c r="O1139" s="21" t="s">
        <v>2100</v>
      </c>
      <c r="P1139" s="21" t="s">
        <v>2101</v>
      </c>
      <c r="Q1139" s="21"/>
      <c r="R1139" s="21">
        <f t="shared" ref="R1139:S1139" si="1549">SUM(R1140:R1144)</f>
        <v>1317.2464999999997</v>
      </c>
      <c r="S1139" s="21">
        <f t="shared" si="1549"/>
        <v>0</v>
      </c>
      <c r="T1139" s="21"/>
      <c r="U1139" s="21"/>
      <c r="V1139" s="21"/>
      <c r="W1139" s="21">
        <f>SUM(W1140:W1144)</f>
        <v>5268.9859999999981</v>
      </c>
      <c r="X1139" s="21" t="s">
        <v>2092</v>
      </c>
      <c r="Y1139" s="21" t="s">
        <v>2093</v>
      </c>
      <c r="Z1139" s="21" t="s">
        <v>2094</v>
      </c>
      <c r="AA1139" s="21">
        <f>SUM(AA1140:AA1144)</f>
        <v>1738.7653799999996</v>
      </c>
      <c r="AB1139" s="21" t="s">
        <v>2095</v>
      </c>
      <c r="AC1139" s="21" t="s">
        <v>2087</v>
      </c>
      <c r="AD1139" s="20" t="s">
        <v>2030</v>
      </c>
      <c r="AE1139" s="21" t="s">
        <v>2088</v>
      </c>
    </row>
    <row r="1140" spans="1:31" s="3" customFormat="1" x14ac:dyDescent="0.25">
      <c r="A1140" s="30">
        <v>1134</v>
      </c>
      <c r="B1140" s="30"/>
      <c r="C1140" s="12"/>
      <c r="D1140" s="12" t="s">
        <v>455</v>
      </c>
      <c r="E1140" s="32" t="s">
        <v>1828</v>
      </c>
      <c r="F1140" s="13">
        <v>17819</v>
      </c>
      <c r="G1140" s="30">
        <v>50048.072</v>
      </c>
      <c r="H1140" s="30">
        <v>6052.994999999999</v>
      </c>
      <c r="I1140" s="30" t="s">
        <v>1999</v>
      </c>
      <c r="J1140" s="31"/>
      <c r="K1140" s="31"/>
      <c r="L1140" s="31"/>
      <c r="M1140" s="30">
        <v>6052.994999999999</v>
      </c>
      <c r="N1140" s="31"/>
      <c r="O1140" s="31"/>
      <c r="P1140" s="31"/>
      <c r="Q1140" s="31">
        <v>20</v>
      </c>
      <c r="R1140" s="31">
        <f t="shared" ref="R1140:R1144" si="1550">M1140/100*Q1140</f>
        <v>1210.5989999999999</v>
      </c>
      <c r="S1140" s="31">
        <f t="shared" ref="S1140:S1144" si="1551">M1140-R1140-W1140</f>
        <v>0</v>
      </c>
      <c r="T1140" s="31"/>
      <c r="U1140" s="31"/>
      <c r="V1140" s="31"/>
      <c r="W1140" s="31">
        <f t="shared" ref="W1140:W1144" si="1552">M1140-R1140</f>
        <v>4842.3959999999988</v>
      </c>
      <c r="X1140" s="31"/>
      <c r="Y1140" s="31"/>
      <c r="Z1140" s="31"/>
      <c r="AA1140" s="31">
        <f t="shared" ref="AA1140:AA1144" si="1553">W1140*0.33</f>
        <v>1597.9906799999997</v>
      </c>
      <c r="AB1140" s="31"/>
      <c r="AC1140" s="31"/>
      <c r="AD1140" s="31"/>
      <c r="AE1140" s="31"/>
    </row>
    <row r="1141" spans="1:31" s="3" customFormat="1" x14ac:dyDescent="0.25">
      <c r="A1141" s="30">
        <v>1135</v>
      </c>
      <c r="B1141" s="30"/>
      <c r="C1141" s="12"/>
      <c r="D1141" s="12" t="s">
        <v>454</v>
      </c>
      <c r="E1141" s="32" t="s">
        <v>958</v>
      </c>
      <c r="F1141" s="13">
        <v>160</v>
      </c>
      <c r="G1141" s="30">
        <v>426.32</v>
      </c>
      <c r="H1141" s="30">
        <v>58</v>
      </c>
      <c r="I1141" s="30" t="s">
        <v>1999</v>
      </c>
      <c r="J1141" s="31"/>
      <c r="K1141" s="31"/>
      <c r="L1141" s="31"/>
      <c r="M1141" s="30">
        <v>58</v>
      </c>
      <c r="N1141" s="31"/>
      <c r="O1141" s="31"/>
      <c r="P1141" s="31"/>
      <c r="Q1141" s="31">
        <v>20</v>
      </c>
      <c r="R1141" s="31">
        <f t="shared" si="1550"/>
        <v>11.6</v>
      </c>
      <c r="S1141" s="31">
        <f t="shared" si="1551"/>
        <v>0</v>
      </c>
      <c r="T1141" s="31"/>
      <c r="U1141" s="31"/>
      <c r="V1141" s="31"/>
      <c r="W1141" s="31">
        <f t="shared" si="1552"/>
        <v>46.4</v>
      </c>
      <c r="X1141" s="31"/>
      <c r="Y1141" s="31"/>
      <c r="Z1141" s="31"/>
      <c r="AA1141" s="31">
        <f t="shared" si="1553"/>
        <v>15.311999999999999</v>
      </c>
      <c r="AB1141" s="31"/>
      <c r="AC1141" s="31"/>
      <c r="AD1141" s="31"/>
      <c r="AE1141" s="31"/>
    </row>
    <row r="1142" spans="1:31" s="3" customFormat="1" x14ac:dyDescent="0.25">
      <c r="A1142" s="30">
        <v>1136</v>
      </c>
      <c r="B1142" s="30"/>
      <c r="C1142" s="12"/>
      <c r="D1142" s="12" t="s">
        <v>453</v>
      </c>
      <c r="E1142" s="32" t="s">
        <v>1466</v>
      </c>
      <c r="F1142" s="13">
        <v>379</v>
      </c>
      <c r="G1142" s="30">
        <v>1009.8454999999999</v>
      </c>
      <c r="H1142" s="30">
        <v>137.38750000000002</v>
      </c>
      <c r="I1142" s="30" t="s">
        <v>1999</v>
      </c>
      <c r="J1142" s="31"/>
      <c r="K1142" s="31"/>
      <c r="L1142" s="31"/>
      <c r="M1142" s="30">
        <v>137.38750000000002</v>
      </c>
      <c r="N1142" s="31"/>
      <c r="O1142" s="31"/>
      <c r="P1142" s="31"/>
      <c r="Q1142" s="31">
        <v>20</v>
      </c>
      <c r="R1142" s="31">
        <f t="shared" si="1550"/>
        <v>27.477500000000003</v>
      </c>
      <c r="S1142" s="31">
        <f t="shared" si="1551"/>
        <v>0</v>
      </c>
      <c r="T1142" s="31"/>
      <c r="U1142" s="31"/>
      <c r="V1142" s="31"/>
      <c r="W1142" s="31">
        <f t="shared" si="1552"/>
        <v>109.91000000000001</v>
      </c>
      <c r="X1142" s="31"/>
      <c r="Y1142" s="31"/>
      <c r="Z1142" s="31"/>
      <c r="AA1142" s="31">
        <f t="shared" si="1553"/>
        <v>36.270300000000006</v>
      </c>
      <c r="AB1142" s="31"/>
      <c r="AC1142" s="31"/>
      <c r="AD1142" s="31"/>
      <c r="AE1142" s="31"/>
    </row>
    <row r="1143" spans="1:31" s="3" customFormat="1" x14ac:dyDescent="0.25">
      <c r="A1143" s="30">
        <v>1137</v>
      </c>
      <c r="B1143" s="30"/>
      <c r="C1143" s="12"/>
      <c r="D1143" s="12" t="s">
        <v>458</v>
      </c>
      <c r="E1143" s="32" t="s">
        <v>1467</v>
      </c>
      <c r="F1143" s="13">
        <v>707</v>
      </c>
      <c r="G1143" s="30">
        <v>1883.8014999999998</v>
      </c>
      <c r="H1143" s="30">
        <v>256.28750000000002</v>
      </c>
      <c r="I1143" s="30" t="s">
        <v>1999</v>
      </c>
      <c r="J1143" s="31"/>
      <c r="K1143" s="31"/>
      <c r="L1143" s="31"/>
      <c r="M1143" s="30">
        <v>256.28750000000002</v>
      </c>
      <c r="N1143" s="31"/>
      <c r="O1143" s="31"/>
      <c r="P1143" s="31"/>
      <c r="Q1143" s="31">
        <v>20</v>
      </c>
      <c r="R1143" s="31">
        <f t="shared" si="1550"/>
        <v>51.2575</v>
      </c>
      <c r="S1143" s="31">
        <f t="shared" si="1551"/>
        <v>0</v>
      </c>
      <c r="T1143" s="31"/>
      <c r="U1143" s="31"/>
      <c r="V1143" s="31"/>
      <c r="W1143" s="31">
        <f t="shared" si="1552"/>
        <v>205.03000000000003</v>
      </c>
      <c r="X1143" s="31"/>
      <c r="Y1143" s="31"/>
      <c r="Z1143" s="31"/>
      <c r="AA1143" s="31">
        <f t="shared" si="1553"/>
        <v>67.659900000000007</v>
      </c>
      <c r="AB1143" s="31"/>
      <c r="AC1143" s="31"/>
      <c r="AD1143" s="31"/>
      <c r="AE1143" s="31"/>
    </row>
    <row r="1144" spans="1:31" s="3" customFormat="1" x14ac:dyDescent="0.25">
      <c r="A1144" s="30">
        <v>1138</v>
      </c>
      <c r="B1144" s="30"/>
      <c r="C1144" s="12"/>
      <c r="D1144" s="12" t="s">
        <v>453</v>
      </c>
      <c r="E1144" s="32" t="s">
        <v>1468</v>
      </c>
      <c r="F1144" s="13">
        <v>225</v>
      </c>
      <c r="G1144" s="30">
        <v>599.51249999999993</v>
      </c>
      <c r="H1144" s="30">
        <v>81.5625</v>
      </c>
      <c r="I1144" s="30" t="s">
        <v>1999</v>
      </c>
      <c r="J1144" s="31"/>
      <c r="K1144" s="31"/>
      <c r="L1144" s="31"/>
      <c r="M1144" s="30">
        <v>81.5625</v>
      </c>
      <c r="N1144" s="31"/>
      <c r="O1144" s="31"/>
      <c r="P1144" s="31"/>
      <c r="Q1144" s="31">
        <v>20</v>
      </c>
      <c r="R1144" s="31">
        <f t="shared" si="1550"/>
        <v>16.3125</v>
      </c>
      <c r="S1144" s="31">
        <f t="shared" si="1551"/>
        <v>0</v>
      </c>
      <c r="T1144" s="31"/>
      <c r="U1144" s="31"/>
      <c r="V1144" s="31"/>
      <c r="W1144" s="31">
        <f t="shared" si="1552"/>
        <v>65.25</v>
      </c>
      <c r="X1144" s="31"/>
      <c r="Y1144" s="31"/>
      <c r="Z1144" s="31"/>
      <c r="AA1144" s="31">
        <f t="shared" si="1553"/>
        <v>21.532500000000002</v>
      </c>
      <c r="AB1144" s="31"/>
      <c r="AC1144" s="31"/>
      <c r="AD1144" s="31"/>
      <c r="AE1144" s="31"/>
    </row>
    <row r="1145" spans="1:31" s="10" customFormat="1" ht="60.75" customHeight="1" x14ac:dyDescent="0.25">
      <c r="A1145" s="30">
        <v>1139</v>
      </c>
      <c r="B1145" s="30"/>
      <c r="C1145" s="15" t="s">
        <v>237</v>
      </c>
      <c r="D1145" s="15"/>
      <c r="E1145" s="15">
        <f>M1145-R1145-S1145-R1145</f>
        <v>342.87540000000001</v>
      </c>
      <c r="F1145" s="16">
        <v>1778</v>
      </c>
      <c r="G1145" s="9">
        <v>4608.8405000000002</v>
      </c>
      <c r="H1145" s="9">
        <v>571.45899999999995</v>
      </c>
      <c r="I1145" s="9" t="s">
        <v>1999</v>
      </c>
      <c r="J1145" s="21"/>
      <c r="K1145" s="21"/>
      <c r="L1145" s="21"/>
      <c r="M1145" s="21">
        <f>SUM(M1146:M1148)</f>
        <v>571.45899999999995</v>
      </c>
      <c r="N1145" s="21" t="s">
        <v>2102</v>
      </c>
      <c r="O1145" s="21" t="s">
        <v>2100</v>
      </c>
      <c r="P1145" s="21" t="s">
        <v>2101</v>
      </c>
      <c r="Q1145" s="21"/>
      <c r="R1145" s="21">
        <f t="shared" ref="R1145:S1145" si="1554">SUM(R1146:R1148)</f>
        <v>114.29179999999998</v>
      </c>
      <c r="S1145" s="21">
        <f t="shared" si="1554"/>
        <v>0</v>
      </c>
      <c r="T1145" s="21"/>
      <c r="U1145" s="21"/>
      <c r="V1145" s="21"/>
      <c r="W1145" s="21">
        <f>SUM(W1146:W1148)</f>
        <v>457.16719999999992</v>
      </c>
      <c r="X1145" s="21" t="s">
        <v>2092</v>
      </c>
      <c r="Y1145" s="21" t="s">
        <v>2093</v>
      </c>
      <c r="Z1145" s="21" t="s">
        <v>2094</v>
      </c>
      <c r="AA1145" s="21">
        <f>SUM(AA1146:AA1148)</f>
        <v>150.86517599999999</v>
      </c>
      <c r="AB1145" s="21" t="s">
        <v>2095</v>
      </c>
      <c r="AC1145" s="21" t="s">
        <v>2087</v>
      </c>
      <c r="AD1145" s="20" t="s">
        <v>2030</v>
      </c>
      <c r="AE1145" s="21" t="s">
        <v>2088</v>
      </c>
    </row>
    <row r="1146" spans="1:31" s="3" customFormat="1" x14ac:dyDescent="0.25">
      <c r="A1146" s="30">
        <v>1140</v>
      </c>
      <c r="B1146" s="30"/>
      <c r="C1146" s="12"/>
      <c r="D1146" s="12" t="s">
        <v>455</v>
      </c>
      <c r="E1146" s="32" t="s">
        <v>1829</v>
      </c>
      <c r="F1146" s="13">
        <v>1021</v>
      </c>
      <c r="G1146" s="30">
        <v>2665.6840000000002</v>
      </c>
      <c r="H1146" s="30">
        <v>324.19149999999996</v>
      </c>
      <c r="I1146" s="30" t="s">
        <v>1999</v>
      </c>
      <c r="J1146" s="31"/>
      <c r="K1146" s="31"/>
      <c r="L1146" s="31"/>
      <c r="M1146" s="30">
        <v>324.19149999999996</v>
      </c>
      <c r="N1146" s="31"/>
      <c r="O1146" s="31"/>
      <c r="P1146" s="31"/>
      <c r="Q1146" s="31">
        <v>20</v>
      </c>
      <c r="R1146" s="31">
        <f t="shared" ref="R1146:R1148" si="1555">M1146/100*Q1146</f>
        <v>64.83829999999999</v>
      </c>
      <c r="S1146" s="31">
        <f t="shared" ref="S1146:S1148" si="1556">M1146-R1146-W1146</f>
        <v>0</v>
      </c>
      <c r="T1146" s="31"/>
      <c r="U1146" s="31"/>
      <c r="V1146" s="31"/>
      <c r="W1146" s="31">
        <f t="shared" ref="W1146:W1148" si="1557">M1146-R1146</f>
        <v>259.35319999999996</v>
      </c>
      <c r="X1146" s="31"/>
      <c r="Y1146" s="31"/>
      <c r="Z1146" s="31"/>
      <c r="AA1146" s="31">
        <f t="shared" ref="AA1146:AA1148" si="1558">W1146*0.33</f>
        <v>85.586555999999987</v>
      </c>
      <c r="AB1146" s="31"/>
      <c r="AC1146" s="31"/>
      <c r="AD1146" s="31"/>
      <c r="AE1146" s="31"/>
    </row>
    <row r="1147" spans="1:31" s="3" customFormat="1" x14ac:dyDescent="0.25">
      <c r="A1147" s="30">
        <v>1141</v>
      </c>
      <c r="B1147" s="30"/>
      <c r="C1147" s="12"/>
      <c r="D1147" s="12" t="s">
        <v>458</v>
      </c>
      <c r="E1147" s="32" t="s">
        <v>1469</v>
      </c>
      <c r="F1147" s="13">
        <v>484</v>
      </c>
      <c r="G1147" s="30">
        <v>1215.748</v>
      </c>
      <c r="H1147" s="30">
        <v>148.30499999999998</v>
      </c>
      <c r="I1147" s="30" t="s">
        <v>1999</v>
      </c>
      <c r="J1147" s="31"/>
      <c r="K1147" s="31"/>
      <c r="L1147" s="31"/>
      <c r="M1147" s="30">
        <v>148.30499999999998</v>
      </c>
      <c r="N1147" s="31"/>
      <c r="O1147" s="31"/>
      <c r="P1147" s="31"/>
      <c r="Q1147" s="31">
        <v>20</v>
      </c>
      <c r="R1147" s="31">
        <f t="shared" si="1555"/>
        <v>29.660999999999994</v>
      </c>
      <c r="S1147" s="31">
        <f t="shared" si="1556"/>
        <v>0</v>
      </c>
      <c r="T1147" s="31"/>
      <c r="U1147" s="31"/>
      <c r="V1147" s="31"/>
      <c r="W1147" s="31">
        <f t="shared" si="1557"/>
        <v>118.64399999999998</v>
      </c>
      <c r="X1147" s="31"/>
      <c r="Y1147" s="31"/>
      <c r="Z1147" s="31"/>
      <c r="AA1147" s="31">
        <f t="shared" si="1558"/>
        <v>39.152519999999996</v>
      </c>
      <c r="AB1147" s="31"/>
      <c r="AC1147" s="31"/>
      <c r="AD1147" s="31"/>
      <c r="AE1147" s="31"/>
    </row>
    <row r="1148" spans="1:31" s="3" customFormat="1" x14ac:dyDescent="0.25">
      <c r="A1148" s="30">
        <v>1142</v>
      </c>
      <c r="B1148" s="30"/>
      <c r="C1148" s="12"/>
      <c r="D1148" s="12" t="s">
        <v>458</v>
      </c>
      <c r="E1148" s="32" t="s">
        <v>1470</v>
      </c>
      <c r="F1148" s="13">
        <v>273</v>
      </c>
      <c r="G1148" s="30">
        <v>727.4085</v>
      </c>
      <c r="H1148" s="30">
        <v>98.962500000000006</v>
      </c>
      <c r="I1148" s="30" t="s">
        <v>1999</v>
      </c>
      <c r="J1148" s="31"/>
      <c r="K1148" s="31"/>
      <c r="L1148" s="31"/>
      <c r="M1148" s="30">
        <v>98.962500000000006</v>
      </c>
      <c r="N1148" s="31"/>
      <c r="O1148" s="31"/>
      <c r="P1148" s="31"/>
      <c r="Q1148" s="31">
        <v>20</v>
      </c>
      <c r="R1148" s="31">
        <f t="shared" si="1555"/>
        <v>19.7925</v>
      </c>
      <c r="S1148" s="31">
        <f t="shared" si="1556"/>
        <v>0</v>
      </c>
      <c r="T1148" s="31"/>
      <c r="U1148" s="31"/>
      <c r="V1148" s="31"/>
      <c r="W1148" s="31">
        <f t="shared" si="1557"/>
        <v>79.17</v>
      </c>
      <c r="X1148" s="31"/>
      <c r="Y1148" s="31"/>
      <c r="Z1148" s="31"/>
      <c r="AA1148" s="31">
        <f t="shared" si="1558"/>
        <v>26.126100000000001</v>
      </c>
      <c r="AB1148" s="31"/>
      <c r="AC1148" s="31"/>
      <c r="AD1148" s="31"/>
      <c r="AE1148" s="31"/>
    </row>
    <row r="1149" spans="1:31" s="10" customFormat="1" ht="66" customHeight="1" x14ac:dyDescent="0.25">
      <c r="A1149" s="30">
        <v>1143</v>
      </c>
      <c r="B1149" s="30"/>
      <c r="C1149" s="15" t="s">
        <v>238</v>
      </c>
      <c r="D1149" s="15"/>
      <c r="E1149" s="15"/>
      <c r="F1149" s="16">
        <v>325</v>
      </c>
      <c r="G1149" s="9">
        <v>865.96249999999998</v>
      </c>
      <c r="H1149" s="9">
        <v>117.81250000000001</v>
      </c>
      <c r="I1149" s="9" t="s">
        <v>1999</v>
      </c>
      <c r="J1149" s="21"/>
      <c r="K1149" s="21"/>
      <c r="L1149" s="21"/>
      <c r="M1149" s="21">
        <f t="shared" ref="M1149" si="1559">SUM(M1150:M1154)</f>
        <v>117.81250000000001</v>
      </c>
      <c r="N1149" s="21" t="s">
        <v>2102</v>
      </c>
      <c r="O1149" s="21" t="s">
        <v>2100</v>
      </c>
      <c r="P1149" s="21" t="s">
        <v>2101</v>
      </c>
      <c r="Q1149" s="21"/>
      <c r="R1149" s="21">
        <f t="shared" ref="R1149:S1149" si="1560">SUM(R1150:R1154)</f>
        <v>23.562500000000004</v>
      </c>
      <c r="S1149" s="21">
        <f t="shared" si="1560"/>
        <v>35.34375</v>
      </c>
      <c r="T1149" s="21" t="s">
        <v>2090</v>
      </c>
      <c r="U1149" s="21" t="s">
        <v>2100</v>
      </c>
      <c r="V1149" s="21" t="s">
        <v>2101</v>
      </c>
      <c r="W1149" s="21">
        <f t="shared" ref="W1149" si="1561">SUM(W1150:W1154)</f>
        <v>0</v>
      </c>
      <c r="X1149" s="21"/>
      <c r="Y1149" s="21"/>
      <c r="Z1149" s="21"/>
      <c r="AA1149" s="21">
        <f t="shared" ref="AA1149" si="1562">SUM(AA1150:AA1154)</f>
        <v>58.906250000000014</v>
      </c>
      <c r="AB1149" s="21" t="s">
        <v>2095</v>
      </c>
      <c r="AC1149" s="21" t="s">
        <v>2100</v>
      </c>
      <c r="AD1149" s="20" t="s">
        <v>2030</v>
      </c>
      <c r="AE1149" s="21" t="s">
        <v>2101</v>
      </c>
    </row>
    <row r="1150" spans="1:31" s="3" customFormat="1" x14ac:dyDescent="0.25">
      <c r="A1150" s="30">
        <v>1144</v>
      </c>
      <c r="B1150" s="30"/>
      <c r="C1150" s="12"/>
      <c r="D1150" s="12" t="s">
        <v>455</v>
      </c>
      <c r="E1150" s="32" t="s">
        <v>1830</v>
      </c>
      <c r="F1150" s="13">
        <v>103</v>
      </c>
      <c r="G1150" s="30">
        <v>274.44349999999997</v>
      </c>
      <c r="H1150" s="30">
        <v>37.337500000000006</v>
      </c>
      <c r="I1150" s="30" t="s">
        <v>1999</v>
      </c>
      <c r="J1150" s="31"/>
      <c r="K1150" s="31"/>
      <c r="L1150" s="31"/>
      <c r="M1150" s="30">
        <v>37.337500000000006</v>
      </c>
      <c r="N1150" s="31"/>
      <c r="O1150" s="31"/>
      <c r="P1150" s="31"/>
      <c r="Q1150" s="31">
        <v>20</v>
      </c>
      <c r="R1150" s="31">
        <f t="shared" ref="R1150:R1154" si="1563">M1150/100*Q1150</f>
        <v>7.4675000000000011</v>
      </c>
      <c r="S1150" s="31">
        <f t="shared" ref="S1150:S1154" si="1564">M1150*0.3</f>
        <v>11.201250000000002</v>
      </c>
      <c r="T1150" s="31"/>
      <c r="U1150" s="31"/>
      <c r="V1150" s="31"/>
      <c r="W1150" s="31"/>
      <c r="X1150" s="31"/>
      <c r="Y1150" s="31"/>
      <c r="Z1150" s="31"/>
      <c r="AA1150" s="31">
        <f t="shared" ref="AA1150:AA1154" si="1565">M1150-R1150-S1150</f>
        <v>18.668750000000003</v>
      </c>
      <c r="AB1150" s="31"/>
      <c r="AC1150" s="31"/>
      <c r="AD1150" s="31"/>
      <c r="AE1150" s="31"/>
    </row>
    <row r="1151" spans="1:31" s="3" customFormat="1" x14ac:dyDescent="0.25">
      <c r="A1151" s="30">
        <v>1145</v>
      </c>
      <c r="B1151" s="30"/>
      <c r="C1151" s="12"/>
      <c r="D1151" s="12" t="s">
        <v>453</v>
      </c>
      <c r="E1151" s="32" t="s">
        <v>1471</v>
      </c>
      <c r="F1151" s="13">
        <v>49</v>
      </c>
      <c r="G1151" s="30">
        <v>130.56049999999999</v>
      </c>
      <c r="H1151" s="30">
        <v>17.762499999999999</v>
      </c>
      <c r="I1151" s="30" t="s">
        <v>1999</v>
      </c>
      <c r="J1151" s="31"/>
      <c r="K1151" s="31"/>
      <c r="L1151" s="31"/>
      <c r="M1151" s="30">
        <v>17.762499999999999</v>
      </c>
      <c r="N1151" s="31"/>
      <c r="O1151" s="31"/>
      <c r="P1151" s="31"/>
      <c r="Q1151" s="31">
        <v>20</v>
      </c>
      <c r="R1151" s="31">
        <f t="shared" si="1563"/>
        <v>3.5525000000000002</v>
      </c>
      <c r="S1151" s="31">
        <f t="shared" si="1564"/>
        <v>5.3287499999999994</v>
      </c>
      <c r="T1151" s="31"/>
      <c r="U1151" s="31"/>
      <c r="V1151" s="31"/>
      <c r="W1151" s="31"/>
      <c r="X1151" s="31"/>
      <c r="Y1151" s="31"/>
      <c r="Z1151" s="31"/>
      <c r="AA1151" s="31">
        <f t="shared" si="1565"/>
        <v>8.8812499999999996</v>
      </c>
      <c r="AB1151" s="31"/>
      <c r="AC1151" s="31"/>
      <c r="AD1151" s="31"/>
      <c r="AE1151" s="31"/>
    </row>
    <row r="1152" spans="1:31" s="3" customFormat="1" x14ac:dyDescent="0.25">
      <c r="A1152" s="30">
        <v>1146</v>
      </c>
      <c r="B1152" s="30"/>
      <c r="C1152" s="12"/>
      <c r="D1152" s="12" t="s">
        <v>454</v>
      </c>
      <c r="E1152" s="32" t="s">
        <v>959</v>
      </c>
      <c r="F1152" s="13">
        <v>19</v>
      </c>
      <c r="G1152" s="30">
        <v>50.625499999999995</v>
      </c>
      <c r="H1152" s="30">
        <v>6.8875000000000011</v>
      </c>
      <c r="I1152" s="30" t="s">
        <v>1999</v>
      </c>
      <c r="J1152" s="31"/>
      <c r="K1152" s="31"/>
      <c r="L1152" s="31"/>
      <c r="M1152" s="30">
        <v>6.8875000000000011</v>
      </c>
      <c r="N1152" s="31"/>
      <c r="O1152" s="31"/>
      <c r="P1152" s="31"/>
      <c r="Q1152" s="31">
        <v>20</v>
      </c>
      <c r="R1152" s="31">
        <f t="shared" si="1563"/>
        <v>1.3775000000000002</v>
      </c>
      <c r="S1152" s="31">
        <f t="shared" si="1564"/>
        <v>2.0662500000000001</v>
      </c>
      <c r="T1152" s="31"/>
      <c r="U1152" s="31"/>
      <c r="V1152" s="31"/>
      <c r="W1152" s="31"/>
      <c r="X1152" s="31"/>
      <c r="Y1152" s="31"/>
      <c r="Z1152" s="31"/>
      <c r="AA1152" s="31">
        <f t="shared" si="1565"/>
        <v>3.4437500000000005</v>
      </c>
      <c r="AB1152" s="31"/>
      <c r="AC1152" s="31"/>
      <c r="AD1152" s="31"/>
      <c r="AE1152" s="31"/>
    </row>
    <row r="1153" spans="1:31" s="3" customFormat="1" x14ac:dyDescent="0.25">
      <c r="A1153" s="30">
        <v>1147</v>
      </c>
      <c r="B1153" s="30"/>
      <c r="C1153" s="12"/>
      <c r="D1153" s="12" t="s">
        <v>454</v>
      </c>
      <c r="E1153" s="32" t="s">
        <v>960</v>
      </c>
      <c r="F1153" s="13">
        <v>81</v>
      </c>
      <c r="G1153" s="30">
        <v>215.82449999999997</v>
      </c>
      <c r="H1153" s="30">
        <v>29.362500000000001</v>
      </c>
      <c r="I1153" s="30" t="s">
        <v>1999</v>
      </c>
      <c r="J1153" s="31"/>
      <c r="K1153" s="31"/>
      <c r="L1153" s="31"/>
      <c r="M1153" s="30">
        <v>29.362500000000001</v>
      </c>
      <c r="N1153" s="31"/>
      <c r="O1153" s="31"/>
      <c r="P1153" s="31"/>
      <c r="Q1153" s="31">
        <v>20</v>
      </c>
      <c r="R1153" s="31">
        <f t="shared" si="1563"/>
        <v>5.8725000000000005</v>
      </c>
      <c r="S1153" s="31">
        <f t="shared" si="1564"/>
        <v>8.8087499999999999</v>
      </c>
      <c r="T1153" s="31"/>
      <c r="U1153" s="31"/>
      <c r="V1153" s="31"/>
      <c r="W1153" s="31"/>
      <c r="X1153" s="31"/>
      <c r="Y1153" s="31"/>
      <c r="Z1153" s="31"/>
      <c r="AA1153" s="31">
        <f t="shared" si="1565"/>
        <v>14.681250000000002</v>
      </c>
      <c r="AB1153" s="31"/>
      <c r="AC1153" s="31"/>
      <c r="AD1153" s="31"/>
      <c r="AE1153" s="31"/>
    </row>
    <row r="1154" spans="1:31" s="3" customFormat="1" x14ac:dyDescent="0.25">
      <c r="A1154" s="30">
        <v>1148</v>
      </c>
      <c r="B1154" s="30"/>
      <c r="C1154" s="12"/>
      <c r="D1154" s="12" t="s">
        <v>453</v>
      </c>
      <c r="E1154" s="32" t="s">
        <v>1472</v>
      </c>
      <c r="F1154" s="13">
        <v>73</v>
      </c>
      <c r="G1154" s="30">
        <v>194.5085</v>
      </c>
      <c r="H1154" s="30">
        <v>26.462500000000002</v>
      </c>
      <c r="I1154" s="30" t="s">
        <v>1999</v>
      </c>
      <c r="J1154" s="31"/>
      <c r="K1154" s="31"/>
      <c r="L1154" s="31"/>
      <c r="M1154" s="30">
        <v>26.462500000000002</v>
      </c>
      <c r="N1154" s="31"/>
      <c r="O1154" s="31"/>
      <c r="P1154" s="31"/>
      <c r="Q1154" s="31">
        <v>20</v>
      </c>
      <c r="R1154" s="31">
        <f t="shared" si="1563"/>
        <v>5.2925000000000004</v>
      </c>
      <c r="S1154" s="31">
        <f t="shared" si="1564"/>
        <v>7.9387500000000006</v>
      </c>
      <c r="T1154" s="31"/>
      <c r="U1154" s="31"/>
      <c r="V1154" s="31"/>
      <c r="W1154" s="31"/>
      <c r="X1154" s="31"/>
      <c r="Y1154" s="31"/>
      <c r="Z1154" s="31"/>
      <c r="AA1154" s="31">
        <f t="shared" si="1565"/>
        <v>13.231250000000001</v>
      </c>
      <c r="AB1154" s="31"/>
      <c r="AC1154" s="31"/>
      <c r="AD1154" s="31"/>
      <c r="AE1154" s="31"/>
    </row>
    <row r="1155" spans="1:31" s="10" customFormat="1" ht="67.5" customHeight="1" x14ac:dyDescent="0.25">
      <c r="A1155" s="30">
        <v>1149</v>
      </c>
      <c r="B1155" s="30"/>
      <c r="C1155" s="15" t="s">
        <v>239</v>
      </c>
      <c r="D1155" s="15"/>
      <c r="E1155" s="15"/>
      <c r="F1155" s="16">
        <v>279</v>
      </c>
      <c r="G1155" s="9">
        <v>702.72550000000001</v>
      </c>
      <c r="H1155" s="9">
        <v>86.19250000000001</v>
      </c>
      <c r="I1155" s="9" t="s">
        <v>1999</v>
      </c>
      <c r="J1155" s="21"/>
      <c r="K1155" s="21"/>
      <c r="L1155" s="21"/>
      <c r="M1155" s="21">
        <f t="shared" ref="M1155" si="1566">SUM(M1156)</f>
        <v>86.19250000000001</v>
      </c>
      <c r="N1155" s="21" t="s">
        <v>2102</v>
      </c>
      <c r="O1155" s="21" t="s">
        <v>2100</v>
      </c>
      <c r="P1155" s="21" t="s">
        <v>2101</v>
      </c>
      <c r="Q1155" s="21"/>
      <c r="R1155" s="21">
        <f t="shared" ref="R1155:S1155" si="1567">SUM(R1156)</f>
        <v>17.238500000000002</v>
      </c>
      <c r="S1155" s="21">
        <f t="shared" si="1567"/>
        <v>25.857750000000003</v>
      </c>
      <c r="T1155" s="21" t="s">
        <v>2090</v>
      </c>
      <c r="U1155" s="21" t="s">
        <v>2100</v>
      </c>
      <c r="V1155" s="21" t="s">
        <v>2101</v>
      </c>
      <c r="W1155" s="21">
        <f t="shared" ref="W1155" si="1568">SUM(W1156)</f>
        <v>0</v>
      </c>
      <c r="X1155" s="21"/>
      <c r="Y1155" s="21"/>
      <c r="Z1155" s="21"/>
      <c r="AA1155" s="21">
        <f t="shared" ref="AA1155" si="1569">SUM(AA1156)</f>
        <v>43.096250000000005</v>
      </c>
      <c r="AB1155" s="21" t="s">
        <v>2095</v>
      </c>
      <c r="AC1155" s="21" t="s">
        <v>2100</v>
      </c>
      <c r="AD1155" s="20" t="s">
        <v>2030</v>
      </c>
      <c r="AE1155" s="21" t="s">
        <v>2101</v>
      </c>
    </row>
    <row r="1156" spans="1:31" s="3" customFormat="1" x14ac:dyDescent="0.25">
      <c r="A1156" s="30">
        <v>1150</v>
      </c>
      <c r="B1156" s="30"/>
      <c r="C1156" s="12"/>
      <c r="D1156" s="12" t="s">
        <v>455</v>
      </c>
      <c r="E1156" s="32" t="s">
        <v>1831</v>
      </c>
      <c r="F1156" s="13">
        <v>279</v>
      </c>
      <c r="G1156" s="30">
        <v>702.72550000000001</v>
      </c>
      <c r="H1156" s="30">
        <v>86.19250000000001</v>
      </c>
      <c r="I1156" s="30" t="s">
        <v>1999</v>
      </c>
      <c r="J1156" s="31"/>
      <c r="K1156" s="31"/>
      <c r="L1156" s="31"/>
      <c r="M1156" s="30">
        <v>86.19250000000001</v>
      </c>
      <c r="N1156" s="31"/>
      <c r="O1156" s="31"/>
      <c r="P1156" s="31"/>
      <c r="Q1156" s="31">
        <v>20</v>
      </c>
      <c r="R1156" s="31">
        <f>M1156/100*Q1156</f>
        <v>17.238500000000002</v>
      </c>
      <c r="S1156" s="31">
        <f>M1156*0.3</f>
        <v>25.857750000000003</v>
      </c>
      <c r="T1156" s="31"/>
      <c r="U1156" s="31"/>
      <c r="V1156" s="31"/>
      <c r="W1156" s="31"/>
      <c r="X1156" s="31"/>
      <c r="Y1156" s="31"/>
      <c r="Z1156" s="31"/>
      <c r="AA1156" s="31">
        <f>M1156-R1156-S1156</f>
        <v>43.096250000000005</v>
      </c>
      <c r="AB1156" s="31"/>
      <c r="AC1156" s="31"/>
      <c r="AD1156" s="31"/>
      <c r="AE1156" s="31"/>
    </row>
    <row r="1157" spans="1:31" s="10" customFormat="1" ht="65.25" customHeight="1" x14ac:dyDescent="0.25">
      <c r="A1157" s="30">
        <v>1151</v>
      </c>
      <c r="B1157" s="30"/>
      <c r="C1157" s="15" t="s">
        <v>240</v>
      </c>
      <c r="D1157" s="15"/>
      <c r="E1157" s="15"/>
      <c r="F1157" s="16">
        <v>341</v>
      </c>
      <c r="G1157" s="9">
        <v>904.85950000000003</v>
      </c>
      <c r="H1157" s="9">
        <v>122.24000000000001</v>
      </c>
      <c r="I1157" s="9" t="s">
        <v>1999</v>
      </c>
      <c r="J1157" s="21"/>
      <c r="K1157" s="21"/>
      <c r="L1157" s="21"/>
      <c r="M1157" s="21">
        <f t="shared" ref="M1157" si="1570">SUM(M1158:M1163)</f>
        <v>122.24000000000001</v>
      </c>
      <c r="N1157" s="21" t="s">
        <v>2102</v>
      </c>
      <c r="O1157" s="21" t="s">
        <v>2100</v>
      </c>
      <c r="P1157" s="21" t="s">
        <v>2101</v>
      </c>
      <c r="Q1157" s="21"/>
      <c r="R1157" s="21">
        <f t="shared" ref="R1157:S1157" si="1571">SUM(R1158:R1163)</f>
        <v>24.448</v>
      </c>
      <c r="S1157" s="21">
        <f t="shared" si="1571"/>
        <v>36.671999999999997</v>
      </c>
      <c r="T1157" s="21" t="s">
        <v>2090</v>
      </c>
      <c r="U1157" s="21" t="s">
        <v>2100</v>
      </c>
      <c r="V1157" s="21" t="s">
        <v>2101</v>
      </c>
      <c r="W1157" s="21">
        <f t="shared" ref="W1157" si="1572">SUM(W1158:W1163)</f>
        <v>0</v>
      </c>
      <c r="X1157" s="21"/>
      <c r="Y1157" s="21"/>
      <c r="Z1157" s="21"/>
      <c r="AA1157" s="21">
        <f t="shared" ref="AA1157" si="1573">SUM(AA1158:AA1163)</f>
        <v>61.120000000000005</v>
      </c>
      <c r="AB1157" s="21" t="s">
        <v>2095</v>
      </c>
      <c r="AC1157" s="21" t="s">
        <v>2100</v>
      </c>
      <c r="AD1157" s="20" t="s">
        <v>2030</v>
      </c>
      <c r="AE1157" s="21" t="s">
        <v>2101</v>
      </c>
    </row>
    <row r="1158" spans="1:31" s="3" customFormat="1" x14ac:dyDescent="0.25">
      <c r="A1158" s="30">
        <v>1152</v>
      </c>
      <c r="B1158" s="30"/>
      <c r="C1158" s="12"/>
      <c r="D1158" s="12" t="s">
        <v>455</v>
      </c>
      <c r="E1158" s="32" t="s">
        <v>1832</v>
      </c>
      <c r="F1158" s="13">
        <v>144</v>
      </c>
      <c r="G1158" s="30">
        <v>379.95299999999997</v>
      </c>
      <c r="H1158" s="30">
        <v>50.827500000000001</v>
      </c>
      <c r="I1158" s="30" t="s">
        <v>1999</v>
      </c>
      <c r="J1158" s="31"/>
      <c r="K1158" s="31"/>
      <c r="L1158" s="31"/>
      <c r="M1158" s="30">
        <v>50.827500000000001</v>
      </c>
      <c r="N1158" s="31"/>
      <c r="O1158" s="31"/>
      <c r="P1158" s="31"/>
      <c r="Q1158" s="31">
        <v>20</v>
      </c>
      <c r="R1158" s="31">
        <f t="shared" ref="R1158:R1163" si="1574">M1158/100*Q1158</f>
        <v>10.165500000000002</v>
      </c>
      <c r="S1158" s="31">
        <f t="shared" ref="S1158:S1163" si="1575">M1158*0.3</f>
        <v>15.248249999999999</v>
      </c>
      <c r="T1158" s="31"/>
      <c r="U1158" s="31"/>
      <c r="V1158" s="31"/>
      <c r="W1158" s="31"/>
      <c r="X1158" s="31"/>
      <c r="Y1158" s="31"/>
      <c r="Z1158" s="31"/>
      <c r="AA1158" s="31">
        <f t="shared" ref="AA1158:AA1163" si="1576">M1158-R1158-S1158</f>
        <v>25.41375</v>
      </c>
      <c r="AB1158" s="31"/>
      <c r="AC1158" s="31"/>
      <c r="AD1158" s="31"/>
      <c r="AE1158" s="31"/>
    </row>
    <row r="1159" spans="1:31" s="3" customFormat="1" x14ac:dyDescent="0.25">
      <c r="A1159" s="30">
        <v>1153</v>
      </c>
      <c r="B1159" s="30"/>
      <c r="C1159" s="12"/>
      <c r="D1159" s="12" t="s">
        <v>453</v>
      </c>
      <c r="E1159" s="32" t="s">
        <v>1473</v>
      </c>
      <c r="F1159" s="13">
        <v>74</v>
      </c>
      <c r="G1159" s="30">
        <v>197.173</v>
      </c>
      <c r="H1159" s="30">
        <v>26.824999999999999</v>
      </c>
      <c r="I1159" s="30" t="s">
        <v>1999</v>
      </c>
      <c r="J1159" s="31"/>
      <c r="K1159" s="31"/>
      <c r="L1159" s="31"/>
      <c r="M1159" s="30">
        <v>26.824999999999999</v>
      </c>
      <c r="N1159" s="31"/>
      <c r="O1159" s="31"/>
      <c r="P1159" s="31"/>
      <c r="Q1159" s="31">
        <v>20</v>
      </c>
      <c r="R1159" s="31">
        <f t="shared" si="1574"/>
        <v>5.3650000000000002</v>
      </c>
      <c r="S1159" s="31">
        <f t="shared" si="1575"/>
        <v>8.0474999999999994</v>
      </c>
      <c r="T1159" s="31"/>
      <c r="U1159" s="31"/>
      <c r="V1159" s="31"/>
      <c r="W1159" s="31"/>
      <c r="X1159" s="31"/>
      <c r="Y1159" s="31"/>
      <c r="Z1159" s="31"/>
      <c r="AA1159" s="31">
        <f t="shared" si="1576"/>
        <v>13.412500000000001</v>
      </c>
      <c r="AB1159" s="31"/>
      <c r="AC1159" s="31"/>
      <c r="AD1159" s="31"/>
      <c r="AE1159" s="31"/>
    </row>
    <row r="1160" spans="1:31" s="3" customFormat="1" ht="31.5" x14ac:dyDescent="0.25">
      <c r="A1160" s="30">
        <v>1154</v>
      </c>
      <c r="B1160" s="30"/>
      <c r="C1160" s="12"/>
      <c r="D1160" s="12" t="s">
        <v>534</v>
      </c>
      <c r="E1160" s="32" t="s">
        <v>591</v>
      </c>
      <c r="F1160" s="13">
        <v>9</v>
      </c>
      <c r="G1160" s="30">
        <v>23.980499999999999</v>
      </c>
      <c r="H1160" s="30">
        <v>3.2625000000000002</v>
      </c>
      <c r="I1160" s="30" t="s">
        <v>1999</v>
      </c>
      <c r="J1160" s="31"/>
      <c r="K1160" s="31"/>
      <c r="L1160" s="31"/>
      <c r="M1160" s="30">
        <v>3.2625000000000002</v>
      </c>
      <c r="N1160" s="31"/>
      <c r="O1160" s="31"/>
      <c r="P1160" s="31"/>
      <c r="Q1160" s="31">
        <v>20</v>
      </c>
      <c r="R1160" s="31">
        <f t="shared" si="1574"/>
        <v>0.65250000000000008</v>
      </c>
      <c r="S1160" s="31">
        <f t="shared" si="1575"/>
        <v>0.97875000000000001</v>
      </c>
      <c r="T1160" s="31"/>
      <c r="U1160" s="31"/>
      <c r="V1160" s="31"/>
      <c r="W1160" s="31"/>
      <c r="X1160" s="31"/>
      <c r="Y1160" s="31"/>
      <c r="Z1160" s="31"/>
      <c r="AA1160" s="31">
        <f t="shared" si="1576"/>
        <v>1.6312500000000003</v>
      </c>
      <c r="AB1160" s="31"/>
      <c r="AC1160" s="31"/>
      <c r="AD1160" s="31"/>
      <c r="AE1160" s="31"/>
    </row>
    <row r="1161" spans="1:31" s="3" customFormat="1" x14ac:dyDescent="0.25">
      <c r="A1161" s="30">
        <v>1155</v>
      </c>
      <c r="B1161" s="30"/>
      <c r="C1161" s="12"/>
      <c r="D1161" s="12" t="s">
        <v>454</v>
      </c>
      <c r="E1161" s="32" t="s">
        <v>961</v>
      </c>
      <c r="F1161" s="13">
        <v>18</v>
      </c>
      <c r="G1161" s="30">
        <v>47.960999999999999</v>
      </c>
      <c r="H1161" s="30">
        <v>6.5250000000000004</v>
      </c>
      <c r="I1161" s="30" t="s">
        <v>1999</v>
      </c>
      <c r="J1161" s="31"/>
      <c r="K1161" s="31"/>
      <c r="L1161" s="31"/>
      <c r="M1161" s="30">
        <v>6.5250000000000004</v>
      </c>
      <c r="N1161" s="31"/>
      <c r="O1161" s="31"/>
      <c r="P1161" s="31"/>
      <c r="Q1161" s="31">
        <v>20</v>
      </c>
      <c r="R1161" s="31">
        <f t="shared" si="1574"/>
        <v>1.3050000000000002</v>
      </c>
      <c r="S1161" s="31">
        <f t="shared" si="1575"/>
        <v>1.9575</v>
      </c>
      <c r="T1161" s="31"/>
      <c r="U1161" s="31"/>
      <c r="V1161" s="31"/>
      <c r="W1161" s="31"/>
      <c r="X1161" s="31"/>
      <c r="Y1161" s="31"/>
      <c r="Z1161" s="31"/>
      <c r="AA1161" s="31">
        <f t="shared" si="1576"/>
        <v>3.2625000000000006</v>
      </c>
      <c r="AB1161" s="31"/>
      <c r="AC1161" s="31"/>
      <c r="AD1161" s="31"/>
      <c r="AE1161" s="31"/>
    </row>
    <row r="1162" spans="1:31" s="3" customFormat="1" x14ac:dyDescent="0.25">
      <c r="A1162" s="30">
        <v>1156</v>
      </c>
      <c r="B1162" s="30"/>
      <c r="C1162" s="12"/>
      <c r="D1162" s="12" t="s">
        <v>454</v>
      </c>
      <c r="E1162" s="32" t="s">
        <v>962</v>
      </c>
      <c r="F1162" s="13">
        <v>33</v>
      </c>
      <c r="G1162" s="30">
        <v>87.9285</v>
      </c>
      <c r="H1162" s="30">
        <v>11.962499999999999</v>
      </c>
      <c r="I1162" s="30" t="s">
        <v>1999</v>
      </c>
      <c r="J1162" s="31"/>
      <c r="K1162" s="31"/>
      <c r="L1162" s="31"/>
      <c r="M1162" s="30">
        <v>11.962499999999999</v>
      </c>
      <c r="N1162" s="31"/>
      <c r="O1162" s="31"/>
      <c r="P1162" s="31"/>
      <c r="Q1162" s="31">
        <v>20</v>
      </c>
      <c r="R1162" s="31">
        <f t="shared" si="1574"/>
        <v>2.3924999999999996</v>
      </c>
      <c r="S1162" s="31">
        <f t="shared" si="1575"/>
        <v>3.5887499999999997</v>
      </c>
      <c r="T1162" s="31"/>
      <c r="U1162" s="31"/>
      <c r="V1162" s="31"/>
      <c r="W1162" s="31"/>
      <c r="X1162" s="31"/>
      <c r="Y1162" s="31"/>
      <c r="Z1162" s="31"/>
      <c r="AA1162" s="31">
        <f t="shared" si="1576"/>
        <v>5.9812499999999993</v>
      </c>
      <c r="AB1162" s="31"/>
      <c r="AC1162" s="31"/>
      <c r="AD1162" s="31"/>
      <c r="AE1162" s="31"/>
    </row>
    <row r="1163" spans="1:31" s="3" customFormat="1" x14ac:dyDescent="0.25">
      <c r="A1163" s="30">
        <v>1157</v>
      </c>
      <c r="B1163" s="30"/>
      <c r="C1163" s="12"/>
      <c r="D1163" s="12" t="s">
        <v>454</v>
      </c>
      <c r="E1163" s="32" t="s">
        <v>963</v>
      </c>
      <c r="F1163" s="13">
        <v>63</v>
      </c>
      <c r="G1163" s="30">
        <v>167.86349999999999</v>
      </c>
      <c r="H1163" s="30">
        <v>22.837500000000002</v>
      </c>
      <c r="I1163" s="30" t="s">
        <v>1999</v>
      </c>
      <c r="J1163" s="31"/>
      <c r="K1163" s="31"/>
      <c r="L1163" s="31"/>
      <c r="M1163" s="30">
        <v>22.837500000000002</v>
      </c>
      <c r="N1163" s="31"/>
      <c r="O1163" s="31"/>
      <c r="P1163" s="31"/>
      <c r="Q1163" s="31">
        <v>20</v>
      </c>
      <c r="R1163" s="31">
        <f t="shared" si="1574"/>
        <v>4.5675000000000008</v>
      </c>
      <c r="S1163" s="31">
        <f t="shared" si="1575"/>
        <v>6.8512500000000003</v>
      </c>
      <c r="T1163" s="31"/>
      <c r="U1163" s="31"/>
      <c r="V1163" s="31"/>
      <c r="W1163" s="31"/>
      <c r="X1163" s="31"/>
      <c r="Y1163" s="31"/>
      <c r="Z1163" s="31"/>
      <c r="AA1163" s="31">
        <f t="shared" si="1576"/>
        <v>11.418750000000003</v>
      </c>
      <c r="AB1163" s="31"/>
      <c r="AC1163" s="31"/>
      <c r="AD1163" s="31"/>
      <c r="AE1163" s="31"/>
    </row>
    <row r="1164" spans="1:31" s="10" customFormat="1" ht="66.75" customHeight="1" x14ac:dyDescent="0.25">
      <c r="A1164" s="30">
        <v>1158</v>
      </c>
      <c r="B1164" s="4"/>
      <c r="C1164" s="41" t="s">
        <v>241</v>
      </c>
      <c r="D1164" s="5"/>
      <c r="E1164" s="5"/>
      <c r="F1164" s="11">
        <v>12622</v>
      </c>
      <c r="G1164" s="1">
        <v>33100.333500000001</v>
      </c>
      <c r="H1164" s="53">
        <f t="shared" ref="H1164" si="1577">H1165+H1170+H1175+H1181+H1186+H1189+H1193+H1196+H1201+H1206+H1209+H1215+H1219+H1224+H1226+H1231+H1234</f>
        <v>4588.8390000000009</v>
      </c>
      <c r="I1164" s="9" t="s">
        <v>1999</v>
      </c>
      <c r="J1164" s="21"/>
      <c r="K1164" s="21"/>
      <c r="L1164" s="21"/>
      <c r="M1164" s="53">
        <f t="shared" ref="M1164" si="1578">M1165+M1170+M1175+M1181+M1186+M1189+M1193+M1196+M1201+M1206+M1209+M1215+M1219+M1224+M1226+M1231+M1234</f>
        <v>4588.8390000000009</v>
      </c>
      <c r="N1164" s="21" t="s">
        <v>2102</v>
      </c>
      <c r="O1164" s="21" t="s">
        <v>2100</v>
      </c>
      <c r="P1164" s="21" t="s">
        <v>2101</v>
      </c>
      <c r="Q1164" s="21"/>
      <c r="R1164" s="53">
        <f t="shared" ref="R1164:S1164" si="1579">R1165+R1170+R1175+R1181+R1186+R1189+R1193+R1196+R1201+R1206+R1209+R1215+R1219+R1224+R1226+R1231+R1234</f>
        <v>917.76779999999997</v>
      </c>
      <c r="S1164" s="53">
        <f t="shared" si="1579"/>
        <v>1376.6517000000003</v>
      </c>
      <c r="T1164" s="21" t="s">
        <v>2090</v>
      </c>
      <c r="U1164" s="21" t="s">
        <v>2100</v>
      </c>
      <c r="V1164" s="21" t="s">
        <v>2101</v>
      </c>
      <c r="W1164" s="53">
        <f t="shared" ref="W1164" si="1580">W1165+W1170+W1175+W1181+W1186+W1189+W1193+W1196+W1201+W1206+W1209+W1215+W1219+W1224+W1226+W1231+W1234</f>
        <v>0</v>
      </c>
      <c r="X1164" s="21"/>
      <c r="Y1164" s="21"/>
      <c r="Z1164" s="21"/>
      <c r="AA1164" s="53">
        <f t="shared" ref="AA1164" si="1581">AA1165+AA1170+AA1175+AA1181+AA1186+AA1189+AA1193+AA1196+AA1201+AA1206+AA1209+AA1215+AA1219+AA1224+AA1226+AA1231+AA1234</f>
        <v>2294.4195000000004</v>
      </c>
      <c r="AB1164" s="21" t="s">
        <v>2095</v>
      </c>
      <c r="AC1164" s="21" t="s">
        <v>2100</v>
      </c>
      <c r="AD1164" s="20" t="s">
        <v>2030</v>
      </c>
      <c r="AE1164" s="21" t="s">
        <v>2101</v>
      </c>
    </row>
    <row r="1165" spans="1:31" s="10" customFormat="1" x14ac:dyDescent="0.25">
      <c r="A1165" s="30">
        <v>1159</v>
      </c>
      <c r="B1165" s="30"/>
      <c r="C1165" s="15" t="s">
        <v>242</v>
      </c>
      <c r="D1165" s="15"/>
      <c r="E1165" s="15"/>
      <c r="F1165" s="16">
        <v>548</v>
      </c>
      <c r="G1165" s="9">
        <v>1460.146</v>
      </c>
      <c r="H1165" s="9">
        <v>198.65000000000003</v>
      </c>
      <c r="I1165" s="9" t="s">
        <v>1999</v>
      </c>
      <c r="J1165" s="21"/>
      <c r="K1165" s="21"/>
      <c r="L1165" s="21"/>
      <c r="M1165" s="21">
        <f t="shared" ref="M1165" si="1582">SUM(M1166:M1169)</f>
        <v>198.65000000000003</v>
      </c>
      <c r="N1165" s="21"/>
      <c r="O1165" s="21"/>
      <c r="P1165" s="21"/>
      <c r="Q1165" s="21"/>
      <c r="R1165" s="21">
        <f t="shared" ref="R1165:S1165" si="1583">SUM(R1166:R1169)</f>
        <v>39.730000000000004</v>
      </c>
      <c r="S1165" s="21">
        <f t="shared" si="1583"/>
        <v>59.594999999999999</v>
      </c>
      <c r="T1165" s="21"/>
      <c r="U1165" s="21"/>
      <c r="V1165" s="21"/>
      <c r="W1165" s="21">
        <f t="shared" ref="W1165" si="1584">SUM(W1166:W1169)</f>
        <v>0</v>
      </c>
      <c r="X1165" s="21"/>
      <c r="Y1165" s="21"/>
      <c r="Z1165" s="21"/>
      <c r="AA1165" s="21">
        <f t="shared" ref="AA1165" si="1585">SUM(AA1166:AA1169)</f>
        <v>99.325000000000017</v>
      </c>
      <c r="AB1165" s="21"/>
      <c r="AC1165" s="21"/>
      <c r="AD1165" s="21"/>
      <c r="AE1165" s="21"/>
    </row>
    <row r="1166" spans="1:31" s="3" customFormat="1" x14ac:dyDescent="0.25">
      <c r="A1166" s="30">
        <v>1160</v>
      </c>
      <c r="B1166" s="30"/>
      <c r="C1166" s="12"/>
      <c r="D1166" s="12" t="s">
        <v>455</v>
      </c>
      <c r="E1166" s="32" t="s">
        <v>1833</v>
      </c>
      <c r="F1166" s="13">
        <v>216</v>
      </c>
      <c r="G1166" s="30">
        <v>575.53199999999993</v>
      </c>
      <c r="H1166" s="30">
        <v>78.300000000000011</v>
      </c>
      <c r="I1166" s="30" t="s">
        <v>1999</v>
      </c>
      <c r="J1166" s="31"/>
      <c r="K1166" s="31"/>
      <c r="L1166" s="31"/>
      <c r="M1166" s="30">
        <v>78.300000000000011</v>
      </c>
      <c r="N1166" s="31"/>
      <c r="O1166" s="31"/>
      <c r="P1166" s="31"/>
      <c r="Q1166" s="31">
        <v>20</v>
      </c>
      <c r="R1166" s="31">
        <f t="shared" ref="R1166:R1169" si="1586">M1166/100*Q1166</f>
        <v>15.660000000000004</v>
      </c>
      <c r="S1166" s="31">
        <f t="shared" ref="S1166:S1169" si="1587">M1166*0.3</f>
        <v>23.490000000000002</v>
      </c>
      <c r="T1166" s="31"/>
      <c r="U1166" s="31"/>
      <c r="V1166" s="31"/>
      <c r="W1166" s="31"/>
      <c r="X1166" s="31"/>
      <c r="Y1166" s="31"/>
      <c r="Z1166" s="31"/>
      <c r="AA1166" s="31">
        <f t="shared" ref="AA1166:AA1169" si="1588">M1166-R1166-S1166</f>
        <v>39.150000000000006</v>
      </c>
      <c r="AB1166" s="31"/>
      <c r="AC1166" s="31"/>
      <c r="AD1166" s="31"/>
      <c r="AE1166" s="31"/>
    </row>
    <row r="1167" spans="1:31" s="3" customFormat="1" x14ac:dyDescent="0.25">
      <c r="A1167" s="30">
        <v>1161</v>
      </c>
      <c r="B1167" s="30"/>
      <c r="C1167" s="12"/>
      <c r="D1167" s="12" t="s">
        <v>453</v>
      </c>
      <c r="E1167" s="32" t="s">
        <v>1474</v>
      </c>
      <c r="F1167" s="13">
        <v>102</v>
      </c>
      <c r="G1167" s="30">
        <v>271.779</v>
      </c>
      <c r="H1167" s="30">
        <v>36.975000000000001</v>
      </c>
      <c r="I1167" s="30" t="s">
        <v>1999</v>
      </c>
      <c r="J1167" s="31"/>
      <c r="K1167" s="31"/>
      <c r="L1167" s="31"/>
      <c r="M1167" s="30">
        <v>36.975000000000001</v>
      </c>
      <c r="N1167" s="31"/>
      <c r="O1167" s="31"/>
      <c r="P1167" s="31"/>
      <c r="Q1167" s="31">
        <v>20</v>
      </c>
      <c r="R1167" s="31">
        <f t="shared" si="1586"/>
        <v>7.3950000000000005</v>
      </c>
      <c r="S1167" s="31">
        <f t="shared" si="1587"/>
        <v>11.092499999999999</v>
      </c>
      <c r="T1167" s="31"/>
      <c r="U1167" s="31"/>
      <c r="V1167" s="31"/>
      <c r="W1167" s="31"/>
      <c r="X1167" s="31"/>
      <c r="Y1167" s="31"/>
      <c r="Z1167" s="31"/>
      <c r="AA1167" s="31">
        <f t="shared" si="1588"/>
        <v>18.487500000000004</v>
      </c>
      <c r="AB1167" s="31"/>
      <c r="AC1167" s="31"/>
      <c r="AD1167" s="31"/>
      <c r="AE1167" s="31"/>
    </row>
    <row r="1168" spans="1:31" s="3" customFormat="1" x14ac:dyDescent="0.25">
      <c r="A1168" s="30">
        <v>1162</v>
      </c>
      <c r="B1168" s="30"/>
      <c r="C1168" s="12"/>
      <c r="D1168" s="12" t="s">
        <v>454</v>
      </c>
      <c r="E1168" s="32" t="s">
        <v>964</v>
      </c>
      <c r="F1168" s="13">
        <v>61</v>
      </c>
      <c r="G1168" s="30">
        <v>162.53449999999998</v>
      </c>
      <c r="H1168" s="30">
        <v>22.112500000000001</v>
      </c>
      <c r="I1168" s="30" t="s">
        <v>1999</v>
      </c>
      <c r="J1168" s="31"/>
      <c r="K1168" s="31"/>
      <c r="L1168" s="31"/>
      <c r="M1168" s="30">
        <v>22.112500000000001</v>
      </c>
      <c r="N1168" s="31"/>
      <c r="O1168" s="31"/>
      <c r="P1168" s="31"/>
      <c r="Q1168" s="31">
        <v>20</v>
      </c>
      <c r="R1168" s="31">
        <f t="shared" si="1586"/>
        <v>4.4225000000000003</v>
      </c>
      <c r="S1168" s="31">
        <f t="shared" si="1587"/>
        <v>6.63375</v>
      </c>
      <c r="T1168" s="31"/>
      <c r="U1168" s="31"/>
      <c r="V1168" s="31"/>
      <c r="W1168" s="31"/>
      <c r="X1168" s="31"/>
      <c r="Y1168" s="31"/>
      <c r="Z1168" s="31"/>
      <c r="AA1168" s="31">
        <f t="shared" si="1588"/>
        <v>11.056250000000002</v>
      </c>
      <c r="AB1168" s="31"/>
      <c r="AC1168" s="31"/>
      <c r="AD1168" s="31"/>
      <c r="AE1168" s="31"/>
    </row>
    <row r="1169" spans="1:31" s="3" customFormat="1" x14ac:dyDescent="0.25">
      <c r="A1169" s="30">
        <v>1163</v>
      </c>
      <c r="B1169" s="30"/>
      <c r="C1169" s="12"/>
      <c r="D1169" s="12" t="s">
        <v>454</v>
      </c>
      <c r="E1169" s="32" t="s">
        <v>965</v>
      </c>
      <c r="F1169" s="13">
        <v>169</v>
      </c>
      <c r="G1169" s="30">
        <v>450.3005</v>
      </c>
      <c r="H1169" s="30">
        <v>61.262500000000003</v>
      </c>
      <c r="I1169" s="30" t="s">
        <v>1999</v>
      </c>
      <c r="J1169" s="31"/>
      <c r="K1169" s="31"/>
      <c r="L1169" s="31"/>
      <c r="M1169" s="30">
        <v>61.262500000000003</v>
      </c>
      <c r="N1169" s="31"/>
      <c r="O1169" s="31"/>
      <c r="P1169" s="31"/>
      <c r="Q1169" s="31">
        <v>20</v>
      </c>
      <c r="R1169" s="31">
        <f t="shared" si="1586"/>
        <v>12.2525</v>
      </c>
      <c r="S1169" s="31">
        <f t="shared" si="1587"/>
        <v>18.37875</v>
      </c>
      <c r="T1169" s="31"/>
      <c r="U1169" s="31"/>
      <c r="V1169" s="31"/>
      <c r="W1169" s="31"/>
      <c r="X1169" s="31"/>
      <c r="Y1169" s="31"/>
      <c r="Z1169" s="31"/>
      <c r="AA1169" s="31">
        <f t="shared" si="1588"/>
        <v>30.631250000000005</v>
      </c>
      <c r="AB1169" s="31"/>
      <c r="AC1169" s="31"/>
      <c r="AD1169" s="31"/>
      <c r="AE1169" s="31"/>
    </row>
    <row r="1170" spans="1:31" s="10" customFormat="1" x14ac:dyDescent="0.25">
      <c r="A1170" s="30">
        <v>1164</v>
      </c>
      <c r="B1170" s="30"/>
      <c r="C1170" s="15" t="s">
        <v>243</v>
      </c>
      <c r="D1170" s="15"/>
      <c r="E1170" s="9"/>
      <c r="F1170" s="16">
        <v>2223</v>
      </c>
      <c r="G1170" s="9">
        <v>6070.4664999999986</v>
      </c>
      <c r="H1170" s="9">
        <v>820.7265000000001</v>
      </c>
      <c r="I1170" s="9" t="s">
        <v>1999</v>
      </c>
      <c r="J1170" s="21"/>
      <c r="K1170" s="21"/>
      <c r="L1170" s="21"/>
      <c r="M1170" s="21">
        <f t="shared" ref="M1170" si="1589">SUM(M1171:M1174)</f>
        <v>820.7265000000001</v>
      </c>
      <c r="N1170" s="21"/>
      <c r="O1170" s="21"/>
      <c r="P1170" s="21"/>
      <c r="Q1170" s="21"/>
      <c r="R1170" s="21">
        <f t="shared" ref="R1170:S1170" si="1590">SUM(R1171:R1174)</f>
        <v>164.14530000000002</v>
      </c>
      <c r="S1170" s="21">
        <f t="shared" si="1590"/>
        <v>246.21795000000003</v>
      </c>
      <c r="T1170" s="21"/>
      <c r="U1170" s="21"/>
      <c r="V1170" s="21"/>
      <c r="W1170" s="21">
        <f t="shared" ref="W1170" si="1591">SUM(W1171:W1174)</f>
        <v>0</v>
      </c>
      <c r="X1170" s="21"/>
      <c r="Y1170" s="21"/>
      <c r="Z1170" s="21"/>
      <c r="AA1170" s="21">
        <f t="shared" ref="AA1170" si="1592">SUM(AA1171:AA1174)</f>
        <v>410.36325000000005</v>
      </c>
      <c r="AB1170" s="21"/>
      <c r="AC1170" s="21"/>
      <c r="AD1170" s="21"/>
      <c r="AE1170" s="21"/>
    </row>
    <row r="1171" spans="1:31" s="3" customFormat="1" x14ac:dyDescent="0.25">
      <c r="A1171" s="30">
        <v>1165</v>
      </c>
      <c r="B1171" s="30"/>
      <c r="C1171" s="12"/>
      <c r="D1171" s="12" t="s">
        <v>455</v>
      </c>
      <c r="E1171" s="32" t="s">
        <v>1834</v>
      </c>
      <c r="F1171" s="13">
        <v>1574</v>
      </c>
      <c r="G1171" s="30">
        <v>4341.2059999999992</v>
      </c>
      <c r="H1171" s="30">
        <v>585.46400000000006</v>
      </c>
      <c r="I1171" s="30" t="s">
        <v>1999</v>
      </c>
      <c r="J1171" s="31"/>
      <c r="K1171" s="31"/>
      <c r="L1171" s="31"/>
      <c r="M1171" s="30">
        <v>585.46400000000006</v>
      </c>
      <c r="N1171" s="31"/>
      <c r="O1171" s="31"/>
      <c r="P1171" s="31"/>
      <c r="Q1171" s="31">
        <v>20</v>
      </c>
      <c r="R1171" s="31">
        <f t="shared" ref="R1171:R1174" si="1593">M1171/100*Q1171</f>
        <v>117.09280000000001</v>
      </c>
      <c r="S1171" s="31">
        <f t="shared" ref="S1171:S1174" si="1594">M1171*0.3</f>
        <v>175.63920000000002</v>
      </c>
      <c r="T1171" s="31"/>
      <c r="U1171" s="31"/>
      <c r="V1171" s="31"/>
      <c r="W1171" s="31"/>
      <c r="X1171" s="31"/>
      <c r="Y1171" s="31"/>
      <c r="Z1171" s="31"/>
      <c r="AA1171" s="31">
        <f t="shared" ref="AA1171:AA1174" si="1595">M1171-R1171-S1171</f>
        <v>292.73200000000003</v>
      </c>
      <c r="AB1171" s="31"/>
      <c r="AC1171" s="31"/>
      <c r="AD1171" s="31"/>
      <c r="AE1171" s="31"/>
    </row>
    <row r="1172" spans="1:31" s="3" customFormat="1" x14ac:dyDescent="0.25">
      <c r="A1172" s="30">
        <v>1166</v>
      </c>
      <c r="B1172" s="30"/>
      <c r="C1172" s="12"/>
      <c r="D1172" s="12" t="s">
        <v>454</v>
      </c>
      <c r="E1172" s="32" t="s">
        <v>966</v>
      </c>
      <c r="F1172" s="13">
        <v>139</v>
      </c>
      <c r="G1172" s="30">
        <v>370.3655</v>
      </c>
      <c r="H1172" s="30">
        <v>50.387500000000003</v>
      </c>
      <c r="I1172" s="30" t="s">
        <v>1999</v>
      </c>
      <c r="J1172" s="31"/>
      <c r="K1172" s="31"/>
      <c r="L1172" s="31"/>
      <c r="M1172" s="30">
        <v>50.387500000000003</v>
      </c>
      <c r="N1172" s="31"/>
      <c r="O1172" s="31"/>
      <c r="P1172" s="31"/>
      <c r="Q1172" s="31">
        <v>20</v>
      </c>
      <c r="R1172" s="31">
        <f t="shared" si="1593"/>
        <v>10.077500000000001</v>
      </c>
      <c r="S1172" s="31">
        <f t="shared" si="1594"/>
        <v>15.116250000000001</v>
      </c>
      <c r="T1172" s="31"/>
      <c r="U1172" s="31"/>
      <c r="V1172" s="31"/>
      <c r="W1172" s="31"/>
      <c r="X1172" s="31"/>
      <c r="Y1172" s="31"/>
      <c r="Z1172" s="31"/>
      <c r="AA1172" s="31">
        <f t="shared" si="1595"/>
        <v>25.193750000000001</v>
      </c>
      <c r="AB1172" s="31"/>
      <c r="AC1172" s="31"/>
      <c r="AD1172" s="31"/>
      <c r="AE1172" s="31"/>
    </row>
    <row r="1173" spans="1:31" s="3" customFormat="1" x14ac:dyDescent="0.25">
      <c r="A1173" s="30">
        <v>1167</v>
      </c>
      <c r="B1173" s="30"/>
      <c r="C1173" s="12"/>
      <c r="D1173" s="12" t="s">
        <v>453</v>
      </c>
      <c r="E1173" s="32" t="s">
        <v>1475</v>
      </c>
      <c r="F1173" s="13">
        <v>68</v>
      </c>
      <c r="G1173" s="30">
        <v>181.18600000000001</v>
      </c>
      <c r="H1173" s="30">
        <v>24.65</v>
      </c>
      <c r="I1173" s="30" t="s">
        <v>1999</v>
      </c>
      <c r="J1173" s="31"/>
      <c r="K1173" s="31"/>
      <c r="L1173" s="31"/>
      <c r="M1173" s="30">
        <v>24.65</v>
      </c>
      <c r="N1173" s="31"/>
      <c r="O1173" s="31"/>
      <c r="P1173" s="31"/>
      <c r="Q1173" s="31">
        <v>20</v>
      </c>
      <c r="R1173" s="31">
        <f t="shared" si="1593"/>
        <v>4.93</v>
      </c>
      <c r="S1173" s="31">
        <f t="shared" si="1594"/>
        <v>7.3949999999999996</v>
      </c>
      <c r="T1173" s="31"/>
      <c r="U1173" s="31"/>
      <c r="V1173" s="31"/>
      <c r="W1173" s="31"/>
      <c r="X1173" s="31"/>
      <c r="Y1173" s="31"/>
      <c r="Z1173" s="31"/>
      <c r="AA1173" s="31">
        <f t="shared" si="1595"/>
        <v>12.324999999999999</v>
      </c>
      <c r="AB1173" s="31"/>
      <c r="AC1173" s="31"/>
      <c r="AD1173" s="31"/>
      <c r="AE1173" s="31"/>
    </row>
    <row r="1174" spans="1:31" s="3" customFormat="1" x14ac:dyDescent="0.25">
      <c r="A1174" s="30">
        <v>1168</v>
      </c>
      <c r="B1174" s="30"/>
      <c r="C1174" s="12"/>
      <c r="D1174" s="12" t="s">
        <v>453</v>
      </c>
      <c r="E1174" s="32" t="s">
        <v>1476</v>
      </c>
      <c r="F1174" s="13">
        <v>442</v>
      </c>
      <c r="G1174" s="30">
        <v>1177.7089999999998</v>
      </c>
      <c r="H1174" s="30">
        <v>160.22499999999999</v>
      </c>
      <c r="I1174" s="30" t="s">
        <v>1999</v>
      </c>
      <c r="J1174" s="31"/>
      <c r="K1174" s="31"/>
      <c r="L1174" s="31"/>
      <c r="M1174" s="30">
        <v>160.22499999999999</v>
      </c>
      <c r="N1174" s="31"/>
      <c r="O1174" s="31"/>
      <c r="P1174" s="31"/>
      <c r="Q1174" s="31">
        <v>20</v>
      </c>
      <c r="R1174" s="31">
        <f t="shared" si="1593"/>
        <v>32.045000000000002</v>
      </c>
      <c r="S1174" s="31">
        <f t="shared" si="1594"/>
        <v>48.067499999999995</v>
      </c>
      <c r="T1174" s="31"/>
      <c r="U1174" s="31"/>
      <c r="V1174" s="31"/>
      <c r="W1174" s="31"/>
      <c r="X1174" s="31"/>
      <c r="Y1174" s="31"/>
      <c r="Z1174" s="31"/>
      <c r="AA1174" s="31">
        <f t="shared" si="1595"/>
        <v>80.112500000000011</v>
      </c>
      <c r="AB1174" s="31"/>
      <c r="AC1174" s="31"/>
      <c r="AD1174" s="31"/>
      <c r="AE1174" s="31"/>
    </row>
    <row r="1175" spans="1:31" s="10" customFormat="1" x14ac:dyDescent="0.25">
      <c r="A1175" s="30">
        <v>1169</v>
      </c>
      <c r="B1175" s="30"/>
      <c r="C1175" s="15" t="s">
        <v>244</v>
      </c>
      <c r="D1175" s="15"/>
      <c r="E1175" s="9"/>
      <c r="F1175" s="16">
        <v>820</v>
      </c>
      <c r="G1175" s="9">
        <v>2118.2775000000001</v>
      </c>
      <c r="H1175" s="21">
        <f t="shared" ref="H1175" si="1596">SUM(H1176:H1180)</f>
        <v>297.25000000000006</v>
      </c>
      <c r="I1175" s="9" t="s">
        <v>1999</v>
      </c>
      <c r="J1175" s="21"/>
      <c r="K1175" s="21"/>
      <c r="L1175" s="21"/>
      <c r="M1175" s="21">
        <f t="shared" ref="M1175" si="1597">SUM(M1176:M1180)</f>
        <v>297.25000000000006</v>
      </c>
      <c r="N1175" s="21"/>
      <c r="O1175" s="21"/>
      <c r="P1175" s="21"/>
      <c r="Q1175" s="21"/>
      <c r="R1175" s="21">
        <f t="shared" ref="R1175:S1175" si="1598">SUM(R1176:R1180)</f>
        <v>59.45</v>
      </c>
      <c r="S1175" s="21">
        <f t="shared" si="1598"/>
        <v>89.174999999999997</v>
      </c>
      <c r="T1175" s="21"/>
      <c r="U1175" s="21"/>
      <c r="V1175" s="21"/>
      <c r="W1175" s="21">
        <f t="shared" ref="W1175" si="1599">SUM(W1176:W1180)</f>
        <v>0</v>
      </c>
      <c r="X1175" s="21"/>
      <c r="Y1175" s="21"/>
      <c r="Z1175" s="21"/>
      <c r="AA1175" s="21">
        <f t="shared" ref="AA1175" si="1600">SUM(AA1176:AA1180)</f>
        <v>148.62500000000006</v>
      </c>
      <c r="AB1175" s="21"/>
      <c r="AC1175" s="21"/>
      <c r="AD1175" s="21"/>
      <c r="AE1175" s="21"/>
    </row>
    <row r="1176" spans="1:31" s="3" customFormat="1" x14ac:dyDescent="0.25">
      <c r="A1176" s="30">
        <v>1170</v>
      </c>
      <c r="B1176" s="30"/>
      <c r="C1176" s="12"/>
      <c r="D1176" s="12" t="s">
        <v>455</v>
      </c>
      <c r="E1176" s="32" t="s">
        <v>1835</v>
      </c>
      <c r="F1176" s="13">
        <v>485</v>
      </c>
      <c r="G1176" s="30">
        <v>1292.2825</v>
      </c>
      <c r="H1176" s="30">
        <v>175.81250000000003</v>
      </c>
      <c r="I1176" s="30" t="s">
        <v>1999</v>
      </c>
      <c r="J1176" s="31"/>
      <c r="K1176" s="31"/>
      <c r="L1176" s="31"/>
      <c r="M1176" s="30">
        <v>175.81250000000003</v>
      </c>
      <c r="N1176" s="31"/>
      <c r="O1176" s="31"/>
      <c r="P1176" s="31"/>
      <c r="Q1176" s="31">
        <v>20</v>
      </c>
      <c r="R1176" s="31">
        <f t="shared" ref="R1176:R1180" si="1601">M1176/100*Q1176</f>
        <v>35.162500000000009</v>
      </c>
      <c r="S1176" s="31">
        <f t="shared" ref="S1176:S1180" si="1602">M1176*0.3</f>
        <v>52.743750000000006</v>
      </c>
      <c r="T1176" s="31"/>
      <c r="U1176" s="31"/>
      <c r="V1176" s="31"/>
      <c r="W1176" s="31"/>
      <c r="X1176" s="31"/>
      <c r="Y1176" s="31"/>
      <c r="Z1176" s="31"/>
      <c r="AA1176" s="31">
        <f t="shared" ref="AA1176:AA1180" si="1603">M1176-R1176-S1176</f>
        <v>87.906250000000028</v>
      </c>
      <c r="AB1176" s="31"/>
      <c r="AC1176" s="31"/>
      <c r="AD1176" s="31"/>
      <c r="AE1176" s="31"/>
    </row>
    <row r="1177" spans="1:31" s="3" customFormat="1" x14ac:dyDescent="0.25">
      <c r="A1177" s="30">
        <v>1171</v>
      </c>
      <c r="B1177" s="30"/>
      <c r="C1177" s="12"/>
      <c r="D1177" s="12" t="s">
        <v>454</v>
      </c>
      <c r="E1177" s="32" t="s">
        <v>967</v>
      </c>
      <c r="F1177" s="13">
        <v>79</v>
      </c>
      <c r="G1177" s="30">
        <v>210.49549999999999</v>
      </c>
      <c r="H1177" s="30">
        <v>28.637500000000003</v>
      </c>
      <c r="I1177" s="30" t="s">
        <v>1999</v>
      </c>
      <c r="J1177" s="31"/>
      <c r="K1177" s="31"/>
      <c r="L1177" s="31"/>
      <c r="M1177" s="30">
        <v>28.637500000000003</v>
      </c>
      <c r="N1177" s="31"/>
      <c r="O1177" s="31"/>
      <c r="P1177" s="31"/>
      <c r="Q1177" s="31">
        <v>20</v>
      </c>
      <c r="R1177" s="31">
        <f t="shared" si="1601"/>
        <v>5.7275000000000009</v>
      </c>
      <c r="S1177" s="31">
        <f t="shared" si="1602"/>
        <v>8.5912500000000005</v>
      </c>
      <c r="T1177" s="31"/>
      <c r="U1177" s="31"/>
      <c r="V1177" s="31"/>
      <c r="W1177" s="31"/>
      <c r="X1177" s="31"/>
      <c r="Y1177" s="31"/>
      <c r="Z1177" s="31"/>
      <c r="AA1177" s="31">
        <f t="shared" si="1603"/>
        <v>14.318750000000003</v>
      </c>
      <c r="AB1177" s="31"/>
      <c r="AC1177" s="31"/>
      <c r="AD1177" s="31"/>
      <c r="AE1177" s="31"/>
    </row>
    <row r="1178" spans="1:31" s="3" customFormat="1" x14ac:dyDescent="0.25">
      <c r="A1178" s="30">
        <v>1172</v>
      </c>
      <c r="B1178" s="30"/>
      <c r="C1178" s="12"/>
      <c r="D1178" s="12" t="s">
        <v>453</v>
      </c>
      <c r="E1178" s="32" t="s">
        <v>1477</v>
      </c>
      <c r="F1178" s="13">
        <v>140</v>
      </c>
      <c r="G1178" s="30">
        <v>373.03</v>
      </c>
      <c r="H1178" s="30">
        <v>50.750000000000007</v>
      </c>
      <c r="I1178" s="30" t="s">
        <v>1999</v>
      </c>
      <c r="J1178" s="31"/>
      <c r="K1178" s="31"/>
      <c r="L1178" s="31"/>
      <c r="M1178" s="30">
        <v>50.750000000000007</v>
      </c>
      <c r="N1178" s="31"/>
      <c r="O1178" s="31"/>
      <c r="P1178" s="31"/>
      <c r="Q1178" s="31">
        <v>20</v>
      </c>
      <c r="R1178" s="31">
        <f t="shared" si="1601"/>
        <v>10.150000000000002</v>
      </c>
      <c r="S1178" s="31">
        <f t="shared" si="1602"/>
        <v>15.225000000000001</v>
      </c>
      <c r="T1178" s="31"/>
      <c r="U1178" s="31"/>
      <c r="V1178" s="31"/>
      <c r="W1178" s="31"/>
      <c r="X1178" s="31"/>
      <c r="Y1178" s="31"/>
      <c r="Z1178" s="31"/>
      <c r="AA1178" s="31">
        <f t="shared" si="1603"/>
        <v>25.375000000000007</v>
      </c>
      <c r="AB1178" s="31"/>
      <c r="AC1178" s="31"/>
      <c r="AD1178" s="31"/>
      <c r="AE1178" s="31"/>
    </row>
    <row r="1179" spans="1:31" s="3" customFormat="1" x14ac:dyDescent="0.25">
      <c r="A1179" s="30">
        <v>1173</v>
      </c>
      <c r="B1179" s="30"/>
      <c r="C1179" s="12"/>
      <c r="D1179" s="12" t="s">
        <v>454</v>
      </c>
      <c r="E1179" s="32" t="s">
        <v>968</v>
      </c>
      <c r="F1179" s="13">
        <v>91</v>
      </c>
      <c r="G1179" s="30">
        <v>242.46949999999998</v>
      </c>
      <c r="H1179" s="30">
        <v>32.987499999999997</v>
      </c>
      <c r="I1179" s="30" t="s">
        <v>1999</v>
      </c>
      <c r="J1179" s="31"/>
      <c r="K1179" s="31"/>
      <c r="L1179" s="31"/>
      <c r="M1179" s="30">
        <v>32.987499999999997</v>
      </c>
      <c r="N1179" s="31"/>
      <c r="O1179" s="31"/>
      <c r="P1179" s="31"/>
      <c r="Q1179" s="31">
        <v>20</v>
      </c>
      <c r="R1179" s="31">
        <f t="shared" si="1601"/>
        <v>6.5974999999999993</v>
      </c>
      <c r="S1179" s="31">
        <f t="shared" si="1602"/>
        <v>9.8962499999999984</v>
      </c>
      <c r="T1179" s="31"/>
      <c r="U1179" s="31"/>
      <c r="V1179" s="31"/>
      <c r="W1179" s="31"/>
      <c r="X1179" s="31"/>
      <c r="Y1179" s="31"/>
      <c r="Z1179" s="31"/>
      <c r="AA1179" s="31">
        <f t="shared" si="1603"/>
        <v>16.493749999999999</v>
      </c>
      <c r="AB1179" s="31"/>
      <c r="AC1179" s="31"/>
      <c r="AD1179" s="31"/>
      <c r="AE1179" s="31"/>
    </row>
    <row r="1180" spans="1:31" s="3" customFormat="1" x14ac:dyDescent="0.25">
      <c r="A1180" s="30">
        <v>1174</v>
      </c>
      <c r="B1180" s="30"/>
      <c r="C1180" s="12"/>
      <c r="D1180" s="12" t="s">
        <v>454</v>
      </c>
      <c r="E1180" s="32" t="s">
        <v>473</v>
      </c>
      <c r="F1180" s="13">
        <v>25</v>
      </c>
      <c r="G1180" s="30">
        <v>66.612499999999997</v>
      </c>
      <c r="H1180" s="30">
        <v>9.0625</v>
      </c>
      <c r="I1180" s="30" t="s">
        <v>1999</v>
      </c>
      <c r="J1180" s="31"/>
      <c r="K1180" s="31"/>
      <c r="L1180" s="31"/>
      <c r="M1180" s="30">
        <v>9.0625</v>
      </c>
      <c r="N1180" s="31"/>
      <c r="O1180" s="31"/>
      <c r="P1180" s="31"/>
      <c r="Q1180" s="31">
        <v>20</v>
      </c>
      <c r="R1180" s="31">
        <f t="shared" si="1601"/>
        <v>1.8125</v>
      </c>
      <c r="S1180" s="31">
        <f t="shared" si="1602"/>
        <v>2.71875</v>
      </c>
      <c r="T1180" s="31"/>
      <c r="U1180" s="31"/>
      <c r="V1180" s="31"/>
      <c r="W1180" s="31"/>
      <c r="X1180" s="31"/>
      <c r="Y1180" s="31"/>
      <c r="Z1180" s="31"/>
      <c r="AA1180" s="31">
        <f t="shared" si="1603"/>
        <v>4.53125</v>
      </c>
      <c r="AB1180" s="31"/>
      <c r="AC1180" s="31"/>
      <c r="AD1180" s="31"/>
      <c r="AE1180" s="31"/>
    </row>
    <row r="1181" spans="1:31" s="10" customFormat="1" x14ac:dyDescent="0.25">
      <c r="A1181" s="30">
        <v>1175</v>
      </c>
      <c r="B1181" s="30"/>
      <c r="C1181" s="15" t="s">
        <v>245</v>
      </c>
      <c r="D1181" s="15"/>
      <c r="E1181" s="9"/>
      <c r="F1181" s="16">
        <v>424</v>
      </c>
      <c r="G1181" s="9">
        <v>522.24199999999996</v>
      </c>
      <c r="H1181" s="21">
        <f t="shared" ref="H1181" si="1604">SUM(H1182:H1185)</f>
        <v>153.69999999999999</v>
      </c>
      <c r="I1181" s="9" t="s">
        <v>1999</v>
      </c>
      <c r="J1181" s="21"/>
      <c r="K1181" s="21"/>
      <c r="L1181" s="21"/>
      <c r="M1181" s="21">
        <f t="shared" ref="M1181" si="1605">SUM(M1182:M1185)</f>
        <v>153.69999999999999</v>
      </c>
      <c r="N1181" s="21"/>
      <c r="O1181" s="21"/>
      <c r="P1181" s="21"/>
      <c r="Q1181" s="21"/>
      <c r="R1181" s="21">
        <f t="shared" ref="R1181:S1181" si="1606">SUM(R1182:R1185)</f>
        <v>30.74</v>
      </c>
      <c r="S1181" s="21">
        <f t="shared" si="1606"/>
        <v>46.11</v>
      </c>
      <c r="T1181" s="21"/>
      <c r="U1181" s="21"/>
      <c r="V1181" s="21"/>
      <c r="W1181" s="21">
        <f t="shared" ref="W1181" si="1607">SUM(W1182:W1185)</f>
        <v>0</v>
      </c>
      <c r="X1181" s="21"/>
      <c r="Y1181" s="21"/>
      <c r="Z1181" s="21"/>
      <c r="AA1181" s="21">
        <f t="shared" ref="AA1181" si="1608">SUM(AA1182:AA1185)</f>
        <v>76.850000000000009</v>
      </c>
      <c r="AB1181" s="21"/>
      <c r="AC1181" s="21"/>
      <c r="AD1181" s="21"/>
      <c r="AE1181" s="21"/>
    </row>
    <row r="1182" spans="1:31" s="3" customFormat="1" x14ac:dyDescent="0.25">
      <c r="A1182" s="30">
        <v>1176</v>
      </c>
      <c r="B1182" s="30"/>
      <c r="C1182" s="12"/>
      <c r="D1182" s="12" t="s">
        <v>455</v>
      </c>
      <c r="E1182" s="32" t="s">
        <v>1836</v>
      </c>
      <c r="F1182" s="13">
        <v>196</v>
      </c>
      <c r="G1182" s="30">
        <v>522.24199999999996</v>
      </c>
      <c r="H1182" s="30">
        <v>71.05</v>
      </c>
      <c r="I1182" s="30" t="s">
        <v>1999</v>
      </c>
      <c r="J1182" s="31"/>
      <c r="K1182" s="31"/>
      <c r="L1182" s="31"/>
      <c r="M1182" s="30">
        <v>71.05</v>
      </c>
      <c r="N1182" s="31"/>
      <c r="O1182" s="31"/>
      <c r="P1182" s="31"/>
      <c r="Q1182" s="31">
        <v>20</v>
      </c>
      <c r="R1182" s="31">
        <f t="shared" ref="R1182:R1185" si="1609">M1182/100*Q1182</f>
        <v>14.21</v>
      </c>
      <c r="S1182" s="31">
        <f t="shared" ref="S1182:S1185" si="1610">M1182*0.3</f>
        <v>21.314999999999998</v>
      </c>
      <c r="T1182" s="31"/>
      <c r="U1182" s="31"/>
      <c r="V1182" s="31"/>
      <c r="W1182" s="31"/>
      <c r="X1182" s="31"/>
      <c r="Y1182" s="31"/>
      <c r="Z1182" s="31"/>
      <c r="AA1182" s="31">
        <f t="shared" ref="AA1182:AA1185" si="1611">M1182-R1182-S1182</f>
        <v>35.524999999999999</v>
      </c>
      <c r="AB1182" s="31"/>
      <c r="AC1182" s="31"/>
      <c r="AD1182" s="31"/>
      <c r="AE1182" s="31"/>
    </row>
    <row r="1183" spans="1:31" s="3" customFormat="1" x14ac:dyDescent="0.25">
      <c r="A1183" s="30">
        <v>1177</v>
      </c>
      <c r="B1183" s="30"/>
      <c r="C1183" s="12"/>
      <c r="D1183" s="12" t="s">
        <v>453</v>
      </c>
      <c r="E1183" s="32" t="s">
        <v>1478</v>
      </c>
      <c r="F1183" s="13">
        <v>65</v>
      </c>
      <c r="G1183" s="30">
        <v>173.1925</v>
      </c>
      <c r="H1183" s="30">
        <v>23.5625</v>
      </c>
      <c r="I1183" s="30" t="s">
        <v>1999</v>
      </c>
      <c r="J1183" s="31"/>
      <c r="K1183" s="31"/>
      <c r="L1183" s="31"/>
      <c r="M1183" s="30">
        <v>23.5625</v>
      </c>
      <c r="N1183" s="31"/>
      <c r="O1183" s="31"/>
      <c r="P1183" s="31"/>
      <c r="Q1183" s="31">
        <v>20</v>
      </c>
      <c r="R1183" s="31">
        <f t="shared" si="1609"/>
        <v>4.7125000000000004</v>
      </c>
      <c r="S1183" s="31">
        <f t="shared" si="1610"/>
        <v>7.0687499999999996</v>
      </c>
      <c r="T1183" s="31"/>
      <c r="U1183" s="31"/>
      <c r="V1183" s="31"/>
      <c r="W1183" s="31"/>
      <c r="X1183" s="31"/>
      <c r="Y1183" s="31"/>
      <c r="Z1183" s="31"/>
      <c r="AA1183" s="31">
        <f t="shared" si="1611"/>
        <v>11.781250000000002</v>
      </c>
      <c r="AB1183" s="31"/>
      <c r="AC1183" s="31"/>
      <c r="AD1183" s="31"/>
      <c r="AE1183" s="31"/>
    </row>
    <row r="1184" spans="1:31" s="3" customFormat="1" x14ac:dyDescent="0.25">
      <c r="A1184" s="30">
        <v>1178</v>
      </c>
      <c r="B1184" s="30"/>
      <c r="C1184" s="12"/>
      <c r="D1184" s="12" t="s">
        <v>453</v>
      </c>
      <c r="E1184" s="32" t="s">
        <v>1479</v>
      </c>
      <c r="F1184" s="13">
        <v>111</v>
      </c>
      <c r="G1184" s="30">
        <v>295.7595</v>
      </c>
      <c r="H1184" s="30">
        <v>40.237500000000004</v>
      </c>
      <c r="I1184" s="30" t="s">
        <v>1999</v>
      </c>
      <c r="J1184" s="31"/>
      <c r="K1184" s="31"/>
      <c r="L1184" s="31"/>
      <c r="M1184" s="30">
        <v>40.237500000000004</v>
      </c>
      <c r="N1184" s="31"/>
      <c r="O1184" s="31"/>
      <c r="P1184" s="31"/>
      <c r="Q1184" s="31">
        <v>20</v>
      </c>
      <c r="R1184" s="31">
        <f t="shared" si="1609"/>
        <v>8.0475000000000012</v>
      </c>
      <c r="S1184" s="31">
        <f t="shared" si="1610"/>
        <v>12.071250000000001</v>
      </c>
      <c r="T1184" s="31"/>
      <c r="U1184" s="31"/>
      <c r="V1184" s="31"/>
      <c r="W1184" s="31"/>
      <c r="X1184" s="31"/>
      <c r="Y1184" s="31"/>
      <c r="Z1184" s="31"/>
      <c r="AA1184" s="31">
        <f t="shared" si="1611"/>
        <v>20.118750000000006</v>
      </c>
      <c r="AB1184" s="31"/>
      <c r="AC1184" s="31"/>
      <c r="AD1184" s="31"/>
      <c r="AE1184" s="31"/>
    </row>
    <row r="1185" spans="1:31" s="3" customFormat="1" x14ac:dyDescent="0.25">
      <c r="A1185" s="30">
        <v>1179</v>
      </c>
      <c r="B1185" s="30"/>
      <c r="C1185" s="12"/>
      <c r="D1185" s="12" t="s">
        <v>454</v>
      </c>
      <c r="E1185" s="32" t="s">
        <v>969</v>
      </c>
      <c r="F1185" s="13">
        <v>52</v>
      </c>
      <c r="G1185" s="30">
        <v>138.55399999999997</v>
      </c>
      <c r="H1185" s="30">
        <v>18.850000000000001</v>
      </c>
      <c r="I1185" s="30" t="s">
        <v>1999</v>
      </c>
      <c r="J1185" s="31"/>
      <c r="K1185" s="31"/>
      <c r="L1185" s="31"/>
      <c r="M1185" s="30">
        <v>18.850000000000001</v>
      </c>
      <c r="N1185" s="31"/>
      <c r="O1185" s="31"/>
      <c r="P1185" s="31"/>
      <c r="Q1185" s="31">
        <v>20</v>
      </c>
      <c r="R1185" s="31">
        <f t="shared" si="1609"/>
        <v>3.77</v>
      </c>
      <c r="S1185" s="31">
        <f t="shared" si="1610"/>
        <v>5.6550000000000002</v>
      </c>
      <c r="T1185" s="31"/>
      <c r="U1185" s="31"/>
      <c r="V1185" s="31"/>
      <c r="W1185" s="31"/>
      <c r="X1185" s="31"/>
      <c r="Y1185" s="31"/>
      <c r="Z1185" s="31"/>
      <c r="AA1185" s="31">
        <f t="shared" si="1611"/>
        <v>9.4250000000000007</v>
      </c>
      <c r="AB1185" s="31"/>
      <c r="AC1185" s="31"/>
      <c r="AD1185" s="31"/>
      <c r="AE1185" s="31"/>
    </row>
    <row r="1186" spans="1:31" s="10" customFormat="1" x14ac:dyDescent="0.25">
      <c r="A1186" s="30">
        <v>1180</v>
      </c>
      <c r="B1186" s="30"/>
      <c r="C1186" s="15" t="s">
        <v>246</v>
      </c>
      <c r="D1186" s="15"/>
      <c r="E1186" s="9"/>
      <c r="F1186" s="16">
        <v>695</v>
      </c>
      <c r="G1186" s="9">
        <v>1851.8274999999999</v>
      </c>
      <c r="H1186" s="9">
        <v>251.9375</v>
      </c>
      <c r="I1186" s="9" t="s">
        <v>1999</v>
      </c>
      <c r="J1186" s="21"/>
      <c r="K1186" s="21"/>
      <c r="L1186" s="21"/>
      <c r="M1186" s="21">
        <f t="shared" ref="M1186" si="1612">SUM(M1187:M1188)</f>
        <v>251.9375</v>
      </c>
      <c r="N1186" s="21"/>
      <c r="O1186" s="21"/>
      <c r="P1186" s="21"/>
      <c r="Q1186" s="21"/>
      <c r="R1186" s="21">
        <f t="shared" ref="R1186:S1186" si="1613">SUM(R1187:R1188)</f>
        <v>50.387500000000003</v>
      </c>
      <c r="S1186" s="21">
        <f t="shared" si="1613"/>
        <v>75.581249999999997</v>
      </c>
      <c r="T1186" s="21"/>
      <c r="U1186" s="21"/>
      <c r="V1186" s="21"/>
      <c r="W1186" s="21">
        <f t="shared" ref="W1186" si="1614">SUM(W1187:W1188)</f>
        <v>0</v>
      </c>
      <c r="X1186" s="21"/>
      <c r="Y1186" s="21"/>
      <c r="Z1186" s="21"/>
      <c r="AA1186" s="21">
        <f t="shared" ref="AA1186" si="1615">SUM(AA1187:AA1188)</f>
        <v>125.96875</v>
      </c>
      <c r="AB1186" s="21"/>
      <c r="AC1186" s="21"/>
      <c r="AD1186" s="21"/>
      <c r="AE1186" s="21"/>
    </row>
    <row r="1187" spans="1:31" s="3" customFormat="1" x14ac:dyDescent="0.25">
      <c r="A1187" s="30">
        <v>1181</v>
      </c>
      <c r="B1187" s="30"/>
      <c r="C1187" s="12"/>
      <c r="D1187" s="12" t="s">
        <v>455</v>
      </c>
      <c r="E1187" s="32" t="s">
        <v>918</v>
      </c>
      <c r="F1187" s="13">
        <v>441</v>
      </c>
      <c r="G1187" s="30">
        <v>1175.0445</v>
      </c>
      <c r="H1187" s="30">
        <v>159.86250000000001</v>
      </c>
      <c r="I1187" s="30" t="s">
        <v>1999</v>
      </c>
      <c r="J1187" s="31"/>
      <c r="K1187" s="31"/>
      <c r="L1187" s="31"/>
      <c r="M1187" s="30">
        <v>159.86250000000001</v>
      </c>
      <c r="N1187" s="31"/>
      <c r="O1187" s="31"/>
      <c r="P1187" s="31"/>
      <c r="Q1187" s="31">
        <v>20</v>
      </c>
      <c r="R1187" s="31">
        <f t="shared" ref="R1187:R1188" si="1616">M1187/100*Q1187</f>
        <v>31.972500000000004</v>
      </c>
      <c r="S1187" s="31">
        <f t="shared" ref="S1187:S1188" si="1617">M1187*0.3</f>
        <v>47.958750000000002</v>
      </c>
      <c r="T1187" s="31"/>
      <c r="U1187" s="31"/>
      <c r="V1187" s="31"/>
      <c r="W1187" s="31"/>
      <c r="X1187" s="31"/>
      <c r="Y1187" s="31"/>
      <c r="Z1187" s="31"/>
      <c r="AA1187" s="31">
        <f t="shared" ref="AA1187:AA1188" si="1618">M1187-R1187-S1187</f>
        <v>79.931250000000006</v>
      </c>
      <c r="AB1187" s="31"/>
      <c r="AC1187" s="31"/>
      <c r="AD1187" s="31"/>
      <c r="AE1187" s="31"/>
    </row>
    <row r="1188" spans="1:31" s="3" customFormat="1" x14ac:dyDescent="0.25">
      <c r="A1188" s="30">
        <v>1182</v>
      </c>
      <c r="B1188" s="30"/>
      <c r="C1188" s="12"/>
      <c r="D1188" s="12" t="s">
        <v>454</v>
      </c>
      <c r="E1188" s="32" t="s">
        <v>970</v>
      </c>
      <c r="F1188" s="13">
        <v>254</v>
      </c>
      <c r="G1188" s="30">
        <v>676.78300000000002</v>
      </c>
      <c r="H1188" s="30">
        <v>92.075000000000003</v>
      </c>
      <c r="I1188" s="30" t="s">
        <v>1999</v>
      </c>
      <c r="J1188" s="31"/>
      <c r="K1188" s="31"/>
      <c r="L1188" s="31"/>
      <c r="M1188" s="30">
        <v>92.075000000000003</v>
      </c>
      <c r="N1188" s="31"/>
      <c r="O1188" s="31"/>
      <c r="P1188" s="31"/>
      <c r="Q1188" s="31">
        <v>20</v>
      </c>
      <c r="R1188" s="31">
        <f t="shared" si="1616"/>
        <v>18.415000000000003</v>
      </c>
      <c r="S1188" s="31">
        <f t="shared" si="1617"/>
        <v>27.622499999999999</v>
      </c>
      <c r="T1188" s="31"/>
      <c r="U1188" s="31"/>
      <c r="V1188" s="31"/>
      <c r="W1188" s="31"/>
      <c r="X1188" s="31"/>
      <c r="Y1188" s="31"/>
      <c r="Z1188" s="31"/>
      <c r="AA1188" s="31">
        <f t="shared" si="1618"/>
        <v>46.037499999999994</v>
      </c>
      <c r="AB1188" s="31"/>
      <c r="AC1188" s="31"/>
      <c r="AD1188" s="31"/>
      <c r="AE1188" s="31"/>
    </row>
    <row r="1189" spans="1:31" s="10" customFormat="1" x14ac:dyDescent="0.25">
      <c r="A1189" s="30">
        <v>1183</v>
      </c>
      <c r="B1189" s="30"/>
      <c r="C1189" s="15" t="s">
        <v>247</v>
      </c>
      <c r="D1189" s="15"/>
      <c r="E1189" s="9"/>
      <c r="F1189" s="16">
        <v>564</v>
      </c>
      <c r="G1189" s="9">
        <v>1498.6279999999999</v>
      </c>
      <c r="H1189" s="9">
        <v>202.92500000000001</v>
      </c>
      <c r="I1189" s="9" t="s">
        <v>1999</v>
      </c>
      <c r="J1189" s="21"/>
      <c r="K1189" s="21"/>
      <c r="L1189" s="21"/>
      <c r="M1189" s="21">
        <f t="shared" ref="M1189" si="1619">SUM(M1190:M1192)</f>
        <v>202.92500000000001</v>
      </c>
      <c r="N1189" s="21"/>
      <c r="O1189" s="21"/>
      <c r="P1189" s="21"/>
      <c r="Q1189" s="21"/>
      <c r="R1189" s="21">
        <f t="shared" ref="R1189:S1189" si="1620">SUM(R1190:R1192)</f>
        <v>40.585000000000001</v>
      </c>
      <c r="S1189" s="21">
        <f t="shared" si="1620"/>
        <v>60.877500000000012</v>
      </c>
      <c r="T1189" s="21"/>
      <c r="U1189" s="21"/>
      <c r="V1189" s="21"/>
      <c r="W1189" s="21">
        <f t="shared" ref="W1189" si="1621">SUM(W1190:W1192)</f>
        <v>0</v>
      </c>
      <c r="X1189" s="21"/>
      <c r="Y1189" s="21"/>
      <c r="Z1189" s="21"/>
      <c r="AA1189" s="21">
        <f t="shared" ref="AA1189" si="1622">SUM(AA1190:AA1192)</f>
        <v>101.46250000000001</v>
      </c>
      <c r="AB1189" s="21"/>
      <c r="AC1189" s="21"/>
      <c r="AD1189" s="21"/>
      <c r="AE1189" s="21"/>
    </row>
    <row r="1190" spans="1:31" s="3" customFormat="1" ht="31.5" x14ac:dyDescent="0.25">
      <c r="A1190" s="30">
        <v>1184</v>
      </c>
      <c r="B1190" s="30"/>
      <c r="C1190" s="12"/>
      <c r="D1190" s="12" t="s">
        <v>535</v>
      </c>
      <c r="E1190" s="32" t="s">
        <v>971</v>
      </c>
      <c r="F1190" s="13">
        <v>321</v>
      </c>
      <c r="G1190" s="30">
        <v>851.15449999999987</v>
      </c>
      <c r="H1190" s="30">
        <v>114.83750000000001</v>
      </c>
      <c r="I1190" s="30" t="s">
        <v>1999</v>
      </c>
      <c r="J1190" s="31"/>
      <c r="K1190" s="31"/>
      <c r="L1190" s="31"/>
      <c r="M1190" s="30">
        <v>114.83750000000001</v>
      </c>
      <c r="N1190" s="31"/>
      <c r="O1190" s="31"/>
      <c r="P1190" s="31"/>
      <c r="Q1190" s="31">
        <v>20</v>
      </c>
      <c r="R1190" s="31">
        <f t="shared" ref="R1190:R1192" si="1623">M1190/100*Q1190</f>
        <v>22.967500000000001</v>
      </c>
      <c r="S1190" s="31">
        <f t="shared" ref="S1190:S1192" si="1624">M1190*0.3</f>
        <v>34.451250000000002</v>
      </c>
      <c r="T1190" s="31"/>
      <c r="U1190" s="31"/>
      <c r="V1190" s="31"/>
      <c r="W1190" s="31"/>
      <c r="X1190" s="31"/>
      <c r="Y1190" s="31"/>
      <c r="Z1190" s="31"/>
      <c r="AA1190" s="31">
        <f t="shared" ref="AA1190:AA1192" si="1625">M1190-R1190-S1190</f>
        <v>57.418750000000003</v>
      </c>
      <c r="AB1190" s="31"/>
      <c r="AC1190" s="31"/>
      <c r="AD1190" s="31"/>
      <c r="AE1190" s="31"/>
    </row>
    <row r="1191" spans="1:31" s="3" customFormat="1" x14ac:dyDescent="0.25">
      <c r="A1191" s="30">
        <v>1185</v>
      </c>
      <c r="B1191" s="30"/>
      <c r="C1191" s="12"/>
      <c r="D1191" s="12" t="s">
        <v>454</v>
      </c>
      <c r="E1191" s="32" t="s">
        <v>972</v>
      </c>
      <c r="F1191" s="13">
        <v>186</v>
      </c>
      <c r="G1191" s="30">
        <v>495.59699999999998</v>
      </c>
      <c r="H1191" s="30">
        <v>67.425000000000011</v>
      </c>
      <c r="I1191" s="30" t="s">
        <v>1999</v>
      </c>
      <c r="J1191" s="31"/>
      <c r="K1191" s="31"/>
      <c r="L1191" s="31"/>
      <c r="M1191" s="30">
        <v>67.425000000000011</v>
      </c>
      <c r="N1191" s="31"/>
      <c r="O1191" s="31"/>
      <c r="P1191" s="31"/>
      <c r="Q1191" s="31">
        <v>20</v>
      </c>
      <c r="R1191" s="31">
        <f t="shared" si="1623"/>
        <v>13.485000000000003</v>
      </c>
      <c r="S1191" s="31">
        <f t="shared" si="1624"/>
        <v>20.227500000000003</v>
      </c>
      <c r="T1191" s="31"/>
      <c r="U1191" s="31"/>
      <c r="V1191" s="31"/>
      <c r="W1191" s="31"/>
      <c r="X1191" s="31"/>
      <c r="Y1191" s="31"/>
      <c r="Z1191" s="31"/>
      <c r="AA1191" s="31">
        <f t="shared" si="1625"/>
        <v>33.712500000000006</v>
      </c>
      <c r="AB1191" s="31"/>
      <c r="AC1191" s="31"/>
      <c r="AD1191" s="31"/>
      <c r="AE1191" s="31"/>
    </row>
    <row r="1192" spans="1:31" s="3" customFormat="1" x14ac:dyDescent="0.25">
      <c r="A1192" s="30">
        <v>1186</v>
      </c>
      <c r="B1192" s="30"/>
      <c r="C1192" s="12"/>
      <c r="D1192" s="12" t="s">
        <v>454</v>
      </c>
      <c r="E1192" s="32" t="s">
        <v>973</v>
      </c>
      <c r="F1192" s="13">
        <v>57</v>
      </c>
      <c r="G1192" s="30">
        <v>151.87649999999999</v>
      </c>
      <c r="H1192" s="30">
        <v>20.662500000000001</v>
      </c>
      <c r="I1192" s="30" t="s">
        <v>1999</v>
      </c>
      <c r="J1192" s="31"/>
      <c r="K1192" s="31"/>
      <c r="L1192" s="31"/>
      <c r="M1192" s="30">
        <v>20.662500000000001</v>
      </c>
      <c r="N1192" s="31"/>
      <c r="O1192" s="31"/>
      <c r="P1192" s="31"/>
      <c r="Q1192" s="31">
        <v>20</v>
      </c>
      <c r="R1192" s="31">
        <f t="shared" si="1623"/>
        <v>4.1325000000000003</v>
      </c>
      <c r="S1192" s="31">
        <f t="shared" si="1624"/>
        <v>6.1987500000000004</v>
      </c>
      <c r="T1192" s="31"/>
      <c r="U1192" s="31"/>
      <c r="V1192" s="31"/>
      <c r="W1192" s="31"/>
      <c r="X1192" s="31"/>
      <c r="Y1192" s="31"/>
      <c r="Z1192" s="31"/>
      <c r="AA1192" s="31">
        <f t="shared" si="1625"/>
        <v>10.331250000000001</v>
      </c>
      <c r="AB1192" s="31"/>
      <c r="AC1192" s="31"/>
      <c r="AD1192" s="31"/>
      <c r="AE1192" s="31"/>
    </row>
    <row r="1193" spans="1:31" s="10" customFormat="1" x14ac:dyDescent="0.25">
      <c r="A1193" s="30">
        <v>1187</v>
      </c>
      <c r="B1193" s="30"/>
      <c r="C1193" s="15" t="s">
        <v>248</v>
      </c>
      <c r="D1193" s="15"/>
      <c r="E1193" s="9"/>
      <c r="F1193" s="16">
        <v>732</v>
      </c>
      <c r="G1193" s="9">
        <v>1950.414</v>
      </c>
      <c r="H1193" s="9">
        <v>265.35000000000002</v>
      </c>
      <c r="I1193" s="9" t="s">
        <v>1999</v>
      </c>
      <c r="J1193" s="21"/>
      <c r="K1193" s="21"/>
      <c r="L1193" s="21"/>
      <c r="M1193" s="21">
        <f t="shared" ref="M1193" si="1626">SUM(M1194:M1195)</f>
        <v>265.35000000000002</v>
      </c>
      <c r="N1193" s="21"/>
      <c r="O1193" s="21"/>
      <c r="P1193" s="21"/>
      <c r="Q1193" s="21"/>
      <c r="R1193" s="21">
        <f t="shared" ref="R1193:S1193" si="1627">SUM(R1194:R1195)</f>
        <v>53.07</v>
      </c>
      <c r="S1193" s="21">
        <f t="shared" si="1627"/>
        <v>79.60499999999999</v>
      </c>
      <c r="T1193" s="21"/>
      <c r="U1193" s="21"/>
      <c r="V1193" s="21"/>
      <c r="W1193" s="21">
        <f t="shared" ref="W1193" si="1628">SUM(W1194:W1195)</f>
        <v>0</v>
      </c>
      <c r="X1193" s="21"/>
      <c r="Y1193" s="21"/>
      <c r="Z1193" s="21"/>
      <c r="AA1193" s="21">
        <f t="shared" ref="AA1193" si="1629">SUM(AA1194:AA1195)</f>
        <v>132.67500000000001</v>
      </c>
      <c r="AB1193" s="21"/>
      <c r="AC1193" s="21"/>
      <c r="AD1193" s="21"/>
      <c r="AE1193" s="21"/>
    </row>
    <row r="1194" spans="1:31" s="3" customFormat="1" x14ac:dyDescent="0.25">
      <c r="A1194" s="30">
        <v>1188</v>
      </c>
      <c r="B1194" s="30"/>
      <c r="C1194" s="12"/>
      <c r="D1194" s="12" t="s">
        <v>455</v>
      </c>
      <c r="E1194" s="32" t="s">
        <v>1837</v>
      </c>
      <c r="F1194" s="13">
        <v>657</v>
      </c>
      <c r="G1194" s="30">
        <v>1750.5764999999999</v>
      </c>
      <c r="H1194" s="30">
        <v>238.16249999999999</v>
      </c>
      <c r="I1194" s="30" t="s">
        <v>1999</v>
      </c>
      <c r="J1194" s="31"/>
      <c r="K1194" s="31"/>
      <c r="L1194" s="31"/>
      <c r="M1194" s="30">
        <v>238.16249999999999</v>
      </c>
      <c r="N1194" s="31"/>
      <c r="O1194" s="31"/>
      <c r="P1194" s="31"/>
      <c r="Q1194" s="31">
        <v>20</v>
      </c>
      <c r="R1194" s="31">
        <f t="shared" ref="R1194:R1195" si="1630">M1194/100*Q1194</f>
        <v>47.6325</v>
      </c>
      <c r="S1194" s="31">
        <f t="shared" ref="S1194:S1195" si="1631">M1194*0.3</f>
        <v>71.44874999999999</v>
      </c>
      <c r="T1194" s="31"/>
      <c r="U1194" s="31"/>
      <c r="V1194" s="31"/>
      <c r="W1194" s="31"/>
      <c r="X1194" s="31"/>
      <c r="Y1194" s="31"/>
      <c r="Z1194" s="31"/>
      <c r="AA1194" s="31">
        <f t="shared" ref="AA1194:AA1195" si="1632">M1194-R1194-S1194</f>
        <v>119.08125000000001</v>
      </c>
      <c r="AB1194" s="31"/>
      <c r="AC1194" s="31"/>
      <c r="AD1194" s="31"/>
      <c r="AE1194" s="31"/>
    </row>
    <row r="1195" spans="1:31" s="3" customFormat="1" x14ac:dyDescent="0.25">
      <c r="A1195" s="30">
        <v>1189</v>
      </c>
      <c r="B1195" s="30"/>
      <c r="C1195" s="12"/>
      <c r="D1195" s="12" t="s">
        <v>458</v>
      </c>
      <c r="E1195" s="32" t="s">
        <v>1480</v>
      </c>
      <c r="F1195" s="13">
        <v>75</v>
      </c>
      <c r="G1195" s="30">
        <v>199.83750000000001</v>
      </c>
      <c r="H1195" s="30">
        <v>27.1875</v>
      </c>
      <c r="I1195" s="30" t="s">
        <v>1999</v>
      </c>
      <c r="J1195" s="31"/>
      <c r="K1195" s="31"/>
      <c r="L1195" s="31"/>
      <c r="M1195" s="30">
        <v>27.1875</v>
      </c>
      <c r="N1195" s="31"/>
      <c r="O1195" s="31"/>
      <c r="P1195" s="31"/>
      <c r="Q1195" s="31">
        <v>20</v>
      </c>
      <c r="R1195" s="31">
        <f t="shared" si="1630"/>
        <v>5.4375</v>
      </c>
      <c r="S1195" s="31">
        <f t="shared" si="1631"/>
        <v>8.15625</v>
      </c>
      <c r="T1195" s="31"/>
      <c r="U1195" s="31"/>
      <c r="V1195" s="31"/>
      <c r="W1195" s="31"/>
      <c r="X1195" s="31"/>
      <c r="Y1195" s="31"/>
      <c r="Z1195" s="31"/>
      <c r="AA1195" s="31">
        <f t="shared" si="1632"/>
        <v>13.59375</v>
      </c>
      <c r="AB1195" s="31"/>
      <c r="AC1195" s="31"/>
      <c r="AD1195" s="31"/>
      <c r="AE1195" s="31"/>
    </row>
    <row r="1196" spans="1:31" s="10" customFormat="1" x14ac:dyDescent="0.25">
      <c r="A1196" s="30">
        <v>1190</v>
      </c>
      <c r="B1196" s="30"/>
      <c r="C1196" s="15" t="s">
        <v>249</v>
      </c>
      <c r="D1196" s="15"/>
      <c r="E1196" s="9"/>
      <c r="F1196" s="16">
        <v>530</v>
      </c>
      <c r="G1196" s="9">
        <v>1412.1849999999997</v>
      </c>
      <c r="H1196" s="9">
        <v>192.12500000000003</v>
      </c>
      <c r="I1196" s="9" t="s">
        <v>1999</v>
      </c>
      <c r="J1196" s="21"/>
      <c r="K1196" s="21"/>
      <c r="L1196" s="21"/>
      <c r="M1196" s="21">
        <f t="shared" ref="M1196" si="1633">SUM(M1197:M1200)</f>
        <v>192.12500000000003</v>
      </c>
      <c r="N1196" s="21"/>
      <c r="O1196" s="21"/>
      <c r="P1196" s="21"/>
      <c r="Q1196" s="21"/>
      <c r="R1196" s="21">
        <f t="shared" ref="R1196:S1196" si="1634">SUM(R1197:R1200)</f>
        <v>38.425000000000004</v>
      </c>
      <c r="S1196" s="21">
        <f t="shared" si="1634"/>
        <v>57.637500000000003</v>
      </c>
      <c r="T1196" s="21"/>
      <c r="U1196" s="21"/>
      <c r="V1196" s="21"/>
      <c r="W1196" s="21">
        <f t="shared" ref="W1196" si="1635">SUM(W1197:W1200)</f>
        <v>0</v>
      </c>
      <c r="X1196" s="21"/>
      <c r="Y1196" s="21"/>
      <c r="Z1196" s="21"/>
      <c r="AA1196" s="21">
        <f t="shared" ref="AA1196" si="1636">SUM(AA1197:AA1200)</f>
        <v>96.062500000000014</v>
      </c>
      <c r="AB1196" s="21"/>
      <c r="AC1196" s="21"/>
      <c r="AD1196" s="21"/>
      <c r="AE1196" s="21"/>
    </row>
    <row r="1197" spans="1:31" s="3" customFormat="1" x14ac:dyDescent="0.25">
      <c r="A1197" s="30">
        <v>1191</v>
      </c>
      <c r="B1197" s="30"/>
      <c r="C1197" s="12"/>
      <c r="D1197" s="12" t="s">
        <v>455</v>
      </c>
      <c r="E1197" s="32" t="s">
        <v>1838</v>
      </c>
      <c r="F1197" s="13">
        <v>304</v>
      </c>
      <c r="G1197" s="30">
        <v>810.00799999999992</v>
      </c>
      <c r="H1197" s="30">
        <v>110.20000000000002</v>
      </c>
      <c r="I1197" s="30" t="s">
        <v>1999</v>
      </c>
      <c r="J1197" s="31"/>
      <c r="K1197" s="31"/>
      <c r="L1197" s="31"/>
      <c r="M1197" s="30">
        <v>110.20000000000002</v>
      </c>
      <c r="N1197" s="31"/>
      <c r="O1197" s="31"/>
      <c r="P1197" s="31"/>
      <c r="Q1197" s="31">
        <v>20</v>
      </c>
      <c r="R1197" s="31">
        <f t="shared" ref="R1197:R1200" si="1637">M1197/100*Q1197</f>
        <v>22.040000000000003</v>
      </c>
      <c r="S1197" s="31">
        <f t="shared" ref="S1197:S1200" si="1638">M1197*0.3</f>
        <v>33.06</v>
      </c>
      <c r="T1197" s="31"/>
      <c r="U1197" s="31"/>
      <c r="V1197" s="31"/>
      <c r="W1197" s="31"/>
      <c r="X1197" s="31"/>
      <c r="Y1197" s="31"/>
      <c r="Z1197" s="31"/>
      <c r="AA1197" s="31">
        <f t="shared" ref="AA1197:AA1200" si="1639">M1197-R1197-S1197</f>
        <v>55.100000000000009</v>
      </c>
      <c r="AB1197" s="31"/>
      <c r="AC1197" s="31"/>
      <c r="AD1197" s="31"/>
      <c r="AE1197" s="31"/>
    </row>
    <row r="1198" spans="1:31" s="3" customFormat="1" x14ac:dyDescent="0.25">
      <c r="A1198" s="30">
        <v>1192</v>
      </c>
      <c r="B1198" s="30"/>
      <c r="C1198" s="12"/>
      <c r="D1198" s="12" t="s">
        <v>454</v>
      </c>
      <c r="E1198" s="32" t="s">
        <v>974</v>
      </c>
      <c r="F1198" s="13">
        <v>164</v>
      </c>
      <c r="G1198" s="30">
        <v>436.97799999999995</v>
      </c>
      <c r="H1198" s="30">
        <v>59.45</v>
      </c>
      <c r="I1198" s="30" t="s">
        <v>1999</v>
      </c>
      <c r="J1198" s="31"/>
      <c r="K1198" s="31"/>
      <c r="L1198" s="31"/>
      <c r="M1198" s="30">
        <v>59.45</v>
      </c>
      <c r="N1198" s="31"/>
      <c r="O1198" s="31"/>
      <c r="P1198" s="31"/>
      <c r="Q1198" s="31">
        <v>20</v>
      </c>
      <c r="R1198" s="31">
        <f t="shared" si="1637"/>
        <v>11.89</v>
      </c>
      <c r="S1198" s="31">
        <f t="shared" si="1638"/>
        <v>17.835000000000001</v>
      </c>
      <c r="T1198" s="31"/>
      <c r="U1198" s="31"/>
      <c r="V1198" s="31"/>
      <c r="W1198" s="31"/>
      <c r="X1198" s="31"/>
      <c r="Y1198" s="31"/>
      <c r="Z1198" s="31"/>
      <c r="AA1198" s="31">
        <f t="shared" si="1639"/>
        <v>29.725000000000001</v>
      </c>
      <c r="AB1198" s="31"/>
      <c r="AC1198" s="31"/>
      <c r="AD1198" s="31"/>
      <c r="AE1198" s="31"/>
    </row>
    <row r="1199" spans="1:31" s="3" customFormat="1" x14ac:dyDescent="0.25">
      <c r="A1199" s="30">
        <v>1193</v>
      </c>
      <c r="B1199" s="30"/>
      <c r="C1199" s="12"/>
      <c r="D1199" s="12" t="s">
        <v>454</v>
      </c>
      <c r="E1199" s="32" t="s">
        <v>975</v>
      </c>
      <c r="F1199" s="13">
        <v>50</v>
      </c>
      <c r="G1199" s="30">
        <v>133.22499999999999</v>
      </c>
      <c r="H1199" s="30">
        <v>18.125</v>
      </c>
      <c r="I1199" s="30" t="s">
        <v>1999</v>
      </c>
      <c r="J1199" s="31"/>
      <c r="K1199" s="31"/>
      <c r="L1199" s="31"/>
      <c r="M1199" s="30">
        <v>18.125</v>
      </c>
      <c r="N1199" s="31"/>
      <c r="O1199" s="31"/>
      <c r="P1199" s="31"/>
      <c r="Q1199" s="31">
        <v>20</v>
      </c>
      <c r="R1199" s="31">
        <f t="shared" si="1637"/>
        <v>3.625</v>
      </c>
      <c r="S1199" s="31">
        <f t="shared" si="1638"/>
        <v>5.4375</v>
      </c>
      <c r="T1199" s="31"/>
      <c r="U1199" s="31"/>
      <c r="V1199" s="31"/>
      <c r="W1199" s="31"/>
      <c r="X1199" s="31"/>
      <c r="Y1199" s="31"/>
      <c r="Z1199" s="31"/>
      <c r="AA1199" s="31">
        <f t="shared" si="1639"/>
        <v>9.0625</v>
      </c>
      <c r="AB1199" s="31"/>
      <c r="AC1199" s="31"/>
      <c r="AD1199" s="31"/>
      <c r="AE1199" s="31"/>
    </row>
    <row r="1200" spans="1:31" s="3" customFormat="1" x14ac:dyDescent="0.25">
      <c r="A1200" s="30">
        <v>1194</v>
      </c>
      <c r="B1200" s="30"/>
      <c r="C1200" s="12"/>
      <c r="D1200" s="12" t="s">
        <v>458</v>
      </c>
      <c r="E1200" s="32" t="s">
        <v>1481</v>
      </c>
      <c r="F1200" s="13">
        <v>12</v>
      </c>
      <c r="G1200" s="30">
        <v>31.974</v>
      </c>
      <c r="H1200" s="30">
        <v>4.3499999999999996</v>
      </c>
      <c r="I1200" s="30" t="s">
        <v>1999</v>
      </c>
      <c r="J1200" s="31"/>
      <c r="K1200" s="31"/>
      <c r="L1200" s="31"/>
      <c r="M1200" s="30">
        <v>4.3499999999999996</v>
      </c>
      <c r="N1200" s="31"/>
      <c r="O1200" s="31"/>
      <c r="P1200" s="31"/>
      <c r="Q1200" s="31">
        <v>20</v>
      </c>
      <c r="R1200" s="31">
        <f t="shared" si="1637"/>
        <v>0.86999999999999988</v>
      </c>
      <c r="S1200" s="31">
        <f t="shared" si="1638"/>
        <v>1.3049999999999999</v>
      </c>
      <c r="T1200" s="31"/>
      <c r="U1200" s="31"/>
      <c r="V1200" s="31"/>
      <c r="W1200" s="31"/>
      <c r="X1200" s="31"/>
      <c r="Y1200" s="31"/>
      <c r="Z1200" s="31"/>
      <c r="AA1200" s="31">
        <f t="shared" si="1639"/>
        <v>2.1749999999999998</v>
      </c>
      <c r="AB1200" s="31"/>
      <c r="AC1200" s="31"/>
      <c r="AD1200" s="31"/>
      <c r="AE1200" s="31"/>
    </row>
    <row r="1201" spans="1:31" s="10" customFormat="1" x14ac:dyDescent="0.25">
      <c r="A1201" s="30">
        <v>1195</v>
      </c>
      <c r="B1201" s="30"/>
      <c r="C1201" s="15" t="s">
        <v>250</v>
      </c>
      <c r="D1201" s="15"/>
      <c r="E1201" s="9"/>
      <c r="F1201" s="16">
        <v>726</v>
      </c>
      <c r="G1201" s="9">
        <v>1934.4269999999999</v>
      </c>
      <c r="H1201" s="9">
        <v>263.17500000000001</v>
      </c>
      <c r="I1201" s="9" t="s">
        <v>1999</v>
      </c>
      <c r="J1201" s="21"/>
      <c r="K1201" s="21"/>
      <c r="L1201" s="21"/>
      <c r="M1201" s="21">
        <f t="shared" ref="M1201" si="1640">SUM(M1202:M1205)</f>
        <v>263.17500000000001</v>
      </c>
      <c r="N1201" s="21"/>
      <c r="O1201" s="21"/>
      <c r="P1201" s="21"/>
      <c r="Q1201" s="21"/>
      <c r="R1201" s="21">
        <f t="shared" ref="R1201:S1201" si="1641">SUM(R1202:R1205)</f>
        <v>52.635000000000012</v>
      </c>
      <c r="S1201" s="21">
        <f t="shared" si="1641"/>
        <v>78.952500000000001</v>
      </c>
      <c r="T1201" s="21"/>
      <c r="U1201" s="21"/>
      <c r="V1201" s="21"/>
      <c r="W1201" s="21">
        <f t="shared" ref="W1201" si="1642">SUM(W1202:W1205)</f>
        <v>0</v>
      </c>
      <c r="X1201" s="21"/>
      <c r="Y1201" s="21"/>
      <c r="Z1201" s="21"/>
      <c r="AA1201" s="21">
        <f t="shared" ref="AA1201" si="1643">SUM(AA1202:AA1205)</f>
        <v>131.58750000000003</v>
      </c>
      <c r="AB1201" s="21"/>
      <c r="AC1201" s="21"/>
      <c r="AD1201" s="21"/>
      <c r="AE1201" s="21"/>
    </row>
    <row r="1202" spans="1:31" s="3" customFormat="1" x14ac:dyDescent="0.25">
      <c r="A1202" s="30">
        <v>1196</v>
      </c>
      <c r="B1202" s="30"/>
      <c r="C1202" s="12"/>
      <c r="D1202" s="12" t="s">
        <v>455</v>
      </c>
      <c r="E1202" s="32" t="s">
        <v>1839</v>
      </c>
      <c r="F1202" s="13">
        <v>444</v>
      </c>
      <c r="G1202" s="30">
        <v>1183.038</v>
      </c>
      <c r="H1202" s="30">
        <v>160.95000000000002</v>
      </c>
      <c r="I1202" s="30" t="s">
        <v>1999</v>
      </c>
      <c r="J1202" s="31"/>
      <c r="K1202" s="31"/>
      <c r="L1202" s="31"/>
      <c r="M1202" s="30">
        <v>160.95000000000002</v>
      </c>
      <c r="N1202" s="31"/>
      <c r="O1202" s="31"/>
      <c r="P1202" s="31"/>
      <c r="Q1202" s="31">
        <v>20</v>
      </c>
      <c r="R1202" s="31">
        <f t="shared" ref="R1202:R1205" si="1644">M1202/100*Q1202</f>
        <v>32.190000000000005</v>
      </c>
      <c r="S1202" s="31">
        <f t="shared" ref="S1202:S1205" si="1645">M1202*0.3</f>
        <v>48.285000000000004</v>
      </c>
      <c r="T1202" s="31"/>
      <c r="U1202" s="31"/>
      <c r="V1202" s="31"/>
      <c r="W1202" s="31"/>
      <c r="X1202" s="31"/>
      <c r="Y1202" s="31"/>
      <c r="Z1202" s="31"/>
      <c r="AA1202" s="31">
        <f t="shared" ref="AA1202:AA1205" si="1646">M1202-R1202-S1202</f>
        <v>80.475000000000023</v>
      </c>
      <c r="AB1202" s="31"/>
      <c r="AC1202" s="31"/>
      <c r="AD1202" s="31"/>
      <c r="AE1202" s="31"/>
    </row>
    <row r="1203" spans="1:31" s="3" customFormat="1" x14ac:dyDescent="0.25">
      <c r="A1203" s="30">
        <v>1197</v>
      </c>
      <c r="B1203" s="30"/>
      <c r="C1203" s="12"/>
      <c r="D1203" s="12" t="s">
        <v>454</v>
      </c>
      <c r="E1203" s="32" t="s">
        <v>976</v>
      </c>
      <c r="F1203" s="13">
        <v>132</v>
      </c>
      <c r="G1203" s="30">
        <v>351.714</v>
      </c>
      <c r="H1203" s="30">
        <v>47.849999999999994</v>
      </c>
      <c r="I1203" s="30" t="s">
        <v>1999</v>
      </c>
      <c r="J1203" s="31"/>
      <c r="K1203" s="31"/>
      <c r="L1203" s="31"/>
      <c r="M1203" s="30">
        <v>47.849999999999994</v>
      </c>
      <c r="N1203" s="31"/>
      <c r="O1203" s="31"/>
      <c r="P1203" s="31"/>
      <c r="Q1203" s="31">
        <v>20</v>
      </c>
      <c r="R1203" s="31">
        <f t="shared" si="1644"/>
        <v>9.5699999999999985</v>
      </c>
      <c r="S1203" s="31">
        <f t="shared" si="1645"/>
        <v>14.354999999999999</v>
      </c>
      <c r="T1203" s="31"/>
      <c r="U1203" s="31"/>
      <c r="V1203" s="31"/>
      <c r="W1203" s="31"/>
      <c r="X1203" s="31"/>
      <c r="Y1203" s="31"/>
      <c r="Z1203" s="31"/>
      <c r="AA1203" s="31">
        <f t="shared" si="1646"/>
        <v>23.924999999999997</v>
      </c>
      <c r="AB1203" s="31"/>
      <c r="AC1203" s="31"/>
      <c r="AD1203" s="31"/>
      <c r="AE1203" s="31"/>
    </row>
    <row r="1204" spans="1:31" s="3" customFormat="1" x14ac:dyDescent="0.25">
      <c r="A1204" s="30">
        <v>1198</v>
      </c>
      <c r="B1204" s="30"/>
      <c r="C1204" s="12"/>
      <c r="D1204" s="12" t="s">
        <v>454</v>
      </c>
      <c r="E1204" s="32" t="s">
        <v>977</v>
      </c>
      <c r="F1204" s="13">
        <v>129</v>
      </c>
      <c r="G1204" s="30">
        <v>343.72049999999996</v>
      </c>
      <c r="H1204" s="30">
        <v>46.76250000000001</v>
      </c>
      <c r="I1204" s="30" t="s">
        <v>1999</v>
      </c>
      <c r="J1204" s="31"/>
      <c r="K1204" s="31"/>
      <c r="L1204" s="31"/>
      <c r="M1204" s="30">
        <v>46.76250000000001</v>
      </c>
      <c r="N1204" s="31"/>
      <c r="O1204" s="31"/>
      <c r="P1204" s="31"/>
      <c r="Q1204" s="31">
        <v>20</v>
      </c>
      <c r="R1204" s="31">
        <f t="shared" si="1644"/>
        <v>9.3525000000000027</v>
      </c>
      <c r="S1204" s="31">
        <f t="shared" si="1645"/>
        <v>14.028750000000002</v>
      </c>
      <c r="T1204" s="31"/>
      <c r="U1204" s="31"/>
      <c r="V1204" s="31"/>
      <c r="W1204" s="31"/>
      <c r="X1204" s="31"/>
      <c r="Y1204" s="31"/>
      <c r="Z1204" s="31"/>
      <c r="AA1204" s="31">
        <f t="shared" si="1646"/>
        <v>23.381250000000009</v>
      </c>
      <c r="AB1204" s="31"/>
      <c r="AC1204" s="31"/>
      <c r="AD1204" s="31"/>
      <c r="AE1204" s="31"/>
    </row>
    <row r="1205" spans="1:31" s="3" customFormat="1" x14ac:dyDescent="0.25">
      <c r="A1205" s="30">
        <v>1199</v>
      </c>
      <c r="B1205" s="30"/>
      <c r="C1205" s="12"/>
      <c r="D1205" s="12" t="s">
        <v>453</v>
      </c>
      <c r="E1205" s="32" t="s">
        <v>1482</v>
      </c>
      <c r="F1205" s="13">
        <v>21</v>
      </c>
      <c r="G1205" s="30">
        <v>55.954499999999996</v>
      </c>
      <c r="H1205" s="30">
        <v>7.6124999999999998</v>
      </c>
      <c r="I1205" s="30" t="s">
        <v>1999</v>
      </c>
      <c r="J1205" s="31"/>
      <c r="K1205" s="31"/>
      <c r="L1205" s="31"/>
      <c r="M1205" s="30">
        <v>7.6124999999999998</v>
      </c>
      <c r="N1205" s="31"/>
      <c r="O1205" s="31"/>
      <c r="P1205" s="31"/>
      <c r="Q1205" s="31">
        <v>20</v>
      </c>
      <c r="R1205" s="31">
        <f t="shared" si="1644"/>
        <v>1.5225</v>
      </c>
      <c r="S1205" s="31">
        <f t="shared" si="1645"/>
        <v>2.2837499999999999</v>
      </c>
      <c r="T1205" s="31"/>
      <c r="U1205" s="31"/>
      <c r="V1205" s="31"/>
      <c r="W1205" s="31"/>
      <c r="X1205" s="31"/>
      <c r="Y1205" s="31"/>
      <c r="Z1205" s="31"/>
      <c r="AA1205" s="31">
        <f t="shared" si="1646"/>
        <v>3.8062499999999999</v>
      </c>
      <c r="AB1205" s="31"/>
      <c r="AC1205" s="31"/>
      <c r="AD1205" s="31"/>
      <c r="AE1205" s="31"/>
    </row>
    <row r="1206" spans="1:31" s="10" customFormat="1" x14ac:dyDescent="0.25">
      <c r="A1206" s="30">
        <v>1200</v>
      </c>
      <c r="B1206" s="30"/>
      <c r="C1206" s="15" t="s">
        <v>251</v>
      </c>
      <c r="D1206" s="15"/>
      <c r="E1206" s="9"/>
      <c r="F1206" s="16">
        <v>444</v>
      </c>
      <c r="G1206" s="9">
        <v>1183.038</v>
      </c>
      <c r="H1206" s="9">
        <v>160.94999999999999</v>
      </c>
      <c r="I1206" s="9" t="s">
        <v>1999</v>
      </c>
      <c r="J1206" s="21"/>
      <c r="K1206" s="21"/>
      <c r="L1206" s="21"/>
      <c r="M1206" s="21">
        <f t="shared" ref="M1206" si="1647">SUM(M1207:M1208)</f>
        <v>160.94999999999999</v>
      </c>
      <c r="N1206" s="21"/>
      <c r="O1206" s="21"/>
      <c r="P1206" s="21"/>
      <c r="Q1206" s="21"/>
      <c r="R1206" s="21">
        <f t="shared" ref="R1206:S1206" si="1648">SUM(R1207:R1208)</f>
        <v>32.19</v>
      </c>
      <c r="S1206" s="21">
        <f t="shared" si="1648"/>
        <v>48.284999999999997</v>
      </c>
      <c r="T1206" s="21"/>
      <c r="U1206" s="21"/>
      <c r="V1206" s="21"/>
      <c r="W1206" s="21">
        <f t="shared" ref="W1206" si="1649">SUM(W1207:W1208)</f>
        <v>0</v>
      </c>
      <c r="X1206" s="21"/>
      <c r="Y1206" s="21"/>
      <c r="Z1206" s="21"/>
      <c r="AA1206" s="21">
        <f t="shared" ref="AA1206" si="1650">SUM(AA1207:AA1208)</f>
        <v>80.474999999999994</v>
      </c>
      <c r="AB1206" s="21"/>
      <c r="AC1206" s="21"/>
      <c r="AD1206" s="21"/>
      <c r="AE1206" s="21"/>
    </row>
    <row r="1207" spans="1:31" s="3" customFormat="1" x14ac:dyDescent="0.25">
      <c r="A1207" s="30">
        <v>1201</v>
      </c>
      <c r="B1207" s="30"/>
      <c r="C1207" s="12"/>
      <c r="D1207" s="12" t="s">
        <v>455</v>
      </c>
      <c r="E1207" s="32" t="s">
        <v>1304</v>
      </c>
      <c r="F1207" s="13">
        <v>405</v>
      </c>
      <c r="G1207" s="30">
        <v>1079.1224999999999</v>
      </c>
      <c r="H1207" s="30">
        <v>146.8125</v>
      </c>
      <c r="I1207" s="30" t="s">
        <v>1999</v>
      </c>
      <c r="J1207" s="31"/>
      <c r="K1207" s="31"/>
      <c r="L1207" s="31"/>
      <c r="M1207" s="30">
        <v>146.8125</v>
      </c>
      <c r="N1207" s="31"/>
      <c r="O1207" s="31"/>
      <c r="P1207" s="31"/>
      <c r="Q1207" s="31">
        <v>20</v>
      </c>
      <c r="R1207" s="31">
        <f t="shared" ref="R1207:R1208" si="1651">M1207/100*Q1207</f>
        <v>29.362499999999997</v>
      </c>
      <c r="S1207" s="31">
        <f t="shared" ref="S1207:S1208" si="1652">M1207*0.3</f>
        <v>44.043749999999996</v>
      </c>
      <c r="T1207" s="31"/>
      <c r="U1207" s="31"/>
      <c r="V1207" s="31"/>
      <c r="W1207" s="31"/>
      <c r="X1207" s="31"/>
      <c r="Y1207" s="31"/>
      <c r="Z1207" s="31"/>
      <c r="AA1207" s="31">
        <f t="shared" ref="AA1207:AA1208" si="1653">M1207-R1207-S1207</f>
        <v>73.40625</v>
      </c>
      <c r="AB1207" s="31"/>
      <c r="AC1207" s="31"/>
      <c r="AD1207" s="31"/>
      <c r="AE1207" s="31"/>
    </row>
    <row r="1208" spans="1:31" s="3" customFormat="1" x14ac:dyDescent="0.25">
      <c r="A1208" s="30">
        <v>1202</v>
      </c>
      <c r="B1208" s="30"/>
      <c r="C1208" s="12"/>
      <c r="D1208" s="12" t="s">
        <v>458</v>
      </c>
      <c r="E1208" s="32" t="s">
        <v>1483</v>
      </c>
      <c r="F1208" s="13">
        <v>39</v>
      </c>
      <c r="G1208" s="30">
        <v>103.91549999999999</v>
      </c>
      <c r="H1208" s="30">
        <v>14.137500000000001</v>
      </c>
      <c r="I1208" s="30" t="s">
        <v>1999</v>
      </c>
      <c r="J1208" s="31"/>
      <c r="K1208" s="31"/>
      <c r="L1208" s="31"/>
      <c r="M1208" s="30">
        <v>14.137500000000001</v>
      </c>
      <c r="N1208" s="31"/>
      <c r="O1208" s="31"/>
      <c r="P1208" s="31"/>
      <c r="Q1208" s="31">
        <v>20</v>
      </c>
      <c r="R1208" s="31">
        <f t="shared" si="1651"/>
        <v>2.8275000000000001</v>
      </c>
      <c r="S1208" s="31">
        <f t="shared" si="1652"/>
        <v>4.24125</v>
      </c>
      <c r="T1208" s="31"/>
      <c r="U1208" s="31"/>
      <c r="V1208" s="31"/>
      <c r="W1208" s="31"/>
      <c r="X1208" s="31"/>
      <c r="Y1208" s="31"/>
      <c r="Z1208" s="31"/>
      <c r="AA1208" s="31">
        <f t="shared" si="1653"/>
        <v>7.0687500000000005</v>
      </c>
      <c r="AB1208" s="31"/>
      <c r="AC1208" s="31"/>
      <c r="AD1208" s="31"/>
      <c r="AE1208" s="31"/>
    </row>
    <row r="1209" spans="1:31" s="10" customFormat="1" x14ac:dyDescent="0.25">
      <c r="A1209" s="30">
        <v>1203</v>
      </c>
      <c r="B1209" s="30"/>
      <c r="C1209" s="15" t="s">
        <v>252</v>
      </c>
      <c r="D1209" s="15"/>
      <c r="E1209" s="9"/>
      <c r="F1209" s="16">
        <v>297</v>
      </c>
      <c r="G1209" s="9">
        <v>791.3565000000001</v>
      </c>
      <c r="H1209" s="9">
        <v>107.66250000000001</v>
      </c>
      <c r="I1209" s="9" t="s">
        <v>1999</v>
      </c>
      <c r="J1209" s="21"/>
      <c r="K1209" s="21"/>
      <c r="L1209" s="21"/>
      <c r="M1209" s="21">
        <f t="shared" ref="M1209" si="1654">SUM(M1210:M1214)</f>
        <v>107.66250000000001</v>
      </c>
      <c r="N1209" s="21"/>
      <c r="O1209" s="21"/>
      <c r="P1209" s="21"/>
      <c r="Q1209" s="21"/>
      <c r="R1209" s="21">
        <f t="shared" ref="R1209:S1209" si="1655">SUM(R1210:R1214)</f>
        <v>21.532499999999999</v>
      </c>
      <c r="S1209" s="21">
        <f t="shared" si="1655"/>
        <v>32.298750000000005</v>
      </c>
      <c r="T1209" s="21"/>
      <c r="U1209" s="21"/>
      <c r="V1209" s="21"/>
      <c r="W1209" s="21">
        <f t="shared" ref="W1209" si="1656">SUM(W1210:W1214)</f>
        <v>0</v>
      </c>
      <c r="X1209" s="21"/>
      <c r="Y1209" s="21"/>
      <c r="Z1209" s="21"/>
      <c r="AA1209" s="21">
        <f t="shared" ref="AA1209" si="1657">SUM(AA1210:AA1214)</f>
        <v>53.831250000000004</v>
      </c>
      <c r="AB1209" s="21"/>
      <c r="AC1209" s="21"/>
      <c r="AD1209" s="21"/>
      <c r="AE1209" s="21"/>
    </row>
    <row r="1210" spans="1:31" s="3" customFormat="1" x14ac:dyDescent="0.25">
      <c r="A1210" s="30">
        <v>1204</v>
      </c>
      <c r="B1210" s="30"/>
      <c r="C1210" s="12"/>
      <c r="D1210" s="12" t="s">
        <v>455</v>
      </c>
      <c r="E1210" s="32" t="s">
        <v>765</v>
      </c>
      <c r="F1210" s="13">
        <v>171</v>
      </c>
      <c r="G1210" s="30">
        <v>455.62950000000001</v>
      </c>
      <c r="H1210" s="30">
        <v>61.987500000000004</v>
      </c>
      <c r="I1210" s="30" t="s">
        <v>1999</v>
      </c>
      <c r="J1210" s="31"/>
      <c r="K1210" s="31"/>
      <c r="L1210" s="31"/>
      <c r="M1210" s="30">
        <v>61.987500000000004</v>
      </c>
      <c r="N1210" s="31"/>
      <c r="O1210" s="31"/>
      <c r="P1210" s="31"/>
      <c r="Q1210" s="31">
        <v>20</v>
      </c>
      <c r="R1210" s="31">
        <f t="shared" ref="R1210:R1214" si="1658">M1210/100*Q1210</f>
        <v>12.397500000000001</v>
      </c>
      <c r="S1210" s="31">
        <f t="shared" ref="S1210:S1214" si="1659">M1210*0.3</f>
        <v>18.596250000000001</v>
      </c>
      <c r="T1210" s="31"/>
      <c r="U1210" s="31"/>
      <c r="V1210" s="31"/>
      <c r="W1210" s="31"/>
      <c r="X1210" s="31"/>
      <c r="Y1210" s="31"/>
      <c r="Z1210" s="31"/>
      <c r="AA1210" s="31">
        <f t="shared" ref="AA1210:AA1214" si="1660">M1210-R1210-S1210</f>
        <v>30.993750000000002</v>
      </c>
      <c r="AB1210" s="31"/>
      <c r="AC1210" s="31"/>
      <c r="AD1210" s="31"/>
      <c r="AE1210" s="31"/>
    </row>
    <row r="1211" spans="1:31" s="3" customFormat="1" x14ac:dyDescent="0.25">
      <c r="A1211" s="30">
        <v>1205</v>
      </c>
      <c r="B1211" s="30"/>
      <c r="C1211" s="12"/>
      <c r="D1211" s="12" t="s">
        <v>454</v>
      </c>
      <c r="E1211" s="32" t="s">
        <v>978</v>
      </c>
      <c r="F1211" s="13">
        <v>72</v>
      </c>
      <c r="G1211" s="30">
        <v>191.84399999999999</v>
      </c>
      <c r="H1211" s="30">
        <v>26.1</v>
      </c>
      <c r="I1211" s="30" t="s">
        <v>1999</v>
      </c>
      <c r="J1211" s="31"/>
      <c r="K1211" s="31"/>
      <c r="L1211" s="31"/>
      <c r="M1211" s="30">
        <v>26.1</v>
      </c>
      <c r="N1211" s="31"/>
      <c r="O1211" s="31"/>
      <c r="P1211" s="31"/>
      <c r="Q1211" s="31">
        <v>20</v>
      </c>
      <c r="R1211" s="31">
        <f t="shared" si="1658"/>
        <v>5.2200000000000006</v>
      </c>
      <c r="S1211" s="31">
        <f t="shared" si="1659"/>
        <v>7.83</v>
      </c>
      <c r="T1211" s="31"/>
      <c r="U1211" s="31"/>
      <c r="V1211" s="31"/>
      <c r="W1211" s="31"/>
      <c r="X1211" s="31"/>
      <c r="Y1211" s="31"/>
      <c r="Z1211" s="31"/>
      <c r="AA1211" s="31">
        <f t="shared" si="1660"/>
        <v>13.050000000000002</v>
      </c>
      <c r="AB1211" s="31"/>
      <c r="AC1211" s="31"/>
      <c r="AD1211" s="31"/>
      <c r="AE1211" s="31"/>
    </row>
    <row r="1212" spans="1:31" s="3" customFormat="1" x14ac:dyDescent="0.25">
      <c r="A1212" s="30">
        <v>1206</v>
      </c>
      <c r="B1212" s="30"/>
      <c r="C1212" s="12"/>
      <c r="D1212" s="12" t="s">
        <v>454</v>
      </c>
      <c r="E1212" s="32" t="s">
        <v>979</v>
      </c>
      <c r="F1212" s="13">
        <v>46</v>
      </c>
      <c r="G1212" s="30">
        <v>122.56699999999998</v>
      </c>
      <c r="H1212" s="30">
        <v>16.675000000000001</v>
      </c>
      <c r="I1212" s="30" t="s">
        <v>1999</v>
      </c>
      <c r="J1212" s="31"/>
      <c r="K1212" s="31"/>
      <c r="L1212" s="31"/>
      <c r="M1212" s="30">
        <v>16.675000000000001</v>
      </c>
      <c r="N1212" s="31"/>
      <c r="O1212" s="31"/>
      <c r="P1212" s="31"/>
      <c r="Q1212" s="31">
        <v>20</v>
      </c>
      <c r="R1212" s="31">
        <f t="shared" si="1658"/>
        <v>3.335</v>
      </c>
      <c r="S1212" s="31">
        <f t="shared" si="1659"/>
        <v>5.0025000000000004</v>
      </c>
      <c r="T1212" s="31"/>
      <c r="U1212" s="31"/>
      <c r="V1212" s="31"/>
      <c r="W1212" s="31"/>
      <c r="X1212" s="31"/>
      <c r="Y1212" s="31"/>
      <c r="Z1212" s="31"/>
      <c r="AA1212" s="31">
        <f t="shared" si="1660"/>
        <v>8.3374999999999986</v>
      </c>
      <c r="AB1212" s="31"/>
      <c r="AC1212" s="31"/>
      <c r="AD1212" s="31"/>
      <c r="AE1212" s="31"/>
    </row>
    <row r="1213" spans="1:31" s="3" customFormat="1" x14ac:dyDescent="0.25">
      <c r="A1213" s="30">
        <v>1207</v>
      </c>
      <c r="B1213" s="30"/>
      <c r="C1213" s="12"/>
      <c r="D1213" s="12" t="s">
        <v>458</v>
      </c>
      <c r="E1213" s="32" t="s">
        <v>1484</v>
      </c>
      <c r="F1213" s="13">
        <v>8</v>
      </c>
      <c r="G1213" s="30">
        <v>21.315999999999995</v>
      </c>
      <c r="H1213" s="30">
        <v>2.9000000000000004</v>
      </c>
      <c r="I1213" s="30" t="s">
        <v>1999</v>
      </c>
      <c r="J1213" s="31"/>
      <c r="K1213" s="31"/>
      <c r="L1213" s="31"/>
      <c r="M1213" s="30">
        <v>2.9000000000000004</v>
      </c>
      <c r="N1213" s="31"/>
      <c r="O1213" s="31"/>
      <c r="P1213" s="31"/>
      <c r="Q1213" s="31">
        <v>20</v>
      </c>
      <c r="R1213" s="31">
        <f t="shared" si="1658"/>
        <v>0.58000000000000007</v>
      </c>
      <c r="S1213" s="31">
        <f t="shared" si="1659"/>
        <v>0.87000000000000011</v>
      </c>
      <c r="T1213" s="31"/>
      <c r="U1213" s="31"/>
      <c r="V1213" s="31"/>
      <c r="W1213" s="31"/>
      <c r="X1213" s="31"/>
      <c r="Y1213" s="31"/>
      <c r="Z1213" s="31"/>
      <c r="AA1213" s="31">
        <f t="shared" si="1660"/>
        <v>1.4500000000000002</v>
      </c>
      <c r="AB1213" s="31"/>
      <c r="AC1213" s="31"/>
      <c r="AD1213" s="31"/>
      <c r="AE1213" s="31"/>
    </row>
    <row r="1214" spans="1:31" s="3" customFormat="1" x14ac:dyDescent="0.25">
      <c r="A1214" s="30">
        <v>1208</v>
      </c>
      <c r="B1214" s="30"/>
      <c r="C1214" s="12"/>
      <c r="D1214" s="12" t="s">
        <v>458</v>
      </c>
      <c r="E1214" s="32" t="s">
        <v>1485</v>
      </c>
      <c r="F1214" s="13">
        <v>0</v>
      </c>
      <c r="G1214" s="30">
        <v>0</v>
      </c>
      <c r="H1214" s="30">
        <v>0</v>
      </c>
      <c r="I1214" s="30" t="s">
        <v>1999</v>
      </c>
      <c r="J1214" s="31"/>
      <c r="K1214" s="31"/>
      <c r="L1214" s="31"/>
      <c r="M1214" s="30">
        <v>0</v>
      </c>
      <c r="N1214" s="31"/>
      <c r="O1214" s="31"/>
      <c r="P1214" s="31"/>
      <c r="Q1214" s="31">
        <v>20</v>
      </c>
      <c r="R1214" s="31">
        <f t="shared" si="1658"/>
        <v>0</v>
      </c>
      <c r="S1214" s="31">
        <f t="shared" si="1659"/>
        <v>0</v>
      </c>
      <c r="T1214" s="31"/>
      <c r="U1214" s="31"/>
      <c r="V1214" s="31"/>
      <c r="W1214" s="31"/>
      <c r="X1214" s="31"/>
      <c r="Y1214" s="31"/>
      <c r="Z1214" s="31"/>
      <c r="AA1214" s="31">
        <f t="shared" si="1660"/>
        <v>0</v>
      </c>
      <c r="AB1214" s="31"/>
      <c r="AC1214" s="31"/>
      <c r="AD1214" s="31"/>
      <c r="AE1214" s="31"/>
    </row>
    <row r="1215" spans="1:31" s="10" customFormat="1" x14ac:dyDescent="0.25">
      <c r="A1215" s="30">
        <v>1209</v>
      </c>
      <c r="B1215" s="30"/>
      <c r="C1215" s="15" t="s">
        <v>253</v>
      </c>
      <c r="D1215" s="15"/>
      <c r="E1215" s="9"/>
      <c r="F1215" s="16">
        <v>675</v>
      </c>
      <c r="G1215" s="9">
        <v>1798.5374999999999</v>
      </c>
      <c r="H1215" s="9">
        <v>244.6875</v>
      </c>
      <c r="I1215" s="9" t="s">
        <v>1999</v>
      </c>
      <c r="J1215" s="21"/>
      <c r="K1215" s="21"/>
      <c r="L1215" s="21"/>
      <c r="M1215" s="21">
        <f t="shared" ref="M1215" si="1661">SUM(M1216:M1218)</f>
        <v>244.6875</v>
      </c>
      <c r="N1215" s="21"/>
      <c r="O1215" s="21"/>
      <c r="P1215" s="21"/>
      <c r="Q1215" s="21"/>
      <c r="R1215" s="21">
        <f t="shared" ref="R1215:S1215" si="1662">SUM(R1216:R1218)</f>
        <v>48.9375</v>
      </c>
      <c r="S1215" s="21">
        <f t="shared" si="1662"/>
        <v>73.40625</v>
      </c>
      <c r="T1215" s="21"/>
      <c r="U1215" s="21"/>
      <c r="V1215" s="21"/>
      <c r="W1215" s="21">
        <f t="shared" ref="W1215" si="1663">SUM(W1216:W1218)</f>
        <v>0</v>
      </c>
      <c r="X1215" s="21"/>
      <c r="Y1215" s="21"/>
      <c r="Z1215" s="21"/>
      <c r="AA1215" s="21">
        <f t="shared" ref="AA1215" si="1664">SUM(AA1216:AA1218)</f>
        <v>122.34375</v>
      </c>
      <c r="AB1215" s="21"/>
      <c r="AC1215" s="21"/>
      <c r="AD1215" s="21"/>
      <c r="AE1215" s="21"/>
    </row>
    <row r="1216" spans="1:31" s="3" customFormat="1" x14ac:dyDescent="0.25">
      <c r="A1216" s="30">
        <v>1210</v>
      </c>
      <c r="B1216" s="30"/>
      <c r="C1216" s="12"/>
      <c r="D1216" s="12" t="s">
        <v>455</v>
      </c>
      <c r="E1216" s="32" t="s">
        <v>1840</v>
      </c>
      <c r="F1216" s="13">
        <v>395</v>
      </c>
      <c r="G1216" s="30">
        <v>1052.4775</v>
      </c>
      <c r="H1216" s="30">
        <v>143.1875</v>
      </c>
      <c r="I1216" s="30" t="s">
        <v>1999</v>
      </c>
      <c r="J1216" s="31"/>
      <c r="K1216" s="31"/>
      <c r="L1216" s="31"/>
      <c r="M1216" s="30">
        <v>143.1875</v>
      </c>
      <c r="N1216" s="31"/>
      <c r="O1216" s="31"/>
      <c r="P1216" s="31"/>
      <c r="Q1216" s="31">
        <v>20</v>
      </c>
      <c r="R1216" s="31">
        <f t="shared" ref="R1216:R1218" si="1665">M1216/100*Q1216</f>
        <v>28.637499999999999</v>
      </c>
      <c r="S1216" s="31">
        <f t="shared" ref="S1216:S1218" si="1666">M1216*0.3</f>
        <v>42.956249999999997</v>
      </c>
      <c r="T1216" s="31"/>
      <c r="U1216" s="31"/>
      <c r="V1216" s="31"/>
      <c r="W1216" s="31"/>
      <c r="X1216" s="31"/>
      <c r="Y1216" s="31"/>
      <c r="Z1216" s="31"/>
      <c r="AA1216" s="31">
        <f t="shared" ref="AA1216:AA1218" si="1667">M1216-R1216-S1216</f>
        <v>71.59375</v>
      </c>
      <c r="AB1216" s="31"/>
      <c r="AC1216" s="31"/>
      <c r="AD1216" s="31"/>
      <c r="AE1216" s="31"/>
    </row>
    <row r="1217" spans="1:31" s="3" customFormat="1" x14ac:dyDescent="0.25">
      <c r="A1217" s="30">
        <v>1211</v>
      </c>
      <c r="B1217" s="30"/>
      <c r="C1217" s="12"/>
      <c r="D1217" s="12" t="s">
        <v>454</v>
      </c>
      <c r="E1217" s="32" t="s">
        <v>980</v>
      </c>
      <c r="F1217" s="13">
        <v>59</v>
      </c>
      <c r="G1217" s="30">
        <v>157.20549999999997</v>
      </c>
      <c r="H1217" s="30">
        <v>21.387500000000003</v>
      </c>
      <c r="I1217" s="30" t="s">
        <v>1999</v>
      </c>
      <c r="J1217" s="31"/>
      <c r="K1217" s="31"/>
      <c r="L1217" s="31"/>
      <c r="M1217" s="30">
        <v>21.387500000000003</v>
      </c>
      <c r="N1217" s="31"/>
      <c r="O1217" s="31"/>
      <c r="P1217" s="31"/>
      <c r="Q1217" s="31">
        <v>20</v>
      </c>
      <c r="R1217" s="31">
        <f t="shared" si="1665"/>
        <v>4.2775000000000007</v>
      </c>
      <c r="S1217" s="31">
        <f t="shared" si="1666"/>
        <v>6.4162500000000007</v>
      </c>
      <c r="T1217" s="31"/>
      <c r="U1217" s="31"/>
      <c r="V1217" s="31"/>
      <c r="W1217" s="31"/>
      <c r="X1217" s="31"/>
      <c r="Y1217" s="31"/>
      <c r="Z1217" s="31"/>
      <c r="AA1217" s="31">
        <f t="shared" si="1667"/>
        <v>10.693750000000001</v>
      </c>
      <c r="AB1217" s="31"/>
      <c r="AC1217" s="31"/>
      <c r="AD1217" s="31"/>
      <c r="AE1217" s="31"/>
    </row>
    <row r="1218" spans="1:31" s="3" customFormat="1" x14ac:dyDescent="0.25">
      <c r="A1218" s="30">
        <v>1212</v>
      </c>
      <c r="B1218" s="30"/>
      <c r="C1218" s="12"/>
      <c r="D1218" s="12" t="s">
        <v>453</v>
      </c>
      <c r="E1218" s="32" t="s">
        <v>1486</v>
      </c>
      <c r="F1218" s="13">
        <v>221</v>
      </c>
      <c r="G1218" s="30">
        <v>588.85449999999992</v>
      </c>
      <c r="H1218" s="30">
        <v>80.112499999999997</v>
      </c>
      <c r="I1218" s="30" t="s">
        <v>1999</v>
      </c>
      <c r="J1218" s="31"/>
      <c r="K1218" s="31"/>
      <c r="L1218" s="31"/>
      <c r="M1218" s="30">
        <v>80.112499999999997</v>
      </c>
      <c r="N1218" s="31"/>
      <c r="O1218" s="31"/>
      <c r="P1218" s="31"/>
      <c r="Q1218" s="31">
        <v>20</v>
      </c>
      <c r="R1218" s="31">
        <f t="shared" si="1665"/>
        <v>16.022500000000001</v>
      </c>
      <c r="S1218" s="31">
        <f t="shared" si="1666"/>
        <v>24.033749999999998</v>
      </c>
      <c r="T1218" s="31"/>
      <c r="U1218" s="31"/>
      <c r="V1218" s="31"/>
      <c r="W1218" s="31"/>
      <c r="X1218" s="31"/>
      <c r="Y1218" s="31"/>
      <c r="Z1218" s="31"/>
      <c r="AA1218" s="31">
        <f t="shared" si="1667"/>
        <v>40.056250000000006</v>
      </c>
      <c r="AB1218" s="31"/>
      <c r="AC1218" s="31"/>
      <c r="AD1218" s="31"/>
      <c r="AE1218" s="31"/>
    </row>
    <row r="1219" spans="1:31" s="10" customFormat="1" x14ac:dyDescent="0.25">
      <c r="A1219" s="30">
        <v>1213</v>
      </c>
      <c r="B1219" s="30"/>
      <c r="C1219" s="15" t="s">
        <v>254</v>
      </c>
      <c r="D1219" s="15"/>
      <c r="E1219" s="9"/>
      <c r="F1219" s="16">
        <v>565</v>
      </c>
      <c r="G1219" s="9">
        <v>1505.4424999999999</v>
      </c>
      <c r="H1219" s="9">
        <v>204.8125</v>
      </c>
      <c r="I1219" s="9" t="s">
        <v>1999</v>
      </c>
      <c r="J1219" s="21"/>
      <c r="K1219" s="21"/>
      <c r="L1219" s="21"/>
      <c r="M1219" s="21">
        <f t="shared" ref="M1219" si="1668">SUM(M1220:M1223)</f>
        <v>204.8125</v>
      </c>
      <c r="N1219" s="21"/>
      <c r="O1219" s="21"/>
      <c r="P1219" s="21"/>
      <c r="Q1219" s="21"/>
      <c r="R1219" s="21">
        <f t="shared" ref="R1219:S1219" si="1669">SUM(R1220:R1223)</f>
        <v>40.962500000000006</v>
      </c>
      <c r="S1219" s="21">
        <f t="shared" si="1669"/>
        <v>61.443749999999994</v>
      </c>
      <c r="T1219" s="21"/>
      <c r="U1219" s="21"/>
      <c r="V1219" s="21"/>
      <c r="W1219" s="21">
        <f t="shared" ref="W1219" si="1670">SUM(W1220:W1223)</f>
        <v>0</v>
      </c>
      <c r="X1219" s="21"/>
      <c r="Y1219" s="21"/>
      <c r="Z1219" s="21"/>
      <c r="AA1219" s="21">
        <f t="shared" ref="AA1219" si="1671">SUM(AA1220:AA1223)</f>
        <v>102.40625</v>
      </c>
      <c r="AB1219" s="21"/>
      <c r="AC1219" s="21"/>
      <c r="AD1219" s="21"/>
      <c r="AE1219" s="21"/>
    </row>
    <row r="1220" spans="1:31" s="3" customFormat="1" x14ac:dyDescent="0.25">
      <c r="A1220" s="30">
        <v>1214</v>
      </c>
      <c r="B1220" s="30"/>
      <c r="C1220" s="12"/>
      <c r="D1220" s="12" t="s">
        <v>455</v>
      </c>
      <c r="E1220" s="32" t="s">
        <v>1841</v>
      </c>
      <c r="F1220" s="13">
        <v>366</v>
      </c>
      <c r="G1220" s="30">
        <v>975.20699999999988</v>
      </c>
      <c r="H1220" s="30">
        <v>132.67500000000001</v>
      </c>
      <c r="I1220" s="30" t="s">
        <v>1999</v>
      </c>
      <c r="J1220" s="31"/>
      <c r="K1220" s="31"/>
      <c r="L1220" s="31"/>
      <c r="M1220" s="30">
        <v>132.67500000000001</v>
      </c>
      <c r="N1220" s="31"/>
      <c r="O1220" s="31"/>
      <c r="P1220" s="31"/>
      <c r="Q1220" s="31">
        <v>20</v>
      </c>
      <c r="R1220" s="31">
        <f t="shared" ref="R1220:R1223" si="1672">M1220/100*Q1220</f>
        <v>26.535000000000004</v>
      </c>
      <c r="S1220" s="31">
        <f t="shared" ref="S1220:S1223" si="1673">M1220*0.3</f>
        <v>39.802500000000002</v>
      </c>
      <c r="T1220" s="31"/>
      <c r="U1220" s="31"/>
      <c r="V1220" s="31"/>
      <c r="W1220" s="31"/>
      <c r="X1220" s="31"/>
      <c r="Y1220" s="31"/>
      <c r="Z1220" s="31"/>
      <c r="AA1220" s="31">
        <f t="shared" ref="AA1220:AA1223" si="1674">M1220-R1220-S1220</f>
        <v>66.337500000000006</v>
      </c>
      <c r="AB1220" s="31"/>
      <c r="AC1220" s="31"/>
      <c r="AD1220" s="31"/>
      <c r="AE1220" s="31"/>
    </row>
    <row r="1221" spans="1:31" s="3" customFormat="1" x14ac:dyDescent="0.25">
      <c r="A1221" s="30">
        <v>1215</v>
      </c>
      <c r="B1221" s="30"/>
      <c r="C1221" s="12"/>
      <c r="D1221" s="12" t="s">
        <v>458</v>
      </c>
      <c r="E1221" s="32" t="s">
        <v>1487</v>
      </c>
      <c r="F1221" s="13">
        <v>35</v>
      </c>
      <c r="G1221" s="30">
        <v>93.257499999999993</v>
      </c>
      <c r="H1221" s="30">
        <v>12.687500000000002</v>
      </c>
      <c r="I1221" s="30" t="s">
        <v>1999</v>
      </c>
      <c r="J1221" s="31"/>
      <c r="K1221" s="31"/>
      <c r="L1221" s="31"/>
      <c r="M1221" s="30">
        <v>12.687500000000002</v>
      </c>
      <c r="N1221" s="31"/>
      <c r="O1221" s="31"/>
      <c r="P1221" s="31"/>
      <c r="Q1221" s="31">
        <v>20</v>
      </c>
      <c r="R1221" s="31">
        <f t="shared" si="1672"/>
        <v>2.5375000000000005</v>
      </c>
      <c r="S1221" s="31">
        <f t="shared" si="1673"/>
        <v>3.8062500000000004</v>
      </c>
      <c r="T1221" s="31"/>
      <c r="U1221" s="31"/>
      <c r="V1221" s="31"/>
      <c r="W1221" s="31"/>
      <c r="X1221" s="31"/>
      <c r="Y1221" s="31"/>
      <c r="Z1221" s="31"/>
      <c r="AA1221" s="31">
        <f t="shared" si="1674"/>
        <v>6.3437500000000018</v>
      </c>
      <c r="AB1221" s="31"/>
      <c r="AC1221" s="31"/>
      <c r="AD1221" s="31"/>
      <c r="AE1221" s="31"/>
    </row>
    <row r="1222" spans="1:31" s="3" customFormat="1" x14ac:dyDescent="0.25">
      <c r="A1222" s="30">
        <v>1216</v>
      </c>
      <c r="B1222" s="30"/>
      <c r="C1222" s="12"/>
      <c r="D1222" s="12" t="s">
        <v>454</v>
      </c>
      <c r="E1222" s="32" t="s">
        <v>981</v>
      </c>
      <c r="F1222" s="13">
        <v>145</v>
      </c>
      <c r="G1222" s="30">
        <v>386.35249999999991</v>
      </c>
      <c r="H1222" s="30">
        <v>52.562500000000007</v>
      </c>
      <c r="I1222" s="30" t="s">
        <v>1999</v>
      </c>
      <c r="J1222" s="31"/>
      <c r="K1222" s="31"/>
      <c r="L1222" s="31"/>
      <c r="M1222" s="30">
        <v>52.562500000000007</v>
      </c>
      <c r="N1222" s="31"/>
      <c r="O1222" s="31"/>
      <c r="P1222" s="31"/>
      <c r="Q1222" s="31">
        <v>20</v>
      </c>
      <c r="R1222" s="31">
        <f t="shared" si="1672"/>
        <v>10.512500000000003</v>
      </c>
      <c r="S1222" s="31">
        <f t="shared" si="1673"/>
        <v>15.768750000000001</v>
      </c>
      <c r="T1222" s="31"/>
      <c r="U1222" s="31"/>
      <c r="V1222" s="31"/>
      <c r="W1222" s="31"/>
      <c r="X1222" s="31"/>
      <c r="Y1222" s="31"/>
      <c r="Z1222" s="31"/>
      <c r="AA1222" s="31">
        <f t="shared" si="1674"/>
        <v>26.281250000000004</v>
      </c>
      <c r="AB1222" s="31"/>
      <c r="AC1222" s="31"/>
      <c r="AD1222" s="31"/>
      <c r="AE1222" s="31"/>
    </row>
    <row r="1223" spans="1:31" s="3" customFormat="1" x14ac:dyDescent="0.25">
      <c r="A1223" s="30">
        <v>1217</v>
      </c>
      <c r="B1223" s="30"/>
      <c r="C1223" s="12"/>
      <c r="D1223" s="12" t="s">
        <v>454</v>
      </c>
      <c r="E1223" s="32" t="s">
        <v>467</v>
      </c>
      <c r="F1223" s="13">
        <v>19</v>
      </c>
      <c r="G1223" s="30">
        <v>50.625499999999995</v>
      </c>
      <c r="H1223" s="30">
        <v>6.8875000000000011</v>
      </c>
      <c r="I1223" s="30" t="s">
        <v>1999</v>
      </c>
      <c r="J1223" s="31"/>
      <c r="K1223" s="31"/>
      <c r="L1223" s="31"/>
      <c r="M1223" s="30">
        <v>6.8875000000000011</v>
      </c>
      <c r="N1223" s="31"/>
      <c r="O1223" s="31"/>
      <c r="P1223" s="31"/>
      <c r="Q1223" s="31">
        <v>20</v>
      </c>
      <c r="R1223" s="31">
        <f t="shared" si="1672"/>
        <v>1.3775000000000002</v>
      </c>
      <c r="S1223" s="31">
        <f t="shared" si="1673"/>
        <v>2.0662500000000001</v>
      </c>
      <c r="T1223" s="31"/>
      <c r="U1223" s="31"/>
      <c r="V1223" s="31"/>
      <c r="W1223" s="31"/>
      <c r="X1223" s="31"/>
      <c r="Y1223" s="31"/>
      <c r="Z1223" s="31"/>
      <c r="AA1223" s="31">
        <f t="shared" si="1674"/>
        <v>3.4437500000000005</v>
      </c>
      <c r="AB1223" s="31"/>
      <c r="AC1223" s="31"/>
      <c r="AD1223" s="31"/>
      <c r="AE1223" s="31"/>
    </row>
    <row r="1224" spans="1:31" s="10" customFormat="1" x14ac:dyDescent="0.25">
      <c r="A1224" s="30">
        <v>1218</v>
      </c>
      <c r="B1224" s="30"/>
      <c r="C1224" s="15" t="s">
        <v>255</v>
      </c>
      <c r="D1224" s="15"/>
      <c r="E1224" s="15"/>
      <c r="F1224" s="16">
        <v>771</v>
      </c>
      <c r="G1224" s="9">
        <v>2054.3294999999998</v>
      </c>
      <c r="H1224" s="9">
        <v>279.48750000000001</v>
      </c>
      <c r="I1224" s="9" t="s">
        <v>1999</v>
      </c>
      <c r="J1224" s="21"/>
      <c r="K1224" s="21"/>
      <c r="L1224" s="21"/>
      <c r="M1224" s="21">
        <f t="shared" ref="M1224" si="1675">SUM(M1225)</f>
        <v>279.48750000000001</v>
      </c>
      <c r="N1224" s="21"/>
      <c r="O1224" s="21"/>
      <c r="P1224" s="21"/>
      <c r="Q1224" s="21"/>
      <c r="R1224" s="21">
        <f t="shared" ref="R1224:S1224" si="1676">SUM(R1225)</f>
        <v>55.897500000000008</v>
      </c>
      <c r="S1224" s="21">
        <f t="shared" si="1676"/>
        <v>83.846249999999998</v>
      </c>
      <c r="T1224" s="21"/>
      <c r="U1224" s="21"/>
      <c r="V1224" s="21"/>
      <c r="W1224" s="21">
        <f t="shared" ref="W1224" si="1677">SUM(W1225)</f>
        <v>0</v>
      </c>
      <c r="X1224" s="21"/>
      <c r="Y1224" s="21"/>
      <c r="Z1224" s="21"/>
      <c r="AA1224" s="21">
        <f t="shared" ref="AA1224" si="1678">SUM(AA1225)</f>
        <v>139.74375000000001</v>
      </c>
      <c r="AB1224" s="21"/>
      <c r="AC1224" s="21"/>
      <c r="AD1224" s="21"/>
      <c r="AE1224" s="21"/>
    </row>
    <row r="1225" spans="1:31" s="3" customFormat="1" x14ac:dyDescent="0.25">
      <c r="A1225" s="30">
        <v>1219</v>
      </c>
      <c r="B1225" s="30"/>
      <c r="C1225" s="12"/>
      <c r="D1225" s="12" t="s">
        <v>455</v>
      </c>
      <c r="E1225" s="32" t="s">
        <v>1842</v>
      </c>
      <c r="F1225" s="13">
        <v>771</v>
      </c>
      <c r="G1225" s="30">
        <v>2054.3294999999998</v>
      </c>
      <c r="H1225" s="30">
        <v>279.48750000000001</v>
      </c>
      <c r="I1225" s="30" t="s">
        <v>1999</v>
      </c>
      <c r="J1225" s="31"/>
      <c r="K1225" s="31"/>
      <c r="L1225" s="31"/>
      <c r="M1225" s="30">
        <v>279.48750000000001</v>
      </c>
      <c r="N1225" s="31"/>
      <c r="O1225" s="31"/>
      <c r="P1225" s="31"/>
      <c r="Q1225" s="31">
        <v>20</v>
      </c>
      <c r="R1225" s="31">
        <f>M1225/100*Q1225</f>
        <v>55.897500000000008</v>
      </c>
      <c r="S1225" s="31">
        <f>M1225*0.3</f>
        <v>83.846249999999998</v>
      </c>
      <c r="T1225" s="31"/>
      <c r="U1225" s="31"/>
      <c r="V1225" s="31"/>
      <c r="W1225" s="31"/>
      <c r="X1225" s="31"/>
      <c r="Y1225" s="31"/>
      <c r="Z1225" s="31"/>
      <c r="AA1225" s="31">
        <f>M1225-R1225-S1225</f>
        <v>139.74375000000001</v>
      </c>
      <c r="AB1225" s="31"/>
      <c r="AC1225" s="31"/>
      <c r="AD1225" s="31"/>
      <c r="AE1225" s="31"/>
    </row>
    <row r="1226" spans="1:31" s="10" customFormat="1" x14ac:dyDescent="0.25">
      <c r="A1226" s="30">
        <v>1220</v>
      </c>
      <c r="B1226" s="30"/>
      <c r="C1226" s="15" t="s">
        <v>256</v>
      </c>
      <c r="D1226" s="15"/>
      <c r="E1226" s="15"/>
      <c r="F1226" s="16">
        <v>766</v>
      </c>
      <c r="G1226" s="9">
        <v>2041.0069999999996</v>
      </c>
      <c r="H1226" s="9">
        <v>277.67500000000001</v>
      </c>
      <c r="I1226" s="9" t="s">
        <v>1999</v>
      </c>
      <c r="J1226" s="21"/>
      <c r="K1226" s="21"/>
      <c r="L1226" s="21"/>
      <c r="M1226" s="21">
        <f t="shared" ref="M1226" si="1679">SUM(M1227:M1230)</f>
        <v>277.67500000000001</v>
      </c>
      <c r="N1226" s="21"/>
      <c r="O1226" s="21"/>
      <c r="P1226" s="21"/>
      <c r="Q1226" s="21"/>
      <c r="R1226" s="21">
        <f t="shared" ref="R1226:S1226" si="1680">SUM(R1227:R1230)</f>
        <v>55.535000000000011</v>
      </c>
      <c r="S1226" s="21">
        <f t="shared" si="1680"/>
        <v>83.302500000000009</v>
      </c>
      <c r="T1226" s="21"/>
      <c r="U1226" s="21"/>
      <c r="V1226" s="21"/>
      <c r="W1226" s="21">
        <f t="shared" ref="W1226" si="1681">SUM(W1227:W1230)</f>
        <v>0</v>
      </c>
      <c r="X1226" s="21"/>
      <c r="Y1226" s="21"/>
      <c r="Z1226" s="21"/>
      <c r="AA1226" s="21">
        <f t="shared" ref="AA1226" si="1682">SUM(AA1227:AA1230)</f>
        <v>138.83750000000001</v>
      </c>
      <c r="AB1226" s="21"/>
      <c r="AC1226" s="21"/>
      <c r="AD1226" s="21"/>
      <c r="AE1226" s="21"/>
    </row>
    <row r="1227" spans="1:31" s="3" customFormat="1" x14ac:dyDescent="0.25">
      <c r="A1227" s="30">
        <v>1221</v>
      </c>
      <c r="B1227" s="30"/>
      <c r="C1227" s="12"/>
      <c r="D1227" s="12" t="s">
        <v>455</v>
      </c>
      <c r="E1227" s="32" t="s">
        <v>1843</v>
      </c>
      <c r="F1227" s="13">
        <v>472</v>
      </c>
      <c r="G1227" s="30">
        <v>1257.6439999999998</v>
      </c>
      <c r="H1227" s="30">
        <v>171.10000000000002</v>
      </c>
      <c r="I1227" s="30" t="s">
        <v>1999</v>
      </c>
      <c r="J1227" s="31"/>
      <c r="K1227" s="31"/>
      <c r="L1227" s="31"/>
      <c r="M1227" s="30">
        <v>171.10000000000002</v>
      </c>
      <c r="N1227" s="31"/>
      <c r="O1227" s="31"/>
      <c r="P1227" s="31"/>
      <c r="Q1227" s="31">
        <v>20</v>
      </c>
      <c r="R1227" s="31">
        <f t="shared" ref="R1227:R1230" si="1683">M1227/100*Q1227</f>
        <v>34.220000000000006</v>
      </c>
      <c r="S1227" s="31">
        <f t="shared" ref="S1227:S1230" si="1684">M1227*0.3</f>
        <v>51.330000000000005</v>
      </c>
      <c r="T1227" s="31"/>
      <c r="U1227" s="31"/>
      <c r="V1227" s="31"/>
      <c r="W1227" s="31"/>
      <c r="X1227" s="31"/>
      <c r="Y1227" s="31"/>
      <c r="Z1227" s="31"/>
      <c r="AA1227" s="31">
        <f t="shared" ref="AA1227:AA1230" si="1685">M1227-R1227-S1227</f>
        <v>85.550000000000011</v>
      </c>
      <c r="AB1227" s="31"/>
      <c r="AC1227" s="31"/>
      <c r="AD1227" s="31"/>
      <c r="AE1227" s="31"/>
    </row>
    <row r="1228" spans="1:31" s="3" customFormat="1" x14ac:dyDescent="0.25">
      <c r="A1228" s="30">
        <v>1222</v>
      </c>
      <c r="B1228" s="30"/>
      <c r="C1228" s="12"/>
      <c r="D1228" s="12" t="s">
        <v>458</v>
      </c>
      <c r="E1228" s="32" t="s">
        <v>725</v>
      </c>
      <c r="F1228" s="13">
        <v>9</v>
      </c>
      <c r="G1228" s="30">
        <v>23.980499999999999</v>
      </c>
      <c r="H1228" s="30">
        <v>3.2625000000000002</v>
      </c>
      <c r="I1228" s="30" t="s">
        <v>1999</v>
      </c>
      <c r="J1228" s="31"/>
      <c r="K1228" s="31"/>
      <c r="L1228" s="31"/>
      <c r="M1228" s="30">
        <v>3.2625000000000002</v>
      </c>
      <c r="N1228" s="31"/>
      <c r="O1228" s="31"/>
      <c r="P1228" s="31"/>
      <c r="Q1228" s="31">
        <v>20</v>
      </c>
      <c r="R1228" s="31">
        <f t="shared" si="1683"/>
        <v>0.65250000000000008</v>
      </c>
      <c r="S1228" s="31">
        <f t="shared" si="1684"/>
        <v>0.97875000000000001</v>
      </c>
      <c r="T1228" s="31"/>
      <c r="U1228" s="31"/>
      <c r="V1228" s="31"/>
      <c r="W1228" s="31"/>
      <c r="X1228" s="31"/>
      <c r="Y1228" s="31"/>
      <c r="Z1228" s="31"/>
      <c r="AA1228" s="31">
        <f t="shared" si="1685"/>
        <v>1.6312500000000003</v>
      </c>
      <c r="AB1228" s="31"/>
      <c r="AC1228" s="31"/>
      <c r="AD1228" s="31"/>
      <c r="AE1228" s="31"/>
    </row>
    <row r="1229" spans="1:31" s="3" customFormat="1" x14ac:dyDescent="0.25">
      <c r="A1229" s="30">
        <v>1223</v>
      </c>
      <c r="B1229" s="30"/>
      <c r="C1229" s="12"/>
      <c r="D1229" s="12" t="s">
        <v>454</v>
      </c>
      <c r="E1229" s="32" t="s">
        <v>982</v>
      </c>
      <c r="F1229" s="13">
        <v>98</v>
      </c>
      <c r="G1229" s="30">
        <v>261.12099999999998</v>
      </c>
      <c r="H1229" s="30">
        <v>35.524999999999999</v>
      </c>
      <c r="I1229" s="30" t="s">
        <v>1999</v>
      </c>
      <c r="J1229" s="31"/>
      <c r="K1229" s="31"/>
      <c r="L1229" s="31"/>
      <c r="M1229" s="30">
        <v>35.524999999999999</v>
      </c>
      <c r="N1229" s="31"/>
      <c r="O1229" s="31"/>
      <c r="P1229" s="31"/>
      <c r="Q1229" s="31">
        <v>20</v>
      </c>
      <c r="R1229" s="31">
        <f t="shared" si="1683"/>
        <v>7.1050000000000004</v>
      </c>
      <c r="S1229" s="31">
        <f t="shared" si="1684"/>
        <v>10.657499999999999</v>
      </c>
      <c r="T1229" s="31"/>
      <c r="U1229" s="31"/>
      <c r="V1229" s="31"/>
      <c r="W1229" s="31"/>
      <c r="X1229" s="31"/>
      <c r="Y1229" s="31"/>
      <c r="Z1229" s="31"/>
      <c r="AA1229" s="31">
        <f t="shared" si="1685"/>
        <v>17.762499999999999</v>
      </c>
      <c r="AB1229" s="31"/>
      <c r="AC1229" s="31"/>
      <c r="AD1229" s="31"/>
      <c r="AE1229" s="31"/>
    </row>
    <row r="1230" spans="1:31" s="3" customFormat="1" x14ac:dyDescent="0.25">
      <c r="A1230" s="30">
        <v>1224</v>
      </c>
      <c r="B1230" s="30"/>
      <c r="C1230" s="12"/>
      <c r="D1230" s="12" t="s">
        <v>453</v>
      </c>
      <c r="E1230" s="32" t="s">
        <v>1488</v>
      </c>
      <c r="F1230" s="13">
        <v>187</v>
      </c>
      <c r="G1230" s="30">
        <v>498.26149999999996</v>
      </c>
      <c r="H1230" s="30">
        <v>67.787500000000009</v>
      </c>
      <c r="I1230" s="30" t="s">
        <v>1999</v>
      </c>
      <c r="J1230" s="31"/>
      <c r="K1230" s="31"/>
      <c r="L1230" s="31"/>
      <c r="M1230" s="30">
        <v>67.787500000000009</v>
      </c>
      <c r="N1230" s="31"/>
      <c r="O1230" s="31"/>
      <c r="P1230" s="31"/>
      <c r="Q1230" s="31">
        <v>20</v>
      </c>
      <c r="R1230" s="31">
        <f t="shared" si="1683"/>
        <v>13.557500000000003</v>
      </c>
      <c r="S1230" s="31">
        <f t="shared" si="1684"/>
        <v>20.336250000000003</v>
      </c>
      <c r="T1230" s="31"/>
      <c r="U1230" s="31"/>
      <c r="V1230" s="31"/>
      <c r="W1230" s="31"/>
      <c r="X1230" s="31"/>
      <c r="Y1230" s="31"/>
      <c r="Z1230" s="31"/>
      <c r="AA1230" s="31">
        <f t="shared" si="1685"/>
        <v>33.893749999999997</v>
      </c>
      <c r="AB1230" s="31"/>
      <c r="AC1230" s="31"/>
      <c r="AD1230" s="31"/>
      <c r="AE1230" s="31"/>
    </row>
    <row r="1231" spans="1:31" s="10" customFormat="1" x14ac:dyDescent="0.25">
      <c r="A1231" s="30">
        <v>1225</v>
      </c>
      <c r="B1231" s="30"/>
      <c r="C1231" s="15" t="s">
        <v>257</v>
      </c>
      <c r="D1231" s="15"/>
      <c r="E1231" s="15"/>
      <c r="F1231" s="16">
        <v>1075</v>
      </c>
      <c r="G1231" s="9">
        <v>2864.3374999999996</v>
      </c>
      <c r="H1231" s="9">
        <v>389.6875</v>
      </c>
      <c r="I1231" s="9" t="s">
        <v>1999</v>
      </c>
      <c r="J1231" s="21"/>
      <c r="K1231" s="21"/>
      <c r="L1231" s="21"/>
      <c r="M1231" s="21">
        <f t="shared" ref="M1231" si="1686">SUM(M1232:M1233)</f>
        <v>389.6875</v>
      </c>
      <c r="N1231" s="21"/>
      <c r="O1231" s="21"/>
      <c r="P1231" s="21"/>
      <c r="Q1231" s="21"/>
      <c r="R1231" s="21">
        <f t="shared" ref="R1231:S1231" si="1687">SUM(R1232:R1233)</f>
        <v>77.9375</v>
      </c>
      <c r="S1231" s="21">
        <f t="shared" si="1687"/>
        <v>116.90625</v>
      </c>
      <c r="T1231" s="21"/>
      <c r="U1231" s="21"/>
      <c r="V1231" s="21"/>
      <c r="W1231" s="21">
        <f t="shared" ref="W1231" si="1688">SUM(W1232:W1233)</f>
        <v>0</v>
      </c>
      <c r="X1231" s="21"/>
      <c r="Y1231" s="21"/>
      <c r="Z1231" s="21"/>
      <c r="AA1231" s="21">
        <f t="shared" ref="AA1231" si="1689">SUM(AA1232:AA1233)</f>
        <v>194.84375000000003</v>
      </c>
      <c r="AB1231" s="21"/>
      <c r="AC1231" s="21"/>
      <c r="AD1231" s="21"/>
      <c r="AE1231" s="21"/>
    </row>
    <row r="1232" spans="1:31" s="3" customFormat="1" x14ac:dyDescent="0.25">
      <c r="A1232" s="30">
        <v>1226</v>
      </c>
      <c r="B1232" s="30"/>
      <c r="C1232" s="12"/>
      <c r="D1232" s="12" t="s">
        <v>455</v>
      </c>
      <c r="E1232" s="32" t="s">
        <v>1844</v>
      </c>
      <c r="F1232" s="13">
        <v>673</v>
      </c>
      <c r="G1232" s="30">
        <v>1793.2085</v>
      </c>
      <c r="H1232" s="30">
        <v>243.96250000000001</v>
      </c>
      <c r="I1232" s="30" t="s">
        <v>1999</v>
      </c>
      <c r="J1232" s="31"/>
      <c r="K1232" s="31"/>
      <c r="L1232" s="31"/>
      <c r="M1232" s="30">
        <v>243.96250000000001</v>
      </c>
      <c r="N1232" s="31"/>
      <c r="O1232" s="31"/>
      <c r="P1232" s="31"/>
      <c r="Q1232" s="31">
        <v>20</v>
      </c>
      <c r="R1232" s="31">
        <f t="shared" ref="R1232:R1233" si="1690">M1232/100*Q1232</f>
        <v>48.792499999999997</v>
      </c>
      <c r="S1232" s="31">
        <f t="shared" ref="S1232:S1233" si="1691">M1232*0.3</f>
        <v>73.188749999999999</v>
      </c>
      <c r="T1232" s="31"/>
      <c r="U1232" s="31"/>
      <c r="V1232" s="31"/>
      <c r="W1232" s="31"/>
      <c r="X1232" s="31"/>
      <c r="Y1232" s="31"/>
      <c r="Z1232" s="31"/>
      <c r="AA1232" s="31">
        <f t="shared" ref="AA1232:AA1233" si="1692">M1232-R1232-S1232</f>
        <v>121.98125000000002</v>
      </c>
      <c r="AB1232" s="31"/>
      <c r="AC1232" s="31"/>
      <c r="AD1232" s="31"/>
      <c r="AE1232" s="31"/>
    </row>
    <row r="1233" spans="1:31" s="3" customFormat="1" x14ac:dyDescent="0.25">
      <c r="A1233" s="30">
        <v>1227</v>
      </c>
      <c r="B1233" s="30"/>
      <c r="C1233" s="12"/>
      <c r="D1233" s="12" t="s">
        <v>453</v>
      </c>
      <c r="E1233" s="32" t="s">
        <v>1489</v>
      </c>
      <c r="F1233" s="13">
        <v>402</v>
      </c>
      <c r="G1233" s="30">
        <v>1071.1289999999999</v>
      </c>
      <c r="H1233" s="30">
        <v>145.72500000000002</v>
      </c>
      <c r="I1233" s="30" t="s">
        <v>1999</v>
      </c>
      <c r="J1233" s="31"/>
      <c r="K1233" s="31"/>
      <c r="L1233" s="31"/>
      <c r="M1233" s="30">
        <v>145.72500000000002</v>
      </c>
      <c r="N1233" s="31"/>
      <c r="O1233" s="31"/>
      <c r="P1233" s="31"/>
      <c r="Q1233" s="31">
        <v>20</v>
      </c>
      <c r="R1233" s="31">
        <f t="shared" si="1690"/>
        <v>29.145000000000003</v>
      </c>
      <c r="S1233" s="31">
        <f t="shared" si="1691"/>
        <v>43.717500000000008</v>
      </c>
      <c r="T1233" s="31"/>
      <c r="U1233" s="31"/>
      <c r="V1233" s="31"/>
      <c r="W1233" s="31"/>
      <c r="X1233" s="31"/>
      <c r="Y1233" s="31"/>
      <c r="Z1233" s="31"/>
      <c r="AA1233" s="31">
        <f t="shared" si="1692"/>
        <v>72.862500000000011</v>
      </c>
      <c r="AB1233" s="31"/>
      <c r="AC1233" s="31"/>
      <c r="AD1233" s="31"/>
      <c r="AE1233" s="31"/>
    </row>
    <row r="1234" spans="1:31" s="10" customFormat="1" x14ac:dyDescent="0.25">
      <c r="A1234" s="30">
        <v>1228</v>
      </c>
      <c r="B1234" s="30"/>
      <c r="C1234" s="15" t="s">
        <v>258</v>
      </c>
      <c r="D1234" s="15"/>
      <c r="E1234" s="15"/>
      <c r="F1234" s="16">
        <v>767</v>
      </c>
      <c r="G1234" s="9">
        <v>2043.6714999999999</v>
      </c>
      <c r="H1234" s="9">
        <v>278.03750000000002</v>
      </c>
      <c r="I1234" s="9" t="s">
        <v>1999</v>
      </c>
      <c r="J1234" s="21"/>
      <c r="K1234" s="21"/>
      <c r="L1234" s="21"/>
      <c r="M1234" s="21">
        <f t="shared" ref="M1234" si="1693">SUM(M1235:M1238)</f>
        <v>278.03750000000002</v>
      </c>
      <c r="N1234" s="21"/>
      <c r="O1234" s="21"/>
      <c r="P1234" s="21"/>
      <c r="Q1234" s="21"/>
      <c r="R1234" s="21">
        <f t="shared" ref="R1234:S1234" si="1694">SUM(R1235:R1238)</f>
        <v>55.607500000000002</v>
      </c>
      <c r="S1234" s="21">
        <f t="shared" si="1694"/>
        <v>83.41125000000001</v>
      </c>
      <c r="T1234" s="21"/>
      <c r="U1234" s="21"/>
      <c r="V1234" s="21"/>
      <c r="W1234" s="21">
        <f t="shared" ref="W1234" si="1695">SUM(W1235:W1238)</f>
        <v>0</v>
      </c>
      <c r="X1234" s="21"/>
      <c r="Y1234" s="21"/>
      <c r="Z1234" s="21"/>
      <c r="AA1234" s="21">
        <f t="shared" ref="AA1234" si="1696">SUM(AA1235:AA1238)</f>
        <v>139.01875000000001</v>
      </c>
      <c r="AB1234" s="21"/>
      <c r="AC1234" s="21"/>
      <c r="AD1234" s="21"/>
      <c r="AE1234" s="21"/>
    </row>
    <row r="1235" spans="1:31" s="3" customFormat="1" x14ac:dyDescent="0.25">
      <c r="A1235" s="30">
        <v>1229</v>
      </c>
      <c r="B1235" s="30"/>
      <c r="C1235" s="12"/>
      <c r="D1235" s="12" t="s">
        <v>455</v>
      </c>
      <c r="E1235" s="32" t="s">
        <v>1717</v>
      </c>
      <c r="F1235" s="13">
        <v>195</v>
      </c>
      <c r="G1235" s="30">
        <v>519.57749999999999</v>
      </c>
      <c r="H1235" s="30">
        <v>70.6875</v>
      </c>
      <c r="I1235" s="30" t="s">
        <v>1999</v>
      </c>
      <c r="J1235" s="31"/>
      <c r="K1235" s="31"/>
      <c r="L1235" s="31"/>
      <c r="M1235" s="30">
        <v>70.6875</v>
      </c>
      <c r="N1235" s="31"/>
      <c r="O1235" s="31"/>
      <c r="P1235" s="31"/>
      <c r="Q1235" s="31">
        <v>20</v>
      </c>
      <c r="R1235" s="31">
        <f t="shared" ref="R1235:R1238" si="1697">M1235/100*Q1235</f>
        <v>14.137500000000001</v>
      </c>
      <c r="S1235" s="31">
        <f t="shared" ref="S1235:S1238" si="1698">M1235*0.3</f>
        <v>21.206250000000001</v>
      </c>
      <c r="T1235" s="31"/>
      <c r="U1235" s="31"/>
      <c r="V1235" s="31"/>
      <c r="W1235" s="31"/>
      <c r="X1235" s="31"/>
      <c r="Y1235" s="31"/>
      <c r="Z1235" s="31"/>
      <c r="AA1235" s="31">
        <f t="shared" ref="AA1235:AA1238" si="1699">M1235-R1235-S1235</f>
        <v>35.34375</v>
      </c>
      <c r="AB1235" s="31"/>
      <c r="AC1235" s="31"/>
      <c r="AD1235" s="31"/>
      <c r="AE1235" s="31"/>
    </row>
    <row r="1236" spans="1:31" s="3" customFormat="1" x14ac:dyDescent="0.25">
      <c r="A1236" s="30">
        <v>1230</v>
      </c>
      <c r="B1236" s="30"/>
      <c r="C1236" s="12"/>
      <c r="D1236" s="12" t="s">
        <v>453</v>
      </c>
      <c r="E1236" s="32" t="s">
        <v>1490</v>
      </c>
      <c r="F1236" s="13">
        <v>208</v>
      </c>
      <c r="G1236" s="30">
        <v>554.21599999999989</v>
      </c>
      <c r="H1236" s="30">
        <v>75.400000000000006</v>
      </c>
      <c r="I1236" s="30" t="s">
        <v>1999</v>
      </c>
      <c r="J1236" s="31"/>
      <c r="K1236" s="31"/>
      <c r="L1236" s="31"/>
      <c r="M1236" s="30">
        <v>75.400000000000006</v>
      </c>
      <c r="N1236" s="31"/>
      <c r="O1236" s="31"/>
      <c r="P1236" s="31"/>
      <c r="Q1236" s="31">
        <v>20</v>
      </c>
      <c r="R1236" s="31">
        <f t="shared" si="1697"/>
        <v>15.08</v>
      </c>
      <c r="S1236" s="31">
        <f t="shared" si="1698"/>
        <v>22.62</v>
      </c>
      <c r="T1236" s="31"/>
      <c r="U1236" s="31"/>
      <c r="V1236" s="31"/>
      <c r="W1236" s="31"/>
      <c r="X1236" s="31"/>
      <c r="Y1236" s="31"/>
      <c r="Z1236" s="31"/>
      <c r="AA1236" s="31">
        <f t="shared" si="1699"/>
        <v>37.700000000000003</v>
      </c>
      <c r="AB1236" s="31"/>
      <c r="AC1236" s="31"/>
      <c r="AD1236" s="31"/>
      <c r="AE1236" s="31"/>
    </row>
    <row r="1237" spans="1:31" s="3" customFormat="1" x14ac:dyDescent="0.25">
      <c r="A1237" s="30">
        <v>1231</v>
      </c>
      <c r="B1237" s="30"/>
      <c r="C1237" s="12"/>
      <c r="D1237" s="12" t="s">
        <v>453</v>
      </c>
      <c r="E1237" s="32" t="s">
        <v>1491</v>
      </c>
      <c r="F1237" s="13">
        <v>207</v>
      </c>
      <c r="G1237" s="30">
        <v>551.55150000000003</v>
      </c>
      <c r="H1237" s="30">
        <v>75.037499999999994</v>
      </c>
      <c r="I1237" s="30" t="s">
        <v>1999</v>
      </c>
      <c r="J1237" s="31"/>
      <c r="K1237" s="31"/>
      <c r="L1237" s="31"/>
      <c r="M1237" s="30">
        <v>75.037499999999994</v>
      </c>
      <c r="N1237" s="31"/>
      <c r="O1237" s="31"/>
      <c r="P1237" s="31"/>
      <c r="Q1237" s="31">
        <v>20</v>
      </c>
      <c r="R1237" s="31">
        <f t="shared" si="1697"/>
        <v>15.007499999999999</v>
      </c>
      <c r="S1237" s="31">
        <f t="shared" si="1698"/>
        <v>22.511249999999997</v>
      </c>
      <c r="T1237" s="31"/>
      <c r="U1237" s="31"/>
      <c r="V1237" s="31"/>
      <c r="W1237" s="31"/>
      <c r="X1237" s="31"/>
      <c r="Y1237" s="31"/>
      <c r="Z1237" s="31"/>
      <c r="AA1237" s="31">
        <f t="shared" si="1699"/>
        <v>37.518749999999997</v>
      </c>
      <c r="AB1237" s="31"/>
      <c r="AC1237" s="31"/>
      <c r="AD1237" s="31"/>
      <c r="AE1237" s="31"/>
    </row>
    <row r="1238" spans="1:31" s="3" customFormat="1" x14ac:dyDescent="0.25">
      <c r="A1238" s="30">
        <v>1232</v>
      </c>
      <c r="B1238" s="30"/>
      <c r="C1238" s="12"/>
      <c r="D1238" s="12" t="s">
        <v>454</v>
      </c>
      <c r="E1238" s="32" t="s">
        <v>983</v>
      </c>
      <c r="F1238" s="13">
        <v>157</v>
      </c>
      <c r="G1238" s="30">
        <v>418.32650000000001</v>
      </c>
      <c r="H1238" s="30">
        <v>56.912500000000001</v>
      </c>
      <c r="I1238" s="30" t="s">
        <v>1999</v>
      </c>
      <c r="J1238" s="31"/>
      <c r="K1238" s="31"/>
      <c r="L1238" s="31"/>
      <c r="M1238" s="30">
        <v>56.912500000000001</v>
      </c>
      <c r="N1238" s="31"/>
      <c r="O1238" s="31"/>
      <c r="P1238" s="31"/>
      <c r="Q1238" s="31">
        <v>20</v>
      </c>
      <c r="R1238" s="31">
        <f t="shared" si="1697"/>
        <v>11.3825</v>
      </c>
      <c r="S1238" s="31">
        <f t="shared" si="1698"/>
        <v>17.07375</v>
      </c>
      <c r="T1238" s="31"/>
      <c r="U1238" s="31"/>
      <c r="V1238" s="31"/>
      <c r="W1238" s="31"/>
      <c r="X1238" s="31"/>
      <c r="Y1238" s="31"/>
      <c r="Z1238" s="31"/>
      <c r="AA1238" s="31">
        <f t="shared" si="1699"/>
        <v>28.456250000000001</v>
      </c>
      <c r="AB1238" s="31"/>
      <c r="AC1238" s="31"/>
      <c r="AD1238" s="31"/>
      <c r="AE1238" s="31"/>
    </row>
    <row r="1239" spans="1:31" s="10" customFormat="1" ht="66.75" customHeight="1" x14ac:dyDescent="0.25">
      <c r="A1239" s="30">
        <v>1233</v>
      </c>
      <c r="B1239" s="4"/>
      <c r="C1239" s="41" t="s">
        <v>259</v>
      </c>
      <c r="D1239" s="5"/>
      <c r="E1239" s="5"/>
      <c r="F1239" s="11">
        <v>14305</v>
      </c>
      <c r="G1239" s="1">
        <v>38233.167500000003</v>
      </c>
      <c r="H1239" s="1">
        <v>5026.6059999999998</v>
      </c>
      <c r="I1239" s="9" t="s">
        <v>1999</v>
      </c>
      <c r="J1239" s="21"/>
      <c r="K1239" s="21"/>
      <c r="L1239" s="21"/>
      <c r="M1239" s="53">
        <f t="shared" ref="M1239" si="1700">M1240+M1242+M1244+M1246+M1248+M1252+M1257+M1262+M1267+M1270+M1274+M1277+M1281+M1285+M1287+M1290+M1295+M1298+M1305+M1309</f>
        <v>5026.6059999999998</v>
      </c>
      <c r="N1239" s="21" t="s">
        <v>2102</v>
      </c>
      <c r="O1239" s="21" t="s">
        <v>2100</v>
      </c>
      <c r="P1239" s="21" t="s">
        <v>2101</v>
      </c>
      <c r="Q1239" s="21"/>
      <c r="R1239" s="53">
        <f t="shared" ref="R1239:S1239" si="1701">R1240+R1242+R1244+R1246+R1248+R1252+R1257+R1262+R1267+R1270+R1274+R1277+R1281+R1285+R1287+R1290+R1295+R1298+R1305+R1309</f>
        <v>1005.3212</v>
      </c>
      <c r="S1239" s="53">
        <f t="shared" si="1701"/>
        <v>1507.9818</v>
      </c>
      <c r="T1239" s="21" t="s">
        <v>2090</v>
      </c>
      <c r="U1239" s="21" t="s">
        <v>2100</v>
      </c>
      <c r="V1239" s="21" t="s">
        <v>2101</v>
      </c>
      <c r="W1239" s="53">
        <f t="shared" ref="W1239" si="1702">W1240+W1242+W1244+W1246+W1248+W1252+W1257+W1262+W1267+W1270+W1274+W1277+W1281+W1285+W1287+W1290+W1295+W1298+W1305+W1309</f>
        <v>0</v>
      </c>
      <c r="X1239" s="21"/>
      <c r="Y1239" s="21"/>
      <c r="Z1239" s="21"/>
      <c r="AA1239" s="53">
        <f t="shared" ref="AA1239" si="1703">AA1240+AA1242+AA1244+AA1246+AA1248+AA1252+AA1257+AA1262+AA1267+AA1270+AA1274+AA1277+AA1281+AA1285+AA1287+AA1290+AA1295+AA1298+AA1305+AA1309</f>
        <v>2513.3029999999999</v>
      </c>
      <c r="AB1239" s="21" t="s">
        <v>2095</v>
      </c>
      <c r="AC1239" s="21" t="s">
        <v>2100</v>
      </c>
      <c r="AD1239" s="20" t="s">
        <v>2030</v>
      </c>
      <c r="AE1239" s="21" t="s">
        <v>2101</v>
      </c>
    </row>
    <row r="1240" spans="1:31" s="10" customFormat="1" x14ac:dyDescent="0.25">
      <c r="A1240" s="30">
        <v>1234</v>
      </c>
      <c r="B1240" s="30"/>
      <c r="C1240" s="15" t="s">
        <v>260</v>
      </c>
      <c r="D1240" s="15"/>
      <c r="E1240" s="15"/>
      <c r="F1240" s="16">
        <v>4374</v>
      </c>
      <c r="G1240" s="9">
        <v>11832.106</v>
      </c>
      <c r="H1240" s="9">
        <v>1541.2739999999999</v>
      </c>
      <c r="I1240" s="9" t="s">
        <v>1999</v>
      </c>
      <c r="J1240" s="21"/>
      <c r="K1240" s="21"/>
      <c r="L1240" s="21"/>
      <c r="M1240" s="21">
        <f t="shared" ref="M1240" si="1704">SUM(M1241)</f>
        <v>1541.2739999999999</v>
      </c>
      <c r="N1240" s="21"/>
      <c r="O1240" s="21"/>
      <c r="P1240" s="21"/>
      <c r="Q1240" s="21"/>
      <c r="R1240" s="21">
        <f t="shared" ref="R1240:S1240" si="1705">SUM(R1241)</f>
        <v>308.25479999999999</v>
      </c>
      <c r="S1240" s="21">
        <f t="shared" si="1705"/>
        <v>462.38219999999995</v>
      </c>
      <c r="T1240" s="21"/>
      <c r="U1240" s="21"/>
      <c r="V1240" s="21"/>
      <c r="W1240" s="21">
        <f t="shared" ref="W1240" si="1706">SUM(W1241)</f>
        <v>0</v>
      </c>
      <c r="X1240" s="21"/>
      <c r="Y1240" s="21"/>
      <c r="Z1240" s="21"/>
      <c r="AA1240" s="21">
        <f t="shared" ref="AA1240" si="1707">SUM(AA1241)</f>
        <v>770.63699999999994</v>
      </c>
      <c r="AB1240" s="21"/>
      <c r="AC1240" s="21"/>
      <c r="AD1240" s="21"/>
      <c r="AE1240" s="21"/>
    </row>
    <row r="1241" spans="1:31" s="3" customFormat="1" x14ac:dyDescent="0.25">
      <c r="A1241" s="30">
        <v>1235</v>
      </c>
      <c r="B1241" s="30"/>
      <c r="C1241" s="12"/>
      <c r="D1241" s="12" t="s">
        <v>463</v>
      </c>
      <c r="E1241" s="12" t="s">
        <v>565</v>
      </c>
      <c r="F1241" s="13">
        <v>4374</v>
      </c>
      <c r="G1241" s="30">
        <v>11832.106</v>
      </c>
      <c r="H1241" s="30">
        <v>1541.2739999999999</v>
      </c>
      <c r="I1241" s="30" t="s">
        <v>1999</v>
      </c>
      <c r="J1241" s="31"/>
      <c r="K1241" s="31"/>
      <c r="L1241" s="31"/>
      <c r="M1241" s="30">
        <v>1541.2739999999999</v>
      </c>
      <c r="N1241" s="31"/>
      <c r="O1241" s="31"/>
      <c r="P1241" s="31"/>
      <c r="Q1241" s="31">
        <v>20</v>
      </c>
      <c r="R1241" s="31">
        <f>M1241/100*Q1241</f>
        <v>308.25479999999999</v>
      </c>
      <c r="S1241" s="31">
        <f>M1241*0.3</f>
        <v>462.38219999999995</v>
      </c>
      <c r="T1241" s="31"/>
      <c r="U1241" s="31"/>
      <c r="V1241" s="31"/>
      <c r="W1241" s="31"/>
      <c r="X1241" s="31"/>
      <c r="Y1241" s="31"/>
      <c r="Z1241" s="31"/>
      <c r="AA1241" s="31">
        <f>M1241-R1241-S1241</f>
        <v>770.63699999999994</v>
      </c>
      <c r="AB1241" s="31"/>
      <c r="AC1241" s="31"/>
      <c r="AD1241" s="31"/>
      <c r="AE1241" s="31"/>
    </row>
    <row r="1242" spans="1:31" s="10" customFormat="1" ht="31.5" x14ac:dyDescent="0.25">
      <c r="A1242" s="30">
        <v>1236</v>
      </c>
      <c r="B1242" s="30"/>
      <c r="C1242" s="15" t="s">
        <v>261</v>
      </c>
      <c r="D1242" s="15"/>
      <c r="E1242" s="15"/>
      <c r="F1242" s="16">
        <v>2457</v>
      </c>
      <c r="G1242" s="9">
        <v>6459.0030000000006</v>
      </c>
      <c r="H1242" s="9">
        <v>796.47299999999996</v>
      </c>
      <c r="I1242" s="9" t="s">
        <v>1999</v>
      </c>
      <c r="J1242" s="21"/>
      <c r="K1242" s="21"/>
      <c r="L1242" s="21"/>
      <c r="M1242" s="21">
        <f t="shared" ref="M1242" si="1708">SUM(M1243)</f>
        <v>796.47299999999996</v>
      </c>
      <c r="N1242" s="21"/>
      <c r="O1242" s="21"/>
      <c r="P1242" s="21"/>
      <c r="Q1242" s="21"/>
      <c r="R1242" s="21">
        <f t="shared" ref="R1242:S1242" si="1709">SUM(R1243)</f>
        <v>159.2946</v>
      </c>
      <c r="S1242" s="21">
        <f t="shared" si="1709"/>
        <v>238.94189999999998</v>
      </c>
      <c r="T1242" s="21"/>
      <c r="U1242" s="21"/>
      <c r="V1242" s="21"/>
      <c r="W1242" s="21">
        <f t="shared" ref="W1242" si="1710">SUM(W1243)</f>
        <v>0</v>
      </c>
      <c r="X1242" s="21"/>
      <c r="Y1242" s="21"/>
      <c r="Z1242" s="21"/>
      <c r="AA1242" s="21">
        <f t="shared" ref="AA1242" si="1711">SUM(AA1243)</f>
        <v>398.23650000000004</v>
      </c>
      <c r="AB1242" s="21"/>
      <c r="AC1242" s="21"/>
      <c r="AD1242" s="21"/>
      <c r="AE1242" s="21"/>
    </row>
    <row r="1243" spans="1:31" s="3" customFormat="1" x14ac:dyDescent="0.25">
      <c r="A1243" s="30">
        <v>1237</v>
      </c>
      <c r="B1243" s="30"/>
      <c r="C1243" s="12"/>
      <c r="D1243" s="12" t="s">
        <v>463</v>
      </c>
      <c r="E1243" s="12" t="s">
        <v>566</v>
      </c>
      <c r="F1243" s="13">
        <v>2457</v>
      </c>
      <c r="G1243" s="30">
        <v>6459.0030000000006</v>
      </c>
      <c r="H1243" s="30">
        <v>796.47299999999996</v>
      </c>
      <c r="I1243" s="30" t="s">
        <v>1999</v>
      </c>
      <c r="J1243" s="31"/>
      <c r="K1243" s="31"/>
      <c r="L1243" s="31"/>
      <c r="M1243" s="30">
        <v>796.47299999999996</v>
      </c>
      <c r="N1243" s="31"/>
      <c r="O1243" s="31"/>
      <c r="P1243" s="31"/>
      <c r="Q1243" s="31">
        <v>20</v>
      </c>
      <c r="R1243" s="31">
        <f>M1243/100*Q1243</f>
        <v>159.2946</v>
      </c>
      <c r="S1243" s="31">
        <f>M1243*0.3</f>
        <v>238.94189999999998</v>
      </c>
      <c r="T1243" s="31"/>
      <c r="U1243" s="31"/>
      <c r="V1243" s="31"/>
      <c r="W1243" s="31"/>
      <c r="X1243" s="31"/>
      <c r="Y1243" s="31"/>
      <c r="Z1243" s="31"/>
      <c r="AA1243" s="31">
        <f>M1243-R1243-S1243</f>
        <v>398.23650000000004</v>
      </c>
      <c r="AB1243" s="31"/>
      <c r="AC1243" s="31"/>
      <c r="AD1243" s="31"/>
      <c r="AE1243" s="31"/>
    </row>
    <row r="1244" spans="1:31" s="10" customFormat="1" x14ac:dyDescent="0.25">
      <c r="A1244" s="30">
        <v>1238</v>
      </c>
      <c r="B1244" s="30"/>
      <c r="C1244" s="15" t="s">
        <v>262</v>
      </c>
      <c r="D1244" s="15"/>
      <c r="E1244" s="15"/>
      <c r="F1244" s="16">
        <v>705</v>
      </c>
      <c r="G1244" s="9">
        <v>1786.9649999999999</v>
      </c>
      <c r="H1244" s="9">
        <v>221.93625</v>
      </c>
      <c r="I1244" s="9" t="s">
        <v>1999</v>
      </c>
      <c r="J1244" s="21"/>
      <c r="K1244" s="21"/>
      <c r="L1244" s="21"/>
      <c r="M1244" s="21">
        <f t="shared" ref="M1244" si="1712">SUM(M1245)</f>
        <v>221.93625</v>
      </c>
      <c r="N1244" s="21"/>
      <c r="O1244" s="21"/>
      <c r="P1244" s="21"/>
      <c r="Q1244" s="21"/>
      <c r="R1244" s="21">
        <f t="shared" ref="R1244:S1244" si="1713">SUM(R1245)</f>
        <v>44.387249999999995</v>
      </c>
      <c r="S1244" s="21">
        <f t="shared" si="1713"/>
        <v>66.580874999999992</v>
      </c>
      <c r="T1244" s="21"/>
      <c r="U1244" s="21"/>
      <c r="V1244" s="21"/>
      <c r="W1244" s="21">
        <f t="shared" ref="W1244" si="1714">SUM(W1245)</f>
        <v>0</v>
      </c>
      <c r="X1244" s="21"/>
      <c r="Y1244" s="21"/>
      <c r="Z1244" s="21"/>
      <c r="AA1244" s="21">
        <f t="shared" ref="AA1244" si="1715">SUM(AA1245)</f>
        <v>110.96812500000001</v>
      </c>
      <c r="AB1244" s="21"/>
      <c r="AC1244" s="21"/>
      <c r="AD1244" s="21"/>
      <c r="AE1244" s="21"/>
    </row>
    <row r="1245" spans="1:31" s="3" customFormat="1" x14ac:dyDescent="0.25">
      <c r="A1245" s="30">
        <v>1239</v>
      </c>
      <c r="B1245" s="30"/>
      <c r="C1245" s="12"/>
      <c r="D1245" s="12" t="s">
        <v>463</v>
      </c>
      <c r="E1245" s="12" t="s">
        <v>567</v>
      </c>
      <c r="F1245" s="13">
        <v>705</v>
      </c>
      <c r="G1245" s="30">
        <v>1786.9649999999999</v>
      </c>
      <c r="H1245" s="30">
        <v>221.93625</v>
      </c>
      <c r="I1245" s="30" t="s">
        <v>1999</v>
      </c>
      <c r="J1245" s="31"/>
      <c r="K1245" s="31"/>
      <c r="L1245" s="31"/>
      <c r="M1245" s="30">
        <v>221.93625</v>
      </c>
      <c r="N1245" s="31"/>
      <c r="O1245" s="31"/>
      <c r="P1245" s="31"/>
      <c r="Q1245" s="31">
        <v>20</v>
      </c>
      <c r="R1245" s="31">
        <f>M1245/100*Q1245</f>
        <v>44.387249999999995</v>
      </c>
      <c r="S1245" s="31">
        <f>M1245*0.3</f>
        <v>66.580874999999992</v>
      </c>
      <c r="T1245" s="31"/>
      <c r="U1245" s="31"/>
      <c r="V1245" s="31"/>
      <c r="W1245" s="31"/>
      <c r="X1245" s="31"/>
      <c r="Y1245" s="31"/>
      <c r="Z1245" s="31"/>
      <c r="AA1245" s="31">
        <f>M1245-R1245-S1245</f>
        <v>110.96812500000001</v>
      </c>
      <c r="AB1245" s="31"/>
      <c r="AC1245" s="31"/>
      <c r="AD1245" s="31"/>
      <c r="AE1245" s="31"/>
    </row>
    <row r="1246" spans="1:31" s="10" customFormat="1" x14ac:dyDescent="0.25">
      <c r="A1246" s="30">
        <v>1240</v>
      </c>
      <c r="B1246" s="30"/>
      <c r="C1246" s="15" t="s">
        <v>1</v>
      </c>
      <c r="D1246" s="15"/>
      <c r="E1246" s="15"/>
      <c r="F1246" s="16">
        <v>162</v>
      </c>
      <c r="G1246" s="9">
        <v>431.64899999999994</v>
      </c>
      <c r="H1246" s="9">
        <v>58.725000000000001</v>
      </c>
      <c r="I1246" s="9" t="s">
        <v>1999</v>
      </c>
      <c r="J1246" s="21"/>
      <c r="K1246" s="21"/>
      <c r="L1246" s="21"/>
      <c r="M1246" s="21">
        <f t="shared" ref="M1246" si="1716">SUM(M1247)</f>
        <v>58.725000000000001</v>
      </c>
      <c r="N1246" s="21"/>
      <c r="O1246" s="21"/>
      <c r="P1246" s="21"/>
      <c r="Q1246" s="21"/>
      <c r="R1246" s="21">
        <f t="shared" ref="R1246:S1246" si="1717">SUM(R1247)</f>
        <v>11.745000000000001</v>
      </c>
      <c r="S1246" s="21">
        <f t="shared" si="1717"/>
        <v>17.6175</v>
      </c>
      <c r="T1246" s="21"/>
      <c r="U1246" s="21"/>
      <c r="V1246" s="21"/>
      <c r="W1246" s="21">
        <f t="shared" ref="W1246" si="1718">SUM(W1247)</f>
        <v>0</v>
      </c>
      <c r="X1246" s="21"/>
      <c r="Y1246" s="21"/>
      <c r="Z1246" s="21"/>
      <c r="AA1246" s="21">
        <f t="shared" ref="AA1246" si="1719">SUM(AA1247)</f>
        <v>29.362500000000004</v>
      </c>
      <c r="AB1246" s="21"/>
      <c r="AC1246" s="21"/>
      <c r="AD1246" s="21"/>
      <c r="AE1246" s="21"/>
    </row>
    <row r="1247" spans="1:31" s="3" customFormat="1" x14ac:dyDescent="0.25">
      <c r="A1247" s="30">
        <v>1241</v>
      </c>
      <c r="B1247" s="30"/>
      <c r="C1247" s="12"/>
      <c r="D1247" s="12" t="s">
        <v>455</v>
      </c>
      <c r="E1247" s="32" t="s">
        <v>457</v>
      </c>
      <c r="F1247" s="13">
        <v>162</v>
      </c>
      <c r="G1247" s="30">
        <v>431.64899999999994</v>
      </c>
      <c r="H1247" s="30">
        <v>58.725000000000001</v>
      </c>
      <c r="I1247" s="30" t="s">
        <v>1999</v>
      </c>
      <c r="J1247" s="31"/>
      <c r="K1247" s="31"/>
      <c r="L1247" s="31"/>
      <c r="M1247" s="30">
        <v>58.725000000000001</v>
      </c>
      <c r="N1247" s="31"/>
      <c r="O1247" s="31"/>
      <c r="P1247" s="31"/>
      <c r="Q1247" s="31">
        <v>20</v>
      </c>
      <c r="R1247" s="31">
        <f>M1247/100*Q1247</f>
        <v>11.745000000000001</v>
      </c>
      <c r="S1247" s="31">
        <f>M1247*0.3</f>
        <v>17.6175</v>
      </c>
      <c r="T1247" s="31"/>
      <c r="U1247" s="31"/>
      <c r="V1247" s="31"/>
      <c r="W1247" s="31"/>
      <c r="X1247" s="31"/>
      <c r="Y1247" s="31"/>
      <c r="Z1247" s="31"/>
      <c r="AA1247" s="31">
        <f>M1247-R1247-S1247</f>
        <v>29.362500000000004</v>
      </c>
      <c r="AB1247" s="31"/>
      <c r="AC1247" s="31"/>
      <c r="AD1247" s="31"/>
      <c r="AE1247" s="31"/>
    </row>
    <row r="1248" spans="1:31" s="10" customFormat="1" x14ac:dyDescent="0.25">
      <c r="A1248" s="30">
        <v>1242</v>
      </c>
      <c r="B1248" s="30"/>
      <c r="C1248" s="15" t="s">
        <v>263</v>
      </c>
      <c r="D1248" s="15"/>
      <c r="E1248" s="9"/>
      <c r="F1248" s="16">
        <v>253</v>
      </c>
      <c r="G1248" s="9">
        <v>674.11849999999993</v>
      </c>
      <c r="H1248" s="9">
        <v>91.712500000000006</v>
      </c>
      <c r="I1248" s="9" t="s">
        <v>1999</v>
      </c>
      <c r="J1248" s="21"/>
      <c r="K1248" s="21"/>
      <c r="L1248" s="21"/>
      <c r="M1248" s="21">
        <f t="shared" ref="M1248" si="1720">SUM(M1249:M1251)</f>
        <v>91.712500000000006</v>
      </c>
      <c r="N1248" s="21"/>
      <c r="O1248" s="21"/>
      <c r="P1248" s="21"/>
      <c r="Q1248" s="21"/>
      <c r="R1248" s="21">
        <f t="shared" ref="R1248:S1248" si="1721">SUM(R1249:R1251)</f>
        <v>18.342500000000001</v>
      </c>
      <c r="S1248" s="21">
        <f t="shared" si="1721"/>
        <v>27.513750000000002</v>
      </c>
      <c r="T1248" s="21"/>
      <c r="U1248" s="21"/>
      <c r="V1248" s="21"/>
      <c r="W1248" s="21">
        <f t="shared" ref="W1248" si="1722">SUM(W1249:W1251)</f>
        <v>0</v>
      </c>
      <c r="X1248" s="21"/>
      <c r="Y1248" s="21"/>
      <c r="Z1248" s="21"/>
      <c r="AA1248" s="21">
        <f t="shared" ref="AA1248" si="1723">SUM(AA1249:AA1251)</f>
        <v>45.856250000000003</v>
      </c>
      <c r="AB1248" s="21"/>
      <c r="AC1248" s="21"/>
      <c r="AD1248" s="21"/>
      <c r="AE1248" s="21"/>
    </row>
    <row r="1249" spans="1:31" s="3" customFormat="1" x14ac:dyDescent="0.25">
      <c r="A1249" s="30">
        <v>1243</v>
      </c>
      <c r="B1249" s="30"/>
      <c r="C1249" s="12"/>
      <c r="D1249" s="12" t="s">
        <v>455</v>
      </c>
      <c r="E1249" s="32" t="s">
        <v>1845</v>
      </c>
      <c r="F1249" s="13">
        <v>52</v>
      </c>
      <c r="G1249" s="30">
        <v>138.55399999999997</v>
      </c>
      <c r="H1249" s="30">
        <v>18.850000000000001</v>
      </c>
      <c r="I1249" s="30" t="s">
        <v>1999</v>
      </c>
      <c r="J1249" s="31"/>
      <c r="K1249" s="31"/>
      <c r="L1249" s="31"/>
      <c r="M1249" s="30">
        <v>18.850000000000001</v>
      </c>
      <c r="N1249" s="31"/>
      <c r="O1249" s="31"/>
      <c r="P1249" s="31"/>
      <c r="Q1249" s="31">
        <v>20</v>
      </c>
      <c r="R1249" s="31">
        <f t="shared" ref="R1249:R1251" si="1724">M1249/100*Q1249</f>
        <v>3.77</v>
      </c>
      <c r="S1249" s="31">
        <f t="shared" ref="S1249:S1251" si="1725">M1249*0.3</f>
        <v>5.6550000000000002</v>
      </c>
      <c r="T1249" s="31"/>
      <c r="U1249" s="31"/>
      <c r="V1249" s="31"/>
      <c r="W1249" s="31"/>
      <c r="X1249" s="31"/>
      <c r="Y1249" s="31"/>
      <c r="Z1249" s="31"/>
      <c r="AA1249" s="31">
        <f t="shared" ref="AA1249:AA1251" si="1726">M1249-R1249-S1249</f>
        <v>9.4250000000000007</v>
      </c>
      <c r="AB1249" s="31"/>
      <c r="AC1249" s="31"/>
      <c r="AD1249" s="31"/>
      <c r="AE1249" s="31"/>
    </row>
    <row r="1250" spans="1:31" s="3" customFormat="1" x14ac:dyDescent="0.25">
      <c r="A1250" s="30">
        <v>1244</v>
      </c>
      <c r="B1250" s="30"/>
      <c r="C1250" s="12"/>
      <c r="D1250" s="12" t="s">
        <v>454</v>
      </c>
      <c r="E1250" s="32" t="s">
        <v>984</v>
      </c>
      <c r="F1250" s="13">
        <v>105</v>
      </c>
      <c r="G1250" s="30">
        <v>279.77249999999998</v>
      </c>
      <c r="H1250" s="30">
        <v>38.0625</v>
      </c>
      <c r="I1250" s="30" t="s">
        <v>1999</v>
      </c>
      <c r="J1250" s="31"/>
      <c r="K1250" s="31"/>
      <c r="L1250" s="31"/>
      <c r="M1250" s="30">
        <v>38.0625</v>
      </c>
      <c r="N1250" s="31"/>
      <c r="O1250" s="31"/>
      <c r="P1250" s="31"/>
      <c r="Q1250" s="31">
        <v>20</v>
      </c>
      <c r="R1250" s="31">
        <f t="shared" si="1724"/>
        <v>7.6124999999999998</v>
      </c>
      <c r="S1250" s="31">
        <f t="shared" si="1725"/>
        <v>11.418749999999999</v>
      </c>
      <c r="T1250" s="31"/>
      <c r="U1250" s="31"/>
      <c r="V1250" s="31"/>
      <c r="W1250" s="31"/>
      <c r="X1250" s="31"/>
      <c r="Y1250" s="31"/>
      <c r="Z1250" s="31"/>
      <c r="AA1250" s="31">
        <f t="shared" si="1726"/>
        <v>19.03125</v>
      </c>
      <c r="AB1250" s="31"/>
      <c r="AC1250" s="31"/>
      <c r="AD1250" s="31"/>
      <c r="AE1250" s="31"/>
    </row>
    <row r="1251" spans="1:31" s="3" customFormat="1" x14ac:dyDescent="0.25">
      <c r="A1251" s="30">
        <v>1245</v>
      </c>
      <c r="B1251" s="30"/>
      <c r="C1251" s="12"/>
      <c r="D1251" s="12" t="s">
        <v>454</v>
      </c>
      <c r="E1251" s="32" t="s">
        <v>985</v>
      </c>
      <c r="F1251" s="13">
        <v>96</v>
      </c>
      <c r="G1251" s="30">
        <v>255.792</v>
      </c>
      <c r="H1251" s="30">
        <v>34.799999999999997</v>
      </c>
      <c r="I1251" s="30" t="s">
        <v>1999</v>
      </c>
      <c r="J1251" s="31"/>
      <c r="K1251" s="31"/>
      <c r="L1251" s="31"/>
      <c r="M1251" s="30">
        <v>34.799999999999997</v>
      </c>
      <c r="N1251" s="31"/>
      <c r="O1251" s="31"/>
      <c r="P1251" s="31"/>
      <c r="Q1251" s="31">
        <v>20</v>
      </c>
      <c r="R1251" s="31">
        <f t="shared" si="1724"/>
        <v>6.9599999999999991</v>
      </c>
      <c r="S1251" s="31">
        <f t="shared" si="1725"/>
        <v>10.44</v>
      </c>
      <c r="T1251" s="31"/>
      <c r="U1251" s="31"/>
      <c r="V1251" s="31"/>
      <c r="W1251" s="31"/>
      <c r="X1251" s="31"/>
      <c r="Y1251" s="31"/>
      <c r="Z1251" s="31"/>
      <c r="AA1251" s="31">
        <f t="shared" si="1726"/>
        <v>17.399999999999999</v>
      </c>
      <c r="AB1251" s="31"/>
      <c r="AC1251" s="31"/>
      <c r="AD1251" s="31"/>
      <c r="AE1251" s="31"/>
    </row>
    <row r="1252" spans="1:31" s="10" customFormat="1" x14ac:dyDescent="0.25">
      <c r="A1252" s="30">
        <v>1246</v>
      </c>
      <c r="B1252" s="30"/>
      <c r="C1252" s="15" t="s">
        <v>264</v>
      </c>
      <c r="D1252" s="15"/>
      <c r="E1252" s="9"/>
      <c r="F1252" s="16">
        <v>236</v>
      </c>
      <c r="G1252" s="9">
        <v>628.822</v>
      </c>
      <c r="H1252" s="9">
        <v>85.55</v>
      </c>
      <c r="I1252" s="9" t="s">
        <v>1999</v>
      </c>
      <c r="J1252" s="21"/>
      <c r="K1252" s="21"/>
      <c r="L1252" s="21"/>
      <c r="M1252" s="21">
        <f t="shared" ref="M1252" si="1727">SUM(M1253:M1256)</f>
        <v>85.55</v>
      </c>
      <c r="N1252" s="21"/>
      <c r="O1252" s="21"/>
      <c r="P1252" s="21"/>
      <c r="Q1252" s="21"/>
      <c r="R1252" s="21">
        <f t="shared" ref="R1252:S1252" si="1728">SUM(R1253:R1256)</f>
        <v>17.11</v>
      </c>
      <c r="S1252" s="21">
        <f t="shared" si="1728"/>
        <v>25.664999999999999</v>
      </c>
      <c r="T1252" s="21"/>
      <c r="U1252" s="21"/>
      <c r="V1252" s="21"/>
      <c r="W1252" s="21">
        <f t="shared" ref="W1252" si="1729">SUM(W1253:W1256)</f>
        <v>0</v>
      </c>
      <c r="X1252" s="21"/>
      <c r="Y1252" s="21"/>
      <c r="Z1252" s="21"/>
      <c r="AA1252" s="21">
        <f t="shared" ref="AA1252" si="1730">SUM(AA1253:AA1256)</f>
        <v>42.774999999999999</v>
      </c>
      <c r="AB1252" s="21"/>
      <c r="AC1252" s="21"/>
      <c r="AD1252" s="21"/>
      <c r="AE1252" s="21"/>
    </row>
    <row r="1253" spans="1:31" s="3" customFormat="1" x14ac:dyDescent="0.25">
      <c r="A1253" s="30">
        <v>1247</v>
      </c>
      <c r="B1253" s="30"/>
      <c r="C1253" s="12"/>
      <c r="D1253" s="12" t="s">
        <v>455</v>
      </c>
      <c r="E1253" s="32" t="s">
        <v>1846</v>
      </c>
      <c r="F1253" s="13">
        <v>150</v>
      </c>
      <c r="G1253" s="30">
        <v>399.67500000000001</v>
      </c>
      <c r="H1253" s="30">
        <v>54.375</v>
      </c>
      <c r="I1253" s="30" t="s">
        <v>1999</v>
      </c>
      <c r="J1253" s="31"/>
      <c r="K1253" s="31"/>
      <c r="L1253" s="31"/>
      <c r="M1253" s="30">
        <v>54.375</v>
      </c>
      <c r="N1253" s="31"/>
      <c r="O1253" s="31"/>
      <c r="P1253" s="31"/>
      <c r="Q1253" s="31">
        <v>20</v>
      </c>
      <c r="R1253" s="31">
        <f t="shared" ref="R1253:R1256" si="1731">M1253/100*Q1253</f>
        <v>10.875</v>
      </c>
      <c r="S1253" s="31">
        <f t="shared" ref="S1253:S1256" si="1732">M1253*0.3</f>
        <v>16.3125</v>
      </c>
      <c r="T1253" s="31"/>
      <c r="U1253" s="31"/>
      <c r="V1253" s="31"/>
      <c r="W1253" s="31"/>
      <c r="X1253" s="31"/>
      <c r="Y1253" s="31"/>
      <c r="Z1253" s="31"/>
      <c r="AA1253" s="31">
        <f t="shared" ref="AA1253:AA1256" si="1733">M1253-R1253-S1253</f>
        <v>27.1875</v>
      </c>
      <c r="AB1253" s="31"/>
      <c r="AC1253" s="31"/>
      <c r="AD1253" s="31"/>
      <c r="AE1253" s="31"/>
    </row>
    <row r="1254" spans="1:31" s="3" customFormat="1" x14ac:dyDescent="0.25">
      <c r="A1254" s="30">
        <v>1248</v>
      </c>
      <c r="B1254" s="30"/>
      <c r="C1254" s="12"/>
      <c r="D1254" s="12" t="s">
        <v>454</v>
      </c>
      <c r="E1254" s="32" t="s">
        <v>986</v>
      </c>
      <c r="F1254" s="13">
        <v>18</v>
      </c>
      <c r="G1254" s="30">
        <v>47.960999999999999</v>
      </c>
      <c r="H1254" s="30">
        <v>6.5250000000000004</v>
      </c>
      <c r="I1254" s="30" t="s">
        <v>1999</v>
      </c>
      <c r="J1254" s="31"/>
      <c r="K1254" s="31"/>
      <c r="L1254" s="31"/>
      <c r="M1254" s="30">
        <v>6.5250000000000004</v>
      </c>
      <c r="N1254" s="31"/>
      <c r="O1254" s="31"/>
      <c r="P1254" s="31"/>
      <c r="Q1254" s="31">
        <v>20</v>
      </c>
      <c r="R1254" s="31">
        <f t="shared" si="1731"/>
        <v>1.3050000000000002</v>
      </c>
      <c r="S1254" s="31">
        <f t="shared" si="1732"/>
        <v>1.9575</v>
      </c>
      <c r="T1254" s="31"/>
      <c r="U1254" s="31"/>
      <c r="V1254" s="31"/>
      <c r="W1254" s="31"/>
      <c r="X1254" s="31"/>
      <c r="Y1254" s="31"/>
      <c r="Z1254" s="31"/>
      <c r="AA1254" s="31">
        <f t="shared" si="1733"/>
        <v>3.2625000000000006</v>
      </c>
      <c r="AB1254" s="31"/>
      <c r="AC1254" s="31"/>
      <c r="AD1254" s="31"/>
      <c r="AE1254" s="31"/>
    </row>
    <row r="1255" spans="1:31" s="3" customFormat="1" x14ac:dyDescent="0.25">
      <c r="A1255" s="30">
        <v>1249</v>
      </c>
      <c r="B1255" s="30"/>
      <c r="C1255" s="12"/>
      <c r="D1255" s="12" t="s">
        <v>454</v>
      </c>
      <c r="E1255" s="32" t="s">
        <v>987</v>
      </c>
      <c r="F1255" s="13">
        <v>58</v>
      </c>
      <c r="G1255" s="30">
        <v>154.541</v>
      </c>
      <c r="H1255" s="30">
        <v>21.025000000000002</v>
      </c>
      <c r="I1255" s="30" t="s">
        <v>1999</v>
      </c>
      <c r="J1255" s="31"/>
      <c r="K1255" s="31"/>
      <c r="L1255" s="31"/>
      <c r="M1255" s="30">
        <v>21.025000000000002</v>
      </c>
      <c r="N1255" s="31"/>
      <c r="O1255" s="31"/>
      <c r="P1255" s="31"/>
      <c r="Q1255" s="31">
        <v>20</v>
      </c>
      <c r="R1255" s="31">
        <f t="shared" si="1731"/>
        <v>4.2050000000000001</v>
      </c>
      <c r="S1255" s="31">
        <f t="shared" si="1732"/>
        <v>6.3075000000000001</v>
      </c>
      <c r="T1255" s="31"/>
      <c r="U1255" s="31"/>
      <c r="V1255" s="31"/>
      <c r="W1255" s="31"/>
      <c r="X1255" s="31"/>
      <c r="Y1255" s="31"/>
      <c r="Z1255" s="31"/>
      <c r="AA1255" s="31">
        <f t="shared" si="1733"/>
        <v>10.512499999999999</v>
      </c>
      <c r="AB1255" s="31"/>
      <c r="AC1255" s="31"/>
      <c r="AD1255" s="31"/>
      <c r="AE1255" s="31"/>
    </row>
    <row r="1256" spans="1:31" s="3" customFormat="1" x14ac:dyDescent="0.25">
      <c r="A1256" s="30">
        <v>1250</v>
      </c>
      <c r="B1256" s="30"/>
      <c r="C1256" s="12"/>
      <c r="D1256" s="12" t="s">
        <v>454</v>
      </c>
      <c r="E1256" s="32" t="s">
        <v>988</v>
      </c>
      <c r="F1256" s="13">
        <v>10</v>
      </c>
      <c r="G1256" s="30">
        <v>26.645</v>
      </c>
      <c r="H1256" s="30">
        <v>3.625</v>
      </c>
      <c r="I1256" s="30" t="s">
        <v>1999</v>
      </c>
      <c r="J1256" s="31"/>
      <c r="K1256" s="31"/>
      <c r="L1256" s="31"/>
      <c r="M1256" s="30">
        <v>3.625</v>
      </c>
      <c r="N1256" s="31"/>
      <c r="O1256" s="31"/>
      <c r="P1256" s="31"/>
      <c r="Q1256" s="31">
        <v>20</v>
      </c>
      <c r="R1256" s="31">
        <f t="shared" si="1731"/>
        <v>0.72499999999999998</v>
      </c>
      <c r="S1256" s="31">
        <f t="shared" si="1732"/>
        <v>1.0874999999999999</v>
      </c>
      <c r="T1256" s="31"/>
      <c r="U1256" s="31"/>
      <c r="V1256" s="31"/>
      <c r="W1256" s="31"/>
      <c r="X1256" s="31"/>
      <c r="Y1256" s="31"/>
      <c r="Z1256" s="31"/>
      <c r="AA1256" s="31">
        <f t="shared" si="1733"/>
        <v>1.8125</v>
      </c>
      <c r="AB1256" s="31"/>
      <c r="AC1256" s="31"/>
      <c r="AD1256" s="31"/>
      <c r="AE1256" s="31"/>
    </row>
    <row r="1257" spans="1:31" s="10" customFormat="1" x14ac:dyDescent="0.25">
      <c r="A1257" s="30">
        <v>1251</v>
      </c>
      <c r="B1257" s="30"/>
      <c r="C1257" s="15" t="s">
        <v>265</v>
      </c>
      <c r="D1257" s="15"/>
      <c r="E1257" s="9"/>
      <c r="F1257" s="16">
        <v>503</v>
      </c>
      <c r="G1257" s="9">
        <v>1340.2434999999998</v>
      </c>
      <c r="H1257" s="9">
        <v>182.33750000000001</v>
      </c>
      <c r="I1257" s="9" t="s">
        <v>1999</v>
      </c>
      <c r="J1257" s="21"/>
      <c r="K1257" s="21"/>
      <c r="L1257" s="21"/>
      <c r="M1257" s="21">
        <f t="shared" ref="M1257" si="1734">SUM(M1258:M1261)</f>
        <v>182.33750000000001</v>
      </c>
      <c r="N1257" s="21"/>
      <c r="O1257" s="21"/>
      <c r="P1257" s="21"/>
      <c r="Q1257" s="21"/>
      <c r="R1257" s="21">
        <f t="shared" ref="R1257:S1257" si="1735">SUM(R1258:R1261)</f>
        <v>36.467500000000001</v>
      </c>
      <c r="S1257" s="21">
        <f t="shared" si="1735"/>
        <v>54.701250000000002</v>
      </c>
      <c r="T1257" s="21"/>
      <c r="U1257" s="21"/>
      <c r="V1257" s="21"/>
      <c r="W1257" s="21">
        <f t="shared" ref="W1257" si="1736">SUM(W1258:W1261)</f>
        <v>0</v>
      </c>
      <c r="X1257" s="21"/>
      <c r="Y1257" s="21"/>
      <c r="Z1257" s="21"/>
      <c r="AA1257" s="21">
        <f t="shared" ref="AA1257" si="1737">SUM(AA1258:AA1261)</f>
        <v>91.168750000000003</v>
      </c>
      <c r="AB1257" s="21"/>
      <c r="AC1257" s="21"/>
      <c r="AD1257" s="21"/>
      <c r="AE1257" s="21"/>
    </row>
    <row r="1258" spans="1:31" s="3" customFormat="1" x14ac:dyDescent="0.25">
      <c r="A1258" s="30">
        <v>1252</v>
      </c>
      <c r="B1258" s="30"/>
      <c r="C1258" s="12"/>
      <c r="D1258" s="12" t="s">
        <v>455</v>
      </c>
      <c r="E1258" s="32" t="s">
        <v>1847</v>
      </c>
      <c r="F1258" s="13">
        <v>233</v>
      </c>
      <c r="G1258" s="30">
        <v>620.82849999999996</v>
      </c>
      <c r="H1258" s="30">
        <v>84.462500000000006</v>
      </c>
      <c r="I1258" s="30" t="s">
        <v>1999</v>
      </c>
      <c r="J1258" s="31"/>
      <c r="K1258" s="31"/>
      <c r="L1258" s="31"/>
      <c r="M1258" s="30">
        <v>84.462500000000006</v>
      </c>
      <c r="N1258" s="31"/>
      <c r="O1258" s="31"/>
      <c r="P1258" s="31"/>
      <c r="Q1258" s="31">
        <v>20</v>
      </c>
      <c r="R1258" s="31">
        <f t="shared" ref="R1258:R1261" si="1738">M1258/100*Q1258</f>
        <v>16.892500000000002</v>
      </c>
      <c r="S1258" s="31">
        <f t="shared" ref="S1258:S1261" si="1739">M1258*0.3</f>
        <v>25.338750000000001</v>
      </c>
      <c r="T1258" s="31"/>
      <c r="U1258" s="31"/>
      <c r="V1258" s="31"/>
      <c r="W1258" s="31"/>
      <c r="X1258" s="31"/>
      <c r="Y1258" s="31"/>
      <c r="Z1258" s="31"/>
      <c r="AA1258" s="31">
        <f t="shared" ref="AA1258:AA1261" si="1740">M1258-R1258-S1258</f>
        <v>42.231250000000003</v>
      </c>
      <c r="AB1258" s="31"/>
      <c r="AC1258" s="31"/>
      <c r="AD1258" s="31"/>
      <c r="AE1258" s="31"/>
    </row>
    <row r="1259" spans="1:31" s="3" customFormat="1" x14ac:dyDescent="0.25">
      <c r="A1259" s="30">
        <v>1253</v>
      </c>
      <c r="B1259" s="30"/>
      <c r="C1259" s="12"/>
      <c r="D1259" s="12" t="s">
        <v>454</v>
      </c>
      <c r="E1259" s="32" t="s">
        <v>989</v>
      </c>
      <c r="F1259" s="13">
        <v>9</v>
      </c>
      <c r="G1259" s="30">
        <v>23.980499999999999</v>
      </c>
      <c r="H1259" s="30">
        <v>3.2625000000000002</v>
      </c>
      <c r="I1259" s="30" t="s">
        <v>1999</v>
      </c>
      <c r="J1259" s="31"/>
      <c r="K1259" s="31"/>
      <c r="L1259" s="31"/>
      <c r="M1259" s="30">
        <v>3.2625000000000002</v>
      </c>
      <c r="N1259" s="31"/>
      <c r="O1259" s="31"/>
      <c r="P1259" s="31"/>
      <c r="Q1259" s="31">
        <v>20</v>
      </c>
      <c r="R1259" s="31">
        <f t="shared" si="1738"/>
        <v>0.65250000000000008</v>
      </c>
      <c r="S1259" s="31">
        <f t="shared" si="1739"/>
        <v>0.97875000000000001</v>
      </c>
      <c r="T1259" s="31"/>
      <c r="U1259" s="31"/>
      <c r="V1259" s="31"/>
      <c r="W1259" s="31"/>
      <c r="X1259" s="31"/>
      <c r="Y1259" s="31"/>
      <c r="Z1259" s="31"/>
      <c r="AA1259" s="31">
        <f t="shared" si="1740"/>
        <v>1.6312500000000003</v>
      </c>
      <c r="AB1259" s="31"/>
      <c r="AC1259" s="31"/>
      <c r="AD1259" s="31"/>
      <c r="AE1259" s="31"/>
    </row>
    <row r="1260" spans="1:31" s="3" customFormat="1" x14ac:dyDescent="0.25">
      <c r="A1260" s="30">
        <v>1254</v>
      </c>
      <c r="B1260" s="30"/>
      <c r="C1260" s="12"/>
      <c r="D1260" s="12" t="s">
        <v>454</v>
      </c>
      <c r="E1260" s="32" t="s">
        <v>990</v>
      </c>
      <c r="F1260" s="13">
        <v>76</v>
      </c>
      <c r="G1260" s="30">
        <v>202.50199999999998</v>
      </c>
      <c r="H1260" s="30">
        <v>27.550000000000004</v>
      </c>
      <c r="I1260" s="30" t="s">
        <v>1999</v>
      </c>
      <c r="J1260" s="31"/>
      <c r="K1260" s="31"/>
      <c r="L1260" s="31"/>
      <c r="M1260" s="30">
        <v>27.550000000000004</v>
      </c>
      <c r="N1260" s="31"/>
      <c r="O1260" s="31"/>
      <c r="P1260" s="31"/>
      <c r="Q1260" s="31">
        <v>20</v>
      </c>
      <c r="R1260" s="31">
        <f t="shared" si="1738"/>
        <v>5.5100000000000007</v>
      </c>
      <c r="S1260" s="31">
        <f t="shared" si="1739"/>
        <v>8.2650000000000006</v>
      </c>
      <c r="T1260" s="31"/>
      <c r="U1260" s="31"/>
      <c r="V1260" s="31"/>
      <c r="W1260" s="31"/>
      <c r="X1260" s="31"/>
      <c r="Y1260" s="31"/>
      <c r="Z1260" s="31"/>
      <c r="AA1260" s="31">
        <f t="shared" si="1740"/>
        <v>13.775000000000002</v>
      </c>
      <c r="AB1260" s="31"/>
      <c r="AC1260" s="31"/>
      <c r="AD1260" s="31"/>
      <c r="AE1260" s="31"/>
    </row>
    <row r="1261" spans="1:31" s="3" customFormat="1" x14ac:dyDescent="0.25">
      <c r="A1261" s="30">
        <v>1255</v>
      </c>
      <c r="B1261" s="30"/>
      <c r="C1261" s="12"/>
      <c r="D1261" s="12" t="s">
        <v>454</v>
      </c>
      <c r="E1261" s="32" t="s">
        <v>991</v>
      </c>
      <c r="F1261" s="13">
        <v>185</v>
      </c>
      <c r="G1261" s="30">
        <v>492.93249999999995</v>
      </c>
      <c r="H1261" s="30">
        <v>67.0625</v>
      </c>
      <c r="I1261" s="30" t="s">
        <v>1999</v>
      </c>
      <c r="J1261" s="31"/>
      <c r="K1261" s="31"/>
      <c r="L1261" s="31"/>
      <c r="M1261" s="30">
        <v>67.0625</v>
      </c>
      <c r="N1261" s="31"/>
      <c r="O1261" s="31"/>
      <c r="P1261" s="31"/>
      <c r="Q1261" s="31">
        <v>20</v>
      </c>
      <c r="R1261" s="31">
        <f t="shared" si="1738"/>
        <v>13.412500000000001</v>
      </c>
      <c r="S1261" s="31">
        <f t="shared" si="1739"/>
        <v>20.118749999999999</v>
      </c>
      <c r="T1261" s="31"/>
      <c r="U1261" s="31"/>
      <c r="V1261" s="31"/>
      <c r="W1261" s="31"/>
      <c r="X1261" s="31"/>
      <c r="Y1261" s="31"/>
      <c r="Z1261" s="31"/>
      <c r="AA1261" s="31">
        <f t="shared" si="1740"/>
        <v>33.53125</v>
      </c>
      <c r="AB1261" s="31"/>
      <c r="AC1261" s="31"/>
      <c r="AD1261" s="31"/>
      <c r="AE1261" s="31"/>
    </row>
    <row r="1262" spans="1:31" s="10" customFormat="1" x14ac:dyDescent="0.25">
      <c r="A1262" s="30">
        <v>1256</v>
      </c>
      <c r="B1262" s="30"/>
      <c r="C1262" s="15" t="s">
        <v>266</v>
      </c>
      <c r="D1262" s="15"/>
      <c r="E1262" s="9"/>
      <c r="F1262" s="16">
        <v>369</v>
      </c>
      <c r="G1262" s="9">
        <v>983.20050000000003</v>
      </c>
      <c r="H1262" s="9">
        <v>133.76250000000002</v>
      </c>
      <c r="I1262" s="9" t="s">
        <v>1999</v>
      </c>
      <c r="J1262" s="21"/>
      <c r="K1262" s="21"/>
      <c r="L1262" s="21"/>
      <c r="M1262" s="21">
        <f t="shared" ref="M1262" si="1741">SUM(M1263:M1266)</f>
        <v>133.76250000000002</v>
      </c>
      <c r="N1262" s="21"/>
      <c r="O1262" s="21"/>
      <c r="P1262" s="21"/>
      <c r="Q1262" s="21"/>
      <c r="R1262" s="21">
        <f t="shared" ref="R1262:S1262" si="1742">SUM(R1263:R1266)</f>
        <v>26.752500000000001</v>
      </c>
      <c r="S1262" s="21">
        <f t="shared" si="1742"/>
        <v>40.128750000000004</v>
      </c>
      <c r="T1262" s="21"/>
      <c r="U1262" s="21"/>
      <c r="V1262" s="21"/>
      <c r="W1262" s="21">
        <f t="shared" ref="W1262" si="1743">SUM(W1263:W1266)</f>
        <v>0</v>
      </c>
      <c r="X1262" s="21"/>
      <c r="Y1262" s="21"/>
      <c r="Z1262" s="21"/>
      <c r="AA1262" s="21">
        <f t="shared" ref="AA1262" si="1744">SUM(AA1263:AA1266)</f>
        <v>66.881249999999994</v>
      </c>
      <c r="AB1262" s="21"/>
      <c r="AC1262" s="21"/>
      <c r="AD1262" s="21"/>
      <c r="AE1262" s="21"/>
    </row>
    <row r="1263" spans="1:31" s="3" customFormat="1" x14ac:dyDescent="0.25">
      <c r="A1263" s="30">
        <v>1257</v>
      </c>
      <c r="B1263" s="30"/>
      <c r="C1263" s="12"/>
      <c r="D1263" s="12" t="s">
        <v>455</v>
      </c>
      <c r="E1263" s="32" t="s">
        <v>1848</v>
      </c>
      <c r="F1263" s="13">
        <v>173</v>
      </c>
      <c r="G1263" s="30">
        <v>460.95850000000002</v>
      </c>
      <c r="H1263" s="30">
        <v>62.712500000000006</v>
      </c>
      <c r="I1263" s="30" t="s">
        <v>1999</v>
      </c>
      <c r="J1263" s="31"/>
      <c r="K1263" s="31"/>
      <c r="L1263" s="31"/>
      <c r="M1263" s="30">
        <v>62.712500000000006</v>
      </c>
      <c r="N1263" s="31"/>
      <c r="O1263" s="31"/>
      <c r="P1263" s="31"/>
      <c r="Q1263" s="31">
        <v>20</v>
      </c>
      <c r="R1263" s="31">
        <f t="shared" ref="R1263:R1266" si="1745">M1263/100*Q1263</f>
        <v>12.5425</v>
      </c>
      <c r="S1263" s="31">
        <f t="shared" ref="S1263:S1266" si="1746">M1263*0.3</f>
        <v>18.813750000000002</v>
      </c>
      <c r="T1263" s="31"/>
      <c r="U1263" s="31"/>
      <c r="V1263" s="31"/>
      <c r="W1263" s="31"/>
      <c r="X1263" s="31"/>
      <c r="Y1263" s="31"/>
      <c r="Z1263" s="31"/>
      <c r="AA1263" s="31">
        <f t="shared" ref="AA1263:AA1266" si="1747">M1263-R1263-S1263</f>
        <v>31.356249999999999</v>
      </c>
      <c r="AB1263" s="31"/>
      <c r="AC1263" s="31"/>
      <c r="AD1263" s="31"/>
      <c r="AE1263" s="31"/>
    </row>
    <row r="1264" spans="1:31" s="3" customFormat="1" x14ac:dyDescent="0.25">
      <c r="A1264" s="30">
        <v>1258</v>
      </c>
      <c r="B1264" s="30"/>
      <c r="C1264" s="12"/>
      <c r="D1264" s="12" t="s">
        <v>453</v>
      </c>
      <c r="E1264" s="32" t="s">
        <v>1492</v>
      </c>
      <c r="F1264" s="13">
        <v>80</v>
      </c>
      <c r="G1264" s="30">
        <v>213.16</v>
      </c>
      <c r="H1264" s="30">
        <v>29</v>
      </c>
      <c r="I1264" s="30" t="s">
        <v>1999</v>
      </c>
      <c r="J1264" s="31"/>
      <c r="K1264" s="31"/>
      <c r="L1264" s="31"/>
      <c r="M1264" s="30">
        <v>29</v>
      </c>
      <c r="N1264" s="31"/>
      <c r="O1264" s="31"/>
      <c r="P1264" s="31"/>
      <c r="Q1264" s="31">
        <v>20</v>
      </c>
      <c r="R1264" s="31">
        <f t="shared" si="1745"/>
        <v>5.8</v>
      </c>
      <c r="S1264" s="31">
        <f t="shared" si="1746"/>
        <v>8.6999999999999993</v>
      </c>
      <c r="T1264" s="31"/>
      <c r="U1264" s="31"/>
      <c r="V1264" s="31"/>
      <c r="W1264" s="31"/>
      <c r="X1264" s="31"/>
      <c r="Y1264" s="31"/>
      <c r="Z1264" s="31"/>
      <c r="AA1264" s="31">
        <f t="shared" si="1747"/>
        <v>14.5</v>
      </c>
      <c r="AB1264" s="31"/>
      <c r="AC1264" s="31"/>
      <c r="AD1264" s="31"/>
      <c r="AE1264" s="31"/>
    </row>
    <row r="1265" spans="1:31" s="3" customFormat="1" x14ac:dyDescent="0.25">
      <c r="A1265" s="30">
        <v>1259</v>
      </c>
      <c r="B1265" s="30"/>
      <c r="C1265" s="12"/>
      <c r="D1265" s="12" t="s">
        <v>454</v>
      </c>
      <c r="E1265" s="32" t="s">
        <v>992</v>
      </c>
      <c r="F1265" s="13">
        <v>116</v>
      </c>
      <c r="G1265" s="30">
        <v>309.08199999999999</v>
      </c>
      <c r="H1265" s="30">
        <v>42.050000000000004</v>
      </c>
      <c r="I1265" s="30" t="s">
        <v>1999</v>
      </c>
      <c r="J1265" s="31"/>
      <c r="K1265" s="31"/>
      <c r="L1265" s="31"/>
      <c r="M1265" s="30">
        <v>42.050000000000004</v>
      </c>
      <c r="N1265" s="31"/>
      <c r="O1265" s="31"/>
      <c r="P1265" s="31"/>
      <c r="Q1265" s="31">
        <v>20</v>
      </c>
      <c r="R1265" s="31">
        <f t="shared" si="1745"/>
        <v>8.41</v>
      </c>
      <c r="S1265" s="31">
        <f t="shared" si="1746"/>
        <v>12.615</v>
      </c>
      <c r="T1265" s="31"/>
      <c r="U1265" s="31"/>
      <c r="V1265" s="31"/>
      <c r="W1265" s="31"/>
      <c r="X1265" s="31"/>
      <c r="Y1265" s="31"/>
      <c r="Z1265" s="31"/>
      <c r="AA1265" s="31">
        <f t="shared" si="1747"/>
        <v>21.024999999999999</v>
      </c>
      <c r="AB1265" s="31"/>
      <c r="AC1265" s="31"/>
      <c r="AD1265" s="31"/>
      <c r="AE1265" s="31"/>
    </row>
    <row r="1266" spans="1:31" s="3" customFormat="1" x14ac:dyDescent="0.25">
      <c r="A1266" s="30">
        <v>1260</v>
      </c>
      <c r="B1266" s="30"/>
      <c r="C1266" s="12"/>
      <c r="D1266" s="12" t="s">
        <v>454</v>
      </c>
      <c r="E1266" s="32" t="s">
        <v>993</v>
      </c>
      <c r="F1266" s="13">
        <v>0</v>
      </c>
      <c r="G1266" s="30">
        <v>0</v>
      </c>
      <c r="H1266" s="30">
        <v>0</v>
      </c>
      <c r="I1266" s="30" t="s">
        <v>1999</v>
      </c>
      <c r="J1266" s="31"/>
      <c r="K1266" s="31"/>
      <c r="L1266" s="31"/>
      <c r="M1266" s="30">
        <v>0</v>
      </c>
      <c r="N1266" s="31"/>
      <c r="O1266" s="31"/>
      <c r="P1266" s="31"/>
      <c r="Q1266" s="31">
        <v>20</v>
      </c>
      <c r="R1266" s="31">
        <f t="shared" si="1745"/>
        <v>0</v>
      </c>
      <c r="S1266" s="31">
        <f t="shared" si="1746"/>
        <v>0</v>
      </c>
      <c r="T1266" s="31"/>
      <c r="U1266" s="31"/>
      <c r="V1266" s="31"/>
      <c r="W1266" s="31"/>
      <c r="X1266" s="31"/>
      <c r="Y1266" s="31"/>
      <c r="Z1266" s="31"/>
      <c r="AA1266" s="31">
        <f t="shared" si="1747"/>
        <v>0</v>
      </c>
      <c r="AB1266" s="31"/>
      <c r="AC1266" s="31"/>
      <c r="AD1266" s="31"/>
      <c r="AE1266" s="31"/>
    </row>
    <row r="1267" spans="1:31" s="10" customFormat="1" x14ac:dyDescent="0.25">
      <c r="A1267" s="30">
        <v>1261</v>
      </c>
      <c r="B1267" s="30"/>
      <c r="C1267" s="15" t="s">
        <v>267</v>
      </c>
      <c r="D1267" s="15"/>
      <c r="E1267" s="9"/>
      <c r="F1267" s="16">
        <v>261</v>
      </c>
      <c r="G1267" s="9">
        <v>695.43449999999984</v>
      </c>
      <c r="H1267" s="9">
        <v>94.612500000000011</v>
      </c>
      <c r="I1267" s="9" t="s">
        <v>1999</v>
      </c>
      <c r="J1267" s="21"/>
      <c r="K1267" s="21"/>
      <c r="L1267" s="21"/>
      <c r="M1267" s="21">
        <f t="shared" ref="M1267" si="1748">SUM(M1268:M1269)</f>
        <v>94.612500000000011</v>
      </c>
      <c r="N1267" s="21"/>
      <c r="O1267" s="21"/>
      <c r="P1267" s="21"/>
      <c r="Q1267" s="21"/>
      <c r="R1267" s="21">
        <f t="shared" ref="R1267:S1267" si="1749">SUM(R1268:R1269)</f>
        <v>18.922500000000003</v>
      </c>
      <c r="S1267" s="21">
        <f t="shared" si="1749"/>
        <v>28.383749999999999</v>
      </c>
      <c r="T1267" s="21"/>
      <c r="U1267" s="21"/>
      <c r="V1267" s="21"/>
      <c r="W1267" s="21">
        <f t="shared" ref="W1267" si="1750">SUM(W1268:W1269)</f>
        <v>0</v>
      </c>
      <c r="X1267" s="21"/>
      <c r="Y1267" s="21"/>
      <c r="Z1267" s="21"/>
      <c r="AA1267" s="21">
        <f t="shared" ref="AA1267" si="1751">SUM(AA1268:AA1269)</f>
        <v>47.306250000000006</v>
      </c>
      <c r="AB1267" s="21"/>
      <c r="AC1267" s="21"/>
      <c r="AD1267" s="21"/>
      <c r="AE1267" s="21"/>
    </row>
    <row r="1268" spans="1:31" s="3" customFormat="1" x14ac:dyDescent="0.25">
      <c r="A1268" s="30">
        <v>1262</v>
      </c>
      <c r="B1268" s="30"/>
      <c r="C1268" s="12"/>
      <c r="D1268" s="12" t="s">
        <v>531</v>
      </c>
      <c r="E1268" s="32" t="s">
        <v>994</v>
      </c>
      <c r="F1268" s="13">
        <v>177</v>
      </c>
      <c r="G1268" s="30">
        <v>471.61649999999992</v>
      </c>
      <c r="H1268" s="30">
        <v>64.162500000000009</v>
      </c>
      <c r="I1268" s="30" t="s">
        <v>1999</v>
      </c>
      <c r="J1268" s="31"/>
      <c r="K1268" s="31"/>
      <c r="L1268" s="31"/>
      <c r="M1268" s="30">
        <v>64.162500000000009</v>
      </c>
      <c r="N1268" s="31"/>
      <c r="O1268" s="31"/>
      <c r="P1268" s="31"/>
      <c r="Q1268" s="31">
        <v>20</v>
      </c>
      <c r="R1268" s="31">
        <f t="shared" ref="R1268:R1269" si="1752">M1268/100*Q1268</f>
        <v>12.832500000000003</v>
      </c>
      <c r="S1268" s="31">
        <f t="shared" ref="S1268:S1269" si="1753">M1268*0.3</f>
        <v>19.248750000000001</v>
      </c>
      <c r="T1268" s="31"/>
      <c r="U1268" s="31"/>
      <c r="V1268" s="31"/>
      <c r="W1268" s="31"/>
      <c r="X1268" s="31"/>
      <c r="Y1268" s="31"/>
      <c r="Z1268" s="31"/>
      <c r="AA1268" s="31">
        <f t="shared" ref="AA1268:AA1269" si="1754">M1268-R1268-S1268</f>
        <v>32.081250000000004</v>
      </c>
      <c r="AB1268" s="31"/>
      <c r="AC1268" s="31"/>
      <c r="AD1268" s="31"/>
      <c r="AE1268" s="31"/>
    </row>
    <row r="1269" spans="1:31" s="3" customFormat="1" x14ac:dyDescent="0.25">
      <c r="A1269" s="30">
        <v>1263</v>
      </c>
      <c r="B1269" s="30"/>
      <c r="C1269" s="12"/>
      <c r="D1269" s="12" t="s">
        <v>453</v>
      </c>
      <c r="E1269" s="32" t="s">
        <v>1493</v>
      </c>
      <c r="F1269" s="13">
        <v>84</v>
      </c>
      <c r="G1269" s="30">
        <v>223.81799999999998</v>
      </c>
      <c r="H1269" s="30">
        <v>30.45</v>
      </c>
      <c r="I1269" s="30" t="s">
        <v>1999</v>
      </c>
      <c r="J1269" s="31"/>
      <c r="K1269" s="31"/>
      <c r="L1269" s="31"/>
      <c r="M1269" s="30">
        <v>30.45</v>
      </c>
      <c r="N1269" s="31"/>
      <c r="O1269" s="31"/>
      <c r="P1269" s="31"/>
      <c r="Q1269" s="31">
        <v>20</v>
      </c>
      <c r="R1269" s="31">
        <f t="shared" si="1752"/>
        <v>6.09</v>
      </c>
      <c r="S1269" s="31">
        <f t="shared" si="1753"/>
        <v>9.1349999999999998</v>
      </c>
      <c r="T1269" s="31"/>
      <c r="U1269" s="31"/>
      <c r="V1269" s="31"/>
      <c r="W1269" s="31"/>
      <c r="X1269" s="31"/>
      <c r="Y1269" s="31"/>
      <c r="Z1269" s="31"/>
      <c r="AA1269" s="31">
        <f t="shared" si="1754"/>
        <v>15.225</v>
      </c>
      <c r="AB1269" s="31"/>
      <c r="AC1269" s="31"/>
      <c r="AD1269" s="31"/>
      <c r="AE1269" s="31"/>
    </row>
    <row r="1270" spans="1:31" s="10" customFormat="1" x14ac:dyDescent="0.25">
      <c r="A1270" s="30">
        <v>1264</v>
      </c>
      <c r="B1270" s="30"/>
      <c r="C1270" s="15" t="s">
        <v>268</v>
      </c>
      <c r="D1270" s="15"/>
      <c r="E1270" s="9"/>
      <c r="F1270" s="16">
        <v>481</v>
      </c>
      <c r="G1270" s="9">
        <v>1281.6245000000001</v>
      </c>
      <c r="H1270" s="9">
        <v>174.36249999999998</v>
      </c>
      <c r="I1270" s="9" t="s">
        <v>1999</v>
      </c>
      <c r="J1270" s="21"/>
      <c r="K1270" s="21"/>
      <c r="L1270" s="21"/>
      <c r="M1270" s="21">
        <f t="shared" ref="M1270" si="1755">SUM(M1271:M1273)</f>
        <v>174.36249999999998</v>
      </c>
      <c r="N1270" s="21"/>
      <c r="O1270" s="21"/>
      <c r="P1270" s="21"/>
      <c r="Q1270" s="21"/>
      <c r="R1270" s="21">
        <f t="shared" ref="R1270:S1270" si="1756">SUM(R1271:R1273)</f>
        <v>34.872500000000002</v>
      </c>
      <c r="S1270" s="21">
        <f t="shared" si="1756"/>
        <v>52.308750000000003</v>
      </c>
      <c r="T1270" s="21"/>
      <c r="U1270" s="21"/>
      <c r="V1270" s="21"/>
      <c r="W1270" s="21">
        <f t="shared" ref="W1270" si="1757">SUM(W1271:W1273)</f>
        <v>0</v>
      </c>
      <c r="X1270" s="21"/>
      <c r="Y1270" s="21"/>
      <c r="Z1270" s="21"/>
      <c r="AA1270" s="21">
        <f t="shared" ref="AA1270" si="1758">SUM(AA1271:AA1273)</f>
        <v>87.181250000000006</v>
      </c>
      <c r="AB1270" s="21"/>
      <c r="AC1270" s="21"/>
      <c r="AD1270" s="21"/>
      <c r="AE1270" s="21"/>
    </row>
    <row r="1271" spans="1:31" s="3" customFormat="1" x14ac:dyDescent="0.25">
      <c r="A1271" s="30">
        <v>1265</v>
      </c>
      <c r="B1271" s="30"/>
      <c r="C1271" s="12"/>
      <c r="D1271" s="12" t="s">
        <v>455</v>
      </c>
      <c r="E1271" s="32" t="s">
        <v>1849</v>
      </c>
      <c r="F1271" s="13">
        <v>335</v>
      </c>
      <c r="G1271" s="30">
        <v>892.60750000000007</v>
      </c>
      <c r="H1271" s="30">
        <v>121.4375</v>
      </c>
      <c r="I1271" s="30" t="s">
        <v>1999</v>
      </c>
      <c r="J1271" s="31"/>
      <c r="K1271" s="31"/>
      <c r="L1271" s="31"/>
      <c r="M1271" s="30">
        <v>121.4375</v>
      </c>
      <c r="N1271" s="31"/>
      <c r="O1271" s="31"/>
      <c r="P1271" s="31"/>
      <c r="Q1271" s="31">
        <v>20</v>
      </c>
      <c r="R1271" s="31">
        <f t="shared" ref="R1271:R1273" si="1759">M1271/100*Q1271</f>
        <v>24.287500000000001</v>
      </c>
      <c r="S1271" s="31">
        <f t="shared" ref="S1271:S1273" si="1760">M1271*0.3</f>
        <v>36.431249999999999</v>
      </c>
      <c r="T1271" s="31"/>
      <c r="U1271" s="31"/>
      <c r="V1271" s="31"/>
      <c r="W1271" s="31"/>
      <c r="X1271" s="31"/>
      <c r="Y1271" s="31"/>
      <c r="Z1271" s="31"/>
      <c r="AA1271" s="31">
        <f t="shared" ref="AA1271:AA1273" si="1761">M1271-R1271-S1271</f>
        <v>60.718750000000007</v>
      </c>
      <c r="AB1271" s="31"/>
      <c r="AC1271" s="31"/>
      <c r="AD1271" s="31"/>
      <c r="AE1271" s="31"/>
    </row>
    <row r="1272" spans="1:31" s="3" customFormat="1" x14ac:dyDescent="0.25">
      <c r="A1272" s="30">
        <v>1266</v>
      </c>
      <c r="B1272" s="30"/>
      <c r="C1272" s="12"/>
      <c r="D1272" s="12" t="s">
        <v>454</v>
      </c>
      <c r="E1272" s="32" t="s">
        <v>995</v>
      </c>
      <c r="F1272" s="13">
        <v>64</v>
      </c>
      <c r="G1272" s="30">
        <v>170.52799999999996</v>
      </c>
      <c r="H1272" s="30">
        <v>23.200000000000003</v>
      </c>
      <c r="I1272" s="30" t="s">
        <v>1999</v>
      </c>
      <c r="J1272" s="31"/>
      <c r="K1272" s="31"/>
      <c r="L1272" s="31"/>
      <c r="M1272" s="30">
        <v>23.200000000000003</v>
      </c>
      <c r="N1272" s="31"/>
      <c r="O1272" s="31"/>
      <c r="P1272" s="31"/>
      <c r="Q1272" s="31">
        <v>20</v>
      </c>
      <c r="R1272" s="31">
        <f t="shared" si="1759"/>
        <v>4.6400000000000006</v>
      </c>
      <c r="S1272" s="31">
        <f t="shared" si="1760"/>
        <v>6.9600000000000009</v>
      </c>
      <c r="T1272" s="31"/>
      <c r="U1272" s="31"/>
      <c r="V1272" s="31"/>
      <c r="W1272" s="31"/>
      <c r="X1272" s="31"/>
      <c r="Y1272" s="31"/>
      <c r="Z1272" s="31"/>
      <c r="AA1272" s="31">
        <f t="shared" si="1761"/>
        <v>11.600000000000001</v>
      </c>
      <c r="AB1272" s="31"/>
      <c r="AC1272" s="31"/>
      <c r="AD1272" s="31"/>
      <c r="AE1272" s="31"/>
    </row>
    <row r="1273" spans="1:31" s="3" customFormat="1" x14ac:dyDescent="0.25">
      <c r="A1273" s="30">
        <v>1267</v>
      </c>
      <c r="B1273" s="30"/>
      <c r="C1273" s="12"/>
      <c r="D1273" s="12" t="s">
        <v>454</v>
      </c>
      <c r="E1273" s="32" t="s">
        <v>996</v>
      </c>
      <c r="F1273" s="13">
        <v>82</v>
      </c>
      <c r="G1273" s="30">
        <v>218.48899999999998</v>
      </c>
      <c r="H1273" s="30">
        <v>29.725000000000001</v>
      </c>
      <c r="I1273" s="30" t="s">
        <v>1999</v>
      </c>
      <c r="J1273" s="31"/>
      <c r="K1273" s="31"/>
      <c r="L1273" s="31"/>
      <c r="M1273" s="30">
        <v>29.725000000000001</v>
      </c>
      <c r="N1273" s="31"/>
      <c r="O1273" s="31"/>
      <c r="P1273" s="31"/>
      <c r="Q1273" s="31">
        <v>20</v>
      </c>
      <c r="R1273" s="31">
        <f t="shared" si="1759"/>
        <v>5.9450000000000003</v>
      </c>
      <c r="S1273" s="31">
        <f t="shared" si="1760"/>
        <v>8.9175000000000004</v>
      </c>
      <c r="T1273" s="31"/>
      <c r="U1273" s="31"/>
      <c r="V1273" s="31"/>
      <c r="W1273" s="31"/>
      <c r="X1273" s="31"/>
      <c r="Y1273" s="31"/>
      <c r="Z1273" s="31"/>
      <c r="AA1273" s="31">
        <f t="shared" si="1761"/>
        <v>14.862500000000001</v>
      </c>
      <c r="AB1273" s="31"/>
      <c r="AC1273" s="31"/>
      <c r="AD1273" s="31"/>
      <c r="AE1273" s="31"/>
    </row>
    <row r="1274" spans="1:31" s="10" customFormat="1" x14ac:dyDescent="0.25">
      <c r="A1274" s="30">
        <v>1268</v>
      </c>
      <c r="B1274" s="30"/>
      <c r="C1274" s="15" t="s">
        <v>269</v>
      </c>
      <c r="D1274" s="15"/>
      <c r="E1274" s="9"/>
      <c r="F1274" s="16">
        <v>320</v>
      </c>
      <c r="G1274" s="9">
        <v>852.64</v>
      </c>
      <c r="H1274" s="9">
        <v>116.00000000000003</v>
      </c>
      <c r="I1274" s="9" t="s">
        <v>1999</v>
      </c>
      <c r="J1274" s="21"/>
      <c r="K1274" s="21"/>
      <c r="L1274" s="21"/>
      <c r="M1274" s="21">
        <f t="shared" ref="M1274" si="1762">SUM(M1275:M1276)</f>
        <v>116.00000000000003</v>
      </c>
      <c r="N1274" s="21"/>
      <c r="O1274" s="21"/>
      <c r="P1274" s="21"/>
      <c r="Q1274" s="21"/>
      <c r="R1274" s="21">
        <f t="shared" ref="R1274:S1274" si="1763">SUM(R1275:R1276)</f>
        <v>23.200000000000003</v>
      </c>
      <c r="S1274" s="21">
        <f t="shared" si="1763"/>
        <v>34.800000000000004</v>
      </c>
      <c r="T1274" s="21"/>
      <c r="U1274" s="21"/>
      <c r="V1274" s="21"/>
      <c r="W1274" s="21">
        <f t="shared" ref="W1274" si="1764">SUM(W1275:W1276)</f>
        <v>0</v>
      </c>
      <c r="X1274" s="21"/>
      <c r="Y1274" s="21"/>
      <c r="Z1274" s="21"/>
      <c r="AA1274" s="21">
        <f t="shared" ref="AA1274" si="1765">SUM(AA1275:AA1276)</f>
        <v>58.000000000000014</v>
      </c>
      <c r="AB1274" s="21"/>
      <c r="AC1274" s="21"/>
      <c r="AD1274" s="21"/>
      <c r="AE1274" s="21"/>
    </row>
    <row r="1275" spans="1:31" s="3" customFormat="1" x14ac:dyDescent="0.25">
      <c r="A1275" s="30">
        <v>1269</v>
      </c>
      <c r="B1275" s="30"/>
      <c r="C1275" s="12"/>
      <c r="D1275" s="12" t="s">
        <v>455</v>
      </c>
      <c r="E1275" s="32" t="s">
        <v>1850</v>
      </c>
      <c r="F1275" s="13">
        <v>297</v>
      </c>
      <c r="G1275" s="30">
        <v>791.35649999999998</v>
      </c>
      <c r="H1275" s="30">
        <v>107.66250000000002</v>
      </c>
      <c r="I1275" s="30" t="s">
        <v>1999</v>
      </c>
      <c r="J1275" s="31"/>
      <c r="K1275" s="31"/>
      <c r="L1275" s="31"/>
      <c r="M1275" s="30">
        <v>107.66250000000002</v>
      </c>
      <c r="N1275" s="31"/>
      <c r="O1275" s="31"/>
      <c r="P1275" s="31"/>
      <c r="Q1275" s="31">
        <v>20</v>
      </c>
      <c r="R1275" s="31">
        <f t="shared" ref="R1275:R1276" si="1766">M1275/100*Q1275</f>
        <v>21.532500000000002</v>
      </c>
      <c r="S1275" s="31">
        <f t="shared" ref="S1275:S1276" si="1767">M1275*0.3</f>
        <v>32.298750000000005</v>
      </c>
      <c r="T1275" s="31"/>
      <c r="U1275" s="31"/>
      <c r="V1275" s="31"/>
      <c r="W1275" s="31"/>
      <c r="X1275" s="31"/>
      <c r="Y1275" s="31"/>
      <c r="Z1275" s="31"/>
      <c r="AA1275" s="31">
        <f t="shared" ref="AA1275:AA1276" si="1768">M1275-R1275-S1275</f>
        <v>53.831250000000018</v>
      </c>
      <c r="AB1275" s="31"/>
      <c r="AC1275" s="31"/>
      <c r="AD1275" s="31"/>
      <c r="AE1275" s="31"/>
    </row>
    <row r="1276" spans="1:31" s="3" customFormat="1" x14ac:dyDescent="0.25">
      <c r="A1276" s="30">
        <v>1270</v>
      </c>
      <c r="B1276" s="30"/>
      <c r="C1276" s="12"/>
      <c r="D1276" s="12" t="s">
        <v>454</v>
      </c>
      <c r="E1276" s="32" t="s">
        <v>997</v>
      </c>
      <c r="F1276" s="13">
        <v>23</v>
      </c>
      <c r="G1276" s="30">
        <v>61.283499999999989</v>
      </c>
      <c r="H1276" s="30">
        <v>8.3375000000000004</v>
      </c>
      <c r="I1276" s="30" t="s">
        <v>1999</v>
      </c>
      <c r="J1276" s="31"/>
      <c r="K1276" s="31"/>
      <c r="L1276" s="31"/>
      <c r="M1276" s="30">
        <v>8.3375000000000004</v>
      </c>
      <c r="N1276" s="31"/>
      <c r="O1276" s="31"/>
      <c r="P1276" s="31"/>
      <c r="Q1276" s="31">
        <v>20</v>
      </c>
      <c r="R1276" s="31">
        <f t="shared" si="1766"/>
        <v>1.6675</v>
      </c>
      <c r="S1276" s="31">
        <f t="shared" si="1767"/>
        <v>2.5012500000000002</v>
      </c>
      <c r="T1276" s="31"/>
      <c r="U1276" s="31"/>
      <c r="V1276" s="31"/>
      <c r="W1276" s="31"/>
      <c r="X1276" s="31"/>
      <c r="Y1276" s="31"/>
      <c r="Z1276" s="31"/>
      <c r="AA1276" s="31">
        <f t="shared" si="1768"/>
        <v>4.1687499999999993</v>
      </c>
      <c r="AB1276" s="31"/>
      <c r="AC1276" s="31"/>
      <c r="AD1276" s="31"/>
      <c r="AE1276" s="31"/>
    </row>
    <row r="1277" spans="1:31" s="10" customFormat="1" x14ac:dyDescent="0.25">
      <c r="A1277" s="30">
        <v>1271</v>
      </c>
      <c r="B1277" s="30"/>
      <c r="C1277" s="15" t="s">
        <v>270</v>
      </c>
      <c r="D1277" s="15"/>
      <c r="E1277" s="9"/>
      <c r="F1277" s="16">
        <v>437</v>
      </c>
      <c r="G1277" s="9">
        <v>1155.049</v>
      </c>
      <c r="H1277" s="9">
        <v>154.98124999999999</v>
      </c>
      <c r="I1277" s="9" t="s">
        <v>1999</v>
      </c>
      <c r="J1277" s="21"/>
      <c r="K1277" s="21"/>
      <c r="L1277" s="21"/>
      <c r="M1277" s="21">
        <f t="shared" ref="M1277" si="1769">SUM(M1278:M1280)</f>
        <v>154.98124999999999</v>
      </c>
      <c r="N1277" s="21"/>
      <c r="O1277" s="21"/>
      <c r="P1277" s="21"/>
      <c r="Q1277" s="21"/>
      <c r="R1277" s="21">
        <f t="shared" ref="R1277:S1277" si="1770">SUM(R1278:R1280)</f>
        <v>30.996250000000003</v>
      </c>
      <c r="S1277" s="21">
        <f t="shared" si="1770"/>
        <v>46.494374999999998</v>
      </c>
      <c r="T1277" s="21"/>
      <c r="U1277" s="21"/>
      <c r="V1277" s="21"/>
      <c r="W1277" s="21">
        <f t="shared" ref="W1277" si="1771">SUM(W1278:W1280)</f>
        <v>0</v>
      </c>
      <c r="X1277" s="21"/>
      <c r="Y1277" s="21"/>
      <c r="Z1277" s="21"/>
      <c r="AA1277" s="21">
        <f t="shared" ref="AA1277" si="1772">SUM(AA1278:AA1280)</f>
        <v>77.490625000000009</v>
      </c>
      <c r="AB1277" s="21"/>
      <c r="AC1277" s="21"/>
      <c r="AD1277" s="21"/>
      <c r="AE1277" s="21"/>
    </row>
    <row r="1278" spans="1:31" s="3" customFormat="1" x14ac:dyDescent="0.25">
      <c r="A1278" s="30">
        <v>1272</v>
      </c>
      <c r="B1278" s="30"/>
      <c r="C1278" s="12"/>
      <c r="D1278" s="12" t="s">
        <v>455</v>
      </c>
      <c r="E1278" s="32" t="s">
        <v>1851</v>
      </c>
      <c r="F1278" s="13">
        <v>260</v>
      </c>
      <c r="G1278" s="30">
        <v>683.43249999999989</v>
      </c>
      <c r="H1278" s="30">
        <v>90.818749999999994</v>
      </c>
      <c r="I1278" s="30" t="s">
        <v>1999</v>
      </c>
      <c r="J1278" s="31"/>
      <c r="K1278" s="31"/>
      <c r="L1278" s="31"/>
      <c r="M1278" s="30">
        <v>90.818749999999994</v>
      </c>
      <c r="N1278" s="31"/>
      <c r="O1278" s="31"/>
      <c r="P1278" s="31"/>
      <c r="Q1278" s="31">
        <v>20</v>
      </c>
      <c r="R1278" s="31">
        <f t="shared" ref="R1278:R1280" si="1773">M1278/100*Q1278</f>
        <v>18.16375</v>
      </c>
      <c r="S1278" s="31">
        <f t="shared" ref="S1278:S1280" si="1774">M1278*0.3</f>
        <v>27.245624999999997</v>
      </c>
      <c r="T1278" s="31"/>
      <c r="U1278" s="31"/>
      <c r="V1278" s="31"/>
      <c r="W1278" s="31"/>
      <c r="X1278" s="31"/>
      <c r="Y1278" s="31"/>
      <c r="Z1278" s="31"/>
      <c r="AA1278" s="31">
        <f t="shared" ref="AA1278:AA1280" si="1775">M1278-R1278-S1278</f>
        <v>45.409375000000004</v>
      </c>
      <c r="AB1278" s="31"/>
      <c r="AC1278" s="31"/>
      <c r="AD1278" s="31"/>
      <c r="AE1278" s="31"/>
    </row>
    <row r="1279" spans="1:31" s="3" customFormat="1" x14ac:dyDescent="0.25">
      <c r="A1279" s="30">
        <v>1273</v>
      </c>
      <c r="B1279" s="30"/>
      <c r="C1279" s="12"/>
      <c r="D1279" s="12" t="s">
        <v>453</v>
      </c>
      <c r="E1279" s="32" t="s">
        <v>1494</v>
      </c>
      <c r="F1279" s="13">
        <v>67</v>
      </c>
      <c r="G1279" s="30">
        <v>178.5215</v>
      </c>
      <c r="H1279" s="30">
        <v>24.287499999999998</v>
      </c>
      <c r="I1279" s="30" t="s">
        <v>1999</v>
      </c>
      <c r="J1279" s="31"/>
      <c r="K1279" s="31"/>
      <c r="L1279" s="31"/>
      <c r="M1279" s="30">
        <v>24.287499999999998</v>
      </c>
      <c r="N1279" s="31"/>
      <c r="O1279" s="31"/>
      <c r="P1279" s="31"/>
      <c r="Q1279" s="31">
        <v>20</v>
      </c>
      <c r="R1279" s="31">
        <f t="shared" si="1773"/>
        <v>4.8574999999999999</v>
      </c>
      <c r="S1279" s="31">
        <f t="shared" si="1774"/>
        <v>7.286249999999999</v>
      </c>
      <c r="T1279" s="31"/>
      <c r="U1279" s="31"/>
      <c r="V1279" s="31"/>
      <c r="W1279" s="31"/>
      <c r="X1279" s="31"/>
      <c r="Y1279" s="31"/>
      <c r="Z1279" s="31"/>
      <c r="AA1279" s="31">
        <f t="shared" si="1775"/>
        <v>12.143750000000001</v>
      </c>
      <c r="AB1279" s="31"/>
      <c r="AC1279" s="31"/>
      <c r="AD1279" s="31"/>
      <c r="AE1279" s="31"/>
    </row>
    <row r="1280" spans="1:31" s="3" customFormat="1" x14ac:dyDescent="0.25">
      <c r="A1280" s="30">
        <v>1274</v>
      </c>
      <c r="B1280" s="30"/>
      <c r="C1280" s="12"/>
      <c r="D1280" s="12" t="s">
        <v>454</v>
      </c>
      <c r="E1280" s="32" t="s">
        <v>998</v>
      </c>
      <c r="F1280" s="13">
        <v>110</v>
      </c>
      <c r="G1280" s="30">
        <v>293.09499999999997</v>
      </c>
      <c r="H1280" s="30">
        <v>39.875</v>
      </c>
      <c r="I1280" s="30" t="s">
        <v>1999</v>
      </c>
      <c r="J1280" s="31"/>
      <c r="K1280" s="31"/>
      <c r="L1280" s="31"/>
      <c r="M1280" s="30">
        <v>39.875</v>
      </c>
      <c r="N1280" s="31"/>
      <c r="O1280" s="31"/>
      <c r="P1280" s="31"/>
      <c r="Q1280" s="31">
        <v>20</v>
      </c>
      <c r="R1280" s="31">
        <f t="shared" si="1773"/>
        <v>7.9749999999999996</v>
      </c>
      <c r="S1280" s="31">
        <f t="shared" si="1774"/>
        <v>11.9625</v>
      </c>
      <c r="T1280" s="31"/>
      <c r="U1280" s="31"/>
      <c r="V1280" s="31"/>
      <c r="W1280" s="31"/>
      <c r="X1280" s="31"/>
      <c r="Y1280" s="31"/>
      <c r="Z1280" s="31"/>
      <c r="AA1280" s="31">
        <f t="shared" si="1775"/>
        <v>19.9375</v>
      </c>
      <c r="AB1280" s="31"/>
      <c r="AC1280" s="31"/>
      <c r="AD1280" s="31"/>
      <c r="AE1280" s="31"/>
    </row>
    <row r="1281" spans="1:31" s="10" customFormat="1" x14ac:dyDescent="0.25">
      <c r="A1281" s="30">
        <v>1275</v>
      </c>
      <c r="B1281" s="30"/>
      <c r="C1281" s="15" t="s">
        <v>271</v>
      </c>
      <c r="D1281" s="15"/>
      <c r="E1281" s="9"/>
      <c r="F1281" s="16">
        <v>285</v>
      </c>
      <c r="G1281" s="9">
        <v>759.38249999999994</v>
      </c>
      <c r="H1281" s="9">
        <v>103.31250000000001</v>
      </c>
      <c r="I1281" s="9" t="s">
        <v>1999</v>
      </c>
      <c r="J1281" s="21"/>
      <c r="K1281" s="21"/>
      <c r="L1281" s="21"/>
      <c r="M1281" s="21">
        <f t="shared" ref="M1281" si="1776">SUM(M1282:M1284)</f>
        <v>103.31250000000001</v>
      </c>
      <c r="N1281" s="21"/>
      <c r="O1281" s="21"/>
      <c r="P1281" s="21"/>
      <c r="Q1281" s="21"/>
      <c r="R1281" s="21">
        <f t="shared" ref="R1281:S1281" si="1777">SUM(R1282:R1284)</f>
        <v>20.662500000000001</v>
      </c>
      <c r="S1281" s="21">
        <f t="shared" si="1777"/>
        <v>30.993750000000006</v>
      </c>
      <c r="T1281" s="21"/>
      <c r="U1281" s="21"/>
      <c r="V1281" s="21"/>
      <c r="W1281" s="21">
        <f t="shared" ref="W1281" si="1778">SUM(W1282:W1284)</f>
        <v>0</v>
      </c>
      <c r="X1281" s="21"/>
      <c r="Y1281" s="21"/>
      <c r="Z1281" s="21"/>
      <c r="AA1281" s="21">
        <f t="shared" ref="AA1281" si="1779">SUM(AA1282:AA1284)</f>
        <v>51.656250000000007</v>
      </c>
      <c r="AB1281" s="21"/>
      <c r="AC1281" s="21"/>
      <c r="AD1281" s="21"/>
      <c r="AE1281" s="21"/>
    </row>
    <row r="1282" spans="1:31" s="3" customFormat="1" x14ac:dyDescent="0.25">
      <c r="A1282" s="30">
        <v>1276</v>
      </c>
      <c r="B1282" s="30"/>
      <c r="C1282" s="12"/>
      <c r="D1282" s="12" t="s">
        <v>455</v>
      </c>
      <c r="E1282" s="32" t="s">
        <v>1852</v>
      </c>
      <c r="F1282" s="13">
        <v>146</v>
      </c>
      <c r="G1282" s="30">
        <v>389.017</v>
      </c>
      <c r="H1282" s="30">
        <v>52.925000000000004</v>
      </c>
      <c r="I1282" s="30" t="s">
        <v>1999</v>
      </c>
      <c r="J1282" s="31"/>
      <c r="K1282" s="31"/>
      <c r="L1282" s="31"/>
      <c r="M1282" s="30">
        <v>52.925000000000004</v>
      </c>
      <c r="N1282" s="31"/>
      <c r="O1282" s="31"/>
      <c r="P1282" s="31"/>
      <c r="Q1282" s="31">
        <v>20</v>
      </c>
      <c r="R1282" s="31">
        <f t="shared" ref="R1282:R1284" si="1780">M1282/100*Q1282</f>
        <v>10.585000000000001</v>
      </c>
      <c r="S1282" s="31">
        <f t="shared" ref="S1282:S1284" si="1781">M1282*0.3</f>
        <v>15.877500000000001</v>
      </c>
      <c r="T1282" s="31"/>
      <c r="U1282" s="31"/>
      <c r="V1282" s="31"/>
      <c r="W1282" s="31"/>
      <c r="X1282" s="31"/>
      <c r="Y1282" s="31"/>
      <c r="Z1282" s="31"/>
      <c r="AA1282" s="31">
        <f t="shared" ref="AA1282:AA1284" si="1782">M1282-R1282-S1282</f>
        <v>26.462500000000002</v>
      </c>
      <c r="AB1282" s="31"/>
      <c r="AC1282" s="31"/>
      <c r="AD1282" s="31"/>
      <c r="AE1282" s="31"/>
    </row>
    <row r="1283" spans="1:31" s="3" customFormat="1" x14ac:dyDescent="0.25">
      <c r="A1283" s="30">
        <v>1277</v>
      </c>
      <c r="B1283" s="30"/>
      <c r="C1283" s="12"/>
      <c r="D1283" s="12" t="s">
        <v>454</v>
      </c>
      <c r="E1283" s="32" t="s">
        <v>999</v>
      </c>
      <c r="F1283" s="13">
        <v>85</v>
      </c>
      <c r="G1283" s="30">
        <v>226.48249999999996</v>
      </c>
      <c r="H1283" s="30">
        <v>30.812500000000004</v>
      </c>
      <c r="I1283" s="30" t="s">
        <v>1999</v>
      </c>
      <c r="J1283" s="31"/>
      <c r="K1283" s="31"/>
      <c r="L1283" s="31"/>
      <c r="M1283" s="30">
        <v>30.812500000000004</v>
      </c>
      <c r="N1283" s="31"/>
      <c r="O1283" s="31"/>
      <c r="P1283" s="31"/>
      <c r="Q1283" s="31">
        <v>20</v>
      </c>
      <c r="R1283" s="31">
        <f t="shared" si="1780"/>
        <v>6.1625000000000005</v>
      </c>
      <c r="S1283" s="31">
        <f t="shared" si="1781"/>
        <v>9.2437500000000004</v>
      </c>
      <c r="T1283" s="31"/>
      <c r="U1283" s="31"/>
      <c r="V1283" s="31"/>
      <c r="W1283" s="31"/>
      <c r="X1283" s="31"/>
      <c r="Y1283" s="31"/>
      <c r="Z1283" s="31"/>
      <c r="AA1283" s="31">
        <f t="shared" si="1782"/>
        <v>15.406250000000002</v>
      </c>
      <c r="AB1283" s="31"/>
      <c r="AC1283" s="31"/>
      <c r="AD1283" s="31"/>
      <c r="AE1283" s="31"/>
    </row>
    <row r="1284" spans="1:31" s="3" customFormat="1" x14ac:dyDescent="0.25">
      <c r="A1284" s="30">
        <v>1278</v>
      </c>
      <c r="B1284" s="30"/>
      <c r="C1284" s="12"/>
      <c r="D1284" s="12" t="s">
        <v>454</v>
      </c>
      <c r="E1284" s="32" t="s">
        <v>1000</v>
      </c>
      <c r="F1284" s="13">
        <v>54</v>
      </c>
      <c r="G1284" s="30">
        <v>143.88299999999998</v>
      </c>
      <c r="H1284" s="30">
        <v>19.575000000000003</v>
      </c>
      <c r="I1284" s="30" t="s">
        <v>1999</v>
      </c>
      <c r="J1284" s="31"/>
      <c r="K1284" s="31"/>
      <c r="L1284" s="31"/>
      <c r="M1284" s="30">
        <v>19.575000000000003</v>
      </c>
      <c r="N1284" s="31"/>
      <c r="O1284" s="31"/>
      <c r="P1284" s="31"/>
      <c r="Q1284" s="31">
        <v>20</v>
      </c>
      <c r="R1284" s="31">
        <f t="shared" si="1780"/>
        <v>3.9150000000000009</v>
      </c>
      <c r="S1284" s="31">
        <f t="shared" si="1781"/>
        <v>5.8725000000000005</v>
      </c>
      <c r="T1284" s="31"/>
      <c r="U1284" s="31"/>
      <c r="V1284" s="31"/>
      <c r="W1284" s="31"/>
      <c r="X1284" s="31"/>
      <c r="Y1284" s="31"/>
      <c r="Z1284" s="31"/>
      <c r="AA1284" s="31">
        <f t="shared" si="1782"/>
        <v>9.7875000000000014</v>
      </c>
      <c r="AB1284" s="31"/>
      <c r="AC1284" s="31"/>
      <c r="AD1284" s="31"/>
      <c r="AE1284" s="31"/>
    </row>
    <row r="1285" spans="1:31" s="10" customFormat="1" x14ac:dyDescent="0.25">
      <c r="A1285" s="30">
        <v>1279</v>
      </c>
      <c r="B1285" s="30"/>
      <c r="C1285" s="15" t="s">
        <v>272</v>
      </c>
      <c r="D1285" s="15"/>
      <c r="E1285" s="9"/>
      <c r="F1285" s="16">
        <v>155</v>
      </c>
      <c r="G1285" s="9">
        <v>412.99749999999995</v>
      </c>
      <c r="H1285" s="9">
        <v>56.1875</v>
      </c>
      <c r="I1285" s="9" t="s">
        <v>1999</v>
      </c>
      <c r="J1285" s="21"/>
      <c r="K1285" s="21"/>
      <c r="L1285" s="21"/>
      <c r="M1285" s="21">
        <f t="shared" ref="M1285" si="1783">SUM(M1286)</f>
        <v>56.1875</v>
      </c>
      <c r="N1285" s="21"/>
      <c r="O1285" s="21"/>
      <c r="P1285" s="21"/>
      <c r="Q1285" s="21"/>
      <c r="R1285" s="21">
        <f t="shared" ref="R1285:S1285" si="1784">SUM(R1286)</f>
        <v>11.237500000000001</v>
      </c>
      <c r="S1285" s="21">
        <f t="shared" si="1784"/>
        <v>16.856249999999999</v>
      </c>
      <c r="T1285" s="21"/>
      <c r="U1285" s="21"/>
      <c r="V1285" s="21"/>
      <c r="W1285" s="21">
        <f t="shared" ref="W1285" si="1785">SUM(W1286)</f>
        <v>0</v>
      </c>
      <c r="X1285" s="21"/>
      <c r="Y1285" s="21"/>
      <c r="Z1285" s="21"/>
      <c r="AA1285" s="21">
        <f t="shared" ref="AA1285" si="1786">SUM(AA1286)</f>
        <v>28.093750000000004</v>
      </c>
      <c r="AB1285" s="21"/>
      <c r="AC1285" s="21"/>
      <c r="AD1285" s="21"/>
      <c r="AE1285" s="21"/>
    </row>
    <row r="1286" spans="1:31" s="3" customFormat="1" x14ac:dyDescent="0.25">
      <c r="A1286" s="30">
        <v>1280</v>
      </c>
      <c r="B1286" s="30"/>
      <c r="C1286" s="12"/>
      <c r="D1286" s="12" t="s">
        <v>465</v>
      </c>
      <c r="E1286" s="32" t="s">
        <v>1853</v>
      </c>
      <c r="F1286" s="13">
        <v>155</v>
      </c>
      <c r="G1286" s="30">
        <v>412.99749999999995</v>
      </c>
      <c r="H1286" s="30">
        <v>56.1875</v>
      </c>
      <c r="I1286" s="30" t="s">
        <v>1999</v>
      </c>
      <c r="J1286" s="31"/>
      <c r="K1286" s="31"/>
      <c r="L1286" s="31"/>
      <c r="M1286" s="30">
        <v>56.1875</v>
      </c>
      <c r="N1286" s="31"/>
      <c r="O1286" s="31"/>
      <c r="P1286" s="31"/>
      <c r="Q1286" s="31">
        <v>20</v>
      </c>
      <c r="R1286" s="31">
        <f>M1286/100*Q1286</f>
        <v>11.237500000000001</v>
      </c>
      <c r="S1286" s="31">
        <f>M1286*0.3</f>
        <v>16.856249999999999</v>
      </c>
      <c r="T1286" s="31"/>
      <c r="U1286" s="31"/>
      <c r="V1286" s="31"/>
      <c r="W1286" s="31"/>
      <c r="X1286" s="31"/>
      <c r="Y1286" s="31"/>
      <c r="Z1286" s="31"/>
      <c r="AA1286" s="31">
        <f>M1286-R1286-S1286</f>
        <v>28.093750000000004</v>
      </c>
      <c r="AB1286" s="31"/>
      <c r="AC1286" s="31"/>
      <c r="AD1286" s="31"/>
      <c r="AE1286" s="31"/>
    </row>
    <row r="1287" spans="1:31" s="10" customFormat="1" x14ac:dyDescent="0.25">
      <c r="A1287" s="30">
        <v>1281</v>
      </c>
      <c r="B1287" s="30"/>
      <c r="C1287" s="15" t="s">
        <v>273</v>
      </c>
      <c r="D1287" s="15"/>
      <c r="E1287" s="9"/>
      <c r="F1287" s="16">
        <v>254</v>
      </c>
      <c r="G1287" s="9">
        <v>676.78300000000002</v>
      </c>
      <c r="H1287" s="9">
        <v>92.075000000000003</v>
      </c>
      <c r="I1287" s="9" t="s">
        <v>1999</v>
      </c>
      <c r="J1287" s="21"/>
      <c r="K1287" s="21"/>
      <c r="L1287" s="21"/>
      <c r="M1287" s="21">
        <f t="shared" ref="M1287" si="1787">SUM(M1288:M1289)</f>
        <v>92.075000000000003</v>
      </c>
      <c r="N1287" s="21"/>
      <c r="O1287" s="21"/>
      <c r="P1287" s="21"/>
      <c r="Q1287" s="21"/>
      <c r="R1287" s="21">
        <f t="shared" ref="R1287:S1287" si="1788">SUM(R1288:R1289)</f>
        <v>18.414999999999999</v>
      </c>
      <c r="S1287" s="21">
        <f t="shared" si="1788"/>
        <v>27.622499999999999</v>
      </c>
      <c r="T1287" s="21"/>
      <c r="U1287" s="21"/>
      <c r="V1287" s="21"/>
      <c r="W1287" s="21">
        <f t="shared" ref="W1287" si="1789">SUM(W1288:W1289)</f>
        <v>0</v>
      </c>
      <c r="X1287" s="21"/>
      <c r="Y1287" s="21"/>
      <c r="Z1287" s="21"/>
      <c r="AA1287" s="21">
        <f t="shared" ref="AA1287" si="1790">SUM(AA1288:AA1289)</f>
        <v>46.037500000000001</v>
      </c>
      <c r="AB1287" s="21"/>
      <c r="AC1287" s="21"/>
      <c r="AD1287" s="21"/>
      <c r="AE1287" s="21"/>
    </row>
    <row r="1288" spans="1:31" s="3" customFormat="1" x14ac:dyDescent="0.25">
      <c r="A1288" s="30">
        <v>1282</v>
      </c>
      <c r="B1288" s="30"/>
      <c r="C1288" s="12"/>
      <c r="D1288" s="12" t="s">
        <v>455</v>
      </c>
      <c r="E1288" s="32" t="s">
        <v>1854</v>
      </c>
      <c r="F1288" s="13">
        <v>180</v>
      </c>
      <c r="G1288" s="30">
        <v>479.61</v>
      </c>
      <c r="H1288" s="30">
        <v>65.25</v>
      </c>
      <c r="I1288" s="30" t="s">
        <v>1999</v>
      </c>
      <c r="J1288" s="31"/>
      <c r="K1288" s="31"/>
      <c r="L1288" s="31"/>
      <c r="M1288" s="30">
        <v>65.25</v>
      </c>
      <c r="N1288" s="31"/>
      <c r="O1288" s="31"/>
      <c r="P1288" s="31"/>
      <c r="Q1288" s="31">
        <v>20</v>
      </c>
      <c r="R1288" s="31">
        <f t="shared" ref="R1288:R1289" si="1791">M1288/100*Q1288</f>
        <v>13.049999999999999</v>
      </c>
      <c r="S1288" s="31">
        <f t="shared" ref="S1288:S1289" si="1792">M1288*0.3</f>
        <v>19.574999999999999</v>
      </c>
      <c r="T1288" s="31"/>
      <c r="U1288" s="31"/>
      <c r="V1288" s="31"/>
      <c r="W1288" s="31"/>
      <c r="X1288" s="31"/>
      <c r="Y1288" s="31"/>
      <c r="Z1288" s="31"/>
      <c r="AA1288" s="31">
        <f t="shared" ref="AA1288:AA1289" si="1793">M1288-R1288-S1288</f>
        <v>32.625</v>
      </c>
      <c r="AB1288" s="31"/>
      <c r="AC1288" s="31"/>
      <c r="AD1288" s="31"/>
      <c r="AE1288" s="31"/>
    </row>
    <row r="1289" spans="1:31" s="3" customFormat="1" x14ac:dyDescent="0.25">
      <c r="A1289" s="30">
        <v>1283</v>
      </c>
      <c r="B1289" s="30"/>
      <c r="C1289" s="12"/>
      <c r="D1289" s="12" t="s">
        <v>454</v>
      </c>
      <c r="E1289" s="32" t="s">
        <v>1001</v>
      </c>
      <c r="F1289" s="13">
        <v>74</v>
      </c>
      <c r="G1289" s="30">
        <v>197.173</v>
      </c>
      <c r="H1289" s="30">
        <v>26.824999999999999</v>
      </c>
      <c r="I1289" s="30" t="s">
        <v>1999</v>
      </c>
      <c r="J1289" s="31"/>
      <c r="K1289" s="31"/>
      <c r="L1289" s="31"/>
      <c r="M1289" s="30">
        <v>26.824999999999999</v>
      </c>
      <c r="N1289" s="31"/>
      <c r="O1289" s="31"/>
      <c r="P1289" s="31"/>
      <c r="Q1289" s="31">
        <v>20</v>
      </c>
      <c r="R1289" s="31">
        <f t="shared" si="1791"/>
        <v>5.3650000000000002</v>
      </c>
      <c r="S1289" s="31">
        <f t="shared" si="1792"/>
        <v>8.0474999999999994</v>
      </c>
      <c r="T1289" s="31"/>
      <c r="U1289" s="31"/>
      <c r="V1289" s="31"/>
      <c r="W1289" s="31"/>
      <c r="X1289" s="31"/>
      <c r="Y1289" s="31"/>
      <c r="Z1289" s="31"/>
      <c r="AA1289" s="31">
        <f t="shared" si="1793"/>
        <v>13.412500000000001</v>
      </c>
      <c r="AB1289" s="31"/>
      <c r="AC1289" s="31"/>
      <c r="AD1289" s="31"/>
      <c r="AE1289" s="31"/>
    </row>
    <row r="1290" spans="1:31" s="10" customFormat="1" x14ac:dyDescent="0.25">
      <c r="A1290" s="30">
        <v>1284</v>
      </c>
      <c r="B1290" s="30"/>
      <c r="C1290" s="15" t="s">
        <v>274</v>
      </c>
      <c r="D1290" s="15"/>
      <c r="E1290" s="9"/>
      <c r="F1290" s="16">
        <v>385</v>
      </c>
      <c r="G1290" s="9">
        <v>1025.8325</v>
      </c>
      <c r="H1290" s="9">
        <v>139.5625</v>
      </c>
      <c r="I1290" s="9" t="s">
        <v>1999</v>
      </c>
      <c r="J1290" s="21"/>
      <c r="K1290" s="21"/>
      <c r="L1290" s="21"/>
      <c r="M1290" s="21">
        <f t="shared" ref="M1290" si="1794">SUM(M1291:M1294)</f>
        <v>139.5625</v>
      </c>
      <c r="N1290" s="21"/>
      <c r="O1290" s="21"/>
      <c r="P1290" s="21"/>
      <c r="Q1290" s="21"/>
      <c r="R1290" s="21">
        <f t="shared" ref="R1290:S1290" si="1795">SUM(R1291:R1294)</f>
        <v>27.912500000000001</v>
      </c>
      <c r="S1290" s="21">
        <f t="shared" si="1795"/>
        <v>41.868749999999999</v>
      </c>
      <c r="T1290" s="21"/>
      <c r="U1290" s="21"/>
      <c r="V1290" s="21"/>
      <c r="W1290" s="21">
        <f t="shared" ref="W1290" si="1796">SUM(W1291:W1294)</f>
        <v>0</v>
      </c>
      <c r="X1290" s="21"/>
      <c r="Y1290" s="21"/>
      <c r="Z1290" s="21"/>
      <c r="AA1290" s="21">
        <f t="shared" ref="AA1290" si="1797">SUM(AA1291:AA1294)</f>
        <v>69.78125</v>
      </c>
      <c r="AB1290" s="21"/>
      <c r="AC1290" s="21"/>
      <c r="AD1290" s="21"/>
      <c r="AE1290" s="21"/>
    </row>
    <row r="1291" spans="1:31" s="3" customFormat="1" x14ac:dyDescent="0.25">
      <c r="A1291" s="30">
        <v>1285</v>
      </c>
      <c r="B1291" s="30"/>
      <c r="C1291" s="12"/>
      <c r="D1291" s="12" t="s">
        <v>531</v>
      </c>
      <c r="E1291" s="32" t="s">
        <v>1002</v>
      </c>
      <c r="F1291" s="13">
        <v>200</v>
      </c>
      <c r="G1291" s="30">
        <v>532.9</v>
      </c>
      <c r="H1291" s="30">
        <v>72.5</v>
      </c>
      <c r="I1291" s="30" t="s">
        <v>1999</v>
      </c>
      <c r="J1291" s="31"/>
      <c r="K1291" s="31"/>
      <c r="L1291" s="31"/>
      <c r="M1291" s="30">
        <v>72.5</v>
      </c>
      <c r="N1291" s="31"/>
      <c r="O1291" s="31"/>
      <c r="P1291" s="31"/>
      <c r="Q1291" s="31">
        <v>20</v>
      </c>
      <c r="R1291" s="31">
        <f t="shared" ref="R1291:R1294" si="1798">M1291/100*Q1291</f>
        <v>14.5</v>
      </c>
      <c r="S1291" s="31">
        <f t="shared" ref="S1291:S1294" si="1799">M1291*0.3</f>
        <v>21.75</v>
      </c>
      <c r="T1291" s="31"/>
      <c r="U1291" s="31"/>
      <c r="V1291" s="31"/>
      <c r="W1291" s="31"/>
      <c r="X1291" s="31"/>
      <c r="Y1291" s="31"/>
      <c r="Z1291" s="31"/>
      <c r="AA1291" s="31">
        <f t="shared" ref="AA1291:AA1294" si="1800">M1291-R1291-S1291</f>
        <v>36.25</v>
      </c>
      <c r="AB1291" s="31"/>
      <c r="AC1291" s="31"/>
      <c r="AD1291" s="31"/>
      <c r="AE1291" s="31"/>
    </row>
    <row r="1292" spans="1:31" s="3" customFormat="1" x14ac:dyDescent="0.25">
      <c r="A1292" s="30">
        <v>1286</v>
      </c>
      <c r="B1292" s="30"/>
      <c r="C1292" s="12"/>
      <c r="D1292" s="12" t="s">
        <v>454</v>
      </c>
      <c r="E1292" s="32" t="s">
        <v>1003</v>
      </c>
      <c r="F1292" s="13">
        <v>73</v>
      </c>
      <c r="G1292" s="30">
        <v>194.5085</v>
      </c>
      <c r="H1292" s="30">
        <v>26.462500000000002</v>
      </c>
      <c r="I1292" s="30" t="s">
        <v>1999</v>
      </c>
      <c r="J1292" s="31"/>
      <c r="K1292" s="31"/>
      <c r="L1292" s="31"/>
      <c r="M1292" s="30">
        <v>26.462500000000002</v>
      </c>
      <c r="N1292" s="31"/>
      <c r="O1292" s="31"/>
      <c r="P1292" s="31"/>
      <c r="Q1292" s="31">
        <v>20</v>
      </c>
      <c r="R1292" s="31">
        <f t="shared" si="1798"/>
        <v>5.2925000000000004</v>
      </c>
      <c r="S1292" s="31">
        <f t="shared" si="1799"/>
        <v>7.9387500000000006</v>
      </c>
      <c r="T1292" s="31"/>
      <c r="U1292" s="31"/>
      <c r="V1292" s="31"/>
      <c r="W1292" s="31"/>
      <c r="X1292" s="31"/>
      <c r="Y1292" s="31"/>
      <c r="Z1292" s="31"/>
      <c r="AA1292" s="31">
        <f t="shared" si="1800"/>
        <v>13.231250000000001</v>
      </c>
      <c r="AB1292" s="31"/>
      <c r="AC1292" s="31"/>
      <c r="AD1292" s="31"/>
      <c r="AE1292" s="31"/>
    </row>
    <row r="1293" spans="1:31" s="3" customFormat="1" x14ac:dyDescent="0.25">
      <c r="A1293" s="30">
        <v>1287</v>
      </c>
      <c r="B1293" s="30"/>
      <c r="C1293" s="12"/>
      <c r="D1293" s="12" t="s">
        <v>454</v>
      </c>
      <c r="E1293" s="32" t="s">
        <v>1004</v>
      </c>
      <c r="F1293" s="13">
        <v>28</v>
      </c>
      <c r="G1293" s="30">
        <v>74.605999999999995</v>
      </c>
      <c r="H1293" s="30">
        <v>10.15</v>
      </c>
      <c r="I1293" s="30" t="s">
        <v>1999</v>
      </c>
      <c r="J1293" s="31"/>
      <c r="K1293" s="31"/>
      <c r="L1293" s="31"/>
      <c r="M1293" s="30">
        <v>10.15</v>
      </c>
      <c r="N1293" s="31"/>
      <c r="O1293" s="31"/>
      <c r="P1293" s="31"/>
      <c r="Q1293" s="31">
        <v>20</v>
      </c>
      <c r="R1293" s="31">
        <f t="shared" si="1798"/>
        <v>2.0300000000000002</v>
      </c>
      <c r="S1293" s="31">
        <f t="shared" si="1799"/>
        <v>3.0449999999999999</v>
      </c>
      <c r="T1293" s="31"/>
      <c r="U1293" s="31"/>
      <c r="V1293" s="31"/>
      <c r="W1293" s="31"/>
      <c r="X1293" s="31"/>
      <c r="Y1293" s="31"/>
      <c r="Z1293" s="31"/>
      <c r="AA1293" s="31">
        <f t="shared" si="1800"/>
        <v>5.0750000000000011</v>
      </c>
      <c r="AB1293" s="31"/>
      <c r="AC1293" s="31"/>
      <c r="AD1293" s="31"/>
      <c r="AE1293" s="31"/>
    </row>
    <row r="1294" spans="1:31" s="3" customFormat="1" x14ac:dyDescent="0.25">
      <c r="A1294" s="30">
        <v>1288</v>
      </c>
      <c r="B1294" s="30"/>
      <c r="C1294" s="12"/>
      <c r="D1294" s="12" t="s">
        <v>453</v>
      </c>
      <c r="E1294" s="32" t="s">
        <v>1495</v>
      </c>
      <c r="F1294" s="13">
        <v>84</v>
      </c>
      <c r="G1294" s="30">
        <v>223.81799999999998</v>
      </c>
      <c r="H1294" s="30">
        <v>30.45</v>
      </c>
      <c r="I1294" s="30" t="s">
        <v>1999</v>
      </c>
      <c r="J1294" s="31"/>
      <c r="K1294" s="31"/>
      <c r="L1294" s="31"/>
      <c r="M1294" s="30">
        <v>30.45</v>
      </c>
      <c r="N1294" s="31"/>
      <c r="O1294" s="31"/>
      <c r="P1294" s="31"/>
      <c r="Q1294" s="31">
        <v>20</v>
      </c>
      <c r="R1294" s="31">
        <f t="shared" si="1798"/>
        <v>6.09</v>
      </c>
      <c r="S1294" s="31">
        <f t="shared" si="1799"/>
        <v>9.1349999999999998</v>
      </c>
      <c r="T1294" s="31"/>
      <c r="U1294" s="31"/>
      <c r="V1294" s="31"/>
      <c r="W1294" s="31"/>
      <c r="X1294" s="31"/>
      <c r="Y1294" s="31"/>
      <c r="Z1294" s="31"/>
      <c r="AA1294" s="31">
        <f t="shared" si="1800"/>
        <v>15.225</v>
      </c>
      <c r="AB1294" s="31"/>
      <c r="AC1294" s="31"/>
      <c r="AD1294" s="31"/>
      <c r="AE1294" s="31"/>
    </row>
    <row r="1295" spans="1:31" s="10" customFormat="1" x14ac:dyDescent="0.25">
      <c r="A1295" s="30">
        <v>1289</v>
      </c>
      <c r="B1295" s="30"/>
      <c r="C1295" s="15" t="s">
        <v>275</v>
      </c>
      <c r="D1295" s="15"/>
      <c r="E1295" s="9"/>
      <c r="F1295" s="16">
        <v>621</v>
      </c>
      <c r="G1295" s="9">
        <v>1654.6544999999999</v>
      </c>
      <c r="H1295" s="9">
        <v>225.11249999999998</v>
      </c>
      <c r="I1295" s="9" t="s">
        <v>1999</v>
      </c>
      <c r="J1295" s="21"/>
      <c r="K1295" s="21"/>
      <c r="L1295" s="21"/>
      <c r="M1295" s="21">
        <f t="shared" ref="M1295" si="1801">SUM(M1296:M1297)</f>
        <v>225.11249999999998</v>
      </c>
      <c r="N1295" s="21"/>
      <c r="O1295" s="21"/>
      <c r="P1295" s="21"/>
      <c r="Q1295" s="21"/>
      <c r="R1295" s="21">
        <f t="shared" ref="R1295:S1295" si="1802">SUM(R1296:R1297)</f>
        <v>45.022500000000001</v>
      </c>
      <c r="S1295" s="21">
        <f t="shared" si="1802"/>
        <v>67.533749999999998</v>
      </c>
      <c r="T1295" s="21"/>
      <c r="U1295" s="21"/>
      <c r="V1295" s="21"/>
      <c r="W1295" s="21">
        <f t="shared" ref="W1295" si="1803">SUM(W1296:W1297)</f>
        <v>0</v>
      </c>
      <c r="X1295" s="21"/>
      <c r="Y1295" s="21"/>
      <c r="Z1295" s="21"/>
      <c r="AA1295" s="21">
        <f t="shared" ref="AA1295" si="1804">SUM(AA1296:AA1297)</f>
        <v>112.55625000000001</v>
      </c>
      <c r="AB1295" s="21"/>
      <c r="AC1295" s="21"/>
      <c r="AD1295" s="21"/>
      <c r="AE1295" s="21"/>
    </row>
    <row r="1296" spans="1:31" s="3" customFormat="1" x14ac:dyDescent="0.25">
      <c r="A1296" s="30">
        <v>1290</v>
      </c>
      <c r="B1296" s="30"/>
      <c r="C1296" s="12"/>
      <c r="D1296" s="12" t="s">
        <v>455</v>
      </c>
      <c r="E1296" s="32" t="s">
        <v>1855</v>
      </c>
      <c r="F1296" s="13">
        <v>617</v>
      </c>
      <c r="G1296" s="30">
        <v>1643.9965</v>
      </c>
      <c r="H1296" s="30">
        <v>223.66249999999999</v>
      </c>
      <c r="I1296" s="30" t="s">
        <v>1999</v>
      </c>
      <c r="J1296" s="31"/>
      <c r="K1296" s="31"/>
      <c r="L1296" s="31"/>
      <c r="M1296" s="30">
        <v>223.66249999999999</v>
      </c>
      <c r="N1296" s="31"/>
      <c r="O1296" s="31"/>
      <c r="P1296" s="31"/>
      <c r="Q1296" s="31">
        <v>20</v>
      </c>
      <c r="R1296" s="31">
        <f t="shared" ref="R1296:R1297" si="1805">M1296/100*Q1296</f>
        <v>44.732500000000002</v>
      </c>
      <c r="S1296" s="31">
        <f t="shared" ref="S1296:S1297" si="1806">M1296*0.3</f>
        <v>67.098749999999995</v>
      </c>
      <c r="T1296" s="31"/>
      <c r="U1296" s="31"/>
      <c r="V1296" s="31"/>
      <c r="W1296" s="31"/>
      <c r="X1296" s="31"/>
      <c r="Y1296" s="31"/>
      <c r="Z1296" s="31"/>
      <c r="AA1296" s="31">
        <f t="shared" ref="AA1296:AA1297" si="1807">M1296-R1296-S1296</f>
        <v>111.83125000000001</v>
      </c>
      <c r="AB1296" s="31"/>
      <c r="AC1296" s="31"/>
      <c r="AD1296" s="31"/>
      <c r="AE1296" s="31"/>
    </row>
    <row r="1297" spans="1:31" s="3" customFormat="1" x14ac:dyDescent="0.25">
      <c r="A1297" s="30">
        <v>1291</v>
      </c>
      <c r="B1297" s="30"/>
      <c r="C1297" s="12"/>
      <c r="D1297" s="12" t="s">
        <v>458</v>
      </c>
      <c r="E1297" s="32" t="s">
        <v>1496</v>
      </c>
      <c r="F1297" s="13">
        <v>4</v>
      </c>
      <c r="G1297" s="30">
        <v>10.657999999999998</v>
      </c>
      <c r="H1297" s="30">
        <v>1.4500000000000002</v>
      </c>
      <c r="I1297" s="30" t="s">
        <v>1999</v>
      </c>
      <c r="J1297" s="31"/>
      <c r="K1297" s="31"/>
      <c r="L1297" s="31"/>
      <c r="M1297" s="30">
        <v>1.4500000000000002</v>
      </c>
      <c r="N1297" s="31"/>
      <c r="O1297" s="31"/>
      <c r="P1297" s="31"/>
      <c r="Q1297" s="31">
        <v>20</v>
      </c>
      <c r="R1297" s="31">
        <f t="shared" si="1805"/>
        <v>0.29000000000000004</v>
      </c>
      <c r="S1297" s="31">
        <f t="shared" si="1806"/>
        <v>0.43500000000000005</v>
      </c>
      <c r="T1297" s="31"/>
      <c r="U1297" s="31"/>
      <c r="V1297" s="31"/>
      <c r="W1297" s="31"/>
      <c r="X1297" s="31"/>
      <c r="Y1297" s="31"/>
      <c r="Z1297" s="31"/>
      <c r="AA1297" s="31">
        <f t="shared" si="1807"/>
        <v>0.72500000000000009</v>
      </c>
      <c r="AB1297" s="31"/>
      <c r="AC1297" s="31"/>
      <c r="AD1297" s="31"/>
      <c r="AE1297" s="31"/>
    </row>
    <row r="1298" spans="1:31" s="10" customFormat="1" x14ac:dyDescent="0.25">
      <c r="A1298" s="30">
        <v>1292</v>
      </c>
      <c r="B1298" s="30"/>
      <c r="C1298" s="15" t="s">
        <v>276</v>
      </c>
      <c r="D1298" s="15"/>
      <c r="E1298" s="15"/>
      <c r="F1298" s="16">
        <v>1532</v>
      </c>
      <c r="G1298" s="9">
        <v>4210.4444999999996</v>
      </c>
      <c r="H1298" s="9">
        <v>571.94150000000002</v>
      </c>
      <c r="I1298" s="9" t="s">
        <v>1999</v>
      </c>
      <c r="J1298" s="21"/>
      <c r="K1298" s="21"/>
      <c r="L1298" s="21"/>
      <c r="M1298" s="21">
        <f t="shared" ref="M1298" si="1808">SUM(M1299:M1304)</f>
        <v>571.94150000000002</v>
      </c>
      <c r="N1298" s="21"/>
      <c r="O1298" s="21"/>
      <c r="P1298" s="21"/>
      <c r="Q1298" s="21"/>
      <c r="R1298" s="21">
        <f t="shared" ref="R1298:S1298" si="1809">SUM(R1299:R1304)</f>
        <v>114.38830000000002</v>
      </c>
      <c r="S1298" s="21">
        <f t="shared" si="1809"/>
        <v>171.58244999999999</v>
      </c>
      <c r="T1298" s="21"/>
      <c r="U1298" s="21"/>
      <c r="V1298" s="21"/>
      <c r="W1298" s="21">
        <f t="shared" ref="W1298" si="1810">SUM(W1299:W1304)</f>
        <v>0</v>
      </c>
      <c r="X1298" s="21"/>
      <c r="Y1298" s="21"/>
      <c r="Z1298" s="21"/>
      <c r="AA1298" s="21">
        <f t="shared" ref="AA1298" si="1811">SUM(AA1299:AA1304)</f>
        <v>285.97075000000007</v>
      </c>
      <c r="AB1298" s="21"/>
      <c r="AC1298" s="21"/>
      <c r="AD1298" s="21"/>
      <c r="AE1298" s="21"/>
    </row>
    <row r="1299" spans="1:31" s="3" customFormat="1" x14ac:dyDescent="0.25">
      <c r="A1299" s="30">
        <v>1293</v>
      </c>
      <c r="B1299" s="30"/>
      <c r="C1299" s="12"/>
      <c r="D1299" s="12" t="s">
        <v>455</v>
      </c>
      <c r="E1299" s="32" t="s">
        <v>1856</v>
      </c>
      <c r="F1299" s="13">
        <v>1229</v>
      </c>
      <c r="G1299" s="30">
        <v>3403.1009999999997</v>
      </c>
      <c r="H1299" s="30">
        <v>462.10400000000004</v>
      </c>
      <c r="I1299" s="30" t="s">
        <v>1999</v>
      </c>
      <c r="J1299" s="31"/>
      <c r="K1299" s="31"/>
      <c r="L1299" s="31"/>
      <c r="M1299" s="30">
        <v>462.10400000000004</v>
      </c>
      <c r="N1299" s="31"/>
      <c r="O1299" s="31"/>
      <c r="P1299" s="31"/>
      <c r="Q1299" s="31">
        <v>20</v>
      </c>
      <c r="R1299" s="31">
        <f t="shared" ref="R1299:R1304" si="1812">M1299/100*Q1299</f>
        <v>92.420800000000014</v>
      </c>
      <c r="S1299" s="31">
        <f t="shared" ref="S1299:S1304" si="1813">M1299*0.3</f>
        <v>138.63120000000001</v>
      </c>
      <c r="T1299" s="31"/>
      <c r="U1299" s="31"/>
      <c r="V1299" s="31"/>
      <c r="W1299" s="31"/>
      <c r="X1299" s="31"/>
      <c r="Y1299" s="31"/>
      <c r="Z1299" s="31"/>
      <c r="AA1299" s="31">
        <f t="shared" ref="AA1299:AA1304" si="1814">M1299-R1299-S1299</f>
        <v>231.05200000000005</v>
      </c>
      <c r="AB1299" s="31"/>
      <c r="AC1299" s="31"/>
      <c r="AD1299" s="31"/>
      <c r="AE1299" s="31"/>
    </row>
    <row r="1300" spans="1:31" s="3" customFormat="1" x14ac:dyDescent="0.25">
      <c r="A1300" s="30">
        <v>1294</v>
      </c>
      <c r="B1300" s="30"/>
      <c r="C1300" s="12"/>
      <c r="D1300" s="12" t="s">
        <v>454</v>
      </c>
      <c r="E1300" s="32" t="s">
        <v>1005</v>
      </c>
      <c r="F1300" s="13">
        <v>61</v>
      </c>
      <c r="G1300" s="30">
        <v>162.53449999999998</v>
      </c>
      <c r="H1300" s="30">
        <v>22.112500000000001</v>
      </c>
      <c r="I1300" s="30" t="s">
        <v>1999</v>
      </c>
      <c r="J1300" s="31"/>
      <c r="K1300" s="31"/>
      <c r="L1300" s="31"/>
      <c r="M1300" s="30">
        <v>22.112500000000001</v>
      </c>
      <c r="N1300" s="31"/>
      <c r="O1300" s="31"/>
      <c r="P1300" s="31"/>
      <c r="Q1300" s="31">
        <v>20</v>
      </c>
      <c r="R1300" s="31">
        <f t="shared" si="1812"/>
        <v>4.4225000000000003</v>
      </c>
      <c r="S1300" s="31">
        <f t="shared" si="1813"/>
        <v>6.63375</v>
      </c>
      <c r="T1300" s="31"/>
      <c r="U1300" s="31"/>
      <c r="V1300" s="31"/>
      <c r="W1300" s="31"/>
      <c r="X1300" s="31"/>
      <c r="Y1300" s="31"/>
      <c r="Z1300" s="31"/>
      <c r="AA1300" s="31">
        <f t="shared" si="1814"/>
        <v>11.056250000000002</v>
      </c>
      <c r="AB1300" s="31"/>
      <c r="AC1300" s="31"/>
      <c r="AD1300" s="31"/>
      <c r="AE1300" s="31"/>
    </row>
    <row r="1301" spans="1:31" s="3" customFormat="1" x14ac:dyDescent="0.25">
      <c r="A1301" s="30">
        <v>1295</v>
      </c>
      <c r="B1301" s="30"/>
      <c r="C1301" s="12"/>
      <c r="D1301" s="12" t="s">
        <v>458</v>
      </c>
      <c r="E1301" s="32" t="s">
        <v>1497</v>
      </c>
      <c r="F1301" s="13">
        <v>5</v>
      </c>
      <c r="G1301" s="30">
        <v>13.3225</v>
      </c>
      <c r="H1301" s="30">
        <v>1.8125</v>
      </c>
      <c r="I1301" s="30" t="s">
        <v>1999</v>
      </c>
      <c r="J1301" s="31"/>
      <c r="K1301" s="31"/>
      <c r="L1301" s="31"/>
      <c r="M1301" s="30">
        <v>1.8125</v>
      </c>
      <c r="N1301" s="31"/>
      <c r="O1301" s="31"/>
      <c r="P1301" s="31"/>
      <c r="Q1301" s="31">
        <v>20</v>
      </c>
      <c r="R1301" s="31">
        <f t="shared" si="1812"/>
        <v>0.36249999999999999</v>
      </c>
      <c r="S1301" s="31">
        <f t="shared" si="1813"/>
        <v>0.54374999999999996</v>
      </c>
      <c r="T1301" s="31"/>
      <c r="U1301" s="31"/>
      <c r="V1301" s="31"/>
      <c r="W1301" s="31"/>
      <c r="X1301" s="31"/>
      <c r="Y1301" s="31"/>
      <c r="Z1301" s="31"/>
      <c r="AA1301" s="31">
        <f t="shared" si="1814"/>
        <v>0.90625</v>
      </c>
      <c r="AB1301" s="31"/>
      <c r="AC1301" s="31"/>
      <c r="AD1301" s="31"/>
      <c r="AE1301" s="31"/>
    </row>
    <row r="1302" spans="1:31" s="3" customFormat="1" ht="31.5" x14ac:dyDescent="0.25">
      <c r="A1302" s="30">
        <v>1296</v>
      </c>
      <c r="B1302" s="30"/>
      <c r="C1302" s="12"/>
      <c r="D1302" s="12" t="s">
        <v>458</v>
      </c>
      <c r="E1302" s="32" t="s">
        <v>1498</v>
      </c>
      <c r="F1302" s="13">
        <v>187</v>
      </c>
      <c r="G1302" s="30">
        <v>498.26149999999996</v>
      </c>
      <c r="H1302" s="30">
        <v>67.787500000000009</v>
      </c>
      <c r="I1302" s="30" t="s">
        <v>1999</v>
      </c>
      <c r="J1302" s="31"/>
      <c r="K1302" s="31"/>
      <c r="L1302" s="31"/>
      <c r="M1302" s="30">
        <v>67.787500000000009</v>
      </c>
      <c r="N1302" s="31"/>
      <c r="O1302" s="31"/>
      <c r="P1302" s="31"/>
      <c r="Q1302" s="31">
        <v>20</v>
      </c>
      <c r="R1302" s="31">
        <f t="shared" si="1812"/>
        <v>13.557500000000003</v>
      </c>
      <c r="S1302" s="31">
        <f t="shared" si="1813"/>
        <v>20.336250000000003</v>
      </c>
      <c r="T1302" s="31"/>
      <c r="U1302" s="31"/>
      <c r="V1302" s="31"/>
      <c r="W1302" s="31"/>
      <c r="X1302" s="31"/>
      <c r="Y1302" s="31"/>
      <c r="Z1302" s="31"/>
      <c r="AA1302" s="31">
        <f t="shared" si="1814"/>
        <v>33.893749999999997</v>
      </c>
      <c r="AB1302" s="31"/>
      <c r="AC1302" s="31"/>
      <c r="AD1302" s="31"/>
      <c r="AE1302" s="31"/>
    </row>
    <row r="1303" spans="1:31" s="3" customFormat="1" x14ac:dyDescent="0.25">
      <c r="A1303" s="30">
        <v>1297</v>
      </c>
      <c r="B1303" s="30"/>
      <c r="C1303" s="12"/>
      <c r="D1303" s="12" t="s">
        <v>454</v>
      </c>
      <c r="E1303" s="32" t="s">
        <v>459</v>
      </c>
      <c r="F1303" s="13">
        <v>28</v>
      </c>
      <c r="G1303" s="30">
        <v>74.605999999999995</v>
      </c>
      <c r="H1303" s="30">
        <v>10.15</v>
      </c>
      <c r="I1303" s="30" t="s">
        <v>1999</v>
      </c>
      <c r="J1303" s="31"/>
      <c r="K1303" s="31"/>
      <c r="L1303" s="31"/>
      <c r="M1303" s="30">
        <v>10.15</v>
      </c>
      <c r="N1303" s="31"/>
      <c r="O1303" s="31"/>
      <c r="P1303" s="31"/>
      <c r="Q1303" s="31">
        <v>20</v>
      </c>
      <c r="R1303" s="31">
        <f t="shared" si="1812"/>
        <v>2.0300000000000002</v>
      </c>
      <c r="S1303" s="31">
        <f t="shared" si="1813"/>
        <v>3.0449999999999999</v>
      </c>
      <c r="T1303" s="31"/>
      <c r="U1303" s="31"/>
      <c r="V1303" s="31"/>
      <c r="W1303" s="31"/>
      <c r="X1303" s="31"/>
      <c r="Y1303" s="31"/>
      <c r="Z1303" s="31"/>
      <c r="AA1303" s="31">
        <f t="shared" si="1814"/>
        <v>5.0750000000000011</v>
      </c>
      <c r="AB1303" s="31"/>
      <c r="AC1303" s="31"/>
      <c r="AD1303" s="31"/>
      <c r="AE1303" s="31"/>
    </row>
    <row r="1304" spans="1:31" s="3" customFormat="1" x14ac:dyDescent="0.25">
      <c r="A1304" s="30">
        <v>1298</v>
      </c>
      <c r="B1304" s="30"/>
      <c r="C1304" s="12"/>
      <c r="D1304" s="12" t="s">
        <v>454</v>
      </c>
      <c r="E1304" s="32" t="s">
        <v>1006</v>
      </c>
      <c r="F1304" s="13">
        <v>22</v>
      </c>
      <c r="G1304" s="30">
        <v>58.619</v>
      </c>
      <c r="H1304" s="30">
        <v>7.9749999999999996</v>
      </c>
      <c r="I1304" s="30" t="s">
        <v>1999</v>
      </c>
      <c r="J1304" s="31"/>
      <c r="K1304" s="31"/>
      <c r="L1304" s="31"/>
      <c r="M1304" s="30">
        <v>7.9749999999999996</v>
      </c>
      <c r="N1304" s="31"/>
      <c r="O1304" s="31"/>
      <c r="P1304" s="31"/>
      <c r="Q1304" s="31">
        <v>20</v>
      </c>
      <c r="R1304" s="31">
        <f t="shared" si="1812"/>
        <v>1.595</v>
      </c>
      <c r="S1304" s="31">
        <f t="shared" si="1813"/>
        <v>2.3924999999999996</v>
      </c>
      <c r="T1304" s="31"/>
      <c r="U1304" s="31"/>
      <c r="V1304" s="31"/>
      <c r="W1304" s="31"/>
      <c r="X1304" s="31"/>
      <c r="Y1304" s="31"/>
      <c r="Z1304" s="31"/>
      <c r="AA1304" s="31">
        <f t="shared" si="1814"/>
        <v>3.9875000000000003</v>
      </c>
      <c r="AB1304" s="31"/>
      <c r="AC1304" s="31"/>
      <c r="AD1304" s="31"/>
      <c r="AE1304" s="31"/>
    </row>
    <row r="1305" spans="1:31" s="10" customFormat="1" x14ac:dyDescent="0.25">
      <c r="A1305" s="30">
        <v>1299</v>
      </c>
      <c r="B1305" s="30"/>
      <c r="C1305" s="15" t="s">
        <v>277</v>
      </c>
      <c r="D1305" s="15"/>
      <c r="E1305" s="15"/>
      <c r="F1305" s="16">
        <v>197</v>
      </c>
      <c r="G1305" s="9">
        <v>524.90649999999994</v>
      </c>
      <c r="H1305" s="9">
        <v>71.412500000000009</v>
      </c>
      <c r="I1305" s="9" t="s">
        <v>1999</v>
      </c>
      <c r="J1305" s="21"/>
      <c r="K1305" s="21"/>
      <c r="L1305" s="21"/>
      <c r="M1305" s="21">
        <f t="shared" ref="M1305" si="1815">SUM(M1306:M1308)</f>
        <v>71.412500000000009</v>
      </c>
      <c r="N1305" s="21"/>
      <c r="O1305" s="21"/>
      <c r="P1305" s="21"/>
      <c r="Q1305" s="21"/>
      <c r="R1305" s="21">
        <f t="shared" ref="R1305:S1305" si="1816">SUM(R1306:R1308)</f>
        <v>14.282500000000001</v>
      </c>
      <c r="S1305" s="21">
        <f t="shared" si="1816"/>
        <v>21.423750000000002</v>
      </c>
      <c r="T1305" s="21"/>
      <c r="U1305" s="21"/>
      <c r="V1305" s="21"/>
      <c r="W1305" s="21">
        <f t="shared" ref="W1305" si="1817">SUM(W1306:W1308)</f>
        <v>0</v>
      </c>
      <c r="X1305" s="21"/>
      <c r="Y1305" s="21"/>
      <c r="Z1305" s="21"/>
      <c r="AA1305" s="21">
        <f t="shared" ref="AA1305" si="1818">SUM(AA1306:AA1308)</f>
        <v>35.706250000000004</v>
      </c>
      <c r="AB1305" s="21"/>
      <c r="AC1305" s="21"/>
      <c r="AD1305" s="21"/>
      <c r="AE1305" s="21"/>
    </row>
    <row r="1306" spans="1:31" s="3" customFormat="1" x14ac:dyDescent="0.25">
      <c r="A1306" s="30">
        <v>1300</v>
      </c>
      <c r="B1306" s="30"/>
      <c r="C1306" s="12"/>
      <c r="D1306" s="12" t="s">
        <v>455</v>
      </c>
      <c r="E1306" s="32" t="s">
        <v>1857</v>
      </c>
      <c r="F1306" s="13">
        <v>81</v>
      </c>
      <c r="G1306" s="30">
        <v>215.82449999999997</v>
      </c>
      <c r="H1306" s="30">
        <v>29.362500000000001</v>
      </c>
      <c r="I1306" s="30" t="s">
        <v>1999</v>
      </c>
      <c r="J1306" s="31"/>
      <c r="K1306" s="31"/>
      <c r="L1306" s="31"/>
      <c r="M1306" s="30">
        <v>29.362500000000001</v>
      </c>
      <c r="N1306" s="31"/>
      <c r="O1306" s="31"/>
      <c r="P1306" s="31"/>
      <c r="Q1306" s="31">
        <v>20</v>
      </c>
      <c r="R1306" s="31">
        <f t="shared" ref="R1306:R1308" si="1819">M1306/100*Q1306</f>
        <v>5.8725000000000005</v>
      </c>
      <c r="S1306" s="31">
        <f t="shared" ref="S1306:S1308" si="1820">M1306*0.3</f>
        <v>8.8087499999999999</v>
      </c>
      <c r="T1306" s="31"/>
      <c r="U1306" s="31"/>
      <c r="V1306" s="31"/>
      <c r="W1306" s="31"/>
      <c r="X1306" s="31"/>
      <c r="Y1306" s="31"/>
      <c r="Z1306" s="31"/>
      <c r="AA1306" s="31">
        <f t="shared" ref="AA1306:AA1308" si="1821">M1306-R1306-S1306</f>
        <v>14.681250000000002</v>
      </c>
      <c r="AB1306" s="31"/>
      <c r="AC1306" s="31"/>
      <c r="AD1306" s="31"/>
      <c r="AE1306" s="31"/>
    </row>
    <row r="1307" spans="1:31" s="3" customFormat="1" x14ac:dyDescent="0.25">
      <c r="A1307" s="30">
        <v>1301</v>
      </c>
      <c r="B1307" s="30"/>
      <c r="C1307" s="12"/>
      <c r="D1307" s="12" t="s">
        <v>454</v>
      </c>
      <c r="E1307" s="32" t="s">
        <v>1007</v>
      </c>
      <c r="F1307" s="13">
        <v>71</v>
      </c>
      <c r="G1307" s="30">
        <v>189.17949999999999</v>
      </c>
      <c r="H1307" s="30">
        <v>25.737500000000004</v>
      </c>
      <c r="I1307" s="30" t="s">
        <v>1999</v>
      </c>
      <c r="J1307" s="31"/>
      <c r="K1307" s="31"/>
      <c r="L1307" s="31"/>
      <c r="M1307" s="30">
        <v>25.737500000000004</v>
      </c>
      <c r="N1307" s="31"/>
      <c r="O1307" s="31"/>
      <c r="P1307" s="31"/>
      <c r="Q1307" s="31">
        <v>20</v>
      </c>
      <c r="R1307" s="31">
        <f t="shared" si="1819"/>
        <v>5.1475000000000009</v>
      </c>
      <c r="S1307" s="31">
        <f t="shared" si="1820"/>
        <v>7.7212500000000013</v>
      </c>
      <c r="T1307" s="31"/>
      <c r="U1307" s="31"/>
      <c r="V1307" s="31"/>
      <c r="W1307" s="31"/>
      <c r="X1307" s="31"/>
      <c r="Y1307" s="31"/>
      <c r="Z1307" s="31"/>
      <c r="AA1307" s="31">
        <f t="shared" si="1821"/>
        <v>12.868750000000002</v>
      </c>
      <c r="AB1307" s="31"/>
      <c r="AC1307" s="31"/>
      <c r="AD1307" s="31"/>
      <c r="AE1307" s="31"/>
    </row>
    <row r="1308" spans="1:31" s="3" customFormat="1" x14ac:dyDescent="0.25">
      <c r="A1308" s="30">
        <v>1302</v>
      </c>
      <c r="B1308" s="30"/>
      <c r="C1308" s="12"/>
      <c r="D1308" s="12" t="s">
        <v>454</v>
      </c>
      <c r="E1308" s="32" t="s">
        <v>965</v>
      </c>
      <c r="F1308" s="13">
        <v>45</v>
      </c>
      <c r="G1308" s="30">
        <v>119.9025</v>
      </c>
      <c r="H1308" s="30">
        <v>16.3125</v>
      </c>
      <c r="I1308" s="30" t="s">
        <v>1999</v>
      </c>
      <c r="J1308" s="31"/>
      <c r="K1308" s="31"/>
      <c r="L1308" s="31"/>
      <c r="M1308" s="30">
        <v>16.3125</v>
      </c>
      <c r="N1308" s="31"/>
      <c r="O1308" s="31"/>
      <c r="P1308" s="31"/>
      <c r="Q1308" s="31">
        <v>20</v>
      </c>
      <c r="R1308" s="31">
        <f t="shared" si="1819"/>
        <v>3.2624999999999997</v>
      </c>
      <c r="S1308" s="31">
        <f t="shared" si="1820"/>
        <v>4.8937499999999998</v>
      </c>
      <c r="T1308" s="31"/>
      <c r="U1308" s="31"/>
      <c r="V1308" s="31"/>
      <c r="W1308" s="31"/>
      <c r="X1308" s="31"/>
      <c r="Y1308" s="31"/>
      <c r="Z1308" s="31"/>
      <c r="AA1308" s="31">
        <f t="shared" si="1821"/>
        <v>8.15625</v>
      </c>
      <c r="AB1308" s="31"/>
      <c r="AC1308" s="31"/>
      <c r="AD1308" s="31"/>
      <c r="AE1308" s="31"/>
    </row>
    <row r="1309" spans="1:31" s="10" customFormat="1" x14ac:dyDescent="0.25">
      <c r="A1309" s="30">
        <v>1303</v>
      </c>
      <c r="B1309" s="30"/>
      <c r="C1309" s="15" t="s">
        <v>278</v>
      </c>
      <c r="D1309" s="15"/>
      <c r="E1309" s="15"/>
      <c r="F1309" s="16">
        <v>318</v>
      </c>
      <c r="G1309" s="9">
        <v>847.31099999999992</v>
      </c>
      <c r="H1309" s="9">
        <v>115.27500000000002</v>
      </c>
      <c r="I1309" s="9" t="s">
        <v>1999</v>
      </c>
      <c r="J1309" s="21"/>
      <c r="K1309" s="21"/>
      <c r="L1309" s="21"/>
      <c r="M1309" s="21">
        <f t="shared" ref="M1309" si="1822">SUM(M1310:M1311)</f>
        <v>115.27500000000002</v>
      </c>
      <c r="N1309" s="21"/>
      <c r="O1309" s="21"/>
      <c r="P1309" s="21"/>
      <c r="Q1309" s="21"/>
      <c r="R1309" s="21">
        <f t="shared" ref="R1309:S1309" si="1823">SUM(R1310:R1311)</f>
        <v>23.055</v>
      </c>
      <c r="S1309" s="21">
        <f t="shared" si="1823"/>
        <v>34.582500000000003</v>
      </c>
      <c r="T1309" s="21"/>
      <c r="U1309" s="21"/>
      <c r="V1309" s="21"/>
      <c r="W1309" s="21">
        <f t="shared" ref="W1309" si="1824">SUM(W1310:W1311)</f>
        <v>0</v>
      </c>
      <c r="X1309" s="21"/>
      <c r="Y1309" s="21"/>
      <c r="Z1309" s="21"/>
      <c r="AA1309" s="21">
        <f t="shared" ref="AA1309" si="1825">SUM(AA1310:AA1311)</f>
        <v>57.637500000000017</v>
      </c>
      <c r="AB1309" s="21"/>
      <c r="AC1309" s="21"/>
      <c r="AD1309" s="21"/>
      <c r="AE1309" s="21"/>
    </row>
    <row r="1310" spans="1:31" s="3" customFormat="1" x14ac:dyDescent="0.25">
      <c r="A1310" s="30">
        <v>1304</v>
      </c>
      <c r="B1310" s="30"/>
      <c r="C1310" s="12"/>
      <c r="D1310" s="12" t="s">
        <v>455</v>
      </c>
      <c r="E1310" s="32" t="s">
        <v>1858</v>
      </c>
      <c r="F1310" s="13">
        <v>269</v>
      </c>
      <c r="G1310" s="30">
        <v>716.75049999999987</v>
      </c>
      <c r="H1310" s="30">
        <v>97.512500000000017</v>
      </c>
      <c r="I1310" s="30" t="s">
        <v>1999</v>
      </c>
      <c r="J1310" s="31"/>
      <c r="K1310" s="31"/>
      <c r="L1310" s="31"/>
      <c r="M1310" s="30">
        <v>97.512500000000017</v>
      </c>
      <c r="N1310" s="31"/>
      <c r="O1310" s="31"/>
      <c r="P1310" s="31"/>
      <c r="Q1310" s="31">
        <v>20</v>
      </c>
      <c r="R1310" s="31">
        <f t="shared" ref="R1310:R1311" si="1826">M1310/100*Q1310</f>
        <v>19.502500000000001</v>
      </c>
      <c r="S1310" s="31">
        <f t="shared" ref="S1310:S1311" si="1827">M1310*0.3</f>
        <v>29.253750000000004</v>
      </c>
      <c r="T1310" s="31"/>
      <c r="U1310" s="31"/>
      <c r="V1310" s="31"/>
      <c r="W1310" s="31"/>
      <c r="X1310" s="31"/>
      <c r="Y1310" s="31"/>
      <c r="Z1310" s="31"/>
      <c r="AA1310" s="31">
        <f t="shared" ref="AA1310:AA1311" si="1828">M1310-R1310-S1310</f>
        <v>48.756250000000016</v>
      </c>
      <c r="AB1310" s="31"/>
      <c r="AC1310" s="31"/>
      <c r="AD1310" s="31"/>
      <c r="AE1310" s="31"/>
    </row>
    <row r="1311" spans="1:31" s="3" customFormat="1" x14ac:dyDescent="0.25">
      <c r="A1311" s="30">
        <v>1305</v>
      </c>
      <c r="B1311" s="30"/>
      <c r="C1311" s="12"/>
      <c r="D1311" s="12" t="s">
        <v>454</v>
      </c>
      <c r="E1311" s="32" t="s">
        <v>1008</v>
      </c>
      <c r="F1311" s="13">
        <v>49</v>
      </c>
      <c r="G1311" s="30">
        <v>130.56049999999999</v>
      </c>
      <c r="H1311" s="30">
        <v>17.762499999999999</v>
      </c>
      <c r="I1311" s="30" t="s">
        <v>1999</v>
      </c>
      <c r="J1311" s="31"/>
      <c r="K1311" s="31"/>
      <c r="L1311" s="31"/>
      <c r="M1311" s="30">
        <v>17.762499999999999</v>
      </c>
      <c r="N1311" s="31"/>
      <c r="O1311" s="31"/>
      <c r="P1311" s="31"/>
      <c r="Q1311" s="31">
        <v>20</v>
      </c>
      <c r="R1311" s="31">
        <f t="shared" si="1826"/>
        <v>3.5525000000000002</v>
      </c>
      <c r="S1311" s="31">
        <f t="shared" si="1827"/>
        <v>5.3287499999999994</v>
      </c>
      <c r="T1311" s="31"/>
      <c r="U1311" s="31"/>
      <c r="V1311" s="31"/>
      <c r="W1311" s="31"/>
      <c r="X1311" s="31"/>
      <c r="Y1311" s="31"/>
      <c r="Z1311" s="31"/>
      <c r="AA1311" s="31">
        <f t="shared" si="1828"/>
        <v>8.8812499999999996</v>
      </c>
      <c r="AB1311" s="31"/>
      <c r="AC1311" s="31"/>
      <c r="AD1311" s="31"/>
      <c r="AE1311" s="31"/>
    </row>
    <row r="1312" spans="1:31" s="10" customFormat="1" ht="65.25" customHeight="1" x14ac:dyDescent="0.25">
      <c r="A1312" s="30">
        <v>1306</v>
      </c>
      <c r="B1312" s="4"/>
      <c r="C1312" s="41" t="s">
        <v>279</v>
      </c>
      <c r="D1312" s="5"/>
      <c r="E1312" s="5"/>
      <c r="F1312" s="11">
        <v>51290</v>
      </c>
      <c r="G1312" s="1">
        <v>141161.56649999999</v>
      </c>
      <c r="H1312" s="1">
        <v>18774.8855</v>
      </c>
      <c r="I1312" s="9" t="s">
        <v>1999</v>
      </c>
      <c r="J1312" s="21" t="s">
        <v>2105</v>
      </c>
      <c r="K1312" s="21" t="s">
        <v>2110</v>
      </c>
      <c r="L1312" s="21" t="s">
        <v>2111</v>
      </c>
      <c r="M1312" s="53">
        <f>M1313+M1315+M1320+M1326+M1331+M1338+M1344+M1346+M1351+M1354+M1356+M1360+M1363+M1368+M1374+M1380+M1384+M1394+M1399+M1407+M1416+M1420+M1428+M1434+M1439+M1442+M1448+M1453+M1458+M1462</f>
        <v>18774.8855</v>
      </c>
      <c r="N1312" s="21" t="s">
        <v>2086</v>
      </c>
      <c r="O1312" s="21" t="s">
        <v>2087</v>
      </c>
      <c r="P1312" s="21" t="s">
        <v>2088</v>
      </c>
      <c r="Q1312" s="21"/>
      <c r="R1312" s="53">
        <f t="shared" ref="R1312:S1312" si="1829">R1313+R1315+R1320+R1326+R1331+R1338+R1344+R1346+R1351+R1354+R1356+R1360+R1363+R1368+R1374+R1380+R1384+R1394+R1399+R1407+R1416+R1420+R1428+R1434+R1439+R1442+R1448+R1453+R1458+R1462</f>
        <v>1877.4885499999996</v>
      </c>
      <c r="S1312" s="53">
        <f t="shared" si="1829"/>
        <v>1307.0136540825008</v>
      </c>
      <c r="T1312" s="21" t="s">
        <v>2090</v>
      </c>
      <c r="U1312" s="21" t="s">
        <v>2087</v>
      </c>
      <c r="V1312" s="21" t="s">
        <v>2088</v>
      </c>
      <c r="W1312" s="53">
        <f>W1313+W1315+W1320+W1326+W1331+W1338+W1344+W1346+W1351+W1354+W1356+W1360+W1363+W1368+W1374+W1380+W1384+W1394+W1399+W1407+W1416+W1420+W1428+W1434+W1439+W1442+W1448+W1453+W1458+W1462</f>
        <v>15590.383295917498</v>
      </c>
      <c r="X1312" s="21" t="s">
        <v>2092</v>
      </c>
      <c r="Y1312" s="21" t="s">
        <v>2093</v>
      </c>
      <c r="Z1312" s="21" t="s">
        <v>2094</v>
      </c>
      <c r="AA1312" s="53">
        <f>AA1313+AA1315+AA1320+AA1326+AA1331+AA1338+AA1344+AA1346+AA1351+AA1354+AA1356+AA1360+AA1363+AA1368+AA1374+AA1380+AA1384+AA1394+AA1399+AA1407+AA1416+AA1420+AA1428+AA1434+AA1439+AA1442+AA1448+AA1453+AA1458+AA1462</f>
        <v>5144.8264876527737</v>
      </c>
      <c r="AB1312" s="21" t="s">
        <v>2095</v>
      </c>
      <c r="AC1312" s="21" t="s">
        <v>2087</v>
      </c>
      <c r="AD1312" s="20" t="s">
        <v>2030</v>
      </c>
      <c r="AE1312" s="21" t="s">
        <v>2088</v>
      </c>
    </row>
    <row r="1313" spans="1:31" s="10" customFormat="1" x14ac:dyDescent="0.25">
      <c r="A1313" s="30">
        <v>1307</v>
      </c>
      <c r="B1313" s="30"/>
      <c r="C1313" s="15" t="s">
        <v>280</v>
      </c>
      <c r="D1313" s="15"/>
      <c r="E1313" s="15"/>
      <c r="F1313" s="16">
        <v>17777</v>
      </c>
      <c r="G1313" s="9">
        <v>51345.086000000003</v>
      </c>
      <c r="H1313" s="9">
        <v>6567.8069999999998</v>
      </c>
      <c r="I1313" s="9" t="s">
        <v>1999</v>
      </c>
      <c r="J1313" s="21"/>
      <c r="K1313" s="21"/>
      <c r="L1313" s="21"/>
      <c r="M1313" s="21">
        <f t="shared" ref="M1313" si="1830">SUM(M1314)</f>
        <v>6567.8069999999998</v>
      </c>
      <c r="N1313" s="21"/>
      <c r="O1313" s="21"/>
      <c r="P1313" s="21"/>
      <c r="Q1313" s="21"/>
      <c r="R1313" s="21">
        <f t="shared" ref="R1313:S1313" si="1831">SUM(R1314)</f>
        <v>656.78069999999991</v>
      </c>
      <c r="S1313" s="21">
        <f t="shared" si="1831"/>
        <v>457.21788430500055</v>
      </c>
      <c r="T1313" s="21"/>
      <c r="U1313" s="21"/>
      <c r="V1313" s="21"/>
      <c r="W1313" s="21">
        <f t="shared" ref="W1313" si="1832">SUM(W1314)</f>
        <v>5453.808415694999</v>
      </c>
      <c r="X1313" s="21"/>
      <c r="Y1313" s="21"/>
      <c r="Z1313" s="21"/>
      <c r="AA1313" s="21">
        <f t="shared" ref="AA1313" si="1833">SUM(AA1314)</f>
        <v>1799.7567771793497</v>
      </c>
      <c r="AB1313" s="21"/>
      <c r="AC1313" s="21"/>
      <c r="AD1313" s="21"/>
      <c r="AE1313" s="21"/>
    </row>
    <row r="1314" spans="1:31" s="3" customFormat="1" x14ac:dyDescent="0.25">
      <c r="A1314" s="30">
        <v>1308</v>
      </c>
      <c r="B1314" s="30"/>
      <c r="C1314" s="12"/>
      <c r="D1314" s="12" t="s">
        <v>452</v>
      </c>
      <c r="E1314" s="12" t="s">
        <v>568</v>
      </c>
      <c r="F1314" s="13">
        <v>17777</v>
      </c>
      <c r="G1314" s="30">
        <v>51345.086000000003</v>
      </c>
      <c r="H1314" s="30">
        <v>6567.8069999999998</v>
      </c>
      <c r="I1314" s="30" t="s">
        <v>1999</v>
      </c>
      <c r="J1314" s="31"/>
      <c r="K1314" s="31"/>
      <c r="L1314" s="31"/>
      <c r="M1314" s="30">
        <v>6567.8069999999998</v>
      </c>
      <c r="N1314" s="31"/>
      <c r="O1314" s="31"/>
      <c r="P1314" s="31"/>
      <c r="Q1314" s="31">
        <v>10</v>
      </c>
      <c r="R1314" s="31">
        <f>M1314/100*Q1314</f>
        <v>656.78069999999991</v>
      </c>
      <c r="S1314" s="31">
        <f>M1314-R1314-W1314</f>
        <v>457.21788430500055</v>
      </c>
      <c r="T1314" s="31"/>
      <c r="U1314" s="31"/>
      <c r="V1314" s="31"/>
      <c r="W1314" s="31">
        <f>M1314*0.9*0.92265</f>
        <v>5453.808415694999</v>
      </c>
      <c r="X1314" s="31"/>
      <c r="Y1314" s="31"/>
      <c r="Z1314" s="31"/>
      <c r="AA1314" s="31">
        <f>W1314*0.33</f>
        <v>1799.7567771793497</v>
      </c>
      <c r="AB1314" s="31"/>
      <c r="AC1314" s="31"/>
      <c r="AD1314" s="31"/>
      <c r="AE1314" s="31"/>
    </row>
    <row r="1315" spans="1:31" s="10" customFormat="1" x14ac:dyDescent="0.25">
      <c r="A1315" s="30">
        <v>1309</v>
      </c>
      <c r="B1315" s="30"/>
      <c r="C1315" s="15" t="s">
        <v>281</v>
      </c>
      <c r="D1315" s="15"/>
      <c r="E1315" s="15"/>
      <c r="F1315" s="16">
        <v>1079</v>
      </c>
      <c r="G1315" s="9">
        <v>2874.9954999999995</v>
      </c>
      <c r="H1315" s="9">
        <v>391.13750000000005</v>
      </c>
      <c r="I1315" s="9" t="s">
        <v>1999</v>
      </c>
      <c r="J1315" s="21"/>
      <c r="K1315" s="21"/>
      <c r="L1315" s="21"/>
      <c r="M1315" s="21">
        <f t="shared" ref="M1315" si="1834">SUM(M1316:M1319)</f>
        <v>391.13750000000005</v>
      </c>
      <c r="N1315" s="21"/>
      <c r="O1315" s="21"/>
      <c r="P1315" s="21"/>
      <c r="Q1315" s="21"/>
      <c r="R1315" s="21">
        <f t="shared" ref="R1315:S1315" si="1835">SUM(R1316:R1319)</f>
        <v>39.113750000000003</v>
      </c>
      <c r="S1315" s="21">
        <f t="shared" si="1835"/>
        <v>27.22903706250003</v>
      </c>
      <c r="T1315" s="21"/>
      <c r="U1315" s="21"/>
      <c r="V1315" s="21"/>
      <c r="W1315" s="21">
        <f t="shared" ref="W1315" si="1836">SUM(W1316:W1319)</f>
        <v>324.79471293750004</v>
      </c>
      <c r="X1315" s="21"/>
      <c r="Y1315" s="21"/>
      <c r="Z1315" s="21"/>
      <c r="AA1315" s="21">
        <f t="shared" ref="AA1315" si="1837">SUM(AA1316:AA1319)</f>
        <v>107.18225526937502</v>
      </c>
      <c r="AB1315" s="21"/>
      <c r="AC1315" s="21"/>
      <c r="AD1315" s="21"/>
      <c r="AE1315" s="21"/>
    </row>
    <row r="1316" spans="1:31" s="3" customFormat="1" x14ac:dyDescent="0.25">
      <c r="A1316" s="30">
        <v>1310</v>
      </c>
      <c r="B1316" s="30"/>
      <c r="C1316" s="12"/>
      <c r="D1316" s="12" t="s">
        <v>455</v>
      </c>
      <c r="E1316" s="32" t="s">
        <v>1859</v>
      </c>
      <c r="F1316" s="13">
        <v>666</v>
      </c>
      <c r="G1316" s="30">
        <v>1774.5569999999998</v>
      </c>
      <c r="H1316" s="30">
        <v>241.42500000000004</v>
      </c>
      <c r="I1316" s="30" t="s">
        <v>1999</v>
      </c>
      <c r="J1316" s="31"/>
      <c r="K1316" s="31"/>
      <c r="L1316" s="31"/>
      <c r="M1316" s="30">
        <v>241.42500000000004</v>
      </c>
      <c r="N1316" s="31"/>
      <c r="O1316" s="31"/>
      <c r="P1316" s="31"/>
      <c r="Q1316" s="31">
        <v>10</v>
      </c>
      <c r="R1316" s="31">
        <f t="shared" ref="R1316:R1319" si="1838">M1316/100*Q1316</f>
        <v>24.142500000000005</v>
      </c>
      <c r="S1316" s="31">
        <f t="shared" ref="S1316:S1319" si="1839">M1316-R1316-W1316</f>
        <v>16.80680137500002</v>
      </c>
      <c r="T1316" s="31"/>
      <c r="U1316" s="31"/>
      <c r="V1316" s="31"/>
      <c r="W1316" s="31">
        <f t="shared" ref="W1316:W1319" si="1840">M1316*0.9*0.92265</f>
        <v>200.47569862500001</v>
      </c>
      <c r="X1316" s="31"/>
      <c r="Y1316" s="31"/>
      <c r="Z1316" s="31"/>
      <c r="AA1316" s="31">
        <f t="shared" ref="AA1316:AA1319" si="1841">W1316*0.33</f>
        <v>66.156980546250011</v>
      </c>
      <c r="AB1316" s="31"/>
      <c r="AC1316" s="31"/>
      <c r="AD1316" s="31"/>
      <c r="AE1316" s="31"/>
    </row>
    <row r="1317" spans="1:31" s="3" customFormat="1" ht="31.5" x14ac:dyDescent="0.25">
      <c r="A1317" s="30">
        <v>1311</v>
      </c>
      <c r="B1317" s="30"/>
      <c r="C1317" s="12"/>
      <c r="D1317" s="12" t="s">
        <v>544</v>
      </c>
      <c r="E1317" s="32" t="s">
        <v>592</v>
      </c>
      <c r="F1317" s="13">
        <v>16</v>
      </c>
      <c r="G1317" s="30">
        <v>42.631999999999991</v>
      </c>
      <c r="H1317" s="30">
        <v>5.8000000000000007</v>
      </c>
      <c r="I1317" s="30" t="s">
        <v>1999</v>
      </c>
      <c r="J1317" s="31"/>
      <c r="K1317" s="31"/>
      <c r="L1317" s="31"/>
      <c r="M1317" s="30">
        <v>5.8000000000000007</v>
      </c>
      <c r="N1317" s="31"/>
      <c r="O1317" s="31"/>
      <c r="P1317" s="31"/>
      <c r="Q1317" s="31">
        <v>10</v>
      </c>
      <c r="R1317" s="31">
        <f t="shared" si="1838"/>
        <v>0.58000000000000007</v>
      </c>
      <c r="S1317" s="31">
        <f t="shared" si="1839"/>
        <v>0.40376700000000021</v>
      </c>
      <c r="T1317" s="31"/>
      <c r="U1317" s="31"/>
      <c r="V1317" s="31"/>
      <c r="W1317" s="31">
        <f t="shared" si="1840"/>
        <v>4.8162330000000004</v>
      </c>
      <c r="X1317" s="31"/>
      <c r="Y1317" s="31"/>
      <c r="Z1317" s="31"/>
      <c r="AA1317" s="31">
        <f t="shared" si="1841"/>
        <v>1.5893568900000001</v>
      </c>
      <c r="AB1317" s="31"/>
      <c r="AC1317" s="31"/>
      <c r="AD1317" s="31"/>
      <c r="AE1317" s="31"/>
    </row>
    <row r="1318" spans="1:31" s="3" customFormat="1" x14ac:dyDescent="0.25">
      <c r="A1318" s="30">
        <v>1312</v>
      </c>
      <c r="B1318" s="30"/>
      <c r="C1318" s="12"/>
      <c r="D1318" s="12" t="s">
        <v>454</v>
      </c>
      <c r="E1318" s="32" t="s">
        <v>1009</v>
      </c>
      <c r="F1318" s="13">
        <v>97</v>
      </c>
      <c r="G1318" s="30">
        <v>258.45650000000001</v>
      </c>
      <c r="H1318" s="30">
        <v>35.162500000000001</v>
      </c>
      <c r="I1318" s="30" t="s">
        <v>1999</v>
      </c>
      <c r="J1318" s="31"/>
      <c r="K1318" s="31"/>
      <c r="L1318" s="31"/>
      <c r="M1318" s="30">
        <v>35.162500000000001</v>
      </c>
      <c r="N1318" s="31"/>
      <c r="O1318" s="31"/>
      <c r="P1318" s="31"/>
      <c r="Q1318" s="31">
        <v>10</v>
      </c>
      <c r="R1318" s="31">
        <f t="shared" si="1838"/>
        <v>3.5162500000000003</v>
      </c>
      <c r="S1318" s="31">
        <f t="shared" si="1839"/>
        <v>2.4478374375000023</v>
      </c>
      <c r="T1318" s="31"/>
      <c r="U1318" s="31"/>
      <c r="V1318" s="31"/>
      <c r="W1318" s="31">
        <f t="shared" si="1840"/>
        <v>29.1984125625</v>
      </c>
      <c r="X1318" s="31"/>
      <c r="Y1318" s="31"/>
      <c r="Z1318" s="31"/>
      <c r="AA1318" s="31">
        <f t="shared" si="1841"/>
        <v>9.6354761456250007</v>
      </c>
      <c r="AB1318" s="31"/>
      <c r="AC1318" s="31"/>
      <c r="AD1318" s="31"/>
      <c r="AE1318" s="31"/>
    </row>
    <row r="1319" spans="1:31" s="3" customFormat="1" x14ac:dyDescent="0.25">
      <c r="A1319" s="30">
        <v>1313</v>
      </c>
      <c r="B1319" s="30"/>
      <c r="C1319" s="12"/>
      <c r="D1319" s="12" t="s">
        <v>454</v>
      </c>
      <c r="E1319" s="32" t="s">
        <v>592</v>
      </c>
      <c r="F1319" s="13">
        <v>300</v>
      </c>
      <c r="G1319" s="30">
        <v>799.35</v>
      </c>
      <c r="H1319" s="30">
        <v>108.75</v>
      </c>
      <c r="I1319" s="30" t="s">
        <v>1999</v>
      </c>
      <c r="J1319" s="31"/>
      <c r="K1319" s="31"/>
      <c r="L1319" s="31"/>
      <c r="M1319" s="30">
        <v>108.75</v>
      </c>
      <c r="N1319" s="31"/>
      <c r="O1319" s="31"/>
      <c r="P1319" s="31"/>
      <c r="Q1319" s="31">
        <v>10</v>
      </c>
      <c r="R1319" s="31">
        <f t="shared" si="1838"/>
        <v>10.875</v>
      </c>
      <c r="S1319" s="31">
        <f t="shared" si="1839"/>
        <v>7.5706312500000053</v>
      </c>
      <c r="T1319" s="31"/>
      <c r="U1319" s="31"/>
      <c r="V1319" s="31"/>
      <c r="W1319" s="31">
        <f t="shared" si="1840"/>
        <v>90.304368749999995</v>
      </c>
      <c r="X1319" s="31"/>
      <c r="Y1319" s="31"/>
      <c r="Z1319" s="31"/>
      <c r="AA1319" s="31">
        <f t="shared" si="1841"/>
        <v>29.800441687500001</v>
      </c>
      <c r="AB1319" s="31"/>
      <c r="AC1319" s="31"/>
      <c r="AD1319" s="31"/>
      <c r="AE1319" s="31"/>
    </row>
    <row r="1320" spans="1:31" s="10" customFormat="1" x14ac:dyDescent="0.25">
      <c r="A1320" s="30">
        <v>1314</v>
      </c>
      <c r="B1320" s="30"/>
      <c r="C1320" s="15" t="s">
        <v>282</v>
      </c>
      <c r="D1320" s="15"/>
      <c r="E1320" s="9"/>
      <c r="F1320" s="16">
        <v>752</v>
      </c>
      <c r="G1320" s="9">
        <v>2003.7039999999997</v>
      </c>
      <c r="H1320" s="9">
        <v>272.60000000000002</v>
      </c>
      <c r="I1320" s="9" t="s">
        <v>1999</v>
      </c>
      <c r="J1320" s="21"/>
      <c r="K1320" s="21"/>
      <c r="L1320" s="21"/>
      <c r="M1320" s="21">
        <f t="shared" ref="M1320" si="1842">SUM(M1321:M1325)</f>
        <v>272.60000000000002</v>
      </c>
      <c r="N1320" s="21"/>
      <c r="O1320" s="21"/>
      <c r="P1320" s="21"/>
      <c r="Q1320" s="21"/>
      <c r="R1320" s="21">
        <f t="shared" ref="R1320:S1320" si="1843">SUM(R1321:R1325)</f>
        <v>27.260000000000005</v>
      </c>
      <c r="S1320" s="21">
        <f t="shared" si="1843"/>
        <v>18.977048999999987</v>
      </c>
      <c r="T1320" s="21"/>
      <c r="U1320" s="21"/>
      <c r="V1320" s="21"/>
      <c r="W1320" s="21">
        <f t="shared" ref="W1320" si="1844">SUM(W1321:W1325)</f>
        <v>226.36295100000004</v>
      </c>
      <c r="X1320" s="21"/>
      <c r="Y1320" s="21"/>
      <c r="Z1320" s="21"/>
      <c r="AA1320" s="21">
        <f t="shared" ref="AA1320" si="1845">SUM(AA1321:AA1325)</f>
        <v>74.699773830000012</v>
      </c>
      <c r="AB1320" s="21"/>
      <c r="AC1320" s="21"/>
      <c r="AD1320" s="21"/>
      <c r="AE1320" s="21"/>
    </row>
    <row r="1321" spans="1:31" s="3" customFormat="1" x14ac:dyDescent="0.25">
      <c r="A1321" s="30">
        <v>1315</v>
      </c>
      <c r="B1321" s="30"/>
      <c r="C1321" s="12"/>
      <c r="D1321" s="12" t="s">
        <v>455</v>
      </c>
      <c r="E1321" s="32" t="s">
        <v>1860</v>
      </c>
      <c r="F1321" s="13">
        <v>354</v>
      </c>
      <c r="G1321" s="30">
        <v>943.23299999999983</v>
      </c>
      <c r="H1321" s="30">
        <v>128.32500000000002</v>
      </c>
      <c r="I1321" s="30" t="s">
        <v>1999</v>
      </c>
      <c r="J1321" s="31"/>
      <c r="K1321" s="31"/>
      <c r="L1321" s="31"/>
      <c r="M1321" s="30">
        <v>128.32500000000002</v>
      </c>
      <c r="N1321" s="31"/>
      <c r="O1321" s="31"/>
      <c r="P1321" s="31"/>
      <c r="Q1321" s="31">
        <v>10</v>
      </c>
      <c r="R1321" s="31">
        <f t="shared" ref="R1321:R1325" si="1846">M1321/100*Q1321</f>
        <v>12.832500000000003</v>
      </c>
      <c r="S1321" s="31">
        <f t="shared" ref="S1321:S1325" si="1847">M1321-R1321-W1321</f>
        <v>8.9333448749999889</v>
      </c>
      <c r="T1321" s="31"/>
      <c r="U1321" s="31"/>
      <c r="V1321" s="31"/>
      <c r="W1321" s="31">
        <f t="shared" ref="W1321:W1325" si="1848">M1321*0.9*0.92265</f>
        <v>106.55915512500002</v>
      </c>
      <c r="X1321" s="31"/>
      <c r="Y1321" s="31"/>
      <c r="Z1321" s="31"/>
      <c r="AA1321" s="31">
        <f t="shared" ref="AA1321:AA1325" si="1849">W1321*0.33</f>
        <v>35.16452119125001</v>
      </c>
      <c r="AB1321" s="31"/>
      <c r="AC1321" s="31"/>
      <c r="AD1321" s="31"/>
      <c r="AE1321" s="31"/>
    </row>
    <row r="1322" spans="1:31" s="3" customFormat="1" x14ac:dyDescent="0.25">
      <c r="A1322" s="30">
        <v>1316</v>
      </c>
      <c r="B1322" s="30"/>
      <c r="C1322" s="12"/>
      <c r="D1322" s="12" t="s">
        <v>454</v>
      </c>
      <c r="E1322" s="32" t="s">
        <v>1010</v>
      </c>
      <c r="F1322" s="13">
        <v>102</v>
      </c>
      <c r="G1322" s="30">
        <v>271.779</v>
      </c>
      <c r="H1322" s="30">
        <v>36.975000000000001</v>
      </c>
      <c r="I1322" s="30" t="s">
        <v>1999</v>
      </c>
      <c r="J1322" s="31"/>
      <c r="K1322" s="31"/>
      <c r="L1322" s="31"/>
      <c r="M1322" s="30">
        <v>36.975000000000001</v>
      </c>
      <c r="N1322" s="31"/>
      <c r="O1322" s="31"/>
      <c r="P1322" s="31"/>
      <c r="Q1322" s="31">
        <v>10</v>
      </c>
      <c r="R1322" s="31">
        <f t="shared" si="1846"/>
        <v>3.6975000000000002</v>
      </c>
      <c r="S1322" s="31">
        <f t="shared" si="1847"/>
        <v>2.5740146250000002</v>
      </c>
      <c r="T1322" s="31"/>
      <c r="U1322" s="31"/>
      <c r="V1322" s="31"/>
      <c r="W1322" s="31">
        <f t="shared" si="1848"/>
        <v>30.703485375000003</v>
      </c>
      <c r="X1322" s="31"/>
      <c r="Y1322" s="31"/>
      <c r="Z1322" s="31"/>
      <c r="AA1322" s="31">
        <f t="shared" si="1849"/>
        <v>10.132150173750002</v>
      </c>
      <c r="AB1322" s="31"/>
      <c r="AC1322" s="31"/>
      <c r="AD1322" s="31"/>
      <c r="AE1322" s="31"/>
    </row>
    <row r="1323" spans="1:31" s="3" customFormat="1" x14ac:dyDescent="0.25">
      <c r="A1323" s="30">
        <v>1317</v>
      </c>
      <c r="B1323" s="30"/>
      <c r="C1323" s="12"/>
      <c r="D1323" s="12" t="s">
        <v>454</v>
      </c>
      <c r="E1323" s="32" t="s">
        <v>1011</v>
      </c>
      <c r="F1323" s="13">
        <v>2</v>
      </c>
      <c r="G1323" s="30">
        <v>5.3289999999999988</v>
      </c>
      <c r="H1323" s="30">
        <v>0.72500000000000009</v>
      </c>
      <c r="I1323" s="30" t="s">
        <v>1999</v>
      </c>
      <c r="J1323" s="31"/>
      <c r="K1323" s="31"/>
      <c r="L1323" s="31"/>
      <c r="M1323" s="30">
        <v>0.72500000000000009</v>
      </c>
      <c r="N1323" s="31"/>
      <c r="O1323" s="31"/>
      <c r="P1323" s="31"/>
      <c r="Q1323" s="31">
        <v>10</v>
      </c>
      <c r="R1323" s="31">
        <f t="shared" si="1846"/>
        <v>7.2500000000000009E-2</v>
      </c>
      <c r="S1323" s="31">
        <f t="shared" si="1847"/>
        <v>5.0470875000000026E-2</v>
      </c>
      <c r="T1323" s="31"/>
      <c r="U1323" s="31"/>
      <c r="V1323" s="31"/>
      <c r="W1323" s="31">
        <f t="shared" si="1848"/>
        <v>0.60202912500000005</v>
      </c>
      <c r="X1323" s="31"/>
      <c r="Y1323" s="31"/>
      <c r="Z1323" s="31"/>
      <c r="AA1323" s="31">
        <f t="shared" si="1849"/>
        <v>0.19866961125000002</v>
      </c>
      <c r="AB1323" s="31"/>
      <c r="AC1323" s="31"/>
      <c r="AD1323" s="31"/>
      <c r="AE1323" s="31"/>
    </row>
    <row r="1324" spans="1:31" s="3" customFormat="1" x14ac:dyDescent="0.25">
      <c r="A1324" s="30">
        <v>1318</v>
      </c>
      <c r="B1324" s="30"/>
      <c r="C1324" s="12"/>
      <c r="D1324" s="12" t="s">
        <v>454</v>
      </c>
      <c r="E1324" s="32" t="s">
        <v>471</v>
      </c>
      <c r="F1324" s="13">
        <v>293</v>
      </c>
      <c r="G1324" s="30">
        <v>780.69849999999997</v>
      </c>
      <c r="H1324" s="30">
        <v>106.21250000000001</v>
      </c>
      <c r="I1324" s="30" t="s">
        <v>1999</v>
      </c>
      <c r="J1324" s="31"/>
      <c r="K1324" s="31"/>
      <c r="L1324" s="31"/>
      <c r="M1324" s="30">
        <v>106.21250000000001</v>
      </c>
      <c r="N1324" s="31"/>
      <c r="O1324" s="31"/>
      <c r="P1324" s="31"/>
      <c r="Q1324" s="31">
        <v>10</v>
      </c>
      <c r="R1324" s="31">
        <f t="shared" si="1846"/>
        <v>10.62125</v>
      </c>
      <c r="S1324" s="31">
        <f t="shared" si="1847"/>
        <v>7.3939831874999982</v>
      </c>
      <c r="T1324" s="31"/>
      <c r="U1324" s="31"/>
      <c r="V1324" s="31"/>
      <c r="W1324" s="31">
        <f t="shared" si="1848"/>
        <v>88.197266812500004</v>
      </c>
      <c r="X1324" s="31"/>
      <c r="Y1324" s="31"/>
      <c r="Z1324" s="31"/>
      <c r="AA1324" s="31">
        <f t="shared" si="1849"/>
        <v>29.105098048125004</v>
      </c>
      <c r="AB1324" s="31"/>
      <c r="AC1324" s="31"/>
      <c r="AD1324" s="31"/>
      <c r="AE1324" s="31"/>
    </row>
    <row r="1325" spans="1:31" s="3" customFormat="1" x14ac:dyDescent="0.25">
      <c r="A1325" s="30">
        <v>1319</v>
      </c>
      <c r="B1325" s="30"/>
      <c r="C1325" s="12"/>
      <c r="D1325" s="12" t="s">
        <v>458</v>
      </c>
      <c r="E1325" s="32" t="s">
        <v>1499</v>
      </c>
      <c r="F1325" s="13">
        <v>1</v>
      </c>
      <c r="G1325" s="30">
        <v>2.6644999999999994</v>
      </c>
      <c r="H1325" s="30">
        <v>0.36250000000000004</v>
      </c>
      <c r="I1325" s="30" t="s">
        <v>1999</v>
      </c>
      <c r="J1325" s="31"/>
      <c r="K1325" s="31"/>
      <c r="L1325" s="31"/>
      <c r="M1325" s="30">
        <v>0.36250000000000004</v>
      </c>
      <c r="N1325" s="31"/>
      <c r="O1325" s="31"/>
      <c r="P1325" s="31"/>
      <c r="Q1325" s="31">
        <v>10</v>
      </c>
      <c r="R1325" s="31">
        <f t="shared" si="1846"/>
        <v>3.6250000000000004E-2</v>
      </c>
      <c r="S1325" s="31">
        <f t="shared" si="1847"/>
        <v>2.5235437500000013E-2</v>
      </c>
      <c r="T1325" s="31"/>
      <c r="U1325" s="31"/>
      <c r="V1325" s="31"/>
      <c r="W1325" s="31">
        <f t="shared" si="1848"/>
        <v>0.30101456250000003</v>
      </c>
      <c r="X1325" s="31"/>
      <c r="Y1325" s="31"/>
      <c r="Z1325" s="31"/>
      <c r="AA1325" s="31">
        <f t="shared" si="1849"/>
        <v>9.9334805625000008E-2</v>
      </c>
      <c r="AB1325" s="31"/>
      <c r="AC1325" s="31"/>
      <c r="AD1325" s="31"/>
      <c r="AE1325" s="31"/>
    </row>
    <row r="1326" spans="1:31" s="10" customFormat="1" x14ac:dyDescent="0.25">
      <c r="A1326" s="30">
        <v>1320</v>
      </c>
      <c r="B1326" s="30"/>
      <c r="C1326" s="15" t="s">
        <v>283</v>
      </c>
      <c r="D1326" s="15"/>
      <c r="E1326" s="9"/>
      <c r="F1326" s="16">
        <v>3149</v>
      </c>
      <c r="G1326" s="9">
        <v>8641.4149999999991</v>
      </c>
      <c r="H1326" s="9">
        <v>1173.9260000000002</v>
      </c>
      <c r="I1326" s="9" t="s">
        <v>1999</v>
      </c>
      <c r="J1326" s="21"/>
      <c r="K1326" s="21"/>
      <c r="L1326" s="21"/>
      <c r="M1326" s="21">
        <f t="shared" ref="M1326" si="1850">SUM(M1327:M1330)</f>
        <v>1173.9260000000002</v>
      </c>
      <c r="N1326" s="21"/>
      <c r="O1326" s="21"/>
      <c r="P1326" s="21"/>
      <c r="Q1326" s="21"/>
      <c r="R1326" s="21">
        <f t="shared" ref="R1326:S1326" si="1851">SUM(R1327:R1330)</f>
        <v>117.39260000000002</v>
      </c>
      <c r="S1326" s="21">
        <f t="shared" si="1851"/>
        <v>81.722858489999993</v>
      </c>
      <c r="T1326" s="21"/>
      <c r="U1326" s="21"/>
      <c r="V1326" s="21"/>
      <c r="W1326" s="21">
        <f t="shared" ref="W1326" si="1852">SUM(W1327:W1330)</f>
        <v>974.81054151000001</v>
      </c>
      <c r="X1326" s="21"/>
      <c r="Y1326" s="21"/>
      <c r="Z1326" s="21"/>
      <c r="AA1326" s="21">
        <f t="shared" ref="AA1326" si="1853">SUM(AA1327:AA1330)</f>
        <v>321.68747869830008</v>
      </c>
      <c r="AB1326" s="21"/>
      <c r="AC1326" s="21"/>
      <c r="AD1326" s="21"/>
      <c r="AE1326" s="21"/>
    </row>
    <row r="1327" spans="1:31" s="3" customFormat="1" x14ac:dyDescent="0.25">
      <c r="A1327" s="30">
        <v>1321</v>
      </c>
      <c r="B1327" s="30"/>
      <c r="C1327" s="12"/>
      <c r="D1327" s="12" t="s">
        <v>455</v>
      </c>
      <c r="E1327" s="32" t="s">
        <v>1861</v>
      </c>
      <c r="F1327" s="13">
        <v>2401</v>
      </c>
      <c r="G1327" s="30">
        <v>6648.3689999999997</v>
      </c>
      <c r="H1327" s="30">
        <v>902.77600000000007</v>
      </c>
      <c r="I1327" s="30" t="s">
        <v>1999</v>
      </c>
      <c r="J1327" s="31"/>
      <c r="K1327" s="31"/>
      <c r="L1327" s="31"/>
      <c r="M1327" s="30">
        <v>902.77600000000007</v>
      </c>
      <c r="N1327" s="31"/>
      <c r="O1327" s="31"/>
      <c r="P1327" s="31"/>
      <c r="Q1327" s="31">
        <v>10</v>
      </c>
      <c r="R1327" s="31">
        <f t="shared" ref="R1327:R1330" si="1854">M1327/100*Q1327</f>
        <v>90.277600000000007</v>
      </c>
      <c r="S1327" s="31">
        <f t="shared" ref="S1327:S1330" si="1855">M1327-R1327-W1327</f>
        <v>62.846751240000003</v>
      </c>
      <c r="T1327" s="31"/>
      <c r="U1327" s="31"/>
      <c r="V1327" s="31"/>
      <c r="W1327" s="31">
        <f t="shared" ref="W1327:W1330" si="1856">M1327*0.9*0.92265</f>
        <v>749.65164876000006</v>
      </c>
      <c r="X1327" s="31"/>
      <c r="Y1327" s="31"/>
      <c r="Z1327" s="31"/>
      <c r="AA1327" s="31">
        <f t="shared" ref="AA1327:AA1330" si="1857">W1327*0.33</f>
        <v>247.38504409080002</v>
      </c>
      <c r="AB1327" s="31"/>
      <c r="AC1327" s="31"/>
      <c r="AD1327" s="31"/>
      <c r="AE1327" s="31"/>
    </row>
    <row r="1328" spans="1:31" s="3" customFormat="1" x14ac:dyDescent="0.25">
      <c r="A1328" s="30">
        <v>1322</v>
      </c>
      <c r="B1328" s="30"/>
      <c r="C1328" s="12"/>
      <c r="D1328" s="12" t="s">
        <v>454</v>
      </c>
      <c r="E1328" s="32" t="s">
        <v>686</v>
      </c>
      <c r="F1328" s="13">
        <v>167</v>
      </c>
      <c r="G1328" s="30">
        <v>444.97149999999999</v>
      </c>
      <c r="H1328" s="30">
        <v>60.537500000000001</v>
      </c>
      <c r="I1328" s="30" t="s">
        <v>1999</v>
      </c>
      <c r="J1328" s="31"/>
      <c r="K1328" s="31"/>
      <c r="L1328" s="31"/>
      <c r="M1328" s="30">
        <v>60.537500000000001</v>
      </c>
      <c r="N1328" s="31"/>
      <c r="O1328" s="31"/>
      <c r="P1328" s="31"/>
      <c r="Q1328" s="31">
        <v>10</v>
      </c>
      <c r="R1328" s="31">
        <f t="shared" si="1854"/>
        <v>6.05375</v>
      </c>
      <c r="S1328" s="31">
        <f t="shared" si="1855"/>
        <v>4.2143180624999985</v>
      </c>
      <c r="T1328" s="31"/>
      <c r="U1328" s="31"/>
      <c r="V1328" s="31"/>
      <c r="W1328" s="31">
        <f t="shared" si="1856"/>
        <v>50.269431937500002</v>
      </c>
      <c r="X1328" s="31"/>
      <c r="Y1328" s="31"/>
      <c r="Z1328" s="31"/>
      <c r="AA1328" s="31">
        <f t="shared" si="1857"/>
        <v>16.588912539375002</v>
      </c>
      <c r="AB1328" s="31"/>
      <c r="AC1328" s="31"/>
      <c r="AD1328" s="31"/>
      <c r="AE1328" s="31"/>
    </row>
    <row r="1329" spans="1:31" s="3" customFormat="1" x14ac:dyDescent="0.25">
      <c r="A1329" s="30">
        <v>1323</v>
      </c>
      <c r="B1329" s="30"/>
      <c r="C1329" s="12"/>
      <c r="D1329" s="12" t="s">
        <v>458</v>
      </c>
      <c r="E1329" s="32" t="s">
        <v>1500</v>
      </c>
      <c r="F1329" s="13">
        <v>252</v>
      </c>
      <c r="G1329" s="30">
        <v>671.45399999999995</v>
      </c>
      <c r="H1329" s="30">
        <v>91.350000000000009</v>
      </c>
      <c r="I1329" s="30" t="s">
        <v>1999</v>
      </c>
      <c r="J1329" s="31"/>
      <c r="K1329" s="31"/>
      <c r="L1329" s="31"/>
      <c r="M1329" s="30">
        <v>91.350000000000009</v>
      </c>
      <c r="N1329" s="31"/>
      <c r="O1329" s="31"/>
      <c r="P1329" s="31"/>
      <c r="Q1329" s="31">
        <v>10</v>
      </c>
      <c r="R1329" s="31">
        <f t="shared" si="1854"/>
        <v>9.1350000000000016</v>
      </c>
      <c r="S1329" s="31">
        <f t="shared" si="1855"/>
        <v>6.3593302499999993</v>
      </c>
      <c r="T1329" s="31"/>
      <c r="U1329" s="31"/>
      <c r="V1329" s="31"/>
      <c r="W1329" s="31">
        <f t="shared" si="1856"/>
        <v>75.855669750000004</v>
      </c>
      <c r="X1329" s="31"/>
      <c r="Y1329" s="31"/>
      <c r="Z1329" s="31"/>
      <c r="AA1329" s="31">
        <f t="shared" si="1857"/>
        <v>25.032371017500001</v>
      </c>
      <c r="AB1329" s="31"/>
      <c r="AC1329" s="31"/>
      <c r="AD1329" s="31"/>
      <c r="AE1329" s="31"/>
    </row>
    <row r="1330" spans="1:31" s="3" customFormat="1" x14ac:dyDescent="0.25">
      <c r="A1330" s="30">
        <v>1324</v>
      </c>
      <c r="B1330" s="30"/>
      <c r="C1330" s="12"/>
      <c r="D1330" s="12" t="s">
        <v>453</v>
      </c>
      <c r="E1330" s="32" t="s">
        <v>1501</v>
      </c>
      <c r="F1330" s="13">
        <v>329</v>
      </c>
      <c r="G1330" s="30">
        <v>876.62049999999988</v>
      </c>
      <c r="H1330" s="30">
        <v>119.26250000000002</v>
      </c>
      <c r="I1330" s="30" t="s">
        <v>1999</v>
      </c>
      <c r="J1330" s="31"/>
      <c r="K1330" s="31"/>
      <c r="L1330" s="31"/>
      <c r="M1330" s="30">
        <v>119.26250000000002</v>
      </c>
      <c r="N1330" s="31"/>
      <c r="O1330" s="31"/>
      <c r="P1330" s="31"/>
      <c r="Q1330" s="31">
        <v>10</v>
      </c>
      <c r="R1330" s="31">
        <f t="shared" si="1854"/>
        <v>11.926250000000003</v>
      </c>
      <c r="S1330" s="31">
        <f t="shared" si="1855"/>
        <v>8.302458937499992</v>
      </c>
      <c r="T1330" s="31"/>
      <c r="U1330" s="31"/>
      <c r="V1330" s="31"/>
      <c r="W1330" s="31">
        <f t="shared" si="1856"/>
        <v>99.033791062500015</v>
      </c>
      <c r="X1330" s="31"/>
      <c r="Y1330" s="31"/>
      <c r="Z1330" s="31"/>
      <c r="AA1330" s="31">
        <f t="shared" si="1857"/>
        <v>32.681151050625004</v>
      </c>
      <c r="AB1330" s="31"/>
      <c r="AC1330" s="31"/>
      <c r="AD1330" s="31"/>
      <c r="AE1330" s="31"/>
    </row>
    <row r="1331" spans="1:31" s="10" customFormat="1" x14ac:dyDescent="0.25">
      <c r="A1331" s="30">
        <v>1325</v>
      </c>
      <c r="B1331" s="30"/>
      <c r="C1331" s="15" t="s">
        <v>284</v>
      </c>
      <c r="D1331" s="15"/>
      <c r="E1331" s="9"/>
      <c r="F1331" s="16">
        <v>3383</v>
      </c>
      <c r="G1331" s="9">
        <v>9014.0034999999989</v>
      </c>
      <c r="H1331" s="9">
        <v>1226.3375000000001</v>
      </c>
      <c r="I1331" s="9" t="s">
        <v>1999</v>
      </c>
      <c r="J1331" s="21"/>
      <c r="K1331" s="21"/>
      <c r="L1331" s="21"/>
      <c r="M1331" s="21">
        <f t="shared" ref="M1331" si="1858">SUM(M1332:M1337)</f>
        <v>1226.3375000000001</v>
      </c>
      <c r="N1331" s="21"/>
      <c r="O1331" s="21"/>
      <c r="P1331" s="21"/>
      <c r="Q1331" s="21"/>
      <c r="R1331" s="21">
        <f t="shared" ref="R1331:S1331" si="1859">SUM(R1332:R1337)</f>
        <v>122.63374999999999</v>
      </c>
      <c r="S1331" s="21">
        <f t="shared" si="1859"/>
        <v>85.3714850625</v>
      </c>
      <c r="T1331" s="21"/>
      <c r="U1331" s="21"/>
      <c r="V1331" s="21"/>
      <c r="W1331" s="21">
        <f t="shared" ref="W1331" si="1860">SUM(W1332:W1337)</f>
        <v>1018.3322649375001</v>
      </c>
      <c r="X1331" s="21"/>
      <c r="Y1331" s="21"/>
      <c r="Z1331" s="21"/>
      <c r="AA1331" s="21">
        <f t="shared" ref="AA1331" si="1861">SUM(AA1332:AA1337)</f>
        <v>336.049647429375</v>
      </c>
      <c r="AB1331" s="21"/>
      <c r="AC1331" s="21"/>
      <c r="AD1331" s="21"/>
      <c r="AE1331" s="21"/>
    </row>
    <row r="1332" spans="1:31" s="3" customFormat="1" x14ac:dyDescent="0.25">
      <c r="A1332" s="30">
        <v>1326</v>
      </c>
      <c r="B1332" s="30"/>
      <c r="C1332" s="12"/>
      <c r="D1332" s="12" t="s">
        <v>455</v>
      </c>
      <c r="E1332" s="32" t="s">
        <v>1862</v>
      </c>
      <c r="F1332" s="13">
        <v>835</v>
      </c>
      <c r="G1332" s="30">
        <v>2224.8574999999996</v>
      </c>
      <c r="H1332" s="30">
        <v>302.6875</v>
      </c>
      <c r="I1332" s="30" t="s">
        <v>1999</v>
      </c>
      <c r="J1332" s="31"/>
      <c r="K1332" s="31"/>
      <c r="L1332" s="31"/>
      <c r="M1332" s="30">
        <v>302.6875</v>
      </c>
      <c r="N1332" s="31"/>
      <c r="O1332" s="31"/>
      <c r="P1332" s="31"/>
      <c r="Q1332" s="31">
        <v>10</v>
      </c>
      <c r="R1332" s="31">
        <f t="shared" ref="R1332:R1337" si="1862">M1332/100*Q1332</f>
        <v>30.268750000000001</v>
      </c>
      <c r="S1332" s="31">
        <f t="shared" ref="S1332:S1337" si="1863">M1332-R1332-W1332</f>
        <v>21.071590312500007</v>
      </c>
      <c r="T1332" s="31"/>
      <c r="U1332" s="31"/>
      <c r="V1332" s="31"/>
      <c r="W1332" s="31">
        <f t="shared" ref="W1332:W1337" si="1864">M1332*0.9*0.92265</f>
        <v>251.34715968749998</v>
      </c>
      <c r="X1332" s="31"/>
      <c r="Y1332" s="31"/>
      <c r="Z1332" s="31"/>
      <c r="AA1332" s="31">
        <f t="shared" ref="AA1332:AA1337" si="1865">W1332*0.33</f>
        <v>82.944562696874996</v>
      </c>
      <c r="AB1332" s="31"/>
      <c r="AC1332" s="31"/>
      <c r="AD1332" s="31"/>
      <c r="AE1332" s="31"/>
    </row>
    <row r="1333" spans="1:31" s="3" customFormat="1" x14ac:dyDescent="0.25">
      <c r="A1333" s="30">
        <v>1327</v>
      </c>
      <c r="B1333" s="30"/>
      <c r="C1333" s="12"/>
      <c r="D1333" s="12" t="s">
        <v>453</v>
      </c>
      <c r="E1333" s="32" t="s">
        <v>1228</v>
      </c>
      <c r="F1333" s="13">
        <v>465</v>
      </c>
      <c r="G1333" s="30">
        <v>1238.9924999999998</v>
      </c>
      <c r="H1333" s="30">
        <v>168.5625</v>
      </c>
      <c r="I1333" s="30" t="s">
        <v>1999</v>
      </c>
      <c r="J1333" s="31"/>
      <c r="K1333" s="31"/>
      <c r="L1333" s="31"/>
      <c r="M1333" s="30">
        <v>168.5625</v>
      </c>
      <c r="N1333" s="31"/>
      <c r="O1333" s="31"/>
      <c r="P1333" s="31"/>
      <c r="Q1333" s="31">
        <v>10</v>
      </c>
      <c r="R1333" s="31">
        <f t="shared" si="1862"/>
        <v>16.856249999999999</v>
      </c>
      <c r="S1333" s="31">
        <f t="shared" si="1863"/>
        <v>11.734478437500002</v>
      </c>
      <c r="T1333" s="31"/>
      <c r="U1333" s="31"/>
      <c r="V1333" s="31"/>
      <c r="W1333" s="31">
        <f t="shared" si="1864"/>
        <v>139.97177156250001</v>
      </c>
      <c r="X1333" s="31"/>
      <c r="Y1333" s="31"/>
      <c r="Z1333" s="31"/>
      <c r="AA1333" s="31">
        <f t="shared" si="1865"/>
        <v>46.190684615625003</v>
      </c>
      <c r="AB1333" s="31"/>
      <c r="AC1333" s="31"/>
      <c r="AD1333" s="31"/>
      <c r="AE1333" s="31"/>
    </row>
    <row r="1334" spans="1:31" s="3" customFormat="1" x14ac:dyDescent="0.25">
      <c r="A1334" s="30">
        <v>1328</v>
      </c>
      <c r="B1334" s="30"/>
      <c r="C1334" s="12"/>
      <c r="D1334" s="12" t="s">
        <v>454</v>
      </c>
      <c r="E1334" s="32" t="s">
        <v>1012</v>
      </c>
      <c r="F1334" s="13">
        <v>743</v>
      </c>
      <c r="G1334" s="30">
        <v>1979.7234999999998</v>
      </c>
      <c r="H1334" s="30">
        <v>269.33749999999998</v>
      </c>
      <c r="I1334" s="30" t="s">
        <v>1999</v>
      </c>
      <c r="J1334" s="31"/>
      <c r="K1334" s="31"/>
      <c r="L1334" s="31"/>
      <c r="M1334" s="30">
        <v>269.33749999999998</v>
      </c>
      <c r="N1334" s="31"/>
      <c r="O1334" s="31"/>
      <c r="P1334" s="31"/>
      <c r="Q1334" s="31">
        <v>10</v>
      </c>
      <c r="R1334" s="31">
        <f t="shared" si="1862"/>
        <v>26.933749999999996</v>
      </c>
      <c r="S1334" s="31">
        <f t="shared" si="1863"/>
        <v>18.749930062499999</v>
      </c>
      <c r="T1334" s="31"/>
      <c r="U1334" s="31"/>
      <c r="V1334" s="31"/>
      <c r="W1334" s="31">
        <f t="shared" si="1864"/>
        <v>223.65381993749997</v>
      </c>
      <c r="X1334" s="31"/>
      <c r="Y1334" s="31"/>
      <c r="Z1334" s="31"/>
      <c r="AA1334" s="31">
        <f t="shared" si="1865"/>
        <v>73.80576057937499</v>
      </c>
      <c r="AB1334" s="31"/>
      <c r="AC1334" s="31"/>
      <c r="AD1334" s="31"/>
      <c r="AE1334" s="31"/>
    </row>
    <row r="1335" spans="1:31" s="3" customFormat="1" x14ac:dyDescent="0.25">
      <c r="A1335" s="30">
        <v>1329</v>
      </c>
      <c r="B1335" s="30"/>
      <c r="C1335" s="12"/>
      <c r="D1335" s="12" t="s">
        <v>458</v>
      </c>
      <c r="E1335" s="32" t="s">
        <v>926</v>
      </c>
      <c r="F1335" s="13">
        <v>82</v>
      </c>
      <c r="G1335" s="30">
        <v>218.48899999999998</v>
      </c>
      <c r="H1335" s="30">
        <v>29.725000000000001</v>
      </c>
      <c r="I1335" s="30" t="s">
        <v>1999</v>
      </c>
      <c r="J1335" s="31"/>
      <c r="K1335" s="31"/>
      <c r="L1335" s="31"/>
      <c r="M1335" s="30">
        <v>29.725000000000001</v>
      </c>
      <c r="N1335" s="31"/>
      <c r="O1335" s="31"/>
      <c r="P1335" s="31"/>
      <c r="Q1335" s="31">
        <v>10</v>
      </c>
      <c r="R1335" s="31">
        <f t="shared" si="1862"/>
        <v>2.9725000000000001</v>
      </c>
      <c r="S1335" s="31">
        <f t="shared" si="1863"/>
        <v>2.0693058750000013</v>
      </c>
      <c r="T1335" s="31"/>
      <c r="U1335" s="31"/>
      <c r="V1335" s="31"/>
      <c r="W1335" s="31">
        <f t="shared" si="1864"/>
        <v>24.683194125</v>
      </c>
      <c r="X1335" s="31"/>
      <c r="Y1335" s="31"/>
      <c r="Z1335" s="31"/>
      <c r="AA1335" s="31">
        <f t="shared" si="1865"/>
        <v>8.1454540612499997</v>
      </c>
      <c r="AB1335" s="31"/>
      <c r="AC1335" s="31"/>
      <c r="AD1335" s="31"/>
      <c r="AE1335" s="31"/>
    </row>
    <row r="1336" spans="1:31" s="3" customFormat="1" x14ac:dyDescent="0.25">
      <c r="A1336" s="30">
        <v>1330</v>
      </c>
      <c r="B1336" s="30"/>
      <c r="C1336" s="12"/>
      <c r="D1336" s="12" t="s">
        <v>453</v>
      </c>
      <c r="E1336" s="32" t="s">
        <v>1502</v>
      </c>
      <c r="F1336" s="13">
        <v>526</v>
      </c>
      <c r="G1336" s="30">
        <v>1401.527</v>
      </c>
      <c r="H1336" s="30">
        <v>190.67500000000001</v>
      </c>
      <c r="I1336" s="30" t="s">
        <v>1999</v>
      </c>
      <c r="J1336" s="31"/>
      <c r="K1336" s="31"/>
      <c r="L1336" s="31"/>
      <c r="M1336" s="30">
        <v>190.67500000000001</v>
      </c>
      <c r="N1336" s="31"/>
      <c r="O1336" s="31"/>
      <c r="P1336" s="31"/>
      <c r="Q1336" s="31">
        <v>10</v>
      </c>
      <c r="R1336" s="31">
        <f t="shared" si="1862"/>
        <v>19.067500000000003</v>
      </c>
      <c r="S1336" s="31">
        <f t="shared" si="1863"/>
        <v>13.273840124999992</v>
      </c>
      <c r="T1336" s="31"/>
      <c r="U1336" s="31"/>
      <c r="V1336" s="31"/>
      <c r="W1336" s="31">
        <f t="shared" si="1864"/>
        <v>158.33365987500002</v>
      </c>
      <c r="X1336" s="31"/>
      <c r="Y1336" s="31"/>
      <c r="Z1336" s="31"/>
      <c r="AA1336" s="31">
        <f t="shared" si="1865"/>
        <v>52.250107758750012</v>
      </c>
      <c r="AB1336" s="31"/>
      <c r="AC1336" s="31"/>
      <c r="AD1336" s="31"/>
      <c r="AE1336" s="31"/>
    </row>
    <row r="1337" spans="1:31" s="3" customFormat="1" x14ac:dyDescent="0.25">
      <c r="A1337" s="30">
        <v>1331</v>
      </c>
      <c r="B1337" s="30"/>
      <c r="C1337" s="12"/>
      <c r="D1337" s="12" t="s">
        <v>453</v>
      </c>
      <c r="E1337" s="32" t="s">
        <v>1503</v>
      </c>
      <c r="F1337" s="13">
        <v>732</v>
      </c>
      <c r="G1337" s="30">
        <v>1950.4139999999998</v>
      </c>
      <c r="H1337" s="30">
        <v>265.35000000000002</v>
      </c>
      <c r="I1337" s="30" t="s">
        <v>1999</v>
      </c>
      <c r="J1337" s="31"/>
      <c r="K1337" s="31"/>
      <c r="L1337" s="31"/>
      <c r="M1337" s="30">
        <v>265.35000000000002</v>
      </c>
      <c r="N1337" s="31"/>
      <c r="O1337" s="31"/>
      <c r="P1337" s="31"/>
      <c r="Q1337" s="31">
        <v>10</v>
      </c>
      <c r="R1337" s="31">
        <f t="shared" si="1862"/>
        <v>26.535000000000004</v>
      </c>
      <c r="S1337" s="31">
        <f t="shared" si="1863"/>
        <v>18.472340250000002</v>
      </c>
      <c r="T1337" s="31"/>
      <c r="U1337" s="31"/>
      <c r="V1337" s="31"/>
      <c r="W1337" s="31">
        <f t="shared" si="1864"/>
        <v>220.34265975000002</v>
      </c>
      <c r="X1337" s="31"/>
      <c r="Y1337" s="31"/>
      <c r="Z1337" s="31"/>
      <c r="AA1337" s="31">
        <f t="shared" si="1865"/>
        <v>72.713077717500013</v>
      </c>
      <c r="AB1337" s="31"/>
      <c r="AC1337" s="31"/>
      <c r="AD1337" s="31"/>
      <c r="AE1337" s="31"/>
    </row>
    <row r="1338" spans="1:31" s="10" customFormat="1" x14ac:dyDescent="0.25">
      <c r="A1338" s="30">
        <v>1332</v>
      </c>
      <c r="B1338" s="30"/>
      <c r="C1338" s="15" t="s">
        <v>285</v>
      </c>
      <c r="D1338" s="15"/>
      <c r="E1338" s="9"/>
      <c r="F1338" s="16">
        <v>808</v>
      </c>
      <c r="G1338" s="9">
        <v>2152.9159999999997</v>
      </c>
      <c r="H1338" s="9">
        <v>292.90000000000003</v>
      </c>
      <c r="I1338" s="9" t="s">
        <v>1999</v>
      </c>
      <c r="J1338" s="21"/>
      <c r="K1338" s="21"/>
      <c r="L1338" s="21"/>
      <c r="M1338" s="21">
        <f t="shared" ref="M1338" si="1866">SUM(M1339:M1343)</f>
        <v>292.90000000000003</v>
      </c>
      <c r="N1338" s="21"/>
      <c r="O1338" s="21"/>
      <c r="P1338" s="21"/>
      <c r="Q1338" s="21"/>
      <c r="R1338" s="21">
        <f t="shared" ref="R1338:S1338" si="1867">SUM(R1339:R1343)</f>
        <v>29.290000000000003</v>
      </c>
      <c r="S1338" s="21">
        <f t="shared" si="1867"/>
        <v>20.390233499999994</v>
      </c>
      <c r="T1338" s="21"/>
      <c r="U1338" s="21"/>
      <c r="V1338" s="21"/>
      <c r="W1338" s="21">
        <f t="shared" ref="W1338" si="1868">SUM(W1339:W1343)</f>
        <v>243.21976649999999</v>
      </c>
      <c r="X1338" s="21"/>
      <c r="Y1338" s="21"/>
      <c r="Z1338" s="21"/>
      <c r="AA1338" s="21">
        <f t="shared" ref="AA1338" si="1869">SUM(AA1339:AA1343)</f>
        <v>80.262522945000001</v>
      </c>
      <c r="AB1338" s="21"/>
      <c r="AC1338" s="21"/>
      <c r="AD1338" s="21"/>
      <c r="AE1338" s="21"/>
    </row>
    <row r="1339" spans="1:31" s="3" customFormat="1" x14ac:dyDescent="0.25">
      <c r="A1339" s="30">
        <v>1333</v>
      </c>
      <c r="B1339" s="30"/>
      <c r="C1339" s="12"/>
      <c r="D1339" s="12" t="s">
        <v>531</v>
      </c>
      <c r="E1339" s="32" t="s">
        <v>1013</v>
      </c>
      <c r="F1339" s="13">
        <v>284</v>
      </c>
      <c r="G1339" s="30">
        <v>756.71799999999996</v>
      </c>
      <c r="H1339" s="30">
        <v>102.95000000000002</v>
      </c>
      <c r="I1339" s="30" t="s">
        <v>1999</v>
      </c>
      <c r="J1339" s="31"/>
      <c r="K1339" s="31"/>
      <c r="L1339" s="31"/>
      <c r="M1339" s="30">
        <v>102.95000000000002</v>
      </c>
      <c r="N1339" s="31"/>
      <c r="O1339" s="31"/>
      <c r="P1339" s="31"/>
      <c r="Q1339" s="31">
        <v>10</v>
      </c>
      <c r="R1339" s="31">
        <f t="shared" ref="R1339:R1343" si="1870">M1339/100*Q1339</f>
        <v>10.295000000000002</v>
      </c>
      <c r="S1339" s="31">
        <f t="shared" ref="S1339:S1343" si="1871">M1339-R1339-W1339</f>
        <v>7.1668642500000033</v>
      </c>
      <c r="T1339" s="31"/>
      <c r="U1339" s="31"/>
      <c r="V1339" s="31"/>
      <c r="W1339" s="31">
        <f t="shared" ref="W1339:W1343" si="1872">M1339*0.9*0.92265</f>
        <v>85.488135750000012</v>
      </c>
      <c r="X1339" s="31"/>
      <c r="Y1339" s="31"/>
      <c r="Z1339" s="31"/>
      <c r="AA1339" s="31">
        <f t="shared" ref="AA1339:AA1343" si="1873">W1339*0.33</f>
        <v>28.211084797500007</v>
      </c>
      <c r="AB1339" s="31"/>
      <c r="AC1339" s="31"/>
      <c r="AD1339" s="31"/>
      <c r="AE1339" s="31"/>
    </row>
    <row r="1340" spans="1:31" s="3" customFormat="1" x14ac:dyDescent="0.25">
      <c r="A1340" s="30">
        <v>1334</v>
      </c>
      <c r="B1340" s="30"/>
      <c r="C1340" s="12"/>
      <c r="D1340" s="12" t="s">
        <v>453</v>
      </c>
      <c r="E1340" s="32" t="s">
        <v>1504</v>
      </c>
      <c r="F1340" s="13">
        <v>95</v>
      </c>
      <c r="G1340" s="30">
        <v>253.1275</v>
      </c>
      <c r="H1340" s="30">
        <v>34.4375</v>
      </c>
      <c r="I1340" s="30" t="s">
        <v>1999</v>
      </c>
      <c r="J1340" s="31"/>
      <c r="K1340" s="31"/>
      <c r="L1340" s="31"/>
      <c r="M1340" s="30">
        <v>34.4375</v>
      </c>
      <c r="N1340" s="31"/>
      <c r="O1340" s="31"/>
      <c r="P1340" s="31"/>
      <c r="Q1340" s="31">
        <v>10</v>
      </c>
      <c r="R1340" s="31">
        <f t="shared" si="1870"/>
        <v>3.4437499999999996</v>
      </c>
      <c r="S1340" s="31">
        <f t="shared" si="1871"/>
        <v>2.3973665624999967</v>
      </c>
      <c r="T1340" s="31"/>
      <c r="U1340" s="31"/>
      <c r="V1340" s="31"/>
      <c r="W1340" s="31">
        <f t="shared" si="1872"/>
        <v>28.596383437500002</v>
      </c>
      <c r="X1340" s="31"/>
      <c r="Y1340" s="31"/>
      <c r="Z1340" s="31"/>
      <c r="AA1340" s="31">
        <f t="shared" si="1873"/>
        <v>9.4368065343750018</v>
      </c>
      <c r="AB1340" s="31"/>
      <c r="AC1340" s="31"/>
      <c r="AD1340" s="31"/>
      <c r="AE1340" s="31"/>
    </row>
    <row r="1341" spans="1:31" s="3" customFormat="1" x14ac:dyDescent="0.25">
      <c r="A1341" s="30">
        <v>1335</v>
      </c>
      <c r="B1341" s="30"/>
      <c r="C1341" s="12"/>
      <c r="D1341" s="12" t="s">
        <v>453</v>
      </c>
      <c r="E1341" s="32" t="s">
        <v>1505</v>
      </c>
      <c r="F1341" s="13">
        <v>193</v>
      </c>
      <c r="G1341" s="30">
        <v>514.24849999999992</v>
      </c>
      <c r="H1341" s="30">
        <v>69.962500000000006</v>
      </c>
      <c r="I1341" s="30" t="s">
        <v>1999</v>
      </c>
      <c r="J1341" s="31"/>
      <c r="K1341" s="31"/>
      <c r="L1341" s="31"/>
      <c r="M1341" s="30">
        <v>69.962500000000006</v>
      </c>
      <c r="N1341" s="31"/>
      <c r="O1341" s="31"/>
      <c r="P1341" s="31"/>
      <c r="Q1341" s="31">
        <v>10</v>
      </c>
      <c r="R1341" s="31">
        <f t="shared" si="1870"/>
        <v>6.9962500000000007</v>
      </c>
      <c r="S1341" s="31">
        <f t="shared" si="1871"/>
        <v>4.8704394374999964</v>
      </c>
      <c r="T1341" s="31"/>
      <c r="U1341" s="31"/>
      <c r="V1341" s="31"/>
      <c r="W1341" s="31">
        <f t="shared" si="1872"/>
        <v>58.095810562500006</v>
      </c>
      <c r="X1341" s="31"/>
      <c r="Y1341" s="31"/>
      <c r="Z1341" s="31"/>
      <c r="AA1341" s="31">
        <f t="shared" si="1873"/>
        <v>19.171617485625003</v>
      </c>
      <c r="AB1341" s="31"/>
      <c r="AC1341" s="31"/>
      <c r="AD1341" s="31"/>
      <c r="AE1341" s="31"/>
    </row>
    <row r="1342" spans="1:31" s="3" customFormat="1" x14ac:dyDescent="0.25">
      <c r="A1342" s="30">
        <v>1336</v>
      </c>
      <c r="B1342" s="30"/>
      <c r="C1342" s="12"/>
      <c r="D1342" s="12" t="s">
        <v>454</v>
      </c>
      <c r="E1342" s="32" t="s">
        <v>1014</v>
      </c>
      <c r="F1342" s="13">
        <v>125</v>
      </c>
      <c r="G1342" s="30">
        <v>333.0625</v>
      </c>
      <c r="H1342" s="30">
        <v>45.3125</v>
      </c>
      <c r="I1342" s="30" t="s">
        <v>1999</v>
      </c>
      <c r="J1342" s="31"/>
      <c r="K1342" s="31"/>
      <c r="L1342" s="31"/>
      <c r="M1342" s="30">
        <v>45.3125</v>
      </c>
      <c r="N1342" s="31"/>
      <c r="O1342" s="31"/>
      <c r="P1342" s="31"/>
      <c r="Q1342" s="31">
        <v>10</v>
      </c>
      <c r="R1342" s="31">
        <f t="shared" si="1870"/>
        <v>4.53125</v>
      </c>
      <c r="S1342" s="31">
        <f t="shared" si="1871"/>
        <v>3.1544296874999986</v>
      </c>
      <c r="T1342" s="31"/>
      <c r="U1342" s="31"/>
      <c r="V1342" s="31"/>
      <c r="W1342" s="31">
        <f t="shared" si="1872"/>
        <v>37.626820312500001</v>
      </c>
      <c r="X1342" s="31"/>
      <c r="Y1342" s="31"/>
      <c r="Z1342" s="31"/>
      <c r="AA1342" s="31">
        <f t="shared" si="1873"/>
        <v>12.416850703125</v>
      </c>
      <c r="AB1342" s="31"/>
      <c r="AC1342" s="31"/>
      <c r="AD1342" s="31"/>
      <c r="AE1342" s="31"/>
    </row>
    <row r="1343" spans="1:31" s="3" customFormat="1" x14ac:dyDescent="0.25">
      <c r="A1343" s="30">
        <v>1337</v>
      </c>
      <c r="B1343" s="30"/>
      <c r="C1343" s="12"/>
      <c r="D1343" s="12" t="s">
        <v>454</v>
      </c>
      <c r="E1343" s="32" t="s">
        <v>1015</v>
      </c>
      <c r="F1343" s="13">
        <v>111</v>
      </c>
      <c r="G1343" s="30">
        <v>295.7595</v>
      </c>
      <c r="H1343" s="30">
        <v>40.237500000000004</v>
      </c>
      <c r="I1343" s="30" t="s">
        <v>1999</v>
      </c>
      <c r="J1343" s="31"/>
      <c r="K1343" s="31"/>
      <c r="L1343" s="31"/>
      <c r="M1343" s="30">
        <v>40.237500000000004</v>
      </c>
      <c r="N1343" s="31"/>
      <c r="O1343" s="31"/>
      <c r="P1343" s="31"/>
      <c r="Q1343" s="31">
        <v>10</v>
      </c>
      <c r="R1343" s="31">
        <f t="shared" si="1870"/>
        <v>4.0237500000000006</v>
      </c>
      <c r="S1343" s="31">
        <f t="shared" si="1871"/>
        <v>2.8011335624999987</v>
      </c>
      <c r="T1343" s="31"/>
      <c r="U1343" s="31"/>
      <c r="V1343" s="31"/>
      <c r="W1343" s="31">
        <f t="shared" si="1872"/>
        <v>33.412616437500006</v>
      </c>
      <c r="X1343" s="31"/>
      <c r="Y1343" s="31"/>
      <c r="Z1343" s="31"/>
      <c r="AA1343" s="31">
        <f t="shared" si="1873"/>
        <v>11.026163424375003</v>
      </c>
      <c r="AB1343" s="31"/>
      <c r="AC1343" s="31"/>
      <c r="AD1343" s="31"/>
      <c r="AE1343" s="31"/>
    </row>
    <row r="1344" spans="1:31" s="10" customFormat="1" x14ac:dyDescent="0.25">
      <c r="A1344" s="30">
        <v>1338</v>
      </c>
      <c r="B1344" s="30"/>
      <c r="C1344" s="15" t="s">
        <v>286</v>
      </c>
      <c r="D1344" s="15"/>
      <c r="E1344" s="9"/>
      <c r="F1344" s="16">
        <v>393</v>
      </c>
      <c r="G1344" s="9">
        <v>1047.1484999999998</v>
      </c>
      <c r="H1344" s="9">
        <v>142.46250000000001</v>
      </c>
      <c r="I1344" s="9" t="s">
        <v>1999</v>
      </c>
      <c r="J1344" s="21"/>
      <c r="K1344" s="21"/>
      <c r="L1344" s="21"/>
      <c r="M1344" s="21">
        <f t="shared" ref="M1344" si="1874">SUM(M1345)</f>
        <v>142.46250000000001</v>
      </c>
      <c r="N1344" s="21"/>
      <c r="O1344" s="21"/>
      <c r="P1344" s="21"/>
      <c r="Q1344" s="21"/>
      <c r="R1344" s="21">
        <f t="shared" ref="R1344:S1344" si="1875">SUM(R1345)</f>
        <v>14.24625</v>
      </c>
      <c r="S1344" s="21">
        <f t="shared" si="1875"/>
        <v>9.9175269374999999</v>
      </c>
      <c r="T1344" s="21"/>
      <c r="U1344" s="21"/>
      <c r="V1344" s="21"/>
      <c r="W1344" s="21">
        <f t="shared" ref="W1344" si="1876">SUM(W1345)</f>
        <v>118.2987230625</v>
      </c>
      <c r="X1344" s="21"/>
      <c r="Y1344" s="21"/>
      <c r="Z1344" s="21"/>
      <c r="AA1344" s="21">
        <f t="shared" ref="AA1344" si="1877">SUM(AA1345)</f>
        <v>39.038578610625002</v>
      </c>
      <c r="AB1344" s="21"/>
      <c r="AC1344" s="21"/>
      <c r="AD1344" s="21"/>
      <c r="AE1344" s="21"/>
    </row>
    <row r="1345" spans="1:31" s="3" customFormat="1" x14ac:dyDescent="0.25">
      <c r="A1345" s="30">
        <v>1339</v>
      </c>
      <c r="B1345" s="30"/>
      <c r="C1345" s="12"/>
      <c r="D1345" s="12" t="s">
        <v>455</v>
      </c>
      <c r="E1345" s="32" t="s">
        <v>494</v>
      </c>
      <c r="F1345" s="13">
        <v>393</v>
      </c>
      <c r="G1345" s="30">
        <v>1047.1484999999998</v>
      </c>
      <c r="H1345" s="30">
        <v>142.46250000000001</v>
      </c>
      <c r="I1345" s="30" t="s">
        <v>1999</v>
      </c>
      <c r="J1345" s="31"/>
      <c r="K1345" s="31"/>
      <c r="L1345" s="31"/>
      <c r="M1345" s="30">
        <v>142.46250000000001</v>
      </c>
      <c r="N1345" s="31"/>
      <c r="O1345" s="31"/>
      <c r="P1345" s="31"/>
      <c r="Q1345" s="31">
        <v>10</v>
      </c>
      <c r="R1345" s="31">
        <f>M1345/100*Q1345</f>
        <v>14.24625</v>
      </c>
      <c r="S1345" s="31">
        <f>M1345-R1345-W1345</f>
        <v>9.9175269374999999</v>
      </c>
      <c r="T1345" s="31"/>
      <c r="U1345" s="31"/>
      <c r="V1345" s="31"/>
      <c r="W1345" s="31">
        <f>M1345*0.9*0.92265</f>
        <v>118.2987230625</v>
      </c>
      <c r="X1345" s="31"/>
      <c r="Y1345" s="31"/>
      <c r="Z1345" s="31"/>
      <c r="AA1345" s="31">
        <f>W1345*0.33</f>
        <v>39.038578610625002</v>
      </c>
      <c r="AB1345" s="31"/>
      <c r="AC1345" s="31"/>
      <c r="AD1345" s="31"/>
      <c r="AE1345" s="31"/>
    </row>
    <row r="1346" spans="1:31" s="10" customFormat="1" x14ac:dyDescent="0.25">
      <c r="A1346" s="30">
        <v>1340</v>
      </c>
      <c r="B1346" s="30"/>
      <c r="C1346" s="15" t="s">
        <v>287</v>
      </c>
      <c r="D1346" s="15"/>
      <c r="E1346" s="9"/>
      <c r="F1346" s="16">
        <v>799</v>
      </c>
      <c r="G1346" s="9">
        <v>2128.9355</v>
      </c>
      <c r="H1346" s="9">
        <v>289.63750000000005</v>
      </c>
      <c r="I1346" s="9" t="s">
        <v>1999</v>
      </c>
      <c r="J1346" s="21"/>
      <c r="K1346" s="21"/>
      <c r="L1346" s="21"/>
      <c r="M1346" s="21">
        <f t="shared" ref="M1346" si="1878">SUM(M1347:M1350)</f>
        <v>289.63750000000005</v>
      </c>
      <c r="N1346" s="21"/>
      <c r="O1346" s="21"/>
      <c r="P1346" s="21"/>
      <c r="Q1346" s="21"/>
      <c r="R1346" s="21">
        <f t="shared" ref="R1346:S1346" si="1879">SUM(R1347:R1350)</f>
        <v>28.963750000000001</v>
      </c>
      <c r="S1346" s="21">
        <f t="shared" si="1879"/>
        <v>20.163114562499995</v>
      </c>
      <c r="T1346" s="21"/>
      <c r="U1346" s="21"/>
      <c r="V1346" s="21"/>
      <c r="W1346" s="21">
        <f t="shared" ref="W1346" si="1880">SUM(W1347:W1350)</f>
        <v>240.51063543750001</v>
      </c>
      <c r="X1346" s="21"/>
      <c r="Y1346" s="21"/>
      <c r="Z1346" s="21"/>
      <c r="AA1346" s="21">
        <f t="shared" ref="AA1346" si="1881">SUM(AA1347:AA1350)</f>
        <v>79.368509694375007</v>
      </c>
      <c r="AB1346" s="21"/>
      <c r="AC1346" s="21"/>
      <c r="AD1346" s="21"/>
      <c r="AE1346" s="21"/>
    </row>
    <row r="1347" spans="1:31" s="3" customFormat="1" x14ac:dyDescent="0.25">
      <c r="A1347" s="30">
        <v>1341</v>
      </c>
      <c r="B1347" s="30"/>
      <c r="C1347" s="12"/>
      <c r="D1347" s="12" t="s">
        <v>455</v>
      </c>
      <c r="E1347" s="32" t="s">
        <v>1863</v>
      </c>
      <c r="F1347" s="13">
        <v>377</v>
      </c>
      <c r="G1347" s="30">
        <v>1004.5165</v>
      </c>
      <c r="H1347" s="30">
        <v>136.66250000000002</v>
      </c>
      <c r="I1347" s="30" t="s">
        <v>1999</v>
      </c>
      <c r="J1347" s="31"/>
      <c r="K1347" s="31"/>
      <c r="L1347" s="31"/>
      <c r="M1347" s="30">
        <v>136.66250000000002</v>
      </c>
      <c r="N1347" s="31"/>
      <c r="O1347" s="31"/>
      <c r="P1347" s="31"/>
      <c r="Q1347" s="31">
        <v>10</v>
      </c>
      <c r="R1347" s="31">
        <f t="shared" ref="R1347:R1350" si="1882">M1347/100*Q1347</f>
        <v>13.666250000000002</v>
      </c>
      <c r="S1347" s="31">
        <f t="shared" ref="S1347:S1350" si="1883">M1347-R1347-W1347</f>
        <v>9.5137599374999979</v>
      </c>
      <c r="T1347" s="31"/>
      <c r="U1347" s="31"/>
      <c r="V1347" s="31"/>
      <c r="W1347" s="31">
        <f t="shared" ref="W1347:W1350" si="1884">M1347*0.9*0.92265</f>
        <v>113.48249006250002</v>
      </c>
      <c r="X1347" s="31"/>
      <c r="Y1347" s="31"/>
      <c r="Z1347" s="31"/>
      <c r="AA1347" s="31">
        <f t="shared" ref="AA1347:AA1350" si="1885">W1347*0.33</f>
        <v>37.449221720625012</v>
      </c>
      <c r="AB1347" s="31"/>
      <c r="AC1347" s="31"/>
      <c r="AD1347" s="31"/>
      <c r="AE1347" s="31"/>
    </row>
    <row r="1348" spans="1:31" s="3" customFormat="1" x14ac:dyDescent="0.25">
      <c r="A1348" s="30">
        <v>1342</v>
      </c>
      <c r="B1348" s="30"/>
      <c r="C1348" s="12"/>
      <c r="D1348" s="12" t="s">
        <v>454</v>
      </c>
      <c r="E1348" s="32" t="s">
        <v>1016</v>
      </c>
      <c r="F1348" s="13">
        <v>136</v>
      </c>
      <c r="G1348" s="30">
        <v>362.37200000000001</v>
      </c>
      <c r="H1348" s="30">
        <v>49.3</v>
      </c>
      <c r="I1348" s="30" t="s">
        <v>1999</v>
      </c>
      <c r="J1348" s="31"/>
      <c r="K1348" s="31"/>
      <c r="L1348" s="31"/>
      <c r="M1348" s="30">
        <v>49.3</v>
      </c>
      <c r="N1348" s="31"/>
      <c r="O1348" s="31"/>
      <c r="P1348" s="31"/>
      <c r="Q1348" s="31">
        <v>10</v>
      </c>
      <c r="R1348" s="31">
        <f t="shared" si="1882"/>
        <v>4.93</v>
      </c>
      <c r="S1348" s="31">
        <f t="shared" si="1883"/>
        <v>3.4320195000000027</v>
      </c>
      <c r="T1348" s="31"/>
      <c r="U1348" s="31"/>
      <c r="V1348" s="31"/>
      <c r="W1348" s="31">
        <f t="shared" si="1884"/>
        <v>40.937980499999995</v>
      </c>
      <c r="X1348" s="31"/>
      <c r="Y1348" s="31"/>
      <c r="Z1348" s="31"/>
      <c r="AA1348" s="31">
        <f t="shared" si="1885"/>
        <v>13.509533564999998</v>
      </c>
      <c r="AB1348" s="31"/>
      <c r="AC1348" s="31"/>
      <c r="AD1348" s="31"/>
      <c r="AE1348" s="31"/>
    </row>
    <row r="1349" spans="1:31" s="3" customFormat="1" x14ac:dyDescent="0.25">
      <c r="A1349" s="30">
        <v>1343</v>
      </c>
      <c r="B1349" s="30"/>
      <c r="C1349" s="12"/>
      <c r="D1349" s="12" t="s">
        <v>454</v>
      </c>
      <c r="E1349" s="32" t="s">
        <v>1017</v>
      </c>
      <c r="F1349" s="13">
        <v>96</v>
      </c>
      <c r="G1349" s="30">
        <v>255.792</v>
      </c>
      <c r="H1349" s="30">
        <v>34.799999999999997</v>
      </c>
      <c r="I1349" s="30" t="s">
        <v>1999</v>
      </c>
      <c r="J1349" s="31"/>
      <c r="K1349" s="31"/>
      <c r="L1349" s="31"/>
      <c r="M1349" s="30">
        <v>34.799999999999997</v>
      </c>
      <c r="N1349" s="31"/>
      <c r="O1349" s="31"/>
      <c r="P1349" s="31"/>
      <c r="Q1349" s="31">
        <v>10</v>
      </c>
      <c r="R1349" s="31">
        <f t="shared" si="1882"/>
        <v>3.4799999999999995</v>
      </c>
      <c r="S1349" s="31">
        <f t="shared" si="1883"/>
        <v>2.4226020000000013</v>
      </c>
      <c r="T1349" s="31"/>
      <c r="U1349" s="31"/>
      <c r="V1349" s="31"/>
      <c r="W1349" s="31">
        <f t="shared" si="1884"/>
        <v>28.897397999999995</v>
      </c>
      <c r="X1349" s="31"/>
      <c r="Y1349" s="31"/>
      <c r="Z1349" s="31"/>
      <c r="AA1349" s="31">
        <f t="shared" si="1885"/>
        <v>9.5361413399999986</v>
      </c>
      <c r="AB1349" s="31"/>
      <c r="AC1349" s="31"/>
      <c r="AD1349" s="31"/>
      <c r="AE1349" s="31"/>
    </row>
    <row r="1350" spans="1:31" s="3" customFormat="1" x14ac:dyDescent="0.25">
      <c r="A1350" s="30">
        <v>1344</v>
      </c>
      <c r="B1350" s="30"/>
      <c r="C1350" s="12"/>
      <c r="D1350" s="12" t="s">
        <v>453</v>
      </c>
      <c r="E1350" s="32" t="s">
        <v>1506</v>
      </c>
      <c r="F1350" s="13">
        <v>190</v>
      </c>
      <c r="G1350" s="30">
        <v>506.255</v>
      </c>
      <c r="H1350" s="30">
        <v>68.875</v>
      </c>
      <c r="I1350" s="30" t="s">
        <v>1999</v>
      </c>
      <c r="J1350" s="31"/>
      <c r="K1350" s="31"/>
      <c r="L1350" s="31"/>
      <c r="M1350" s="30">
        <v>68.875</v>
      </c>
      <c r="N1350" s="31"/>
      <c r="O1350" s="31"/>
      <c r="P1350" s="31"/>
      <c r="Q1350" s="31">
        <v>10</v>
      </c>
      <c r="R1350" s="31">
        <f t="shared" si="1882"/>
        <v>6.8874999999999993</v>
      </c>
      <c r="S1350" s="31">
        <f t="shared" si="1883"/>
        <v>4.7947331249999934</v>
      </c>
      <c r="T1350" s="31"/>
      <c r="U1350" s="31"/>
      <c r="V1350" s="31"/>
      <c r="W1350" s="31">
        <f t="shared" si="1884"/>
        <v>57.192766875000004</v>
      </c>
      <c r="X1350" s="31"/>
      <c r="Y1350" s="31"/>
      <c r="Z1350" s="31"/>
      <c r="AA1350" s="31">
        <f t="shared" si="1885"/>
        <v>18.873613068750004</v>
      </c>
      <c r="AB1350" s="31"/>
      <c r="AC1350" s="31"/>
      <c r="AD1350" s="31"/>
      <c r="AE1350" s="31"/>
    </row>
    <row r="1351" spans="1:31" s="10" customFormat="1" x14ac:dyDescent="0.25">
      <c r="A1351" s="30">
        <v>1345</v>
      </c>
      <c r="B1351" s="30"/>
      <c r="C1351" s="15" t="s">
        <v>30</v>
      </c>
      <c r="D1351" s="15"/>
      <c r="E1351" s="9"/>
      <c r="F1351" s="16">
        <v>922</v>
      </c>
      <c r="G1351" s="9">
        <v>2456.6689999999999</v>
      </c>
      <c r="H1351" s="9">
        <v>334.22500000000002</v>
      </c>
      <c r="I1351" s="9" t="s">
        <v>1999</v>
      </c>
      <c r="J1351" s="21"/>
      <c r="K1351" s="21"/>
      <c r="L1351" s="21"/>
      <c r="M1351" s="21">
        <f t="shared" ref="M1351" si="1886">SUM(M1352:M1353)</f>
        <v>334.22500000000002</v>
      </c>
      <c r="N1351" s="21"/>
      <c r="O1351" s="21"/>
      <c r="P1351" s="21"/>
      <c r="Q1351" s="21"/>
      <c r="R1351" s="21">
        <f t="shared" ref="R1351:S1351" si="1887">SUM(R1352:R1353)</f>
        <v>33.422500000000007</v>
      </c>
      <c r="S1351" s="21">
        <f t="shared" si="1887"/>
        <v>23.267073374999995</v>
      </c>
      <c r="T1351" s="21"/>
      <c r="U1351" s="21"/>
      <c r="V1351" s="21"/>
      <c r="W1351" s="21">
        <f t="shared" ref="W1351" si="1888">SUM(W1352:W1353)</f>
        <v>277.53542662500001</v>
      </c>
      <c r="X1351" s="21"/>
      <c r="Y1351" s="21"/>
      <c r="Z1351" s="21"/>
      <c r="AA1351" s="21">
        <f t="shared" ref="AA1351" si="1889">SUM(AA1352:AA1353)</f>
        <v>91.586690786250017</v>
      </c>
      <c r="AB1351" s="21"/>
      <c r="AC1351" s="21"/>
      <c r="AD1351" s="21"/>
      <c r="AE1351" s="21"/>
    </row>
    <row r="1352" spans="1:31" s="3" customFormat="1" x14ac:dyDescent="0.25">
      <c r="A1352" s="30">
        <v>1346</v>
      </c>
      <c r="B1352" s="30"/>
      <c r="C1352" s="12"/>
      <c r="D1352" s="12" t="s">
        <v>455</v>
      </c>
      <c r="E1352" s="32" t="s">
        <v>1864</v>
      </c>
      <c r="F1352" s="13">
        <v>693</v>
      </c>
      <c r="G1352" s="30">
        <v>1846.4984999999999</v>
      </c>
      <c r="H1352" s="30">
        <v>251.21250000000003</v>
      </c>
      <c r="I1352" s="30" t="s">
        <v>1999</v>
      </c>
      <c r="J1352" s="31"/>
      <c r="K1352" s="31"/>
      <c r="L1352" s="31"/>
      <c r="M1352" s="30">
        <v>251.21250000000003</v>
      </c>
      <c r="N1352" s="31"/>
      <c r="O1352" s="31"/>
      <c r="P1352" s="31"/>
      <c r="Q1352" s="31">
        <v>10</v>
      </c>
      <c r="R1352" s="31">
        <f t="shared" ref="R1352:R1353" si="1890">M1352/100*Q1352</f>
        <v>25.121250000000003</v>
      </c>
      <c r="S1352" s="31">
        <f t="shared" ref="S1352:S1353" si="1891">M1352-R1352-W1352</f>
        <v>17.488158187500005</v>
      </c>
      <c r="T1352" s="31"/>
      <c r="U1352" s="31"/>
      <c r="V1352" s="31"/>
      <c r="W1352" s="31">
        <f t="shared" ref="W1352:W1353" si="1892">M1352*0.9*0.92265</f>
        <v>208.60309181250003</v>
      </c>
      <c r="X1352" s="31"/>
      <c r="Y1352" s="31"/>
      <c r="Z1352" s="31"/>
      <c r="AA1352" s="31">
        <f t="shared" ref="AA1352:AA1353" si="1893">W1352*0.33</f>
        <v>68.839020298125007</v>
      </c>
      <c r="AB1352" s="31"/>
      <c r="AC1352" s="31"/>
      <c r="AD1352" s="31"/>
      <c r="AE1352" s="31"/>
    </row>
    <row r="1353" spans="1:31" s="3" customFormat="1" x14ac:dyDescent="0.25">
      <c r="A1353" s="30">
        <v>1347</v>
      </c>
      <c r="B1353" s="30"/>
      <c r="C1353" s="12"/>
      <c r="D1353" s="12" t="s">
        <v>453</v>
      </c>
      <c r="E1353" s="32" t="s">
        <v>1507</v>
      </c>
      <c r="F1353" s="13">
        <v>229</v>
      </c>
      <c r="G1353" s="30">
        <v>610.17049999999995</v>
      </c>
      <c r="H1353" s="30">
        <v>83.012500000000017</v>
      </c>
      <c r="I1353" s="30" t="s">
        <v>1999</v>
      </c>
      <c r="J1353" s="31"/>
      <c r="K1353" s="31"/>
      <c r="L1353" s="31"/>
      <c r="M1353" s="30">
        <v>83.012500000000017</v>
      </c>
      <c r="N1353" s="31"/>
      <c r="O1353" s="31"/>
      <c r="P1353" s="31"/>
      <c r="Q1353" s="31">
        <v>10</v>
      </c>
      <c r="R1353" s="31">
        <f t="shared" si="1890"/>
        <v>8.3012500000000031</v>
      </c>
      <c r="S1353" s="31">
        <f t="shared" si="1891"/>
        <v>5.7789151874999902</v>
      </c>
      <c r="T1353" s="31"/>
      <c r="U1353" s="31"/>
      <c r="V1353" s="31"/>
      <c r="W1353" s="31">
        <f t="shared" si="1892"/>
        <v>68.932334812500017</v>
      </c>
      <c r="X1353" s="31"/>
      <c r="Y1353" s="31"/>
      <c r="Z1353" s="31"/>
      <c r="AA1353" s="31">
        <f t="shared" si="1893"/>
        <v>22.747670488125006</v>
      </c>
      <c r="AB1353" s="31"/>
      <c r="AC1353" s="31"/>
      <c r="AD1353" s="31"/>
      <c r="AE1353" s="31"/>
    </row>
    <row r="1354" spans="1:31" s="10" customFormat="1" x14ac:dyDescent="0.25">
      <c r="A1354" s="30">
        <v>1348</v>
      </c>
      <c r="B1354" s="30"/>
      <c r="C1354" s="15" t="s">
        <v>288</v>
      </c>
      <c r="D1354" s="15"/>
      <c r="E1354" s="9"/>
      <c r="F1354" s="16">
        <v>500</v>
      </c>
      <c r="G1354" s="9">
        <v>1332.25</v>
      </c>
      <c r="H1354" s="9">
        <v>181.25</v>
      </c>
      <c r="I1354" s="9" t="s">
        <v>1999</v>
      </c>
      <c r="J1354" s="21"/>
      <c r="K1354" s="21"/>
      <c r="L1354" s="21"/>
      <c r="M1354" s="21">
        <f t="shared" ref="M1354" si="1894">SUM(M1355)</f>
        <v>181.25</v>
      </c>
      <c r="N1354" s="21"/>
      <c r="O1354" s="21"/>
      <c r="P1354" s="21"/>
      <c r="Q1354" s="21"/>
      <c r="R1354" s="21">
        <f t="shared" ref="R1354:S1354" si="1895">SUM(R1355)</f>
        <v>18.125</v>
      </c>
      <c r="S1354" s="21">
        <f t="shared" si="1895"/>
        <v>12.617718749999995</v>
      </c>
      <c r="T1354" s="21"/>
      <c r="U1354" s="21"/>
      <c r="V1354" s="21"/>
      <c r="W1354" s="21">
        <f t="shared" ref="W1354" si="1896">SUM(W1355)</f>
        <v>150.50728125000001</v>
      </c>
      <c r="X1354" s="21"/>
      <c r="Y1354" s="21"/>
      <c r="Z1354" s="21"/>
      <c r="AA1354" s="21">
        <f t="shared" ref="AA1354" si="1897">SUM(AA1355)</f>
        <v>49.667402812500001</v>
      </c>
      <c r="AB1354" s="21"/>
      <c r="AC1354" s="21"/>
      <c r="AD1354" s="21"/>
      <c r="AE1354" s="21"/>
    </row>
    <row r="1355" spans="1:31" s="3" customFormat="1" x14ac:dyDescent="0.25">
      <c r="A1355" s="30">
        <v>1349</v>
      </c>
      <c r="B1355" s="30"/>
      <c r="C1355" s="12"/>
      <c r="D1355" s="12" t="s">
        <v>455</v>
      </c>
      <c r="E1355" s="32" t="s">
        <v>1865</v>
      </c>
      <c r="F1355" s="13">
        <v>500</v>
      </c>
      <c r="G1355" s="30">
        <v>1332.25</v>
      </c>
      <c r="H1355" s="30">
        <v>181.25</v>
      </c>
      <c r="I1355" s="30" t="s">
        <v>1999</v>
      </c>
      <c r="J1355" s="31"/>
      <c r="K1355" s="31"/>
      <c r="L1355" s="31"/>
      <c r="M1355" s="30">
        <v>181.25</v>
      </c>
      <c r="N1355" s="31"/>
      <c r="O1355" s="31"/>
      <c r="P1355" s="31"/>
      <c r="Q1355" s="31">
        <v>10</v>
      </c>
      <c r="R1355" s="31">
        <f>M1355/100*Q1355</f>
        <v>18.125</v>
      </c>
      <c r="S1355" s="31">
        <f>M1355-R1355-W1355</f>
        <v>12.617718749999995</v>
      </c>
      <c r="T1355" s="31"/>
      <c r="U1355" s="31"/>
      <c r="V1355" s="31"/>
      <c r="W1355" s="31">
        <f>M1355*0.9*0.92265</f>
        <v>150.50728125000001</v>
      </c>
      <c r="X1355" s="31"/>
      <c r="Y1355" s="31"/>
      <c r="Z1355" s="31"/>
      <c r="AA1355" s="31">
        <f>W1355*0.33</f>
        <v>49.667402812500001</v>
      </c>
      <c r="AB1355" s="31"/>
      <c r="AC1355" s="31"/>
      <c r="AD1355" s="31"/>
      <c r="AE1355" s="31"/>
    </row>
    <row r="1356" spans="1:31" s="10" customFormat="1" x14ac:dyDescent="0.25">
      <c r="A1356" s="30">
        <v>1350</v>
      </c>
      <c r="B1356" s="30"/>
      <c r="C1356" s="15" t="s">
        <v>289</v>
      </c>
      <c r="D1356" s="15"/>
      <c r="E1356" s="9"/>
      <c r="F1356" s="16">
        <v>1418</v>
      </c>
      <c r="G1356" s="9">
        <v>3922.0529999999994</v>
      </c>
      <c r="H1356" s="9">
        <v>532.601</v>
      </c>
      <c r="I1356" s="9" t="s">
        <v>1999</v>
      </c>
      <c r="J1356" s="21"/>
      <c r="K1356" s="21"/>
      <c r="L1356" s="21"/>
      <c r="M1356" s="21">
        <f t="shared" ref="M1356" si="1898">SUM(M1357:M1359)</f>
        <v>532.601</v>
      </c>
      <c r="N1356" s="21"/>
      <c r="O1356" s="21"/>
      <c r="P1356" s="21"/>
      <c r="Q1356" s="21"/>
      <c r="R1356" s="21">
        <f t="shared" ref="R1356:S1356" si="1899">SUM(R1357:R1359)</f>
        <v>53.260100000000001</v>
      </c>
      <c r="S1356" s="21">
        <f t="shared" si="1899"/>
        <v>37.077018615000028</v>
      </c>
      <c r="T1356" s="21"/>
      <c r="U1356" s="21"/>
      <c r="V1356" s="21"/>
      <c r="W1356" s="21">
        <f t="shared" ref="W1356" si="1900">SUM(W1357:W1359)</f>
        <v>442.26388138499993</v>
      </c>
      <c r="X1356" s="21"/>
      <c r="Y1356" s="21"/>
      <c r="Z1356" s="21"/>
      <c r="AA1356" s="21">
        <f t="shared" ref="AA1356" si="1901">SUM(AA1357:AA1359)</f>
        <v>145.94708085704997</v>
      </c>
      <c r="AB1356" s="21"/>
      <c r="AC1356" s="21"/>
      <c r="AD1356" s="21"/>
      <c r="AE1356" s="21"/>
    </row>
    <row r="1357" spans="1:31" s="3" customFormat="1" x14ac:dyDescent="0.25">
      <c r="A1357" s="30">
        <v>1351</v>
      </c>
      <c r="B1357" s="30"/>
      <c r="C1357" s="12"/>
      <c r="D1357" s="12" t="s">
        <v>455</v>
      </c>
      <c r="E1357" s="32" t="s">
        <v>1866</v>
      </c>
      <c r="F1357" s="13">
        <v>1376</v>
      </c>
      <c r="G1357" s="30">
        <v>3810.1439999999993</v>
      </c>
      <c r="H1357" s="30">
        <v>517.37599999999998</v>
      </c>
      <c r="I1357" s="30" t="s">
        <v>1999</v>
      </c>
      <c r="J1357" s="31"/>
      <c r="K1357" s="31"/>
      <c r="L1357" s="31"/>
      <c r="M1357" s="30">
        <v>517.37599999999998</v>
      </c>
      <c r="N1357" s="31"/>
      <c r="O1357" s="31"/>
      <c r="P1357" s="31"/>
      <c r="Q1357" s="31">
        <v>10</v>
      </c>
      <c r="R1357" s="31">
        <f t="shared" ref="R1357:R1359" si="1902">M1357/100*Q1357</f>
        <v>51.7376</v>
      </c>
      <c r="S1357" s="31">
        <f t="shared" ref="S1357:S1359" si="1903">M1357-R1357-W1357</f>
        <v>36.017130240000029</v>
      </c>
      <c r="T1357" s="31"/>
      <c r="U1357" s="31"/>
      <c r="V1357" s="31"/>
      <c r="W1357" s="31">
        <f t="shared" ref="W1357:W1359" si="1904">M1357*0.9*0.92265</f>
        <v>429.62126975999996</v>
      </c>
      <c r="X1357" s="31"/>
      <c r="Y1357" s="31"/>
      <c r="Z1357" s="31"/>
      <c r="AA1357" s="31">
        <f t="shared" ref="AA1357:AA1359" si="1905">W1357*0.33</f>
        <v>141.77501902079999</v>
      </c>
      <c r="AB1357" s="31"/>
      <c r="AC1357" s="31"/>
      <c r="AD1357" s="31"/>
      <c r="AE1357" s="31"/>
    </row>
    <row r="1358" spans="1:31" s="3" customFormat="1" x14ac:dyDescent="0.25">
      <c r="A1358" s="30">
        <v>1352</v>
      </c>
      <c r="B1358" s="30"/>
      <c r="C1358" s="12"/>
      <c r="D1358" s="12" t="s">
        <v>453</v>
      </c>
      <c r="E1358" s="32" t="s">
        <v>1508</v>
      </c>
      <c r="F1358" s="13">
        <v>39</v>
      </c>
      <c r="G1358" s="30">
        <v>103.91549999999999</v>
      </c>
      <c r="H1358" s="30">
        <v>14.137500000000001</v>
      </c>
      <c r="I1358" s="30" t="s">
        <v>1999</v>
      </c>
      <c r="J1358" s="31"/>
      <c r="K1358" s="31"/>
      <c r="L1358" s="31"/>
      <c r="M1358" s="30">
        <v>14.137500000000001</v>
      </c>
      <c r="N1358" s="31"/>
      <c r="O1358" s="31"/>
      <c r="P1358" s="31"/>
      <c r="Q1358" s="31">
        <v>10</v>
      </c>
      <c r="R1358" s="31">
        <f t="shared" si="1902"/>
        <v>1.4137500000000001</v>
      </c>
      <c r="S1358" s="31">
        <f t="shared" si="1903"/>
        <v>0.9841820625000004</v>
      </c>
      <c r="T1358" s="31"/>
      <c r="U1358" s="31"/>
      <c r="V1358" s="31"/>
      <c r="W1358" s="31">
        <f t="shared" si="1904"/>
        <v>11.7395679375</v>
      </c>
      <c r="X1358" s="31"/>
      <c r="Y1358" s="31"/>
      <c r="Z1358" s="31"/>
      <c r="AA1358" s="31">
        <f t="shared" si="1905"/>
        <v>3.8740574193750001</v>
      </c>
      <c r="AB1358" s="31"/>
      <c r="AC1358" s="31"/>
      <c r="AD1358" s="31"/>
      <c r="AE1358" s="31"/>
    </row>
    <row r="1359" spans="1:31" s="3" customFormat="1" x14ac:dyDescent="0.25">
      <c r="A1359" s="30">
        <v>1353</v>
      </c>
      <c r="B1359" s="30"/>
      <c r="C1359" s="12"/>
      <c r="D1359" s="12" t="s">
        <v>453</v>
      </c>
      <c r="E1359" s="32" t="s">
        <v>1509</v>
      </c>
      <c r="F1359" s="13">
        <v>3</v>
      </c>
      <c r="G1359" s="30">
        <v>7.9935</v>
      </c>
      <c r="H1359" s="30">
        <v>1.0874999999999999</v>
      </c>
      <c r="I1359" s="30" t="s">
        <v>1999</v>
      </c>
      <c r="J1359" s="31"/>
      <c r="K1359" s="31"/>
      <c r="L1359" s="31"/>
      <c r="M1359" s="30">
        <v>1.0874999999999999</v>
      </c>
      <c r="N1359" s="31"/>
      <c r="O1359" s="31"/>
      <c r="P1359" s="31"/>
      <c r="Q1359" s="31">
        <v>10</v>
      </c>
      <c r="R1359" s="31">
        <f t="shared" si="1902"/>
        <v>0.10874999999999999</v>
      </c>
      <c r="S1359" s="31">
        <f t="shared" si="1903"/>
        <v>7.5706312500000039E-2</v>
      </c>
      <c r="T1359" s="31"/>
      <c r="U1359" s="31"/>
      <c r="V1359" s="31"/>
      <c r="W1359" s="31">
        <f t="shared" si="1904"/>
        <v>0.90304368749999986</v>
      </c>
      <c r="X1359" s="31"/>
      <c r="Y1359" s="31"/>
      <c r="Z1359" s="31"/>
      <c r="AA1359" s="31">
        <f t="shared" si="1905"/>
        <v>0.29800441687499996</v>
      </c>
      <c r="AB1359" s="31"/>
      <c r="AC1359" s="31"/>
      <c r="AD1359" s="31"/>
      <c r="AE1359" s="31"/>
    </row>
    <row r="1360" spans="1:31" s="10" customFormat="1" x14ac:dyDescent="0.25">
      <c r="A1360" s="30">
        <v>1354</v>
      </c>
      <c r="B1360" s="30"/>
      <c r="C1360" s="15" t="s">
        <v>290</v>
      </c>
      <c r="D1360" s="15"/>
      <c r="E1360" s="9"/>
      <c r="F1360" s="16">
        <v>816</v>
      </c>
      <c r="G1360" s="9">
        <v>2174.232</v>
      </c>
      <c r="H1360" s="9">
        <v>295.80000000000007</v>
      </c>
      <c r="I1360" s="9" t="s">
        <v>1999</v>
      </c>
      <c r="J1360" s="21"/>
      <c r="K1360" s="21"/>
      <c r="L1360" s="21"/>
      <c r="M1360" s="21">
        <f t="shared" ref="M1360" si="1906">SUM(M1361:M1362)</f>
        <v>295.80000000000007</v>
      </c>
      <c r="N1360" s="21"/>
      <c r="O1360" s="21"/>
      <c r="P1360" s="21"/>
      <c r="Q1360" s="21"/>
      <c r="R1360" s="21">
        <f t="shared" ref="R1360:S1360" si="1907">SUM(R1361:R1362)</f>
        <v>29.580000000000005</v>
      </c>
      <c r="S1360" s="21">
        <f t="shared" si="1907"/>
        <v>20.592117000000016</v>
      </c>
      <c r="T1360" s="21"/>
      <c r="U1360" s="21"/>
      <c r="V1360" s="21"/>
      <c r="W1360" s="21">
        <f t="shared" ref="W1360" si="1908">SUM(W1361:W1362)</f>
        <v>245.62788300000003</v>
      </c>
      <c r="X1360" s="21"/>
      <c r="Y1360" s="21"/>
      <c r="Z1360" s="21"/>
      <c r="AA1360" s="21">
        <f t="shared" ref="AA1360" si="1909">SUM(AA1361:AA1362)</f>
        <v>81.057201390000017</v>
      </c>
      <c r="AB1360" s="21"/>
      <c r="AC1360" s="21"/>
      <c r="AD1360" s="21"/>
      <c r="AE1360" s="21"/>
    </row>
    <row r="1361" spans="1:31" s="3" customFormat="1" x14ac:dyDescent="0.25">
      <c r="A1361" s="30">
        <v>1355</v>
      </c>
      <c r="B1361" s="30"/>
      <c r="C1361" s="12"/>
      <c r="D1361" s="12" t="s">
        <v>455</v>
      </c>
      <c r="E1361" s="32" t="s">
        <v>1867</v>
      </c>
      <c r="F1361" s="13">
        <v>744</v>
      </c>
      <c r="G1361" s="30">
        <v>1982.3879999999999</v>
      </c>
      <c r="H1361" s="30">
        <v>269.70000000000005</v>
      </c>
      <c r="I1361" s="30" t="s">
        <v>1999</v>
      </c>
      <c r="J1361" s="31"/>
      <c r="K1361" s="31"/>
      <c r="L1361" s="31"/>
      <c r="M1361" s="30">
        <v>269.70000000000005</v>
      </c>
      <c r="N1361" s="31"/>
      <c r="O1361" s="31"/>
      <c r="P1361" s="31"/>
      <c r="Q1361" s="31">
        <v>10</v>
      </c>
      <c r="R1361" s="31">
        <f t="shared" ref="R1361:R1362" si="1910">M1361/100*Q1361</f>
        <v>26.970000000000006</v>
      </c>
      <c r="S1361" s="31">
        <f t="shared" ref="S1361:S1362" si="1911">M1361-R1361-W1361</f>
        <v>18.775165500000014</v>
      </c>
      <c r="T1361" s="31"/>
      <c r="U1361" s="31"/>
      <c r="V1361" s="31"/>
      <c r="W1361" s="31">
        <f t="shared" ref="W1361:W1362" si="1912">M1361*0.9*0.92265</f>
        <v>223.95483450000003</v>
      </c>
      <c r="X1361" s="31"/>
      <c r="Y1361" s="31"/>
      <c r="Z1361" s="31"/>
      <c r="AA1361" s="31">
        <f t="shared" ref="AA1361:AA1362" si="1913">W1361*0.33</f>
        <v>73.90509538500001</v>
      </c>
      <c r="AB1361" s="31"/>
      <c r="AC1361" s="31"/>
      <c r="AD1361" s="31"/>
      <c r="AE1361" s="31"/>
    </row>
    <row r="1362" spans="1:31" s="3" customFormat="1" x14ac:dyDescent="0.25">
      <c r="A1362" s="30">
        <v>1356</v>
      </c>
      <c r="B1362" s="30"/>
      <c r="C1362" s="12"/>
      <c r="D1362" s="12" t="s">
        <v>454</v>
      </c>
      <c r="E1362" s="32" t="s">
        <v>1018</v>
      </c>
      <c r="F1362" s="13">
        <v>72</v>
      </c>
      <c r="G1362" s="30">
        <v>191.84399999999999</v>
      </c>
      <c r="H1362" s="30">
        <v>26.1</v>
      </c>
      <c r="I1362" s="30" t="s">
        <v>1999</v>
      </c>
      <c r="J1362" s="31"/>
      <c r="K1362" s="31"/>
      <c r="L1362" s="31"/>
      <c r="M1362" s="30">
        <v>26.1</v>
      </c>
      <c r="N1362" s="31"/>
      <c r="O1362" s="31"/>
      <c r="P1362" s="31"/>
      <c r="Q1362" s="31">
        <v>10</v>
      </c>
      <c r="R1362" s="31">
        <f t="shared" si="1910"/>
        <v>2.6100000000000003</v>
      </c>
      <c r="S1362" s="31">
        <f t="shared" si="1911"/>
        <v>1.8169515000000018</v>
      </c>
      <c r="T1362" s="31"/>
      <c r="U1362" s="31"/>
      <c r="V1362" s="31"/>
      <c r="W1362" s="31">
        <f t="shared" si="1912"/>
        <v>21.6730485</v>
      </c>
      <c r="X1362" s="31"/>
      <c r="Y1362" s="31"/>
      <c r="Z1362" s="31"/>
      <c r="AA1362" s="31">
        <f t="shared" si="1913"/>
        <v>7.1521060050000003</v>
      </c>
      <c r="AB1362" s="31"/>
      <c r="AC1362" s="31"/>
      <c r="AD1362" s="31"/>
      <c r="AE1362" s="31"/>
    </row>
    <row r="1363" spans="1:31" s="10" customFormat="1" x14ac:dyDescent="0.25">
      <c r="A1363" s="30">
        <v>1357</v>
      </c>
      <c r="B1363" s="30"/>
      <c r="C1363" s="15" t="s">
        <v>291</v>
      </c>
      <c r="D1363" s="15"/>
      <c r="E1363" s="9"/>
      <c r="F1363" s="16">
        <v>2724</v>
      </c>
      <c r="G1363" s="9">
        <v>7421.0134999999991</v>
      </c>
      <c r="H1363" s="9">
        <v>1008.4965</v>
      </c>
      <c r="I1363" s="9" t="s">
        <v>1999</v>
      </c>
      <c r="J1363" s="21"/>
      <c r="K1363" s="21"/>
      <c r="L1363" s="21"/>
      <c r="M1363" s="21">
        <f t="shared" ref="M1363" si="1914">SUM(M1364:M1367)</f>
        <v>1008.4965</v>
      </c>
      <c r="N1363" s="21"/>
      <c r="O1363" s="21"/>
      <c r="P1363" s="21"/>
      <c r="Q1363" s="21"/>
      <c r="R1363" s="21">
        <f t="shared" ref="R1363:S1363" si="1915">SUM(R1364:R1367)</f>
        <v>100.84965</v>
      </c>
      <c r="S1363" s="21">
        <f t="shared" si="1915"/>
        <v>70.206483847500024</v>
      </c>
      <c r="T1363" s="21"/>
      <c r="U1363" s="21"/>
      <c r="V1363" s="21"/>
      <c r="W1363" s="21">
        <f t="shared" ref="W1363" si="1916">SUM(W1364:W1367)</f>
        <v>837.44036615249991</v>
      </c>
      <c r="X1363" s="21"/>
      <c r="Y1363" s="21"/>
      <c r="Z1363" s="21"/>
      <c r="AA1363" s="21">
        <f t="shared" ref="AA1363" si="1917">SUM(AA1364:AA1367)</f>
        <v>276.35532083032501</v>
      </c>
      <c r="AB1363" s="21"/>
      <c r="AC1363" s="21"/>
      <c r="AD1363" s="21"/>
      <c r="AE1363" s="21"/>
    </row>
    <row r="1364" spans="1:31" s="3" customFormat="1" x14ac:dyDescent="0.25">
      <c r="A1364" s="30">
        <v>1358</v>
      </c>
      <c r="B1364" s="30"/>
      <c r="C1364" s="12"/>
      <c r="D1364" s="12" t="s">
        <v>455</v>
      </c>
      <c r="E1364" s="32" t="s">
        <v>1868</v>
      </c>
      <c r="F1364" s="13">
        <v>1559</v>
      </c>
      <c r="G1364" s="30">
        <v>4316.8710000000001</v>
      </c>
      <c r="H1364" s="30">
        <v>586.18399999999997</v>
      </c>
      <c r="I1364" s="30" t="s">
        <v>1999</v>
      </c>
      <c r="J1364" s="31"/>
      <c r="K1364" s="31"/>
      <c r="L1364" s="31"/>
      <c r="M1364" s="30">
        <v>586.18399999999997</v>
      </c>
      <c r="N1364" s="31"/>
      <c r="O1364" s="31"/>
      <c r="P1364" s="31"/>
      <c r="Q1364" s="31">
        <v>10</v>
      </c>
      <c r="R1364" s="31">
        <f t="shared" ref="R1364:R1367" si="1918">M1364/100*Q1364</f>
        <v>58.618400000000001</v>
      </c>
      <c r="S1364" s="31">
        <f t="shared" ref="S1364:S1367" si="1919">M1364-R1364-W1364</f>
        <v>40.807199160000039</v>
      </c>
      <c r="T1364" s="31"/>
      <c r="U1364" s="31"/>
      <c r="V1364" s="31"/>
      <c r="W1364" s="31">
        <f t="shared" ref="W1364:W1367" si="1920">M1364*0.9*0.92265</f>
        <v>486.75840083999998</v>
      </c>
      <c r="X1364" s="31"/>
      <c r="Y1364" s="31"/>
      <c r="Z1364" s="31"/>
      <c r="AA1364" s="31">
        <f t="shared" ref="AA1364:AA1367" si="1921">W1364*0.33</f>
        <v>160.63027227719999</v>
      </c>
      <c r="AB1364" s="31"/>
      <c r="AC1364" s="31"/>
      <c r="AD1364" s="31"/>
      <c r="AE1364" s="31"/>
    </row>
    <row r="1365" spans="1:31" s="3" customFormat="1" x14ac:dyDescent="0.25">
      <c r="A1365" s="30">
        <v>1359</v>
      </c>
      <c r="B1365" s="30"/>
      <c r="C1365" s="12"/>
      <c r="D1365" s="12" t="s">
        <v>454</v>
      </c>
      <c r="E1365" s="32" t="s">
        <v>1019</v>
      </c>
      <c r="F1365" s="13">
        <v>364</v>
      </c>
      <c r="G1365" s="30">
        <v>969.87799999999993</v>
      </c>
      <c r="H1365" s="30">
        <v>131.94999999999999</v>
      </c>
      <c r="I1365" s="30" t="s">
        <v>1999</v>
      </c>
      <c r="J1365" s="31"/>
      <c r="K1365" s="31"/>
      <c r="L1365" s="31"/>
      <c r="M1365" s="30">
        <v>131.94999999999999</v>
      </c>
      <c r="N1365" s="31"/>
      <c r="O1365" s="31"/>
      <c r="P1365" s="31"/>
      <c r="Q1365" s="31">
        <v>10</v>
      </c>
      <c r="R1365" s="31">
        <f t="shared" si="1918"/>
        <v>13.194999999999999</v>
      </c>
      <c r="S1365" s="31">
        <f t="shared" si="1919"/>
        <v>9.185699249999999</v>
      </c>
      <c r="T1365" s="31"/>
      <c r="U1365" s="31"/>
      <c r="V1365" s="31"/>
      <c r="W1365" s="31">
        <f t="shared" si="1920"/>
        <v>109.56930075</v>
      </c>
      <c r="X1365" s="31"/>
      <c r="Y1365" s="31"/>
      <c r="Z1365" s="31"/>
      <c r="AA1365" s="31">
        <f t="shared" si="1921"/>
        <v>36.157869247500003</v>
      </c>
      <c r="AB1365" s="31"/>
      <c r="AC1365" s="31"/>
      <c r="AD1365" s="31"/>
      <c r="AE1365" s="31"/>
    </row>
    <row r="1366" spans="1:31" s="3" customFormat="1" x14ac:dyDescent="0.25">
      <c r="A1366" s="30">
        <v>1360</v>
      </c>
      <c r="B1366" s="30"/>
      <c r="C1366" s="12"/>
      <c r="D1366" s="12" t="s">
        <v>454</v>
      </c>
      <c r="E1366" s="32" t="s">
        <v>1020</v>
      </c>
      <c r="F1366" s="13">
        <v>398</v>
      </c>
      <c r="G1366" s="30">
        <v>1060.471</v>
      </c>
      <c r="H1366" s="30">
        <v>144.27500000000001</v>
      </c>
      <c r="I1366" s="30" t="s">
        <v>1999</v>
      </c>
      <c r="J1366" s="31"/>
      <c r="K1366" s="31"/>
      <c r="L1366" s="31"/>
      <c r="M1366" s="30">
        <v>144.27500000000001</v>
      </c>
      <c r="N1366" s="31"/>
      <c r="O1366" s="31"/>
      <c r="P1366" s="31"/>
      <c r="Q1366" s="31">
        <v>10</v>
      </c>
      <c r="R1366" s="31">
        <f t="shared" si="1918"/>
        <v>14.4275</v>
      </c>
      <c r="S1366" s="31">
        <f t="shared" si="1919"/>
        <v>10.043704125000005</v>
      </c>
      <c r="T1366" s="31"/>
      <c r="U1366" s="31"/>
      <c r="V1366" s="31"/>
      <c r="W1366" s="31">
        <f t="shared" si="1920"/>
        <v>119.80379587499999</v>
      </c>
      <c r="X1366" s="31"/>
      <c r="Y1366" s="31"/>
      <c r="Z1366" s="31"/>
      <c r="AA1366" s="31">
        <f t="shared" si="1921"/>
        <v>39.535252638750002</v>
      </c>
      <c r="AB1366" s="31"/>
      <c r="AC1366" s="31"/>
      <c r="AD1366" s="31"/>
      <c r="AE1366" s="31"/>
    </row>
    <row r="1367" spans="1:31" s="3" customFormat="1" x14ac:dyDescent="0.25">
      <c r="A1367" s="30">
        <v>1361</v>
      </c>
      <c r="B1367" s="30"/>
      <c r="C1367" s="12"/>
      <c r="D1367" s="12" t="s">
        <v>453</v>
      </c>
      <c r="E1367" s="32" t="s">
        <v>1510</v>
      </c>
      <c r="F1367" s="13">
        <v>403</v>
      </c>
      <c r="G1367" s="30">
        <v>1073.7935</v>
      </c>
      <c r="H1367" s="30">
        <v>146.08750000000001</v>
      </c>
      <c r="I1367" s="30" t="s">
        <v>1999</v>
      </c>
      <c r="J1367" s="31"/>
      <c r="K1367" s="31"/>
      <c r="L1367" s="31"/>
      <c r="M1367" s="30">
        <v>146.08750000000001</v>
      </c>
      <c r="N1367" s="31"/>
      <c r="O1367" s="31"/>
      <c r="P1367" s="31"/>
      <c r="Q1367" s="31">
        <v>10</v>
      </c>
      <c r="R1367" s="31">
        <f t="shared" si="1918"/>
        <v>14.608750000000001</v>
      </c>
      <c r="S1367" s="31">
        <f t="shared" si="1919"/>
        <v>10.169881312499982</v>
      </c>
      <c r="T1367" s="31"/>
      <c r="U1367" s="31"/>
      <c r="V1367" s="31"/>
      <c r="W1367" s="31">
        <f t="shared" si="1920"/>
        <v>121.30886868750001</v>
      </c>
      <c r="X1367" s="31"/>
      <c r="Y1367" s="31"/>
      <c r="Z1367" s="31"/>
      <c r="AA1367" s="31">
        <f t="shared" si="1921"/>
        <v>40.031926666875002</v>
      </c>
      <c r="AB1367" s="31"/>
      <c r="AC1367" s="31"/>
      <c r="AD1367" s="31"/>
      <c r="AE1367" s="31"/>
    </row>
    <row r="1368" spans="1:31" s="10" customFormat="1" x14ac:dyDescent="0.25">
      <c r="A1368" s="30">
        <v>1362</v>
      </c>
      <c r="B1368" s="30"/>
      <c r="C1368" s="15" t="s">
        <v>292</v>
      </c>
      <c r="D1368" s="15"/>
      <c r="E1368" s="9"/>
      <c r="F1368" s="16">
        <v>873</v>
      </c>
      <c r="G1368" s="9">
        <v>2326.1084999999998</v>
      </c>
      <c r="H1368" s="9">
        <v>316.46250000000003</v>
      </c>
      <c r="I1368" s="9" t="s">
        <v>1999</v>
      </c>
      <c r="J1368" s="21"/>
      <c r="K1368" s="21"/>
      <c r="L1368" s="21"/>
      <c r="M1368" s="21">
        <f t="shared" ref="M1368" si="1922">SUM(M1369:M1373)</f>
        <v>316.46250000000003</v>
      </c>
      <c r="N1368" s="21"/>
      <c r="O1368" s="21"/>
      <c r="P1368" s="21"/>
      <c r="Q1368" s="21"/>
      <c r="R1368" s="21">
        <f t="shared" ref="R1368:S1368" si="1923">SUM(R1369:R1373)</f>
        <v>31.646250000000002</v>
      </c>
      <c r="S1368" s="21">
        <f t="shared" si="1923"/>
        <v>22.030536937500003</v>
      </c>
      <c r="T1368" s="21"/>
      <c r="U1368" s="21"/>
      <c r="V1368" s="21"/>
      <c r="W1368" s="21">
        <f t="shared" ref="W1368" si="1924">SUM(W1369:W1373)</f>
        <v>262.78571306250001</v>
      </c>
      <c r="X1368" s="21"/>
      <c r="Y1368" s="21"/>
      <c r="Z1368" s="21"/>
      <c r="AA1368" s="21">
        <f t="shared" ref="AA1368" si="1925">SUM(AA1369:AA1373)</f>
        <v>86.719285310624997</v>
      </c>
      <c r="AB1368" s="21"/>
      <c r="AC1368" s="21"/>
      <c r="AD1368" s="21"/>
      <c r="AE1368" s="21"/>
    </row>
    <row r="1369" spans="1:31" s="3" customFormat="1" x14ac:dyDescent="0.25">
      <c r="A1369" s="30">
        <v>1363</v>
      </c>
      <c r="B1369" s="30"/>
      <c r="C1369" s="12"/>
      <c r="D1369" s="12" t="s">
        <v>455</v>
      </c>
      <c r="E1369" s="32" t="s">
        <v>1869</v>
      </c>
      <c r="F1369" s="13">
        <v>424</v>
      </c>
      <c r="G1369" s="30">
        <v>1129.748</v>
      </c>
      <c r="H1369" s="30">
        <v>153.70000000000002</v>
      </c>
      <c r="I1369" s="30" t="s">
        <v>1999</v>
      </c>
      <c r="J1369" s="31"/>
      <c r="K1369" s="31"/>
      <c r="L1369" s="31"/>
      <c r="M1369" s="30">
        <v>153.70000000000002</v>
      </c>
      <c r="N1369" s="31"/>
      <c r="O1369" s="31"/>
      <c r="P1369" s="31"/>
      <c r="Q1369" s="31">
        <v>10</v>
      </c>
      <c r="R1369" s="31">
        <f t="shared" ref="R1369:R1373" si="1926">M1369/100*Q1369</f>
        <v>15.370000000000001</v>
      </c>
      <c r="S1369" s="31">
        <f t="shared" ref="S1369:S1373" si="1927">M1369-R1369-W1369</f>
        <v>10.699825500000003</v>
      </c>
      <c r="T1369" s="31"/>
      <c r="U1369" s="31"/>
      <c r="V1369" s="31"/>
      <c r="W1369" s="31">
        <f t="shared" ref="W1369:W1373" si="1928">M1369*0.9*0.92265</f>
        <v>127.63017450000001</v>
      </c>
      <c r="X1369" s="31"/>
      <c r="Y1369" s="31"/>
      <c r="Z1369" s="31"/>
      <c r="AA1369" s="31">
        <f t="shared" ref="AA1369:AA1373" si="1929">W1369*0.33</f>
        <v>42.117957585000006</v>
      </c>
      <c r="AB1369" s="31"/>
      <c r="AC1369" s="31"/>
      <c r="AD1369" s="31"/>
      <c r="AE1369" s="31"/>
    </row>
    <row r="1370" spans="1:31" s="3" customFormat="1" x14ac:dyDescent="0.25">
      <c r="A1370" s="30">
        <v>1364</v>
      </c>
      <c r="B1370" s="30"/>
      <c r="C1370" s="12"/>
      <c r="D1370" s="12" t="s">
        <v>454</v>
      </c>
      <c r="E1370" s="32" t="s">
        <v>1021</v>
      </c>
      <c r="F1370" s="13">
        <v>125</v>
      </c>
      <c r="G1370" s="30">
        <v>333.0625</v>
      </c>
      <c r="H1370" s="30">
        <v>45.3125</v>
      </c>
      <c r="I1370" s="30" t="s">
        <v>1999</v>
      </c>
      <c r="J1370" s="31"/>
      <c r="K1370" s="31"/>
      <c r="L1370" s="31"/>
      <c r="M1370" s="30">
        <v>45.3125</v>
      </c>
      <c r="N1370" s="31"/>
      <c r="O1370" s="31"/>
      <c r="P1370" s="31"/>
      <c r="Q1370" s="31">
        <v>10</v>
      </c>
      <c r="R1370" s="31">
        <f t="shared" si="1926"/>
        <v>4.53125</v>
      </c>
      <c r="S1370" s="31">
        <f t="shared" si="1927"/>
        <v>3.1544296874999986</v>
      </c>
      <c r="T1370" s="31"/>
      <c r="U1370" s="31"/>
      <c r="V1370" s="31"/>
      <c r="W1370" s="31">
        <f t="shared" si="1928"/>
        <v>37.626820312500001</v>
      </c>
      <c r="X1370" s="31"/>
      <c r="Y1370" s="31"/>
      <c r="Z1370" s="31"/>
      <c r="AA1370" s="31">
        <f t="shared" si="1929"/>
        <v>12.416850703125</v>
      </c>
      <c r="AB1370" s="31"/>
      <c r="AC1370" s="31"/>
      <c r="AD1370" s="31"/>
      <c r="AE1370" s="31"/>
    </row>
    <row r="1371" spans="1:31" s="3" customFormat="1" x14ac:dyDescent="0.25">
      <c r="A1371" s="30">
        <v>1365</v>
      </c>
      <c r="B1371" s="30"/>
      <c r="C1371" s="12"/>
      <c r="D1371" s="12" t="s">
        <v>453</v>
      </c>
      <c r="E1371" s="32" t="s">
        <v>1511</v>
      </c>
      <c r="F1371" s="13">
        <v>218</v>
      </c>
      <c r="G1371" s="30">
        <v>580.86099999999999</v>
      </c>
      <c r="H1371" s="30">
        <v>79.025000000000006</v>
      </c>
      <c r="I1371" s="30" t="s">
        <v>1999</v>
      </c>
      <c r="J1371" s="31"/>
      <c r="K1371" s="31"/>
      <c r="L1371" s="31"/>
      <c r="M1371" s="30">
        <v>79.025000000000006</v>
      </c>
      <c r="N1371" s="31"/>
      <c r="O1371" s="31"/>
      <c r="P1371" s="31"/>
      <c r="Q1371" s="31">
        <v>10</v>
      </c>
      <c r="R1371" s="31">
        <f t="shared" si="1926"/>
        <v>7.9024999999999999</v>
      </c>
      <c r="S1371" s="31">
        <f t="shared" si="1927"/>
        <v>5.5013253750000075</v>
      </c>
      <c r="T1371" s="31"/>
      <c r="U1371" s="31"/>
      <c r="V1371" s="31"/>
      <c r="W1371" s="31">
        <f t="shared" si="1928"/>
        <v>65.621174624999995</v>
      </c>
      <c r="X1371" s="31"/>
      <c r="Y1371" s="31"/>
      <c r="Z1371" s="31"/>
      <c r="AA1371" s="31">
        <f t="shared" si="1929"/>
        <v>21.654987626249998</v>
      </c>
      <c r="AB1371" s="31"/>
      <c r="AC1371" s="31"/>
      <c r="AD1371" s="31"/>
      <c r="AE1371" s="31"/>
    </row>
    <row r="1372" spans="1:31" s="3" customFormat="1" x14ac:dyDescent="0.25">
      <c r="A1372" s="30">
        <v>1366</v>
      </c>
      <c r="B1372" s="30"/>
      <c r="C1372" s="12"/>
      <c r="D1372" s="12" t="s">
        <v>454</v>
      </c>
      <c r="E1372" s="32" t="s">
        <v>1022</v>
      </c>
      <c r="F1372" s="13">
        <v>104</v>
      </c>
      <c r="G1372" s="30">
        <v>277.10799999999995</v>
      </c>
      <c r="H1372" s="30">
        <v>37.700000000000003</v>
      </c>
      <c r="I1372" s="30" t="s">
        <v>1999</v>
      </c>
      <c r="J1372" s="31"/>
      <c r="K1372" s="31"/>
      <c r="L1372" s="31"/>
      <c r="M1372" s="30">
        <v>37.700000000000003</v>
      </c>
      <c r="N1372" s="31"/>
      <c r="O1372" s="31"/>
      <c r="P1372" s="31"/>
      <c r="Q1372" s="31">
        <v>10</v>
      </c>
      <c r="R1372" s="31">
        <f t="shared" si="1926"/>
        <v>3.77</v>
      </c>
      <c r="S1372" s="31">
        <f t="shared" si="1927"/>
        <v>2.6244854999999951</v>
      </c>
      <c r="T1372" s="31"/>
      <c r="U1372" s="31"/>
      <c r="V1372" s="31"/>
      <c r="W1372" s="31">
        <f t="shared" si="1928"/>
        <v>31.305514500000005</v>
      </c>
      <c r="X1372" s="31"/>
      <c r="Y1372" s="31"/>
      <c r="Z1372" s="31"/>
      <c r="AA1372" s="31">
        <f t="shared" si="1929"/>
        <v>10.330819785000003</v>
      </c>
      <c r="AB1372" s="31"/>
      <c r="AC1372" s="31"/>
      <c r="AD1372" s="31"/>
      <c r="AE1372" s="31"/>
    </row>
    <row r="1373" spans="1:31" s="3" customFormat="1" x14ac:dyDescent="0.25">
      <c r="A1373" s="30">
        <v>1367</v>
      </c>
      <c r="B1373" s="30"/>
      <c r="C1373" s="12"/>
      <c r="D1373" s="12" t="s">
        <v>454</v>
      </c>
      <c r="E1373" s="32" t="s">
        <v>1023</v>
      </c>
      <c r="F1373" s="13">
        <v>2</v>
      </c>
      <c r="G1373" s="30">
        <v>5.3289999999999988</v>
      </c>
      <c r="H1373" s="30">
        <v>0.72500000000000009</v>
      </c>
      <c r="I1373" s="30" t="s">
        <v>1999</v>
      </c>
      <c r="J1373" s="31"/>
      <c r="K1373" s="31"/>
      <c r="L1373" s="31"/>
      <c r="M1373" s="30">
        <v>0.72500000000000009</v>
      </c>
      <c r="N1373" s="31"/>
      <c r="O1373" s="31"/>
      <c r="P1373" s="31"/>
      <c r="Q1373" s="31">
        <v>10</v>
      </c>
      <c r="R1373" s="31">
        <f t="shared" si="1926"/>
        <v>7.2500000000000009E-2</v>
      </c>
      <c r="S1373" s="31">
        <f t="shared" si="1927"/>
        <v>5.0470875000000026E-2</v>
      </c>
      <c r="T1373" s="31"/>
      <c r="U1373" s="31"/>
      <c r="V1373" s="31"/>
      <c r="W1373" s="31">
        <f t="shared" si="1928"/>
        <v>0.60202912500000005</v>
      </c>
      <c r="X1373" s="31"/>
      <c r="Y1373" s="31"/>
      <c r="Z1373" s="31"/>
      <c r="AA1373" s="31">
        <f t="shared" si="1929"/>
        <v>0.19866961125000002</v>
      </c>
      <c r="AB1373" s="31"/>
      <c r="AC1373" s="31"/>
      <c r="AD1373" s="31"/>
      <c r="AE1373" s="31"/>
    </row>
    <row r="1374" spans="1:31" s="10" customFormat="1" x14ac:dyDescent="0.25">
      <c r="A1374" s="30">
        <v>1368</v>
      </c>
      <c r="B1374" s="30"/>
      <c r="C1374" s="15" t="s">
        <v>293</v>
      </c>
      <c r="D1374" s="15"/>
      <c r="E1374" s="9"/>
      <c r="F1374" s="16">
        <v>694</v>
      </c>
      <c r="G1374" s="9">
        <v>1849.1629999999998</v>
      </c>
      <c r="H1374" s="9">
        <v>251.57499999999999</v>
      </c>
      <c r="I1374" s="9" t="s">
        <v>1999</v>
      </c>
      <c r="J1374" s="21"/>
      <c r="K1374" s="21"/>
      <c r="L1374" s="21"/>
      <c r="M1374" s="21">
        <f t="shared" ref="M1374" si="1930">SUM(M1375:M1379)</f>
        <v>251.57499999999999</v>
      </c>
      <c r="N1374" s="21"/>
      <c r="O1374" s="21"/>
      <c r="P1374" s="21"/>
      <c r="Q1374" s="21"/>
      <c r="R1374" s="21">
        <f t="shared" ref="R1374:S1374" si="1931">SUM(R1375:R1379)</f>
        <v>25.157500000000002</v>
      </c>
      <c r="S1374" s="21">
        <f t="shared" si="1931"/>
        <v>17.513393625000006</v>
      </c>
      <c r="T1374" s="21"/>
      <c r="U1374" s="21"/>
      <c r="V1374" s="21"/>
      <c r="W1374" s="21">
        <f t="shared" ref="W1374" si="1932">SUM(W1375:W1379)</f>
        <v>208.904106375</v>
      </c>
      <c r="X1374" s="21"/>
      <c r="Y1374" s="21"/>
      <c r="Z1374" s="21"/>
      <c r="AA1374" s="21">
        <f t="shared" ref="AA1374" si="1933">SUM(AA1375:AA1379)</f>
        <v>68.938355103749998</v>
      </c>
      <c r="AB1374" s="21"/>
      <c r="AC1374" s="21"/>
      <c r="AD1374" s="21"/>
      <c r="AE1374" s="21"/>
    </row>
    <row r="1375" spans="1:31" s="3" customFormat="1" x14ac:dyDescent="0.25">
      <c r="A1375" s="30">
        <v>1369</v>
      </c>
      <c r="B1375" s="30"/>
      <c r="C1375" s="12"/>
      <c r="D1375" s="12" t="s">
        <v>455</v>
      </c>
      <c r="E1375" s="32" t="s">
        <v>1870</v>
      </c>
      <c r="F1375" s="13">
        <v>373</v>
      </c>
      <c r="G1375" s="30">
        <v>993.85849999999982</v>
      </c>
      <c r="H1375" s="30">
        <v>135.21250000000001</v>
      </c>
      <c r="I1375" s="30" t="s">
        <v>1999</v>
      </c>
      <c r="J1375" s="31"/>
      <c r="K1375" s="31"/>
      <c r="L1375" s="31"/>
      <c r="M1375" s="30">
        <v>135.21250000000001</v>
      </c>
      <c r="N1375" s="31"/>
      <c r="O1375" s="31"/>
      <c r="P1375" s="31"/>
      <c r="Q1375" s="31">
        <v>10</v>
      </c>
      <c r="R1375" s="31">
        <f t="shared" ref="R1375:R1379" si="1934">M1375/100*Q1375</f>
        <v>13.52125</v>
      </c>
      <c r="S1375" s="31">
        <f t="shared" ref="S1375:S1379" si="1935">M1375-R1375-W1375</f>
        <v>9.4128181875000081</v>
      </c>
      <c r="T1375" s="31"/>
      <c r="U1375" s="31"/>
      <c r="V1375" s="31"/>
      <c r="W1375" s="31">
        <f t="shared" ref="W1375:W1379" si="1936">M1375*0.9*0.92265</f>
        <v>112.2784318125</v>
      </c>
      <c r="X1375" s="31"/>
      <c r="Y1375" s="31"/>
      <c r="Z1375" s="31"/>
      <c r="AA1375" s="31">
        <f t="shared" ref="AA1375:AA1379" si="1937">W1375*0.33</f>
        <v>37.051882498125003</v>
      </c>
      <c r="AB1375" s="31"/>
      <c r="AC1375" s="31"/>
      <c r="AD1375" s="31"/>
      <c r="AE1375" s="31"/>
    </row>
    <row r="1376" spans="1:31" s="3" customFormat="1" x14ac:dyDescent="0.25">
      <c r="A1376" s="30">
        <v>1370</v>
      </c>
      <c r="B1376" s="30"/>
      <c r="C1376" s="12"/>
      <c r="D1376" s="12" t="s">
        <v>458</v>
      </c>
      <c r="E1376" s="32" t="s">
        <v>1512</v>
      </c>
      <c r="F1376" s="13">
        <v>12</v>
      </c>
      <c r="G1376" s="30">
        <v>31.974</v>
      </c>
      <c r="H1376" s="30">
        <v>4.3499999999999996</v>
      </c>
      <c r="I1376" s="30" t="s">
        <v>1999</v>
      </c>
      <c r="J1376" s="31"/>
      <c r="K1376" s="31"/>
      <c r="L1376" s="31"/>
      <c r="M1376" s="30">
        <v>4.3499999999999996</v>
      </c>
      <c r="N1376" s="31"/>
      <c r="O1376" s="31"/>
      <c r="P1376" s="31"/>
      <c r="Q1376" s="31">
        <v>10</v>
      </c>
      <c r="R1376" s="31">
        <f t="shared" si="1934"/>
        <v>0.43499999999999994</v>
      </c>
      <c r="S1376" s="31">
        <f t="shared" si="1935"/>
        <v>0.30282525000000016</v>
      </c>
      <c r="T1376" s="31"/>
      <c r="U1376" s="31"/>
      <c r="V1376" s="31"/>
      <c r="W1376" s="31">
        <f t="shared" si="1936"/>
        <v>3.6121747499999994</v>
      </c>
      <c r="X1376" s="31"/>
      <c r="Y1376" s="31"/>
      <c r="Z1376" s="31"/>
      <c r="AA1376" s="31">
        <f t="shared" si="1937"/>
        <v>1.1920176674999998</v>
      </c>
      <c r="AB1376" s="31"/>
      <c r="AC1376" s="31"/>
      <c r="AD1376" s="31"/>
      <c r="AE1376" s="31"/>
    </row>
    <row r="1377" spans="1:31" s="3" customFormat="1" x14ac:dyDescent="0.25">
      <c r="A1377" s="30">
        <v>1371</v>
      </c>
      <c r="B1377" s="30"/>
      <c r="C1377" s="12"/>
      <c r="D1377" s="12" t="s">
        <v>454</v>
      </c>
      <c r="E1377" s="32" t="s">
        <v>1024</v>
      </c>
      <c r="F1377" s="13">
        <v>139</v>
      </c>
      <c r="G1377" s="30">
        <v>370.3655</v>
      </c>
      <c r="H1377" s="30">
        <v>50.387500000000003</v>
      </c>
      <c r="I1377" s="30" t="s">
        <v>1999</v>
      </c>
      <c r="J1377" s="31"/>
      <c r="K1377" s="31"/>
      <c r="L1377" s="31"/>
      <c r="M1377" s="30">
        <v>50.387500000000003</v>
      </c>
      <c r="N1377" s="31"/>
      <c r="O1377" s="31"/>
      <c r="P1377" s="31"/>
      <c r="Q1377" s="31">
        <v>10</v>
      </c>
      <c r="R1377" s="31">
        <f t="shared" si="1934"/>
        <v>5.0387500000000003</v>
      </c>
      <c r="S1377" s="31">
        <f t="shared" si="1935"/>
        <v>3.5077258124999986</v>
      </c>
      <c r="T1377" s="31"/>
      <c r="U1377" s="31"/>
      <c r="V1377" s="31"/>
      <c r="W1377" s="31">
        <f t="shared" si="1936"/>
        <v>41.841024187500004</v>
      </c>
      <c r="X1377" s="31"/>
      <c r="Y1377" s="31"/>
      <c r="Z1377" s="31"/>
      <c r="AA1377" s="31">
        <f t="shared" si="1937"/>
        <v>13.807537981875003</v>
      </c>
      <c r="AB1377" s="31"/>
      <c r="AC1377" s="31"/>
      <c r="AD1377" s="31"/>
      <c r="AE1377" s="31"/>
    </row>
    <row r="1378" spans="1:31" s="3" customFormat="1" x14ac:dyDescent="0.25">
      <c r="A1378" s="30">
        <v>1372</v>
      </c>
      <c r="B1378" s="30"/>
      <c r="C1378" s="12"/>
      <c r="D1378" s="12" t="s">
        <v>454</v>
      </c>
      <c r="E1378" s="32" t="s">
        <v>1025</v>
      </c>
      <c r="F1378" s="13">
        <v>43</v>
      </c>
      <c r="G1378" s="30">
        <v>114.57349999999998</v>
      </c>
      <c r="H1378" s="30">
        <v>15.587500000000002</v>
      </c>
      <c r="I1378" s="30" t="s">
        <v>1999</v>
      </c>
      <c r="J1378" s="31"/>
      <c r="K1378" s="31"/>
      <c r="L1378" s="31"/>
      <c r="M1378" s="30">
        <v>15.587500000000002</v>
      </c>
      <c r="N1378" s="31"/>
      <c r="O1378" s="31"/>
      <c r="P1378" s="31"/>
      <c r="Q1378" s="31">
        <v>10</v>
      </c>
      <c r="R1378" s="31">
        <f t="shared" si="1934"/>
        <v>1.5587500000000001</v>
      </c>
      <c r="S1378" s="31">
        <f t="shared" si="1935"/>
        <v>1.0851238125000009</v>
      </c>
      <c r="T1378" s="31"/>
      <c r="U1378" s="31"/>
      <c r="V1378" s="31"/>
      <c r="W1378" s="31">
        <f t="shared" si="1936"/>
        <v>12.943626187500001</v>
      </c>
      <c r="X1378" s="31"/>
      <c r="Y1378" s="31"/>
      <c r="Z1378" s="31"/>
      <c r="AA1378" s="31">
        <f t="shared" si="1937"/>
        <v>4.2713966418750005</v>
      </c>
      <c r="AB1378" s="31"/>
      <c r="AC1378" s="31"/>
      <c r="AD1378" s="31"/>
      <c r="AE1378" s="31"/>
    </row>
    <row r="1379" spans="1:31" s="3" customFormat="1" x14ac:dyDescent="0.25">
      <c r="A1379" s="30">
        <v>1373</v>
      </c>
      <c r="B1379" s="30"/>
      <c r="C1379" s="12"/>
      <c r="D1379" s="12" t="s">
        <v>453</v>
      </c>
      <c r="E1379" s="32" t="s">
        <v>1513</v>
      </c>
      <c r="F1379" s="13">
        <v>127</v>
      </c>
      <c r="G1379" s="30">
        <v>338.39150000000001</v>
      </c>
      <c r="H1379" s="30">
        <v>46.037500000000001</v>
      </c>
      <c r="I1379" s="30" t="s">
        <v>1999</v>
      </c>
      <c r="J1379" s="31"/>
      <c r="K1379" s="31"/>
      <c r="L1379" s="31"/>
      <c r="M1379" s="30">
        <v>46.037500000000001</v>
      </c>
      <c r="N1379" s="31"/>
      <c r="O1379" s="31"/>
      <c r="P1379" s="31"/>
      <c r="Q1379" s="31">
        <v>10</v>
      </c>
      <c r="R1379" s="31">
        <f t="shared" si="1934"/>
        <v>4.6037500000000007</v>
      </c>
      <c r="S1379" s="31">
        <f t="shared" si="1935"/>
        <v>3.2049005625000007</v>
      </c>
      <c r="T1379" s="31"/>
      <c r="U1379" s="31"/>
      <c r="V1379" s="31"/>
      <c r="W1379" s="31">
        <f t="shared" si="1936"/>
        <v>38.228849437500003</v>
      </c>
      <c r="X1379" s="31"/>
      <c r="Y1379" s="31"/>
      <c r="Z1379" s="31"/>
      <c r="AA1379" s="31">
        <f t="shared" si="1937"/>
        <v>12.615520314375001</v>
      </c>
      <c r="AB1379" s="31"/>
      <c r="AC1379" s="31"/>
      <c r="AD1379" s="31"/>
      <c r="AE1379" s="31"/>
    </row>
    <row r="1380" spans="1:31" s="10" customFormat="1" x14ac:dyDescent="0.25">
      <c r="A1380" s="30">
        <v>1374</v>
      </c>
      <c r="B1380" s="30"/>
      <c r="C1380" s="15" t="s">
        <v>294</v>
      </c>
      <c r="D1380" s="15"/>
      <c r="E1380" s="9"/>
      <c r="F1380" s="16">
        <v>814</v>
      </c>
      <c r="G1380" s="9">
        <v>2168.9029999999998</v>
      </c>
      <c r="H1380" s="9">
        <v>295.07500000000005</v>
      </c>
      <c r="I1380" s="9" t="s">
        <v>1999</v>
      </c>
      <c r="J1380" s="21"/>
      <c r="K1380" s="21"/>
      <c r="L1380" s="21"/>
      <c r="M1380" s="21">
        <f t="shared" ref="M1380" si="1938">SUM(M1381:M1383)</f>
        <v>295.07500000000005</v>
      </c>
      <c r="N1380" s="21"/>
      <c r="O1380" s="21"/>
      <c r="P1380" s="21"/>
      <c r="Q1380" s="21"/>
      <c r="R1380" s="21">
        <f t="shared" ref="R1380:S1380" si="1939">SUM(R1381:R1383)</f>
        <v>29.5075</v>
      </c>
      <c r="S1380" s="21">
        <f t="shared" si="1939"/>
        <v>20.541646125000021</v>
      </c>
      <c r="T1380" s="21"/>
      <c r="U1380" s="21"/>
      <c r="V1380" s="21"/>
      <c r="W1380" s="21">
        <f t="shared" ref="W1380" si="1940">SUM(W1381:W1383)</f>
        <v>245.025853875</v>
      </c>
      <c r="X1380" s="21"/>
      <c r="Y1380" s="21"/>
      <c r="Z1380" s="21"/>
      <c r="AA1380" s="21">
        <f t="shared" ref="AA1380" si="1941">SUM(AA1381:AA1383)</f>
        <v>80.858531778749992</v>
      </c>
      <c r="AB1380" s="21"/>
      <c r="AC1380" s="21"/>
      <c r="AD1380" s="21"/>
      <c r="AE1380" s="21"/>
    </row>
    <row r="1381" spans="1:31" s="3" customFormat="1" x14ac:dyDescent="0.25">
      <c r="A1381" s="30">
        <v>1375</v>
      </c>
      <c r="B1381" s="30"/>
      <c r="C1381" s="12"/>
      <c r="D1381" s="12" t="s">
        <v>465</v>
      </c>
      <c r="E1381" s="32" t="s">
        <v>1871</v>
      </c>
      <c r="F1381" s="13">
        <v>479</v>
      </c>
      <c r="G1381" s="30">
        <v>1276.2954999999997</v>
      </c>
      <c r="H1381" s="30">
        <v>173.63750000000002</v>
      </c>
      <c r="I1381" s="30" t="s">
        <v>1999</v>
      </c>
      <c r="J1381" s="31"/>
      <c r="K1381" s="31"/>
      <c r="L1381" s="31"/>
      <c r="M1381" s="30">
        <v>173.63750000000002</v>
      </c>
      <c r="N1381" s="31"/>
      <c r="O1381" s="31"/>
      <c r="P1381" s="31"/>
      <c r="Q1381" s="31">
        <v>10</v>
      </c>
      <c r="R1381" s="31">
        <f t="shared" ref="R1381:R1383" si="1942">M1381/100*Q1381</f>
        <v>17.363750000000003</v>
      </c>
      <c r="S1381" s="31">
        <f t="shared" ref="S1381:S1383" si="1943">M1381-R1381-W1381</f>
        <v>12.087774562500016</v>
      </c>
      <c r="T1381" s="31"/>
      <c r="U1381" s="31"/>
      <c r="V1381" s="31"/>
      <c r="W1381" s="31">
        <f t="shared" ref="W1381:W1383" si="1944">M1381*0.9*0.92265</f>
        <v>144.18597543749999</v>
      </c>
      <c r="X1381" s="31"/>
      <c r="Y1381" s="31"/>
      <c r="Z1381" s="31"/>
      <c r="AA1381" s="31">
        <f t="shared" ref="AA1381:AA1383" si="1945">W1381*0.33</f>
        <v>47.581371894374996</v>
      </c>
      <c r="AB1381" s="31"/>
      <c r="AC1381" s="31"/>
      <c r="AD1381" s="31"/>
      <c r="AE1381" s="31"/>
    </row>
    <row r="1382" spans="1:31" s="3" customFormat="1" x14ac:dyDescent="0.25">
      <c r="A1382" s="30">
        <v>1376</v>
      </c>
      <c r="B1382" s="30"/>
      <c r="C1382" s="12"/>
      <c r="D1382" s="12" t="s">
        <v>454</v>
      </c>
      <c r="E1382" s="32" t="s">
        <v>1026</v>
      </c>
      <c r="F1382" s="13">
        <v>65</v>
      </c>
      <c r="G1382" s="30">
        <v>173.1925</v>
      </c>
      <c r="H1382" s="30">
        <v>23.5625</v>
      </c>
      <c r="I1382" s="30" t="s">
        <v>1999</v>
      </c>
      <c r="J1382" s="31"/>
      <c r="K1382" s="31"/>
      <c r="L1382" s="31"/>
      <c r="M1382" s="30">
        <v>23.5625</v>
      </c>
      <c r="N1382" s="31"/>
      <c r="O1382" s="31"/>
      <c r="P1382" s="31"/>
      <c r="Q1382" s="31">
        <v>10</v>
      </c>
      <c r="R1382" s="31">
        <f t="shared" si="1942"/>
        <v>2.3562500000000002</v>
      </c>
      <c r="S1382" s="31">
        <f t="shared" si="1943"/>
        <v>1.6403034375000018</v>
      </c>
      <c r="T1382" s="31"/>
      <c r="U1382" s="31"/>
      <c r="V1382" s="31"/>
      <c r="W1382" s="31">
        <f t="shared" si="1944"/>
        <v>19.565946562499999</v>
      </c>
      <c r="X1382" s="31"/>
      <c r="Y1382" s="31"/>
      <c r="Z1382" s="31"/>
      <c r="AA1382" s="31">
        <f t="shared" si="1945"/>
        <v>6.4567623656249999</v>
      </c>
      <c r="AB1382" s="31"/>
      <c r="AC1382" s="31"/>
      <c r="AD1382" s="31"/>
      <c r="AE1382" s="31"/>
    </row>
    <row r="1383" spans="1:31" s="3" customFormat="1" x14ac:dyDescent="0.25">
      <c r="A1383" s="30">
        <v>1377</v>
      </c>
      <c r="B1383" s="30"/>
      <c r="C1383" s="12"/>
      <c r="D1383" s="12" t="s">
        <v>453</v>
      </c>
      <c r="E1383" s="32" t="s">
        <v>1514</v>
      </c>
      <c r="F1383" s="13">
        <v>270</v>
      </c>
      <c r="G1383" s="30">
        <v>719.41499999999996</v>
      </c>
      <c r="H1383" s="30">
        <v>97.875</v>
      </c>
      <c r="I1383" s="30" t="s">
        <v>1999</v>
      </c>
      <c r="J1383" s="31"/>
      <c r="K1383" s="31"/>
      <c r="L1383" s="31"/>
      <c r="M1383" s="30">
        <v>97.875</v>
      </c>
      <c r="N1383" s="31"/>
      <c r="O1383" s="31"/>
      <c r="P1383" s="31"/>
      <c r="Q1383" s="31">
        <v>10</v>
      </c>
      <c r="R1383" s="31">
        <f t="shared" si="1942"/>
        <v>9.7874999999999996</v>
      </c>
      <c r="S1383" s="31">
        <f t="shared" si="1943"/>
        <v>6.8135681250000033</v>
      </c>
      <c r="T1383" s="31"/>
      <c r="U1383" s="31"/>
      <c r="V1383" s="31"/>
      <c r="W1383" s="31">
        <f t="shared" si="1944"/>
        <v>81.273931875000002</v>
      </c>
      <c r="X1383" s="31"/>
      <c r="Y1383" s="31"/>
      <c r="Z1383" s="31"/>
      <c r="AA1383" s="31">
        <f t="shared" si="1945"/>
        <v>26.820397518750003</v>
      </c>
      <c r="AB1383" s="31"/>
      <c r="AC1383" s="31"/>
      <c r="AD1383" s="31"/>
      <c r="AE1383" s="31"/>
    </row>
    <row r="1384" spans="1:31" s="10" customFormat="1" x14ac:dyDescent="0.25">
      <c r="A1384" s="30">
        <v>1378</v>
      </c>
      <c r="B1384" s="30"/>
      <c r="C1384" s="15" t="s">
        <v>295</v>
      </c>
      <c r="D1384" s="15"/>
      <c r="E1384" s="9"/>
      <c r="F1384" s="16">
        <v>1348</v>
      </c>
      <c r="G1384" s="9">
        <v>3555.2259999999992</v>
      </c>
      <c r="H1384" s="9">
        <v>475.23</v>
      </c>
      <c r="I1384" s="9" t="s">
        <v>1999</v>
      </c>
      <c r="J1384" s="21"/>
      <c r="K1384" s="21"/>
      <c r="L1384" s="21"/>
      <c r="M1384" s="21">
        <f t="shared" ref="M1384" si="1946">SUM(M1385:M1393)</f>
        <v>475.23</v>
      </c>
      <c r="N1384" s="21"/>
      <c r="O1384" s="21"/>
      <c r="P1384" s="21"/>
      <c r="Q1384" s="21"/>
      <c r="R1384" s="21">
        <f t="shared" ref="R1384:S1384" si="1947">SUM(R1385:R1393)</f>
        <v>47.523000000000003</v>
      </c>
      <c r="S1384" s="21">
        <f t="shared" si="1947"/>
        <v>33.083136450000012</v>
      </c>
      <c r="T1384" s="21"/>
      <c r="U1384" s="21"/>
      <c r="V1384" s="21"/>
      <c r="W1384" s="21">
        <f t="shared" ref="W1384" si="1948">SUM(W1385:W1393)</f>
        <v>394.62386355000001</v>
      </c>
      <c r="X1384" s="21"/>
      <c r="Y1384" s="21"/>
      <c r="Z1384" s="21"/>
      <c r="AA1384" s="21">
        <f t="shared" ref="AA1384" si="1949">SUM(AA1385:AA1393)</f>
        <v>130.22587497149999</v>
      </c>
      <c r="AB1384" s="21"/>
      <c r="AC1384" s="21"/>
      <c r="AD1384" s="21"/>
      <c r="AE1384" s="21"/>
    </row>
    <row r="1385" spans="1:31" s="3" customFormat="1" x14ac:dyDescent="0.25">
      <c r="A1385" s="30">
        <v>1379</v>
      </c>
      <c r="B1385" s="30"/>
      <c r="C1385" s="12"/>
      <c r="D1385" s="12" t="s">
        <v>455</v>
      </c>
      <c r="E1385" s="32" t="s">
        <v>1872</v>
      </c>
      <c r="F1385" s="13">
        <v>227</v>
      </c>
      <c r="G1385" s="30">
        <v>568.32150000000001</v>
      </c>
      <c r="H1385" s="30">
        <v>68.867500000000007</v>
      </c>
      <c r="I1385" s="30" t="s">
        <v>1999</v>
      </c>
      <c r="J1385" s="31"/>
      <c r="K1385" s="31"/>
      <c r="L1385" s="31"/>
      <c r="M1385" s="30">
        <v>68.867500000000007</v>
      </c>
      <c r="N1385" s="31"/>
      <c r="O1385" s="31"/>
      <c r="P1385" s="31"/>
      <c r="Q1385" s="31">
        <v>10</v>
      </c>
      <c r="R1385" s="31">
        <f t="shared" ref="R1385:R1393" si="1950">M1385/100*Q1385</f>
        <v>6.8867500000000001</v>
      </c>
      <c r="S1385" s="31">
        <f t="shared" ref="S1385:S1393" si="1951">M1385-R1385-W1385</f>
        <v>4.7942110124999999</v>
      </c>
      <c r="T1385" s="31"/>
      <c r="U1385" s="31"/>
      <c r="V1385" s="31"/>
      <c r="W1385" s="31">
        <f t="shared" ref="W1385:W1393" si="1952">M1385*0.9*0.92265</f>
        <v>57.186538987500008</v>
      </c>
      <c r="X1385" s="31"/>
      <c r="Y1385" s="31"/>
      <c r="Z1385" s="31"/>
      <c r="AA1385" s="31">
        <f t="shared" ref="AA1385:AA1393" si="1953">W1385*0.33</f>
        <v>18.871557865875005</v>
      </c>
      <c r="AB1385" s="31"/>
      <c r="AC1385" s="31"/>
      <c r="AD1385" s="31"/>
      <c r="AE1385" s="31"/>
    </row>
    <row r="1386" spans="1:31" s="3" customFormat="1" x14ac:dyDescent="0.25">
      <c r="A1386" s="30">
        <v>1380</v>
      </c>
      <c r="B1386" s="30"/>
      <c r="C1386" s="12"/>
      <c r="D1386" s="12" t="s">
        <v>454</v>
      </c>
      <c r="E1386" s="32" t="s">
        <v>1027</v>
      </c>
      <c r="F1386" s="13">
        <v>148</v>
      </c>
      <c r="G1386" s="30">
        <v>394.346</v>
      </c>
      <c r="H1386" s="30">
        <v>53.65</v>
      </c>
      <c r="I1386" s="30" t="s">
        <v>1999</v>
      </c>
      <c r="J1386" s="31"/>
      <c r="K1386" s="31"/>
      <c r="L1386" s="31"/>
      <c r="M1386" s="30">
        <v>53.65</v>
      </c>
      <c r="N1386" s="31"/>
      <c r="O1386" s="31"/>
      <c r="P1386" s="31"/>
      <c r="Q1386" s="31">
        <v>10</v>
      </c>
      <c r="R1386" s="31">
        <f t="shared" si="1950"/>
        <v>5.3650000000000002</v>
      </c>
      <c r="S1386" s="31">
        <f t="shared" si="1951"/>
        <v>3.7348447500000006</v>
      </c>
      <c r="T1386" s="31"/>
      <c r="U1386" s="31"/>
      <c r="V1386" s="31"/>
      <c r="W1386" s="31">
        <f t="shared" si="1952"/>
        <v>44.550155249999996</v>
      </c>
      <c r="X1386" s="31"/>
      <c r="Y1386" s="31"/>
      <c r="Z1386" s="31"/>
      <c r="AA1386" s="31">
        <f t="shared" si="1953"/>
        <v>14.7015512325</v>
      </c>
      <c r="AB1386" s="31"/>
      <c r="AC1386" s="31"/>
      <c r="AD1386" s="31"/>
      <c r="AE1386" s="31"/>
    </row>
    <row r="1387" spans="1:31" s="3" customFormat="1" x14ac:dyDescent="0.25">
      <c r="A1387" s="30">
        <v>1381</v>
      </c>
      <c r="B1387" s="30"/>
      <c r="C1387" s="12"/>
      <c r="D1387" s="12" t="s">
        <v>454</v>
      </c>
      <c r="E1387" s="32" t="s">
        <v>1028</v>
      </c>
      <c r="F1387" s="13">
        <v>313</v>
      </c>
      <c r="G1387" s="30">
        <v>833.98849999999993</v>
      </c>
      <c r="H1387" s="30">
        <v>113.46250000000001</v>
      </c>
      <c r="I1387" s="30" t="s">
        <v>1999</v>
      </c>
      <c r="J1387" s="31"/>
      <c r="K1387" s="31"/>
      <c r="L1387" s="31"/>
      <c r="M1387" s="30">
        <v>113.46250000000001</v>
      </c>
      <c r="N1387" s="31"/>
      <c r="O1387" s="31"/>
      <c r="P1387" s="31"/>
      <c r="Q1387" s="31">
        <v>10</v>
      </c>
      <c r="R1387" s="31">
        <f t="shared" si="1950"/>
        <v>11.34625</v>
      </c>
      <c r="S1387" s="31">
        <f t="shared" si="1951"/>
        <v>7.8986919375000042</v>
      </c>
      <c r="T1387" s="31"/>
      <c r="U1387" s="31"/>
      <c r="V1387" s="31"/>
      <c r="W1387" s="31">
        <f t="shared" si="1952"/>
        <v>94.217558062500004</v>
      </c>
      <c r="X1387" s="31"/>
      <c r="Y1387" s="31"/>
      <c r="Z1387" s="31"/>
      <c r="AA1387" s="31">
        <f t="shared" si="1953"/>
        <v>31.091794160625003</v>
      </c>
      <c r="AB1387" s="31"/>
      <c r="AC1387" s="31"/>
      <c r="AD1387" s="31"/>
      <c r="AE1387" s="31"/>
    </row>
    <row r="1388" spans="1:31" s="3" customFormat="1" x14ac:dyDescent="0.25">
      <c r="A1388" s="30">
        <v>1382</v>
      </c>
      <c r="B1388" s="30"/>
      <c r="C1388" s="12"/>
      <c r="D1388" s="12" t="s">
        <v>454</v>
      </c>
      <c r="E1388" s="32" t="s">
        <v>1029</v>
      </c>
      <c r="F1388" s="13">
        <v>83</v>
      </c>
      <c r="G1388" s="30">
        <v>221.15349999999998</v>
      </c>
      <c r="H1388" s="30">
        <v>30.087499999999999</v>
      </c>
      <c r="I1388" s="30" t="s">
        <v>1999</v>
      </c>
      <c r="J1388" s="31"/>
      <c r="K1388" s="31"/>
      <c r="L1388" s="31"/>
      <c r="M1388" s="30">
        <v>30.087499999999999</v>
      </c>
      <c r="N1388" s="31"/>
      <c r="O1388" s="31"/>
      <c r="P1388" s="31"/>
      <c r="Q1388" s="31">
        <v>10</v>
      </c>
      <c r="R1388" s="31">
        <f t="shared" si="1950"/>
        <v>3.00875</v>
      </c>
      <c r="S1388" s="31">
        <f t="shared" si="1951"/>
        <v>2.0945413125000023</v>
      </c>
      <c r="T1388" s="31"/>
      <c r="U1388" s="31"/>
      <c r="V1388" s="31"/>
      <c r="W1388" s="31">
        <f t="shared" si="1952"/>
        <v>24.984208687499997</v>
      </c>
      <c r="X1388" s="31"/>
      <c r="Y1388" s="31"/>
      <c r="Z1388" s="31"/>
      <c r="AA1388" s="31">
        <f t="shared" si="1953"/>
        <v>8.244788866875</v>
      </c>
      <c r="AB1388" s="31"/>
      <c r="AC1388" s="31"/>
      <c r="AD1388" s="31"/>
      <c r="AE1388" s="31"/>
    </row>
    <row r="1389" spans="1:31" s="3" customFormat="1" x14ac:dyDescent="0.25">
      <c r="A1389" s="30">
        <v>1383</v>
      </c>
      <c r="B1389" s="30"/>
      <c r="C1389" s="12"/>
      <c r="D1389" s="12" t="s">
        <v>454</v>
      </c>
      <c r="E1389" s="32" t="s">
        <v>1030</v>
      </c>
      <c r="F1389" s="13">
        <v>67</v>
      </c>
      <c r="G1389" s="30">
        <v>178.5215</v>
      </c>
      <c r="H1389" s="30">
        <v>24.287499999999998</v>
      </c>
      <c r="I1389" s="30" t="s">
        <v>1999</v>
      </c>
      <c r="J1389" s="31"/>
      <c r="K1389" s="31"/>
      <c r="L1389" s="31"/>
      <c r="M1389" s="30">
        <v>24.287499999999998</v>
      </c>
      <c r="N1389" s="31"/>
      <c r="O1389" s="31"/>
      <c r="P1389" s="31"/>
      <c r="Q1389" s="31">
        <v>10</v>
      </c>
      <c r="R1389" s="31">
        <f t="shared" si="1950"/>
        <v>2.42875</v>
      </c>
      <c r="S1389" s="31">
        <f t="shared" si="1951"/>
        <v>1.6907743125000003</v>
      </c>
      <c r="T1389" s="31"/>
      <c r="U1389" s="31"/>
      <c r="V1389" s="31"/>
      <c r="W1389" s="31">
        <f t="shared" si="1952"/>
        <v>20.167975687499997</v>
      </c>
      <c r="X1389" s="31"/>
      <c r="Y1389" s="31"/>
      <c r="Z1389" s="31"/>
      <c r="AA1389" s="31">
        <f t="shared" si="1953"/>
        <v>6.6554319768749997</v>
      </c>
      <c r="AB1389" s="31"/>
      <c r="AC1389" s="31"/>
      <c r="AD1389" s="31"/>
      <c r="AE1389" s="31"/>
    </row>
    <row r="1390" spans="1:31" s="3" customFormat="1" x14ac:dyDescent="0.25">
      <c r="A1390" s="30">
        <v>1384</v>
      </c>
      <c r="B1390" s="30"/>
      <c r="C1390" s="12"/>
      <c r="D1390" s="12" t="s">
        <v>454</v>
      </c>
      <c r="E1390" s="32" t="s">
        <v>1031</v>
      </c>
      <c r="F1390" s="13">
        <v>90</v>
      </c>
      <c r="G1390" s="30">
        <v>239.80500000000001</v>
      </c>
      <c r="H1390" s="30">
        <v>32.625</v>
      </c>
      <c r="I1390" s="30" t="s">
        <v>1999</v>
      </c>
      <c r="J1390" s="31"/>
      <c r="K1390" s="31"/>
      <c r="L1390" s="31"/>
      <c r="M1390" s="30">
        <v>32.625</v>
      </c>
      <c r="N1390" s="31"/>
      <c r="O1390" s="31"/>
      <c r="P1390" s="31"/>
      <c r="Q1390" s="31">
        <v>10</v>
      </c>
      <c r="R1390" s="31">
        <f t="shared" si="1950"/>
        <v>3.2624999999999997</v>
      </c>
      <c r="S1390" s="31">
        <f t="shared" si="1951"/>
        <v>2.2711893750000023</v>
      </c>
      <c r="T1390" s="31"/>
      <c r="U1390" s="31"/>
      <c r="V1390" s="31"/>
      <c r="W1390" s="31">
        <f t="shared" si="1952"/>
        <v>27.091310624999998</v>
      </c>
      <c r="X1390" s="31"/>
      <c r="Y1390" s="31"/>
      <c r="Z1390" s="31"/>
      <c r="AA1390" s="31">
        <f t="shared" si="1953"/>
        <v>8.9401325062500003</v>
      </c>
      <c r="AB1390" s="31"/>
      <c r="AC1390" s="31"/>
      <c r="AD1390" s="31"/>
      <c r="AE1390" s="31"/>
    </row>
    <row r="1391" spans="1:31" s="3" customFormat="1" x14ac:dyDescent="0.25">
      <c r="A1391" s="30">
        <v>1385</v>
      </c>
      <c r="B1391" s="30"/>
      <c r="C1391" s="12"/>
      <c r="D1391" s="12" t="s">
        <v>454</v>
      </c>
      <c r="E1391" s="32" t="s">
        <v>1032</v>
      </c>
      <c r="F1391" s="13">
        <v>129</v>
      </c>
      <c r="G1391" s="30">
        <v>343.72049999999996</v>
      </c>
      <c r="H1391" s="30">
        <v>46.76250000000001</v>
      </c>
      <c r="I1391" s="30" t="s">
        <v>1999</v>
      </c>
      <c r="J1391" s="31"/>
      <c r="K1391" s="31"/>
      <c r="L1391" s="31"/>
      <c r="M1391" s="30">
        <v>46.76250000000001</v>
      </c>
      <c r="N1391" s="31"/>
      <c r="O1391" s="31"/>
      <c r="P1391" s="31"/>
      <c r="Q1391" s="31">
        <v>10</v>
      </c>
      <c r="R1391" s="31">
        <f t="shared" si="1950"/>
        <v>4.6762500000000014</v>
      </c>
      <c r="S1391" s="31">
        <f t="shared" si="1951"/>
        <v>3.2553714375000027</v>
      </c>
      <c r="T1391" s="31"/>
      <c r="U1391" s="31"/>
      <c r="V1391" s="31"/>
      <c r="W1391" s="31">
        <f t="shared" si="1952"/>
        <v>38.830878562500004</v>
      </c>
      <c r="X1391" s="31"/>
      <c r="Y1391" s="31"/>
      <c r="Z1391" s="31"/>
      <c r="AA1391" s="31">
        <f t="shared" si="1953"/>
        <v>12.814189925625001</v>
      </c>
      <c r="AB1391" s="31"/>
      <c r="AC1391" s="31"/>
      <c r="AD1391" s="31"/>
      <c r="AE1391" s="31"/>
    </row>
    <row r="1392" spans="1:31" s="3" customFormat="1" x14ac:dyDescent="0.25">
      <c r="A1392" s="30">
        <v>1386</v>
      </c>
      <c r="B1392" s="30"/>
      <c r="C1392" s="12"/>
      <c r="D1392" s="12" t="s">
        <v>454</v>
      </c>
      <c r="E1392" s="32" t="s">
        <v>1033</v>
      </c>
      <c r="F1392" s="13">
        <v>119</v>
      </c>
      <c r="G1392" s="30">
        <v>317.07549999999998</v>
      </c>
      <c r="H1392" s="30">
        <v>43.137500000000003</v>
      </c>
      <c r="I1392" s="30" t="s">
        <v>1999</v>
      </c>
      <c r="J1392" s="31"/>
      <c r="K1392" s="31"/>
      <c r="L1392" s="31"/>
      <c r="M1392" s="30">
        <v>43.137500000000003</v>
      </c>
      <c r="N1392" s="31"/>
      <c r="O1392" s="31"/>
      <c r="P1392" s="31"/>
      <c r="Q1392" s="31">
        <v>10</v>
      </c>
      <c r="R1392" s="31">
        <f t="shared" si="1950"/>
        <v>4.3137499999999998</v>
      </c>
      <c r="S1392" s="31">
        <f t="shared" si="1951"/>
        <v>3.0030170624999997</v>
      </c>
      <c r="T1392" s="31"/>
      <c r="U1392" s="31"/>
      <c r="V1392" s="31"/>
      <c r="W1392" s="31">
        <f t="shared" si="1952"/>
        <v>35.820732937500004</v>
      </c>
      <c r="X1392" s="31"/>
      <c r="Y1392" s="31"/>
      <c r="Z1392" s="31"/>
      <c r="AA1392" s="31">
        <f t="shared" si="1953"/>
        <v>11.820841869375002</v>
      </c>
      <c r="AB1392" s="31"/>
      <c r="AC1392" s="31"/>
      <c r="AD1392" s="31"/>
      <c r="AE1392" s="31"/>
    </row>
    <row r="1393" spans="1:31" s="3" customFormat="1" x14ac:dyDescent="0.25">
      <c r="A1393" s="30">
        <v>1387</v>
      </c>
      <c r="B1393" s="30"/>
      <c r="C1393" s="12"/>
      <c r="D1393" s="12" t="s">
        <v>453</v>
      </c>
      <c r="E1393" s="32" t="s">
        <v>1515</v>
      </c>
      <c r="F1393" s="13">
        <v>172</v>
      </c>
      <c r="G1393" s="30">
        <v>458.29399999999993</v>
      </c>
      <c r="H1393" s="30">
        <v>62.350000000000009</v>
      </c>
      <c r="I1393" s="30" t="s">
        <v>1999</v>
      </c>
      <c r="J1393" s="31"/>
      <c r="K1393" s="31"/>
      <c r="L1393" s="31"/>
      <c r="M1393" s="30">
        <v>62.350000000000009</v>
      </c>
      <c r="N1393" s="31"/>
      <c r="O1393" s="31"/>
      <c r="P1393" s="31"/>
      <c r="Q1393" s="31">
        <v>10</v>
      </c>
      <c r="R1393" s="31">
        <f t="shared" si="1950"/>
        <v>6.2350000000000003</v>
      </c>
      <c r="S1393" s="31">
        <f t="shared" si="1951"/>
        <v>4.3404952500000036</v>
      </c>
      <c r="T1393" s="31"/>
      <c r="U1393" s="31"/>
      <c r="V1393" s="31"/>
      <c r="W1393" s="31">
        <f t="shared" si="1952"/>
        <v>51.774504750000006</v>
      </c>
      <c r="X1393" s="31"/>
      <c r="Y1393" s="31"/>
      <c r="Z1393" s="31"/>
      <c r="AA1393" s="31">
        <f t="shared" si="1953"/>
        <v>17.085586567500002</v>
      </c>
      <c r="AB1393" s="31"/>
      <c r="AC1393" s="31"/>
      <c r="AD1393" s="31"/>
      <c r="AE1393" s="31"/>
    </row>
    <row r="1394" spans="1:31" s="10" customFormat="1" x14ac:dyDescent="0.25">
      <c r="A1394" s="30">
        <v>1388</v>
      </c>
      <c r="B1394" s="30"/>
      <c r="C1394" s="15" t="s">
        <v>296</v>
      </c>
      <c r="D1394" s="15"/>
      <c r="E1394" s="9"/>
      <c r="F1394" s="16">
        <v>1508</v>
      </c>
      <c r="G1394" s="9">
        <v>4018.0659999999998</v>
      </c>
      <c r="H1394" s="9">
        <v>546.65</v>
      </c>
      <c r="I1394" s="9" t="s">
        <v>1999</v>
      </c>
      <c r="J1394" s="21"/>
      <c r="K1394" s="21"/>
      <c r="L1394" s="21"/>
      <c r="M1394" s="21">
        <f t="shared" ref="M1394" si="1954">SUM(M1395:M1398)</f>
        <v>546.65</v>
      </c>
      <c r="N1394" s="21"/>
      <c r="O1394" s="21"/>
      <c r="P1394" s="21"/>
      <c r="Q1394" s="21"/>
      <c r="R1394" s="21">
        <f t="shared" ref="R1394:S1394" si="1955">SUM(R1395:R1398)</f>
        <v>54.664999999999999</v>
      </c>
      <c r="S1394" s="21">
        <f t="shared" si="1955"/>
        <v>38.055039749999956</v>
      </c>
      <c r="T1394" s="21"/>
      <c r="U1394" s="21"/>
      <c r="V1394" s="21"/>
      <c r="W1394" s="21">
        <f t="shared" ref="W1394" si="1956">SUM(W1395:W1398)</f>
        <v>453.92996025000008</v>
      </c>
      <c r="X1394" s="21"/>
      <c r="Y1394" s="21"/>
      <c r="Z1394" s="21"/>
      <c r="AA1394" s="21">
        <f t="shared" ref="AA1394" si="1957">SUM(AA1395:AA1398)</f>
        <v>149.79688688250002</v>
      </c>
      <c r="AB1394" s="21"/>
      <c r="AC1394" s="21"/>
      <c r="AD1394" s="21"/>
      <c r="AE1394" s="21"/>
    </row>
    <row r="1395" spans="1:31" s="3" customFormat="1" x14ac:dyDescent="0.25">
      <c r="A1395" s="30">
        <v>1389</v>
      </c>
      <c r="B1395" s="30"/>
      <c r="C1395" s="12"/>
      <c r="D1395" s="12" t="s">
        <v>455</v>
      </c>
      <c r="E1395" s="32" t="s">
        <v>853</v>
      </c>
      <c r="F1395" s="13">
        <v>820</v>
      </c>
      <c r="G1395" s="30">
        <v>2184.89</v>
      </c>
      <c r="H1395" s="30">
        <v>297.25</v>
      </c>
      <c r="I1395" s="30" t="s">
        <v>1999</v>
      </c>
      <c r="J1395" s="31"/>
      <c r="K1395" s="31"/>
      <c r="L1395" s="31"/>
      <c r="M1395" s="30">
        <v>297.25</v>
      </c>
      <c r="N1395" s="31"/>
      <c r="O1395" s="31"/>
      <c r="P1395" s="31"/>
      <c r="Q1395" s="31">
        <v>10</v>
      </c>
      <c r="R1395" s="31">
        <f t="shared" ref="R1395:R1398" si="1958">M1395/100*Q1395</f>
        <v>29.725000000000001</v>
      </c>
      <c r="S1395" s="31">
        <f t="shared" ref="S1395:S1398" si="1959">M1395-R1395-W1395</f>
        <v>20.693058749999949</v>
      </c>
      <c r="T1395" s="31"/>
      <c r="U1395" s="31"/>
      <c r="V1395" s="31"/>
      <c r="W1395" s="31">
        <f t="shared" ref="W1395:W1398" si="1960">M1395*0.9*0.92265</f>
        <v>246.83194125000003</v>
      </c>
      <c r="X1395" s="31"/>
      <c r="Y1395" s="31"/>
      <c r="Z1395" s="31"/>
      <c r="AA1395" s="31">
        <f t="shared" ref="AA1395:AA1398" si="1961">W1395*0.33</f>
        <v>81.454540612500011</v>
      </c>
      <c r="AB1395" s="31"/>
      <c r="AC1395" s="31"/>
      <c r="AD1395" s="31"/>
      <c r="AE1395" s="31"/>
    </row>
    <row r="1396" spans="1:31" s="3" customFormat="1" x14ac:dyDescent="0.25">
      <c r="A1396" s="30">
        <v>1390</v>
      </c>
      <c r="B1396" s="30"/>
      <c r="C1396" s="12"/>
      <c r="D1396" s="12" t="s">
        <v>454</v>
      </c>
      <c r="E1396" s="32" t="s">
        <v>1034</v>
      </c>
      <c r="F1396" s="13">
        <v>384</v>
      </c>
      <c r="G1396" s="30">
        <v>1023.168</v>
      </c>
      <c r="H1396" s="30">
        <v>139.19999999999999</v>
      </c>
      <c r="I1396" s="30" t="s">
        <v>1999</v>
      </c>
      <c r="J1396" s="31"/>
      <c r="K1396" s="31"/>
      <c r="L1396" s="31"/>
      <c r="M1396" s="30">
        <v>139.19999999999999</v>
      </c>
      <c r="N1396" s="31"/>
      <c r="O1396" s="31"/>
      <c r="P1396" s="31"/>
      <c r="Q1396" s="31">
        <v>10</v>
      </c>
      <c r="R1396" s="31">
        <f t="shared" si="1958"/>
        <v>13.919999999999998</v>
      </c>
      <c r="S1396" s="31">
        <f t="shared" si="1959"/>
        <v>9.690408000000005</v>
      </c>
      <c r="T1396" s="31"/>
      <c r="U1396" s="31"/>
      <c r="V1396" s="31"/>
      <c r="W1396" s="31">
        <f t="shared" si="1960"/>
        <v>115.58959199999998</v>
      </c>
      <c r="X1396" s="31"/>
      <c r="Y1396" s="31"/>
      <c r="Z1396" s="31"/>
      <c r="AA1396" s="31">
        <f t="shared" si="1961"/>
        <v>38.144565359999994</v>
      </c>
      <c r="AB1396" s="31"/>
      <c r="AC1396" s="31"/>
      <c r="AD1396" s="31"/>
      <c r="AE1396" s="31"/>
    </row>
    <row r="1397" spans="1:31" s="3" customFormat="1" x14ac:dyDescent="0.25">
      <c r="A1397" s="30">
        <v>1391</v>
      </c>
      <c r="B1397" s="30"/>
      <c r="C1397" s="12"/>
      <c r="D1397" s="12" t="s">
        <v>454</v>
      </c>
      <c r="E1397" s="32" t="s">
        <v>1035</v>
      </c>
      <c r="F1397" s="13">
        <v>151</v>
      </c>
      <c r="G1397" s="30">
        <v>402.33949999999993</v>
      </c>
      <c r="H1397" s="30">
        <v>54.737500000000004</v>
      </c>
      <c r="I1397" s="30" t="s">
        <v>1999</v>
      </c>
      <c r="J1397" s="31"/>
      <c r="K1397" s="31"/>
      <c r="L1397" s="31"/>
      <c r="M1397" s="30">
        <v>54.737500000000004</v>
      </c>
      <c r="N1397" s="31"/>
      <c r="O1397" s="31"/>
      <c r="P1397" s="31"/>
      <c r="Q1397" s="31">
        <v>10</v>
      </c>
      <c r="R1397" s="31">
        <f t="shared" si="1958"/>
        <v>5.4737500000000008</v>
      </c>
      <c r="S1397" s="31">
        <f t="shared" si="1959"/>
        <v>3.8105510625000036</v>
      </c>
      <c r="T1397" s="31"/>
      <c r="U1397" s="31"/>
      <c r="V1397" s="31"/>
      <c r="W1397" s="31">
        <f t="shared" si="1960"/>
        <v>45.453198937499998</v>
      </c>
      <c r="X1397" s="31"/>
      <c r="Y1397" s="31"/>
      <c r="Z1397" s="31"/>
      <c r="AA1397" s="31">
        <f t="shared" si="1961"/>
        <v>14.999555649375001</v>
      </c>
      <c r="AB1397" s="31"/>
      <c r="AC1397" s="31"/>
      <c r="AD1397" s="31"/>
      <c r="AE1397" s="31"/>
    </row>
    <row r="1398" spans="1:31" s="3" customFormat="1" x14ac:dyDescent="0.25">
      <c r="A1398" s="30">
        <v>1392</v>
      </c>
      <c r="B1398" s="30"/>
      <c r="C1398" s="12"/>
      <c r="D1398" s="12" t="s">
        <v>454</v>
      </c>
      <c r="E1398" s="32" t="s">
        <v>1036</v>
      </c>
      <c r="F1398" s="13">
        <v>153</v>
      </c>
      <c r="G1398" s="30">
        <v>407.66849999999999</v>
      </c>
      <c r="H1398" s="30">
        <v>55.462500000000006</v>
      </c>
      <c r="I1398" s="30" t="s">
        <v>1999</v>
      </c>
      <c r="J1398" s="31"/>
      <c r="K1398" s="31"/>
      <c r="L1398" s="31"/>
      <c r="M1398" s="30">
        <v>55.462500000000006</v>
      </c>
      <c r="N1398" s="31"/>
      <c r="O1398" s="31"/>
      <c r="P1398" s="31"/>
      <c r="Q1398" s="31">
        <v>10</v>
      </c>
      <c r="R1398" s="31">
        <f t="shared" si="1958"/>
        <v>5.5462500000000006</v>
      </c>
      <c r="S1398" s="31">
        <f t="shared" si="1959"/>
        <v>3.8610219374999986</v>
      </c>
      <c r="T1398" s="31"/>
      <c r="U1398" s="31"/>
      <c r="V1398" s="31"/>
      <c r="W1398" s="31">
        <f t="shared" si="1960"/>
        <v>46.055228062500007</v>
      </c>
      <c r="X1398" s="31"/>
      <c r="Y1398" s="31"/>
      <c r="Z1398" s="31"/>
      <c r="AA1398" s="31">
        <f t="shared" si="1961"/>
        <v>15.198225260625003</v>
      </c>
      <c r="AB1398" s="31"/>
      <c r="AC1398" s="31"/>
      <c r="AD1398" s="31"/>
      <c r="AE1398" s="31"/>
    </row>
    <row r="1399" spans="1:31" s="10" customFormat="1" ht="14.25" customHeight="1" x14ac:dyDescent="0.25">
      <c r="A1399" s="30">
        <v>1393</v>
      </c>
      <c r="B1399" s="30"/>
      <c r="C1399" s="15" t="s">
        <v>297</v>
      </c>
      <c r="D1399" s="15"/>
      <c r="E1399" s="9"/>
      <c r="F1399" s="16">
        <v>1320</v>
      </c>
      <c r="G1399" s="9">
        <v>3517.14</v>
      </c>
      <c r="H1399" s="9">
        <v>478.50000000000006</v>
      </c>
      <c r="I1399" s="9" t="s">
        <v>1999</v>
      </c>
      <c r="J1399" s="21"/>
      <c r="K1399" s="21"/>
      <c r="L1399" s="21"/>
      <c r="M1399" s="21">
        <f t="shared" ref="M1399" si="1962">SUM(M1400:M1406)</f>
        <v>478.50000000000006</v>
      </c>
      <c r="N1399" s="21"/>
      <c r="O1399" s="21"/>
      <c r="P1399" s="21"/>
      <c r="Q1399" s="21"/>
      <c r="R1399" s="21">
        <f t="shared" ref="R1399:S1399" si="1963">SUM(R1400:R1406)</f>
        <v>47.850000000000009</v>
      </c>
      <c r="S1399" s="21">
        <f t="shared" si="1963"/>
        <v>33.310777499999993</v>
      </c>
      <c r="T1399" s="21"/>
      <c r="U1399" s="21"/>
      <c r="V1399" s="21"/>
      <c r="W1399" s="21">
        <f t="shared" ref="W1399" si="1964">SUM(W1400:W1406)</f>
        <v>397.33922250000006</v>
      </c>
      <c r="X1399" s="21"/>
      <c r="Y1399" s="21"/>
      <c r="Z1399" s="21"/>
      <c r="AA1399" s="21">
        <f t="shared" ref="AA1399" si="1965">SUM(AA1400:AA1406)</f>
        <v>131.12194342500001</v>
      </c>
      <c r="AB1399" s="21"/>
      <c r="AC1399" s="21"/>
      <c r="AD1399" s="21"/>
      <c r="AE1399" s="21"/>
    </row>
    <row r="1400" spans="1:31" s="3" customFormat="1" x14ac:dyDescent="0.25">
      <c r="A1400" s="30">
        <v>1394</v>
      </c>
      <c r="B1400" s="30"/>
      <c r="C1400" s="12"/>
      <c r="D1400" s="12" t="s">
        <v>531</v>
      </c>
      <c r="E1400" s="32" t="s">
        <v>1037</v>
      </c>
      <c r="F1400" s="13">
        <v>477</v>
      </c>
      <c r="G1400" s="30">
        <v>1270.9665</v>
      </c>
      <c r="H1400" s="30">
        <v>172.91250000000002</v>
      </c>
      <c r="I1400" s="30" t="s">
        <v>1999</v>
      </c>
      <c r="J1400" s="31"/>
      <c r="K1400" s="31"/>
      <c r="L1400" s="31"/>
      <c r="M1400" s="30">
        <v>172.91250000000002</v>
      </c>
      <c r="N1400" s="31"/>
      <c r="O1400" s="31"/>
      <c r="P1400" s="31"/>
      <c r="Q1400" s="31">
        <v>10</v>
      </c>
      <c r="R1400" s="31">
        <f t="shared" ref="R1400:R1406" si="1966">M1400/100*Q1400</f>
        <v>17.291250000000002</v>
      </c>
      <c r="S1400" s="31">
        <f t="shared" ref="S1400:S1406" si="1967">M1400-R1400-W1400</f>
        <v>12.037303687500014</v>
      </c>
      <c r="T1400" s="31"/>
      <c r="U1400" s="31"/>
      <c r="V1400" s="31"/>
      <c r="W1400" s="31">
        <f t="shared" ref="W1400:W1406" si="1968">M1400*0.9*0.92265</f>
        <v>143.58394631250002</v>
      </c>
      <c r="X1400" s="31"/>
      <c r="Y1400" s="31"/>
      <c r="Z1400" s="31"/>
      <c r="AA1400" s="31">
        <f t="shared" ref="AA1400:AA1406" si="1969">W1400*0.33</f>
        <v>47.382702283125006</v>
      </c>
      <c r="AB1400" s="31"/>
      <c r="AC1400" s="31"/>
      <c r="AD1400" s="31"/>
      <c r="AE1400" s="31"/>
    </row>
    <row r="1401" spans="1:31" s="3" customFormat="1" x14ac:dyDescent="0.25">
      <c r="A1401" s="30">
        <v>1395</v>
      </c>
      <c r="B1401" s="30"/>
      <c r="C1401" s="12"/>
      <c r="D1401" s="12" t="s">
        <v>454</v>
      </c>
      <c r="E1401" s="32" t="s">
        <v>1038</v>
      </c>
      <c r="F1401" s="13">
        <v>230</v>
      </c>
      <c r="G1401" s="30">
        <v>612.83500000000004</v>
      </c>
      <c r="H1401" s="30">
        <v>83.375</v>
      </c>
      <c r="I1401" s="30" t="s">
        <v>1999</v>
      </c>
      <c r="J1401" s="31"/>
      <c r="K1401" s="31"/>
      <c r="L1401" s="31"/>
      <c r="M1401" s="30">
        <v>83.375</v>
      </c>
      <c r="N1401" s="31"/>
      <c r="O1401" s="31"/>
      <c r="P1401" s="31"/>
      <c r="Q1401" s="31">
        <v>10</v>
      </c>
      <c r="R1401" s="31">
        <f t="shared" si="1966"/>
        <v>8.3375000000000004</v>
      </c>
      <c r="S1401" s="31">
        <f t="shared" si="1967"/>
        <v>5.8041506249999912</v>
      </c>
      <c r="T1401" s="31"/>
      <c r="U1401" s="31"/>
      <c r="V1401" s="31"/>
      <c r="W1401" s="31">
        <f t="shared" si="1968"/>
        <v>69.233349375000003</v>
      </c>
      <c r="X1401" s="31"/>
      <c r="Y1401" s="31"/>
      <c r="Z1401" s="31"/>
      <c r="AA1401" s="31">
        <f t="shared" si="1969"/>
        <v>22.847005293750001</v>
      </c>
      <c r="AB1401" s="31"/>
      <c r="AC1401" s="31"/>
      <c r="AD1401" s="31"/>
      <c r="AE1401" s="31"/>
    </row>
    <row r="1402" spans="1:31" s="3" customFormat="1" x14ac:dyDescent="0.25">
      <c r="A1402" s="30">
        <v>1396</v>
      </c>
      <c r="B1402" s="30"/>
      <c r="C1402" s="12"/>
      <c r="D1402" s="12" t="s">
        <v>458</v>
      </c>
      <c r="E1402" s="32" t="s">
        <v>1516</v>
      </c>
      <c r="F1402" s="13">
        <v>22</v>
      </c>
      <c r="G1402" s="30">
        <v>58.619</v>
      </c>
      <c r="H1402" s="30">
        <v>7.9749999999999996</v>
      </c>
      <c r="I1402" s="30" t="s">
        <v>1999</v>
      </c>
      <c r="J1402" s="31"/>
      <c r="K1402" s="31"/>
      <c r="L1402" s="31"/>
      <c r="M1402" s="30">
        <v>7.9749999999999996</v>
      </c>
      <c r="N1402" s="31"/>
      <c r="O1402" s="31"/>
      <c r="P1402" s="31"/>
      <c r="Q1402" s="31">
        <v>10</v>
      </c>
      <c r="R1402" s="31">
        <f t="shared" si="1966"/>
        <v>0.79749999999999999</v>
      </c>
      <c r="S1402" s="31">
        <f t="shared" si="1967"/>
        <v>0.55517962499999918</v>
      </c>
      <c r="T1402" s="31"/>
      <c r="U1402" s="31"/>
      <c r="V1402" s="31"/>
      <c r="W1402" s="31">
        <f t="shared" si="1968"/>
        <v>6.6223203750000001</v>
      </c>
      <c r="X1402" s="31"/>
      <c r="Y1402" s="31"/>
      <c r="Z1402" s="31"/>
      <c r="AA1402" s="31">
        <f t="shared" si="1969"/>
        <v>2.1853657237499999</v>
      </c>
      <c r="AB1402" s="31"/>
      <c r="AC1402" s="31"/>
      <c r="AD1402" s="31"/>
      <c r="AE1402" s="31"/>
    </row>
    <row r="1403" spans="1:31" s="3" customFormat="1" x14ac:dyDescent="0.25">
      <c r="A1403" s="30">
        <v>1397</v>
      </c>
      <c r="B1403" s="30"/>
      <c r="C1403" s="12"/>
      <c r="D1403" s="12" t="s">
        <v>454</v>
      </c>
      <c r="E1403" s="32" t="s">
        <v>1039</v>
      </c>
      <c r="F1403" s="13">
        <v>156</v>
      </c>
      <c r="G1403" s="30">
        <v>415.66199999999998</v>
      </c>
      <c r="H1403" s="30">
        <v>56.550000000000004</v>
      </c>
      <c r="I1403" s="30" t="s">
        <v>1999</v>
      </c>
      <c r="J1403" s="31"/>
      <c r="K1403" s="31"/>
      <c r="L1403" s="31"/>
      <c r="M1403" s="30">
        <v>56.550000000000004</v>
      </c>
      <c r="N1403" s="31"/>
      <c r="O1403" s="31"/>
      <c r="P1403" s="31"/>
      <c r="Q1403" s="31">
        <v>10</v>
      </c>
      <c r="R1403" s="31">
        <f t="shared" si="1966"/>
        <v>5.6550000000000002</v>
      </c>
      <c r="S1403" s="31">
        <f t="shared" si="1967"/>
        <v>3.9367282500000016</v>
      </c>
      <c r="T1403" s="31"/>
      <c r="U1403" s="31"/>
      <c r="V1403" s="31"/>
      <c r="W1403" s="31">
        <f t="shared" si="1968"/>
        <v>46.958271750000002</v>
      </c>
      <c r="X1403" s="31"/>
      <c r="Y1403" s="31"/>
      <c r="Z1403" s="31"/>
      <c r="AA1403" s="31">
        <f t="shared" si="1969"/>
        <v>15.496229677500001</v>
      </c>
      <c r="AB1403" s="31"/>
      <c r="AC1403" s="31"/>
      <c r="AD1403" s="31"/>
      <c r="AE1403" s="31"/>
    </row>
    <row r="1404" spans="1:31" s="3" customFormat="1" x14ac:dyDescent="0.25">
      <c r="A1404" s="30">
        <v>1398</v>
      </c>
      <c r="B1404" s="30"/>
      <c r="C1404" s="12"/>
      <c r="D1404" s="12" t="s">
        <v>453</v>
      </c>
      <c r="E1404" s="32" t="s">
        <v>1517</v>
      </c>
      <c r="F1404" s="13">
        <v>323</v>
      </c>
      <c r="G1404" s="30">
        <v>860.63349999999991</v>
      </c>
      <c r="H1404" s="30">
        <v>117.08750000000001</v>
      </c>
      <c r="I1404" s="30" t="s">
        <v>1999</v>
      </c>
      <c r="J1404" s="31"/>
      <c r="K1404" s="31"/>
      <c r="L1404" s="31"/>
      <c r="M1404" s="30">
        <v>117.08750000000001</v>
      </c>
      <c r="N1404" s="31"/>
      <c r="O1404" s="31"/>
      <c r="P1404" s="31"/>
      <c r="Q1404" s="31">
        <v>10</v>
      </c>
      <c r="R1404" s="31">
        <f t="shared" si="1966"/>
        <v>11.708750000000002</v>
      </c>
      <c r="S1404" s="31">
        <f t="shared" si="1967"/>
        <v>8.1510463124999859</v>
      </c>
      <c r="T1404" s="31"/>
      <c r="U1404" s="31"/>
      <c r="V1404" s="31"/>
      <c r="W1404" s="31">
        <f t="shared" si="1968"/>
        <v>97.227703687500011</v>
      </c>
      <c r="X1404" s="31"/>
      <c r="Y1404" s="31"/>
      <c r="Z1404" s="31"/>
      <c r="AA1404" s="31">
        <f t="shared" si="1969"/>
        <v>32.085142216875006</v>
      </c>
      <c r="AB1404" s="31"/>
      <c r="AC1404" s="31"/>
      <c r="AD1404" s="31"/>
      <c r="AE1404" s="31"/>
    </row>
    <row r="1405" spans="1:31" s="3" customFormat="1" x14ac:dyDescent="0.25">
      <c r="A1405" s="30">
        <v>1399</v>
      </c>
      <c r="B1405" s="30"/>
      <c r="C1405" s="12"/>
      <c r="D1405" s="12" t="s">
        <v>454</v>
      </c>
      <c r="E1405" s="32" t="s">
        <v>1040</v>
      </c>
      <c r="F1405" s="13">
        <v>39</v>
      </c>
      <c r="G1405" s="30">
        <v>103.91549999999999</v>
      </c>
      <c r="H1405" s="30">
        <v>14.137500000000001</v>
      </c>
      <c r="I1405" s="30" t="s">
        <v>1999</v>
      </c>
      <c r="J1405" s="31"/>
      <c r="K1405" s="31"/>
      <c r="L1405" s="31"/>
      <c r="M1405" s="30">
        <v>14.137500000000001</v>
      </c>
      <c r="N1405" s="31"/>
      <c r="O1405" s="31"/>
      <c r="P1405" s="31"/>
      <c r="Q1405" s="31">
        <v>10</v>
      </c>
      <c r="R1405" s="31">
        <f t="shared" si="1966"/>
        <v>1.4137500000000001</v>
      </c>
      <c r="S1405" s="31">
        <f t="shared" si="1967"/>
        <v>0.9841820625000004</v>
      </c>
      <c r="T1405" s="31"/>
      <c r="U1405" s="31"/>
      <c r="V1405" s="31"/>
      <c r="W1405" s="31">
        <f t="shared" si="1968"/>
        <v>11.7395679375</v>
      </c>
      <c r="X1405" s="31"/>
      <c r="Y1405" s="31"/>
      <c r="Z1405" s="31"/>
      <c r="AA1405" s="31">
        <f t="shared" si="1969"/>
        <v>3.8740574193750001</v>
      </c>
      <c r="AB1405" s="31"/>
      <c r="AC1405" s="31"/>
      <c r="AD1405" s="31"/>
      <c r="AE1405" s="31"/>
    </row>
    <row r="1406" spans="1:31" s="3" customFormat="1" x14ac:dyDescent="0.25">
      <c r="A1406" s="30">
        <v>1400</v>
      </c>
      <c r="B1406" s="30"/>
      <c r="C1406" s="12"/>
      <c r="D1406" s="12" t="s">
        <v>458</v>
      </c>
      <c r="E1406" s="32" t="s">
        <v>1518</v>
      </c>
      <c r="F1406" s="13">
        <v>73</v>
      </c>
      <c r="G1406" s="30">
        <v>194.5085</v>
      </c>
      <c r="H1406" s="30">
        <v>26.462500000000002</v>
      </c>
      <c r="I1406" s="30" t="s">
        <v>1999</v>
      </c>
      <c r="J1406" s="31"/>
      <c r="K1406" s="31"/>
      <c r="L1406" s="31"/>
      <c r="M1406" s="30">
        <v>26.462500000000002</v>
      </c>
      <c r="N1406" s="31"/>
      <c r="O1406" s="31"/>
      <c r="P1406" s="31"/>
      <c r="Q1406" s="31">
        <v>10</v>
      </c>
      <c r="R1406" s="31">
        <f t="shared" si="1966"/>
        <v>2.6462500000000002</v>
      </c>
      <c r="S1406" s="31">
        <f t="shared" si="1967"/>
        <v>1.8421869374999993</v>
      </c>
      <c r="T1406" s="31"/>
      <c r="U1406" s="31"/>
      <c r="V1406" s="31"/>
      <c r="W1406" s="31">
        <f t="shared" si="1968"/>
        <v>21.974063062500004</v>
      </c>
      <c r="X1406" s="31"/>
      <c r="Y1406" s="31"/>
      <c r="Z1406" s="31"/>
      <c r="AA1406" s="31">
        <f t="shared" si="1969"/>
        <v>7.2514408106250015</v>
      </c>
      <c r="AB1406" s="31"/>
      <c r="AC1406" s="31"/>
      <c r="AD1406" s="31"/>
      <c r="AE1406" s="31"/>
    </row>
    <row r="1407" spans="1:31" s="10" customFormat="1" ht="24.75" customHeight="1" x14ac:dyDescent="0.25">
      <c r="A1407" s="30">
        <v>1401</v>
      </c>
      <c r="B1407" s="30"/>
      <c r="C1407" s="15" t="s">
        <v>298</v>
      </c>
      <c r="D1407" s="15"/>
      <c r="E1407" s="9"/>
      <c r="F1407" s="16">
        <v>967</v>
      </c>
      <c r="G1407" s="9">
        <v>2576.5715</v>
      </c>
      <c r="H1407" s="9">
        <v>350.53749999999997</v>
      </c>
      <c r="I1407" s="9" t="s">
        <v>1999</v>
      </c>
      <c r="J1407" s="21"/>
      <c r="K1407" s="21"/>
      <c r="L1407" s="21"/>
      <c r="M1407" s="21">
        <f t="shared" ref="M1407" si="1970">SUM(M1408:M1415)</f>
        <v>350.53749999999997</v>
      </c>
      <c r="N1407" s="21"/>
      <c r="O1407" s="21"/>
      <c r="P1407" s="21"/>
      <c r="Q1407" s="21"/>
      <c r="R1407" s="21">
        <f t="shared" ref="R1407:S1407" si="1971">SUM(R1408:R1415)</f>
        <v>35.053750000000001</v>
      </c>
      <c r="S1407" s="21">
        <f t="shared" si="1971"/>
        <v>24.402668062499988</v>
      </c>
      <c r="T1407" s="21"/>
      <c r="U1407" s="21"/>
      <c r="V1407" s="21"/>
      <c r="W1407" s="21">
        <f t="shared" ref="W1407" si="1972">SUM(W1408:W1415)</f>
        <v>291.08108193749996</v>
      </c>
      <c r="X1407" s="21"/>
      <c r="Y1407" s="21"/>
      <c r="Z1407" s="21"/>
      <c r="AA1407" s="21">
        <f t="shared" ref="AA1407" si="1973">SUM(AA1408:AA1415)</f>
        <v>96.056757039375</v>
      </c>
      <c r="AB1407" s="21"/>
      <c r="AC1407" s="21"/>
      <c r="AD1407" s="21"/>
      <c r="AE1407" s="21"/>
    </row>
    <row r="1408" spans="1:31" s="3" customFormat="1" x14ac:dyDescent="0.25">
      <c r="A1408" s="30">
        <v>1402</v>
      </c>
      <c r="B1408" s="30"/>
      <c r="C1408" s="12"/>
      <c r="D1408" s="12" t="s">
        <v>455</v>
      </c>
      <c r="E1408" s="32" t="s">
        <v>1873</v>
      </c>
      <c r="F1408" s="13">
        <v>320</v>
      </c>
      <c r="G1408" s="30">
        <v>852.64</v>
      </c>
      <c r="H1408" s="30">
        <v>116</v>
      </c>
      <c r="I1408" s="30" t="s">
        <v>1999</v>
      </c>
      <c r="J1408" s="31"/>
      <c r="K1408" s="31"/>
      <c r="L1408" s="31"/>
      <c r="M1408" s="30">
        <v>116</v>
      </c>
      <c r="N1408" s="31"/>
      <c r="O1408" s="31"/>
      <c r="P1408" s="31"/>
      <c r="Q1408" s="31">
        <v>10</v>
      </c>
      <c r="R1408" s="31">
        <f t="shared" ref="R1408:R1415" si="1974">M1408/100*Q1408</f>
        <v>11.6</v>
      </c>
      <c r="S1408" s="31">
        <f t="shared" ref="S1408:S1415" si="1975">M1408-R1408-W1408</f>
        <v>8.0753399999999971</v>
      </c>
      <c r="T1408" s="31"/>
      <c r="U1408" s="31"/>
      <c r="V1408" s="31"/>
      <c r="W1408" s="31">
        <f t="shared" ref="W1408:W1415" si="1976">M1408*0.9*0.92265</f>
        <v>96.324660000000009</v>
      </c>
      <c r="X1408" s="31"/>
      <c r="Y1408" s="31"/>
      <c r="Z1408" s="31"/>
      <c r="AA1408" s="31">
        <f t="shared" ref="AA1408:AA1415" si="1977">W1408*0.33</f>
        <v>31.787137800000004</v>
      </c>
      <c r="AB1408" s="31"/>
      <c r="AC1408" s="31"/>
      <c r="AD1408" s="31"/>
      <c r="AE1408" s="31"/>
    </row>
    <row r="1409" spans="1:31" s="3" customFormat="1" x14ac:dyDescent="0.25">
      <c r="A1409" s="30">
        <v>1403</v>
      </c>
      <c r="B1409" s="30"/>
      <c r="C1409" s="12"/>
      <c r="D1409" s="12" t="s">
        <v>453</v>
      </c>
      <c r="E1409" s="32" t="s">
        <v>1519</v>
      </c>
      <c r="F1409" s="13">
        <v>2</v>
      </c>
      <c r="G1409" s="30">
        <v>5.3289999999999988</v>
      </c>
      <c r="H1409" s="30">
        <v>0.72500000000000009</v>
      </c>
      <c r="I1409" s="30" t="s">
        <v>1999</v>
      </c>
      <c r="J1409" s="31"/>
      <c r="K1409" s="31"/>
      <c r="L1409" s="31"/>
      <c r="M1409" s="30">
        <v>0.72500000000000009</v>
      </c>
      <c r="N1409" s="31"/>
      <c r="O1409" s="31"/>
      <c r="P1409" s="31"/>
      <c r="Q1409" s="31">
        <v>10</v>
      </c>
      <c r="R1409" s="31">
        <f t="shared" si="1974"/>
        <v>7.2500000000000009E-2</v>
      </c>
      <c r="S1409" s="31">
        <f t="shared" si="1975"/>
        <v>5.0470875000000026E-2</v>
      </c>
      <c r="T1409" s="31"/>
      <c r="U1409" s="31"/>
      <c r="V1409" s="31"/>
      <c r="W1409" s="31">
        <f t="shared" si="1976"/>
        <v>0.60202912500000005</v>
      </c>
      <c r="X1409" s="31"/>
      <c r="Y1409" s="31"/>
      <c r="Z1409" s="31"/>
      <c r="AA1409" s="31">
        <f t="shared" si="1977"/>
        <v>0.19866961125000002</v>
      </c>
      <c r="AB1409" s="31"/>
      <c r="AC1409" s="31"/>
      <c r="AD1409" s="31"/>
      <c r="AE1409" s="31"/>
    </row>
    <row r="1410" spans="1:31" s="3" customFormat="1" x14ac:dyDescent="0.25">
      <c r="A1410" s="30">
        <v>1404</v>
      </c>
      <c r="B1410" s="30"/>
      <c r="C1410" s="12"/>
      <c r="D1410" s="12" t="s">
        <v>453</v>
      </c>
      <c r="E1410" s="32" t="s">
        <v>1520</v>
      </c>
      <c r="F1410" s="13">
        <v>239</v>
      </c>
      <c r="G1410" s="30">
        <v>636.81550000000004</v>
      </c>
      <c r="H1410" s="30">
        <v>86.637500000000003</v>
      </c>
      <c r="I1410" s="30" t="s">
        <v>1999</v>
      </c>
      <c r="J1410" s="31"/>
      <c r="K1410" s="31"/>
      <c r="L1410" s="31"/>
      <c r="M1410" s="30">
        <v>86.637500000000003</v>
      </c>
      <c r="N1410" s="31"/>
      <c r="O1410" s="31"/>
      <c r="P1410" s="31"/>
      <c r="Q1410" s="31">
        <v>10</v>
      </c>
      <c r="R1410" s="31">
        <f t="shared" si="1974"/>
        <v>8.6637500000000003</v>
      </c>
      <c r="S1410" s="31">
        <f t="shared" si="1975"/>
        <v>6.0312695624999861</v>
      </c>
      <c r="T1410" s="31"/>
      <c r="U1410" s="31"/>
      <c r="V1410" s="31"/>
      <c r="W1410" s="31">
        <f t="shared" si="1976"/>
        <v>71.942480437500009</v>
      </c>
      <c r="X1410" s="31"/>
      <c r="Y1410" s="31"/>
      <c r="Z1410" s="31"/>
      <c r="AA1410" s="31">
        <f t="shared" si="1977"/>
        <v>23.741018544375006</v>
      </c>
      <c r="AB1410" s="31"/>
      <c r="AC1410" s="31"/>
      <c r="AD1410" s="31"/>
      <c r="AE1410" s="31"/>
    </row>
    <row r="1411" spans="1:31" s="3" customFormat="1" x14ac:dyDescent="0.25">
      <c r="A1411" s="30">
        <v>1405</v>
      </c>
      <c r="B1411" s="30"/>
      <c r="C1411" s="12"/>
      <c r="D1411" s="12" t="s">
        <v>454</v>
      </c>
      <c r="E1411" s="32" t="s">
        <v>1041</v>
      </c>
      <c r="F1411" s="13">
        <v>134</v>
      </c>
      <c r="G1411" s="30">
        <v>357.04300000000001</v>
      </c>
      <c r="H1411" s="30">
        <v>48.574999999999996</v>
      </c>
      <c r="I1411" s="30" t="s">
        <v>1999</v>
      </c>
      <c r="J1411" s="31"/>
      <c r="K1411" s="31"/>
      <c r="L1411" s="31"/>
      <c r="M1411" s="30">
        <v>48.574999999999996</v>
      </c>
      <c r="N1411" s="31"/>
      <c r="O1411" s="31"/>
      <c r="P1411" s="31"/>
      <c r="Q1411" s="31">
        <v>10</v>
      </c>
      <c r="R1411" s="31">
        <f t="shared" si="1974"/>
        <v>4.8574999999999999</v>
      </c>
      <c r="S1411" s="31">
        <f t="shared" si="1975"/>
        <v>3.3815486250000006</v>
      </c>
      <c r="T1411" s="31"/>
      <c r="U1411" s="31"/>
      <c r="V1411" s="31"/>
      <c r="W1411" s="31">
        <f t="shared" si="1976"/>
        <v>40.335951374999993</v>
      </c>
      <c r="X1411" s="31"/>
      <c r="Y1411" s="31"/>
      <c r="Z1411" s="31"/>
      <c r="AA1411" s="31">
        <f t="shared" si="1977"/>
        <v>13.310863953749999</v>
      </c>
      <c r="AB1411" s="31"/>
      <c r="AC1411" s="31"/>
      <c r="AD1411" s="31"/>
      <c r="AE1411" s="31"/>
    </row>
    <row r="1412" spans="1:31" s="3" customFormat="1" x14ac:dyDescent="0.25">
      <c r="A1412" s="30">
        <v>1406</v>
      </c>
      <c r="B1412" s="30"/>
      <c r="C1412" s="12"/>
      <c r="D1412" s="12" t="s">
        <v>454</v>
      </c>
      <c r="E1412" s="32" t="s">
        <v>1042</v>
      </c>
      <c r="F1412" s="13">
        <v>28</v>
      </c>
      <c r="G1412" s="30">
        <v>74.605999999999995</v>
      </c>
      <c r="H1412" s="30">
        <v>10.15</v>
      </c>
      <c r="I1412" s="30" t="s">
        <v>1999</v>
      </c>
      <c r="J1412" s="31"/>
      <c r="K1412" s="31"/>
      <c r="L1412" s="31"/>
      <c r="M1412" s="30">
        <v>10.15</v>
      </c>
      <c r="N1412" s="31"/>
      <c r="O1412" s="31"/>
      <c r="P1412" s="31"/>
      <c r="Q1412" s="31">
        <v>10</v>
      </c>
      <c r="R1412" s="31">
        <f t="shared" si="1974"/>
        <v>1.0150000000000001</v>
      </c>
      <c r="S1412" s="31">
        <f t="shared" si="1975"/>
        <v>0.70659224999999992</v>
      </c>
      <c r="T1412" s="31"/>
      <c r="U1412" s="31"/>
      <c r="V1412" s="31"/>
      <c r="W1412" s="31">
        <f t="shared" si="1976"/>
        <v>8.4284077499999999</v>
      </c>
      <c r="X1412" s="31"/>
      <c r="Y1412" s="31"/>
      <c r="Z1412" s="31"/>
      <c r="AA1412" s="31">
        <f t="shared" si="1977"/>
        <v>2.7813745575</v>
      </c>
      <c r="AB1412" s="31"/>
      <c r="AC1412" s="31"/>
      <c r="AD1412" s="31"/>
      <c r="AE1412" s="31"/>
    </row>
    <row r="1413" spans="1:31" s="3" customFormat="1" x14ac:dyDescent="0.25">
      <c r="A1413" s="30">
        <v>1407</v>
      </c>
      <c r="B1413" s="30"/>
      <c r="C1413" s="12"/>
      <c r="D1413" s="12" t="s">
        <v>458</v>
      </c>
      <c r="E1413" s="32" t="s">
        <v>1521</v>
      </c>
      <c r="F1413" s="13">
        <v>10</v>
      </c>
      <c r="G1413" s="30">
        <v>26.645</v>
      </c>
      <c r="H1413" s="30">
        <v>3.625</v>
      </c>
      <c r="I1413" s="30" t="s">
        <v>1999</v>
      </c>
      <c r="J1413" s="31"/>
      <c r="K1413" s="31"/>
      <c r="L1413" s="31"/>
      <c r="M1413" s="30">
        <v>3.625</v>
      </c>
      <c r="N1413" s="31"/>
      <c r="O1413" s="31"/>
      <c r="P1413" s="31"/>
      <c r="Q1413" s="31">
        <v>10</v>
      </c>
      <c r="R1413" s="31">
        <f t="shared" si="1974"/>
        <v>0.36249999999999999</v>
      </c>
      <c r="S1413" s="31">
        <f t="shared" si="1975"/>
        <v>0.25235437499999991</v>
      </c>
      <c r="T1413" s="31"/>
      <c r="U1413" s="31"/>
      <c r="V1413" s="31"/>
      <c r="W1413" s="31">
        <f t="shared" si="1976"/>
        <v>3.0101456250000003</v>
      </c>
      <c r="X1413" s="31"/>
      <c r="Y1413" s="31"/>
      <c r="Z1413" s="31"/>
      <c r="AA1413" s="31">
        <f t="shared" si="1977"/>
        <v>0.99334805625000011</v>
      </c>
      <c r="AB1413" s="31"/>
      <c r="AC1413" s="31"/>
      <c r="AD1413" s="31"/>
      <c r="AE1413" s="31"/>
    </row>
    <row r="1414" spans="1:31" s="3" customFormat="1" x14ac:dyDescent="0.25">
      <c r="A1414" s="30">
        <v>1408</v>
      </c>
      <c r="B1414" s="30"/>
      <c r="C1414" s="12"/>
      <c r="D1414" s="12" t="s">
        <v>453</v>
      </c>
      <c r="E1414" s="32" t="s">
        <v>1522</v>
      </c>
      <c r="F1414" s="13">
        <v>199</v>
      </c>
      <c r="G1414" s="30">
        <v>530.2355</v>
      </c>
      <c r="H1414" s="30">
        <v>72.137500000000003</v>
      </c>
      <c r="I1414" s="30" t="s">
        <v>1999</v>
      </c>
      <c r="J1414" s="31"/>
      <c r="K1414" s="31"/>
      <c r="L1414" s="31"/>
      <c r="M1414" s="30">
        <v>72.137500000000003</v>
      </c>
      <c r="N1414" s="31"/>
      <c r="O1414" s="31"/>
      <c r="P1414" s="31"/>
      <c r="Q1414" s="31">
        <v>10</v>
      </c>
      <c r="R1414" s="31">
        <f t="shared" si="1974"/>
        <v>7.2137500000000001</v>
      </c>
      <c r="S1414" s="31">
        <f t="shared" si="1975"/>
        <v>5.0218520625000025</v>
      </c>
      <c r="T1414" s="31"/>
      <c r="U1414" s="31"/>
      <c r="V1414" s="31"/>
      <c r="W1414" s="31">
        <f t="shared" si="1976"/>
        <v>59.901897937499996</v>
      </c>
      <c r="X1414" s="31"/>
      <c r="Y1414" s="31"/>
      <c r="Z1414" s="31"/>
      <c r="AA1414" s="31">
        <f t="shared" si="1977"/>
        <v>19.767626319375001</v>
      </c>
      <c r="AB1414" s="31"/>
      <c r="AC1414" s="31"/>
      <c r="AD1414" s="31"/>
      <c r="AE1414" s="31"/>
    </row>
    <row r="1415" spans="1:31" s="3" customFormat="1" x14ac:dyDescent="0.25">
      <c r="A1415" s="30">
        <v>1409</v>
      </c>
      <c r="B1415" s="30"/>
      <c r="C1415" s="12"/>
      <c r="D1415" s="12" t="s">
        <v>454</v>
      </c>
      <c r="E1415" s="32" t="s">
        <v>1043</v>
      </c>
      <c r="F1415" s="13">
        <v>35</v>
      </c>
      <c r="G1415" s="30">
        <v>93.257499999999993</v>
      </c>
      <c r="H1415" s="30">
        <v>12.687500000000002</v>
      </c>
      <c r="I1415" s="30" t="s">
        <v>1999</v>
      </c>
      <c r="J1415" s="31"/>
      <c r="K1415" s="31"/>
      <c r="L1415" s="31"/>
      <c r="M1415" s="30">
        <v>12.687500000000002</v>
      </c>
      <c r="N1415" s="31"/>
      <c r="O1415" s="31"/>
      <c r="P1415" s="31"/>
      <c r="Q1415" s="31">
        <v>10</v>
      </c>
      <c r="R1415" s="31">
        <f t="shared" si="1974"/>
        <v>1.2687500000000003</v>
      </c>
      <c r="S1415" s="31">
        <f t="shared" si="1975"/>
        <v>0.8832403124999999</v>
      </c>
      <c r="T1415" s="31"/>
      <c r="U1415" s="31"/>
      <c r="V1415" s="31"/>
      <c r="W1415" s="31">
        <f t="shared" si="1976"/>
        <v>10.535509687500001</v>
      </c>
      <c r="X1415" s="31"/>
      <c r="Y1415" s="31"/>
      <c r="Z1415" s="31"/>
      <c r="AA1415" s="31">
        <f t="shared" si="1977"/>
        <v>3.4767181968750007</v>
      </c>
      <c r="AB1415" s="31"/>
      <c r="AC1415" s="31"/>
      <c r="AD1415" s="31"/>
      <c r="AE1415" s="31"/>
    </row>
    <row r="1416" spans="1:31" s="10" customFormat="1" x14ac:dyDescent="0.25">
      <c r="A1416" s="30">
        <v>1410</v>
      </c>
      <c r="B1416" s="30"/>
      <c r="C1416" s="15" t="s">
        <v>299</v>
      </c>
      <c r="D1416" s="15"/>
      <c r="E1416" s="9"/>
      <c r="F1416" s="16">
        <v>775</v>
      </c>
      <c r="G1416" s="9">
        <v>2064.9875000000002</v>
      </c>
      <c r="H1416" s="9">
        <v>280.9375</v>
      </c>
      <c r="I1416" s="9" t="s">
        <v>1999</v>
      </c>
      <c r="J1416" s="21"/>
      <c r="K1416" s="21"/>
      <c r="L1416" s="21"/>
      <c r="M1416" s="21">
        <f t="shared" ref="M1416" si="1978">SUM(M1417:M1419)</f>
        <v>280.9375</v>
      </c>
      <c r="N1416" s="21"/>
      <c r="O1416" s="21"/>
      <c r="P1416" s="21"/>
      <c r="Q1416" s="21"/>
      <c r="R1416" s="21">
        <f t="shared" ref="R1416:S1416" si="1979">SUM(R1417:R1419)</f>
        <v>28.09375</v>
      </c>
      <c r="S1416" s="21">
        <f t="shared" si="1979"/>
        <v>19.557464062500017</v>
      </c>
      <c r="T1416" s="21"/>
      <c r="U1416" s="21"/>
      <c r="V1416" s="21"/>
      <c r="W1416" s="21">
        <f t="shared" ref="W1416" si="1980">SUM(W1417:W1419)</f>
        <v>233.2862859375</v>
      </c>
      <c r="X1416" s="21"/>
      <c r="Y1416" s="21"/>
      <c r="Z1416" s="21"/>
      <c r="AA1416" s="21">
        <f t="shared" ref="AA1416" si="1981">SUM(AA1417:AA1419)</f>
        <v>76.984474359375</v>
      </c>
      <c r="AB1416" s="21"/>
      <c r="AC1416" s="21"/>
      <c r="AD1416" s="21"/>
      <c r="AE1416" s="21"/>
    </row>
    <row r="1417" spans="1:31" s="3" customFormat="1" x14ac:dyDescent="0.25">
      <c r="A1417" s="30">
        <v>1411</v>
      </c>
      <c r="B1417" s="30"/>
      <c r="C1417" s="12"/>
      <c r="D1417" s="12" t="s">
        <v>455</v>
      </c>
      <c r="E1417" s="32" t="s">
        <v>1874</v>
      </c>
      <c r="F1417" s="13">
        <v>215</v>
      </c>
      <c r="G1417" s="30">
        <v>572.86749999999995</v>
      </c>
      <c r="H1417" s="30">
        <v>77.9375</v>
      </c>
      <c r="I1417" s="30" t="s">
        <v>1999</v>
      </c>
      <c r="J1417" s="31"/>
      <c r="K1417" s="31"/>
      <c r="L1417" s="31"/>
      <c r="M1417" s="30">
        <v>77.9375</v>
      </c>
      <c r="N1417" s="31"/>
      <c r="O1417" s="31"/>
      <c r="P1417" s="31"/>
      <c r="Q1417" s="31">
        <v>10</v>
      </c>
      <c r="R1417" s="31">
        <f t="shared" ref="R1417:R1419" si="1982">M1417/100*Q1417</f>
        <v>7.7937500000000002</v>
      </c>
      <c r="S1417" s="31">
        <f t="shared" ref="S1417:S1419" si="1983">M1417-R1417-W1417</f>
        <v>5.4256190625000045</v>
      </c>
      <c r="T1417" s="31"/>
      <c r="U1417" s="31"/>
      <c r="V1417" s="31"/>
      <c r="W1417" s="31">
        <f t="shared" ref="W1417:W1419" si="1984">M1417*0.9*0.92265</f>
        <v>64.718130937499993</v>
      </c>
      <c r="X1417" s="31"/>
      <c r="Y1417" s="31"/>
      <c r="Z1417" s="31"/>
      <c r="AA1417" s="31">
        <f t="shared" ref="AA1417:AA1419" si="1985">W1417*0.33</f>
        <v>21.356983209374999</v>
      </c>
      <c r="AB1417" s="31"/>
      <c r="AC1417" s="31"/>
      <c r="AD1417" s="31"/>
      <c r="AE1417" s="31"/>
    </row>
    <row r="1418" spans="1:31" s="3" customFormat="1" x14ac:dyDescent="0.25">
      <c r="A1418" s="30">
        <v>1412</v>
      </c>
      <c r="B1418" s="30"/>
      <c r="C1418" s="12"/>
      <c r="D1418" s="12" t="s">
        <v>454</v>
      </c>
      <c r="E1418" s="32" t="s">
        <v>1044</v>
      </c>
      <c r="F1418" s="13">
        <v>185</v>
      </c>
      <c r="G1418" s="30">
        <v>492.93249999999995</v>
      </c>
      <c r="H1418" s="30">
        <v>67.0625</v>
      </c>
      <c r="I1418" s="30" t="s">
        <v>1999</v>
      </c>
      <c r="J1418" s="31"/>
      <c r="K1418" s="31"/>
      <c r="L1418" s="31"/>
      <c r="M1418" s="30">
        <v>67.0625</v>
      </c>
      <c r="N1418" s="31"/>
      <c r="O1418" s="31"/>
      <c r="P1418" s="31"/>
      <c r="Q1418" s="31">
        <v>10</v>
      </c>
      <c r="R1418" s="31">
        <f t="shared" si="1982"/>
        <v>6.7062500000000007</v>
      </c>
      <c r="S1418" s="31">
        <f t="shared" si="1983"/>
        <v>4.6685559375000025</v>
      </c>
      <c r="T1418" s="31"/>
      <c r="U1418" s="31"/>
      <c r="V1418" s="31"/>
      <c r="W1418" s="31">
        <f t="shared" si="1984"/>
        <v>55.6876940625</v>
      </c>
      <c r="X1418" s="31"/>
      <c r="Y1418" s="31"/>
      <c r="Z1418" s="31"/>
      <c r="AA1418" s="31">
        <f t="shared" si="1985"/>
        <v>18.376939040625</v>
      </c>
      <c r="AB1418" s="31"/>
      <c r="AC1418" s="31"/>
      <c r="AD1418" s="31"/>
      <c r="AE1418" s="31"/>
    </row>
    <row r="1419" spans="1:31" s="3" customFormat="1" x14ac:dyDescent="0.25">
      <c r="A1419" s="30">
        <v>1413</v>
      </c>
      <c r="B1419" s="30"/>
      <c r="C1419" s="12"/>
      <c r="D1419" s="12" t="s">
        <v>454</v>
      </c>
      <c r="E1419" s="32" t="s">
        <v>1045</v>
      </c>
      <c r="F1419" s="13">
        <v>375</v>
      </c>
      <c r="G1419" s="30">
        <v>999.1875</v>
      </c>
      <c r="H1419" s="30">
        <v>135.9375</v>
      </c>
      <c r="I1419" s="30" t="s">
        <v>1999</v>
      </c>
      <c r="J1419" s="31"/>
      <c r="K1419" s="31"/>
      <c r="L1419" s="31"/>
      <c r="M1419" s="30">
        <v>135.9375</v>
      </c>
      <c r="N1419" s="31"/>
      <c r="O1419" s="31"/>
      <c r="P1419" s="31"/>
      <c r="Q1419" s="31">
        <v>10</v>
      </c>
      <c r="R1419" s="31">
        <f t="shared" si="1982"/>
        <v>13.59375</v>
      </c>
      <c r="S1419" s="31">
        <f t="shared" si="1983"/>
        <v>9.4632890625000101</v>
      </c>
      <c r="T1419" s="31"/>
      <c r="U1419" s="31"/>
      <c r="V1419" s="31"/>
      <c r="W1419" s="31">
        <f t="shared" si="1984"/>
        <v>112.88046093749999</v>
      </c>
      <c r="X1419" s="31"/>
      <c r="Y1419" s="31"/>
      <c r="Z1419" s="31"/>
      <c r="AA1419" s="31">
        <f t="shared" si="1985"/>
        <v>37.250552109375</v>
      </c>
      <c r="AB1419" s="31"/>
      <c r="AC1419" s="31"/>
      <c r="AD1419" s="31"/>
      <c r="AE1419" s="31"/>
    </row>
    <row r="1420" spans="1:31" s="10" customFormat="1" x14ac:dyDescent="0.25">
      <c r="A1420" s="30">
        <v>1414</v>
      </c>
      <c r="B1420" s="30"/>
      <c r="C1420" s="15" t="s">
        <v>300</v>
      </c>
      <c r="D1420" s="15"/>
      <c r="E1420" s="9"/>
      <c r="F1420" s="16">
        <v>1270</v>
      </c>
      <c r="G1420" s="9">
        <v>3383.915</v>
      </c>
      <c r="H1420" s="9">
        <v>460.37500000000006</v>
      </c>
      <c r="I1420" s="9" t="s">
        <v>1999</v>
      </c>
      <c r="J1420" s="21"/>
      <c r="K1420" s="21"/>
      <c r="L1420" s="21"/>
      <c r="M1420" s="21">
        <f t="shared" ref="M1420" si="1986">SUM(M1421:M1427)</f>
        <v>460.37500000000006</v>
      </c>
      <c r="N1420" s="21"/>
      <c r="O1420" s="21"/>
      <c r="P1420" s="21"/>
      <c r="Q1420" s="21"/>
      <c r="R1420" s="21">
        <f t="shared" ref="R1420:S1420" si="1987">SUM(R1421:R1427)</f>
        <v>46.037500000000009</v>
      </c>
      <c r="S1420" s="21">
        <f t="shared" si="1987"/>
        <v>32.049005624999985</v>
      </c>
      <c r="T1420" s="21"/>
      <c r="U1420" s="21"/>
      <c r="V1420" s="21"/>
      <c r="W1420" s="21">
        <f t="shared" ref="W1420" si="1988">SUM(W1421:W1427)</f>
        <v>382.28849437500003</v>
      </c>
      <c r="X1420" s="21"/>
      <c r="Y1420" s="21"/>
      <c r="Z1420" s="21"/>
      <c r="AA1420" s="21">
        <f t="shared" ref="AA1420" si="1989">SUM(AA1421:AA1427)</f>
        <v>126.15520314375001</v>
      </c>
      <c r="AB1420" s="21"/>
      <c r="AC1420" s="21"/>
      <c r="AD1420" s="21"/>
      <c r="AE1420" s="21"/>
    </row>
    <row r="1421" spans="1:31" s="3" customFormat="1" x14ac:dyDescent="0.25">
      <c r="A1421" s="30">
        <v>1415</v>
      </c>
      <c r="B1421" s="30"/>
      <c r="C1421" s="12"/>
      <c r="D1421" s="12" t="s">
        <v>455</v>
      </c>
      <c r="E1421" s="32" t="s">
        <v>1875</v>
      </c>
      <c r="F1421" s="13">
        <v>278</v>
      </c>
      <c r="G1421" s="30">
        <v>740.73099999999999</v>
      </c>
      <c r="H1421" s="30">
        <v>100.77500000000001</v>
      </c>
      <c r="I1421" s="30" t="s">
        <v>1999</v>
      </c>
      <c r="J1421" s="31"/>
      <c r="K1421" s="31"/>
      <c r="L1421" s="31"/>
      <c r="M1421" s="30">
        <v>100.77500000000001</v>
      </c>
      <c r="N1421" s="31"/>
      <c r="O1421" s="31"/>
      <c r="P1421" s="31"/>
      <c r="Q1421" s="31">
        <v>10</v>
      </c>
      <c r="R1421" s="31">
        <f t="shared" ref="R1421:R1427" si="1990">M1421/100*Q1421</f>
        <v>10.077500000000001</v>
      </c>
      <c r="S1421" s="31">
        <f t="shared" ref="S1421:S1427" si="1991">M1421-R1421-W1421</f>
        <v>7.0154516249999972</v>
      </c>
      <c r="T1421" s="31"/>
      <c r="U1421" s="31"/>
      <c r="V1421" s="31"/>
      <c r="W1421" s="31">
        <f t="shared" ref="W1421:W1427" si="1992">M1421*0.9*0.92265</f>
        <v>83.682048375000008</v>
      </c>
      <c r="X1421" s="31"/>
      <c r="Y1421" s="31"/>
      <c r="Z1421" s="31"/>
      <c r="AA1421" s="31">
        <f t="shared" ref="AA1421:AA1427" si="1993">W1421*0.33</f>
        <v>27.615075963750005</v>
      </c>
      <c r="AB1421" s="31"/>
      <c r="AC1421" s="31"/>
      <c r="AD1421" s="31"/>
      <c r="AE1421" s="31"/>
    </row>
    <row r="1422" spans="1:31" s="3" customFormat="1" x14ac:dyDescent="0.25">
      <c r="A1422" s="30">
        <v>1416</v>
      </c>
      <c r="B1422" s="30"/>
      <c r="C1422" s="12"/>
      <c r="D1422" s="12" t="s">
        <v>458</v>
      </c>
      <c r="E1422" s="32" t="s">
        <v>1523</v>
      </c>
      <c r="F1422" s="13">
        <v>91</v>
      </c>
      <c r="G1422" s="30">
        <v>242.46949999999998</v>
      </c>
      <c r="H1422" s="30">
        <v>32.987499999999997</v>
      </c>
      <c r="I1422" s="30" t="s">
        <v>1999</v>
      </c>
      <c r="J1422" s="31"/>
      <c r="K1422" s="31"/>
      <c r="L1422" s="31"/>
      <c r="M1422" s="30">
        <v>32.987499999999997</v>
      </c>
      <c r="N1422" s="31"/>
      <c r="O1422" s="31"/>
      <c r="P1422" s="31"/>
      <c r="Q1422" s="31">
        <v>10</v>
      </c>
      <c r="R1422" s="31">
        <f t="shared" si="1990"/>
        <v>3.2987499999999996</v>
      </c>
      <c r="S1422" s="31">
        <f t="shared" si="1991"/>
        <v>2.2964248124999997</v>
      </c>
      <c r="T1422" s="31"/>
      <c r="U1422" s="31"/>
      <c r="V1422" s="31"/>
      <c r="W1422" s="31">
        <f t="shared" si="1992"/>
        <v>27.392325187499999</v>
      </c>
      <c r="X1422" s="31"/>
      <c r="Y1422" s="31"/>
      <c r="Z1422" s="31"/>
      <c r="AA1422" s="31">
        <f t="shared" si="1993"/>
        <v>9.0394673118750006</v>
      </c>
      <c r="AB1422" s="31"/>
      <c r="AC1422" s="31"/>
      <c r="AD1422" s="31"/>
      <c r="AE1422" s="31"/>
    </row>
    <row r="1423" spans="1:31" s="3" customFormat="1" x14ac:dyDescent="0.25">
      <c r="A1423" s="30">
        <v>1417</v>
      </c>
      <c r="B1423" s="30"/>
      <c r="C1423" s="12"/>
      <c r="D1423" s="12" t="s">
        <v>458</v>
      </c>
      <c r="E1423" s="32" t="s">
        <v>1524</v>
      </c>
      <c r="F1423" s="13">
        <v>26</v>
      </c>
      <c r="G1423" s="30">
        <v>69.276999999999987</v>
      </c>
      <c r="H1423" s="30">
        <v>9.4250000000000007</v>
      </c>
      <c r="I1423" s="30" t="s">
        <v>1999</v>
      </c>
      <c r="J1423" s="31"/>
      <c r="K1423" s="31"/>
      <c r="L1423" s="31"/>
      <c r="M1423" s="30">
        <v>9.4250000000000007</v>
      </c>
      <c r="N1423" s="31"/>
      <c r="O1423" s="31"/>
      <c r="P1423" s="31"/>
      <c r="Q1423" s="31">
        <v>10</v>
      </c>
      <c r="R1423" s="31">
        <f t="shared" si="1990"/>
        <v>0.9425</v>
      </c>
      <c r="S1423" s="31">
        <f t="shared" si="1991"/>
        <v>0.65612137499999879</v>
      </c>
      <c r="T1423" s="31"/>
      <c r="U1423" s="31"/>
      <c r="V1423" s="31"/>
      <c r="W1423" s="31">
        <f t="shared" si="1992"/>
        <v>7.8263786250000011</v>
      </c>
      <c r="X1423" s="31"/>
      <c r="Y1423" s="31"/>
      <c r="Z1423" s="31"/>
      <c r="AA1423" s="31">
        <f t="shared" si="1993"/>
        <v>2.5827049462500007</v>
      </c>
      <c r="AB1423" s="31"/>
      <c r="AC1423" s="31"/>
      <c r="AD1423" s="31"/>
      <c r="AE1423" s="31"/>
    </row>
    <row r="1424" spans="1:31" s="3" customFormat="1" x14ac:dyDescent="0.25">
      <c r="A1424" s="30">
        <v>1418</v>
      </c>
      <c r="B1424" s="30"/>
      <c r="C1424" s="12"/>
      <c r="D1424" s="12" t="s">
        <v>454</v>
      </c>
      <c r="E1424" s="32" t="s">
        <v>593</v>
      </c>
      <c r="F1424" s="13">
        <v>129</v>
      </c>
      <c r="G1424" s="30">
        <v>343.72049999999996</v>
      </c>
      <c r="H1424" s="30">
        <v>46.76250000000001</v>
      </c>
      <c r="I1424" s="30" t="s">
        <v>1999</v>
      </c>
      <c r="J1424" s="31"/>
      <c r="K1424" s="31"/>
      <c r="L1424" s="31"/>
      <c r="M1424" s="30">
        <v>46.76250000000001</v>
      </c>
      <c r="N1424" s="31"/>
      <c r="O1424" s="31"/>
      <c r="P1424" s="31"/>
      <c r="Q1424" s="31">
        <v>10</v>
      </c>
      <c r="R1424" s="31">
        <f t="shared" si="1990"/>
        <v>4.6762500000000014</v>
      </c>
      <c r="S1424" s="31">
        <f t="shared" si="1991"/>
        <v>3.2553714375000027</v>
      </c>
      <c r="T1424" s="31"/>
      <c r="U1424" s="31"/>
      <c r="V1424" s="31"/>
      <c r="W1424" s="31">
        <f t="shared" si="1992"/>
        <v>38.830878562500004</v>
      </c>
      <c r="X1424" s="31"/>
      <c r="Y1424" s="31"/>
      <c r="Z1424" s="31"/>
      <c r="AA1424" s="31">
        <f t="shared" si="1993"/>
        <v>12.814189925625001</v>
      </c>
      <c r="AB1424" s="31"/>
      <c r="AC1424" s="31"/>
      <c r="AD1424" s="31"/>
      <c r="AE1424" s="31"/>
    </row>
    <row r="1425" spans="1:31" s="3" customFormat="1" x14ac:dyDescent="0.25">
      <c r="A1425" s="30">
        <v>1419</v>
      </c>
      <c r="B1425" s="30"/>
      <c r="C1425" s="12"/>
      <c r="D1425" s="12" t="s">
        <v>453</v>
      </c>
      <c r="E1425" s="32" t="s">
        <v>1525</v>
      </c>
      <c r="F1425" s="13">
        <v>233</v>
      </c>
      <c r="G1425" s="30">
        <v>620.82849999999996</v>
      </c>
      <c r="H1425" s="30">
        <v>84.462500000000006</v>
      </c>
      <c r="I1425" s="30" t="s">
        <v>1999</v>
      </c>
      <c r="J1425" s="31"/>
      <c r="K1425" s="31"/>
      <c r="L1425" s="31"/>
      <c r="M1425" s="30">
        <v>84.462500000000006</v>
      </c>
      <c r="N1425" s="31"/>
      <c r="O1425" s="31"/>
      <c r="P1425" s="31"/>
      <c r="Q1425" s="31">
        <v>10</v>
      </c>
      <c r="R1425" s="31">
        <f t="shared" si="1990"/>
        <v>8.4462500000000009</v>
      </c>
      <c r="S1425" s="31">
        <f t="shared" si="1991"/>
        <v>5.8798569374999943</v>
      </c>
      <c r="T1425" s="31"/>
      <c r="U1425" s="31"/>
      <c r="V1425" s="31"/>
      <c r="W1425" s="31">
        <f t="shared" si="1992"/>
        <v>70.136393062500005</v>
      </c>
      <c r="X1425" s="31"/>
      <c r="Y1425" s="31"/>
      <c r="Z1425" s="31"/>
      <c r="AA1425" s="31">
        <f t="shared" si="1993"/>
        <v>23.145009710625004</v>
      </c>
      <c r="AB1425" s="31"/>
      <c r="AC1425" s="31"/>
      <c r="AD1425" s="31"/>
      <c r="AE1425" s="31"/>
    </row>
    <row r="1426" spans="1:31" s="3" customFormat="1" x14ac:dyDescent="0.25">
      <c r="A1426" s="30">
        <v>1420</v>
      </c>
      <c r="B1426" s="30"/>
      <c r="C1426" s="12"/>
      <c r="D1426" s="12" t="s">
        <v>454</v>
      </c>
      <c r="E1426" s="32" t="s">
        <v>1046</v>
      </c>
      <c r="F1426" s="13">
        <v>255</v>
      </c>
      <c r="G1426" s="30">
        <v>679.44749999999999</v>
      </c>
      <c r="H1426" s="30">
        <v>92.4375</v>
      </c>
      <c r="I1426" s="30" t="s">
        <v>1999</v>
      </c>
      <c r="J1426" s="31"/>
      <c r="K1426" s="31"/>
      <c r="L1426" s="31"/>
      <c r="M1426" s="30">
        <v>92.4375</v>
      </c>
      <c r="N1426" s="31"/>
      <c r="O1426" s="31"/>
      <c r="P1426" s="31"/>
      <c r="Q1426" s="31">
        <v>10</v>
      </c>
      <c r="R1426" s="31">
        <f t="shared" si="1990"/>
        <v>9.2437499999999986</v>
      </c>
      <c r="S1426" s="31">
        <f t="shared" si="1991"/>
        <v>6.4350365624999881</v>
      </c>
      <c r="T1426" s="31"/>
      <c r="U1426" s="31"/>
      <c r="V1426" s="31"/>
      <c r="W1426" s="31">
        <f t="shared" si="1992"/>
        <v>76.758713437500006</v>
      </c>
      <c r="X1426" s="31"/>
      <c r="Y1426" s="31"/>
      <c r="Z1426" s="31"/>
      <c r="AA1426" s="31">
        <f t="shared" si="1993"/>
        <v>25.330375434375004</v>
      </c>
      <c r="AB1426" s="31"/>
      <c r="AC1426" s="31"/>
      <c r="AD1426" s="31"/>
      <c r="AE1426" s="31"/>
    </row>
    <row r="1427" spans="1:31" s="3" customFormat="1" x14ac:dyDescent="0.25">
      <c r="A1427" s="30">
        <v>1421</v>
      </c>
      <c r="B1427" s="30"/>
      <c r="C1427" s="12"/>
      <c r="D1427" s="12" t="s">
        <v>454</v>
      </c>
      <c r="E1427" s="32" t="s">
        <v>462</v>
      </c>
      <c r="F1427" s="13">
        <v>258</v>
      </c>
      <c r="G1427" s="30">
        <v>687.44099999999992</v>
      </c>
      <c r="H1427" s="30">
        <v>93.52500000000002</v>
      </c>
      <c r="I1427" s="30" t="s">
        <v>1999</v>
      </c>
      <c r="J1427" s="31"/>
      <c r="K1427" s="31"/>
      <c r="L1427" s="31"/>
      <c r="M1427" s="30">
        <v>93.52500000000002</v>
      </c>
      <c r="N1427" s="31"/>
      <c r="O1427" s="31"/>
      <c r="P1427" s="31"/>
      <c r="Q1427" s="31">
        <v>10</v>
      </c>
      <c r="R1427" s="31">
        <f t="shared" si="1990"/>
        <v>9.3525000000000027</v>
      </c>
      <c r="S1427" s="31">
        <f t="shared" si="1991"/>
        <v>6.5107428750000054</v>
      </c>
      <c r="T1427" s="31"/>
      <c r="U1427" s="31"/>
      <c r="V1427" s="31"/>
      <c r="W1427" s="31">
        <f t="shared" si="1992"/>
        <v>77.661757125000008</v>
      </c>
      <c r="X1427" s="31"/>
      <c r="Y1427" s="31"/>
      <c r="Z1427" s="31"/>
      <c r="AA1427" s="31">
        <f t="shared" si="1993"/>
        <v>25.628379851250003</v>
      </c>
      <c r="AB1427" s="31"/>
      <c r="AC1427" s="31"/>
      <c r="AD1427" s="31"/>
      <c r="AE1427" s="31"/>
    </row>
    <row r="1428" spans="1:31" s="10" customFormat="1" x14ac:dyDescent="0.25">
      <c r="A1428" s="30">
        <v>1422</v>
      </c>
      <c r="B1428" s="30"/>
      <c r="C1428" s="15" t="s">
        <v>301</v>
      </c>
      <c r="D1428" s="15"/>
      <c r="E1428" s="9"/>
      <c r="F1428" s="16">
        <v>1401</v>
      </c>
      <c r="G1428" s="9">
        <v>3732.9645</v>
      </c>
      <c r="H1428" s="9">
        <v>507.86250000000007</v>
      </c>
      <c r="I1428" s="9" t="s">
        <v>1999</v>
      </c>
      <c r="J1428" s="21"/>
      <c r="K1428" s="21"/>
      <c r="L1428" s="21"/>
      <c r="M1428" s="21">
        <f t="shared" ref="M1428" si="1994">SUM(M1429:M1433)</f>
        <v>507.86250000000007</v>
      </c>
      <c r="N1428" s="21"/>
      <c r="O1428" s="21"/>
      <c r="P1428" s="21"/>
      <c r="Q1428" s="21"/>
      <c r="R1428" s="21">
        <f t="shared" ref="R1428:S1428" si="1995">SUM(R1429:R1433)</f>
        <v>50.786250000000003</v>
      </c>
      <c r="S1428" s="21">
        <f t="shared" si="1995"/>
        <v>35.354847937499997</v>
      </c>
      <c r="T1428" s="21"/>
      <c r="U1428" s="21"/>
      <c r="V1428" s="21"/>
      <c r="W1428" s="21">
        <f t="shared" ref="W1428" si="1996">SUM(W1429:W1433)</f>
        <v>421.72140206250003</v>
      </c>
      <c r="X1428" s="21"/>
      <c r="Y1428" s="21"/>
      <c r="Z1428" s="21"/>
      <c r="AA1428" s="21">
        <f t="shared" ref="AA1428" si="1997">SUM(AA1429:AA1433)</f>
        <v>139.16806268062501</v>
      </c>
      <c r="AB1428" s="21"/>
      <c r="AC1428" s="21"/>
      <c r="AD1428" s="21"/>
      <c r="AE1428" s="21"/>
    </row>
    <row r="1429" spans="1:31" s="3" customFormat="1" x14ac:dyDescent="0.25">
      <c r="A1429" s="30">
        <v>1423</v>
      </c>
      <c r="B1429" s="30"/>
      <c r="C1429" s="12"/>
      <c r="D1429" s="12" t="s">
        <v>455</v>
      </c>
      <c r="E1429" s="32" t="s">
        <v>1994</v>
      </c>
      <c r="F1429" s="13">
        <v>655</v>
      </c>
      <c r="G1429" s="30">
        <v>1745.2474999999997</v>
      </c>
      <c r="H1429" s="30">
        <v>237.43750000000003</v>
      </c>
      <c r="I1429" s="30" t="s">
        <v>1999</v>
      </c>
      <c r="J1429" s="31"/>
      <c r="K1429" s="31"/>
      <c r="L1429" s="31"/>
      <c r="M1429" s="30">
        <v>237.43750000000003</v>
      </c>
      <c r="N1429" s="31"/>
      <c r="O1429" s="31"/>
      <c r="P1429" s="31"/>
      <c r="Q1429" s="31">
        <v>10</v>
      </c>
      <c r="R1429" s="31">
        <f t="shared" ref="R1429:R1433" si="1998">M1429/100*Q1429</f>
        <v>23.743750000000002</v>
      </c>
      <c r="S1429" s="31">
        <f t="shared" ref="S1429:S1433" si="1999">M1429-R1429-W1429</f>
        <v>16.529211562499995</v>
      </c>
      <c r="T1429" s="31"/>
      <c r="U1429" s="31"/>
      <c r="V1429" s="31"/>
      <c r="W1429" s="31">
        <f t="shared" ref="W1429:W1433" si="2000">M1429*0.9*0.92265</f>
        <v>197.16453843750003</v>
      </c>
      <c r="X1429" s="31"/>
      <c r="Y1429" s="31"/>
      <c r="Z1429" s="31"/>
      <c r="AA1429" s="31">
        <f t="shared" ref="AA1429:AA1433" si="2001">W1429*0.33</f>
        <v>65.064297684375006</v>
      </c>
      <c r="AB1429" s="31"/>
      <c r="AC1429" s="31"/>
      <c r="AD1429" s="31"/>
      <c r="AE1429" s="31"/>
    </row>
    <row r="1430" spans="1:31" s="3" customFormat="1" x14ac:dyDescent="0.25">
      <c r="A1430" s="30">
        <v>1424</v>
      </c>
      <c r="B1430" s="30"/>
      <c r="C1430" s="12"/>
      <c r="D1430" s="12" t="s">
        <v>454</v>
      </c>
      <c r="E1430" s="32" t="s">
        <v>1047</v>
      </c>
      <c r="F1430" s="13">
        <v>3</v>
      </c>
      <c r="G1430" s="30">
        <v>7.9935</v>
      </c>
      <c r="H1430" s="30">
        <v>1.0874999999999999</v>
      </c>
      <c r="I1430" s="30" t="s">
        <v>1999</v>
      </c>
      <c r="J1430" s="31"/>
      <c r="K1430" s="31"/>
      <c r="L1430" s="31"/>
      <c r="M1430" s="30">
        <v>1.0874999999999999</v>
      </c>
      <c r="N1430" s="31"/>
      <c r="O1430" s="31"/>
      <c r="P1430" s="31"/>
      <c r="Q1430" s="31">
        <v>10</v>
      </c>
      <c r="R1430" s="31">
        <f t="shared" si="1998"/>
        <v>0.10874999999999999</v>
      </c>
      <c r="S1430" s="31">
        <f t="shared" si="1999"/>
        <v>7.5706312500000039E-2</v>
      </c>
      <c r="T1430" s="31"/>
      <c r="U1430" s="31"/>
      <c r="V1430" s="31"/>
      <c r="W1430" s="31">
        <f t="shared" si="2000"/>
        <v>0.90304368749999986</v>
      </c>
      <c r="X1430" s="31"/>
      <c r="Y1430" s="31"/>
      <c r="Z1430" s="31"/>
      <c r="AA1430" s="31">
        <f t="shared" si="2001"/>
        <v>0.29800441687499996</v>
      </c>
      <c r="AB1430" s="31"/>
      <c r="AC1430" s="31"/>
      <c r="AD1430" s="31"/>
      <c r="AE1430" s="31"/>
    </row>
    <row r="1431" spans="1:31" s="3" customFormat="1" x14ac:dyDescent="0.25">
      <c r="A1431" s="30">
        <v>1425</v>
      </c>
      <c r="B1431" s="30"/>
      <c r="C1431" s="12"/>
      <c r="D1431" s="12" t="s">
        <v>453</v>
      </c>
      <c r="E1431" s="32" t="s">
        <v>1526</v>
      </c>
      <c r="F1431" s="13">
        <v>239</v>
      </c>
      <c r="G1431" s="30">
        <v>636.81550000000004</v>
      </c>
      <c r="H1431" s="30">
        <v>86.637500000000003</v>
      </c>
      <c r="I1431" s="30" t="s">
        <v>1999</v>
      </c>
      <c r="J1431" s="31"/>
      <c r="K1431" s="31"/>
      <c r="L1431" s="31"/>
      <c r="M1431" s="30">
        <v>86.637500000000003</v>
      </c>
      <c r="N1431" s="31"/>
      <c r="O1431" s="31"/>
      <c r="P1431" s="31"/>
      <c r="Q1431" s="31">
        <v>10</v>
      </c>
      <c r="R1431" s="31">
        <f t="shared" si="1998"/>
        <v>8.6637500000000003</v>
      </c>
      <c r="S1431" s="31">
        <f t="shared" si="1999"/>
        <v>6.0312695624999861</v>
      </c>
      <c r="T1431" s="31"/>
      <c r="U1431" s="31"/>
      <c r="V1431" s="31"/>
      <c r="W1431" s="31">
        <f t="shared" si="2000"/>
        <v>71.942480437500009</v>
      </c>
      <c r="X1431" s="31"/>
      <c r="Y1431" s="31"/>
      <c r="Z1431" s="31"/>
      <c r="AA1431" s="31">
        <f t="shared" si="2001"/>
        <v>23.741018544375006</v>
      </c>
      <c r="AB1431" s="31"/>
      <c r="AC1431" s="31"/>
      <c r="AD1431" s="31"/>
      <c r="AE1431" s="31"/>
    </row>
    <row r="1432" spans="1:31" s="3" customFormat="1" x14ac:dyDescent="0.25">
      <c r="A1432" s="30">
        <v>1426</v>
      </c>
      <c r="B1432" s="30"/>
      <c r="C1432" s="12"/>
      <c r="D1432" s="12" t="s">
        <v>454</v>
      </c>
      <c r="E1432" s="32" t="s">
        <v>1048</v>
      </c>
      <c r="F1432" s="13">
        <v>262</v>
      </c>
      <c r="G1432" s="30">
        <v>698.09899999999993</v>
      </c>
      <c r="H1432" s="30">
        <v>94.975000000000023</v>
      </c>
      <c r="I1432" s="30" t="s">
        <v>1999</v>
      </c>
      <c r="J1432" s="31"/>
      <c r="K1432" s="31"/>
      <c r="L1432" s="31"/>
      <c r="M1432" s="30">
        <v>94.975000000000023</v>
      </c>
      <c r="N1432" s="31"/>
      <c r="O1432" s="31"/>
      <c r="P1432" s="31"/>
      <c r="Q1432" s="31">
        <v>10</v>
      </c>
      <c r="R1432" s="31">
        <f t="shared" si="1998"/>
        <v>9.4975000000000023</v>
      </c>
      <c r="S1432" s="31">
        <f t="shared" si="1999"/>
        <v>6.6116846250000094</v>
      </c>
      <c r="T1432" s="31"/>
      <c r="U1432" s="31"/>
      <c r="V1432" s="31"/>
      <c r="W1432" s="31">
        <f t="shared" si="2000"/>
        <v>78.865815375000011</v>
      </c>
      <c r="X1432" s="31"/>
      <c r="Y1432" s="31"/>
      <c r="Z1432" s="31"/>
      <c r="AA1432" s="31">
        <f t="shared" si="2001"/>
        <v>26.025719073750004</v>
      </c>
      <c r="AB1432" s="31"/>
      <c r="AC1432" s="31"/>
      <c r="AD1432" s="31"/>
      <c r="AE1432" s="31"/>
    </row>
    <row r="1433" spans="1:31" s="3" customFormat="1" x14ac:dyDescent="0.25">
      <c r="A1433" s="30">
        <v>1427</v>
      </c>
      <c r="B1433" s="30"/>
      <c r="C1433" s="12"/>
      <c r="D1433" s="12" t="s">
        <v>454</v>
      </c>
      <c r="E1433" s="32" t="s">
        <v>1049</v>
      </c>
      <c r="F1433" s="13">
        <v>242</v>
      </c>
      <c r="G1433" s="30">
        <v>644.80899999999997</v>
      </c>
      <c r="H1433" s="30">
        <v>87.724999999999994</v>
      </c>
      <c r="I1433" s="30" t="s">
        <v>1999</v>
      </c>
      <c r="J1433" s="31"/>
      <c r="K1433" s="31"/>
      <c r="L1433" s="31"/>
      <c r="M1433" s="30">
        <v>87.724999999999994</v>
      </c>
      <c r="N1433" s="31"/>
      <c r="O1433" s="31"/>
      <c r="P1433" s="31"/>
      <c r="Q1433" s="31">
        <v>10</v>
      </c>
      <c r="R1433" s="31">
        <f t="shared" si="1998"/>
        <v>8.7724999999999991</v>
      </c>
      <c r="S1433" s="31">
        <f t="shared" si="1999"/>
        <v>6.1069758750000034</v>
      </c>
      <c r="T1433" s="31"/>
      <c r="U1433" s="31"/>
      <c r="V1433" s="31"/>
      <c r="W1433" s="31">
        <f t="shared" si="2000"/>
        <v>72.845524124999997</v>
      </c>
      <c r="X1433" s="31"/>
      <c r="Y1433" s="31"/>
      <c r="Z1433" s="31"/>
      <c r="AA1433" s="31">
        <f t="shared" si="2001"/>
        <v>24.039022961250001</v>
      </c>
      <c r="AB1433" s="31"/>
      <c r="AC1433" s="31"/>
      <c r="AD1433" s="31"/>
      <c r="AE1433" s="31"/>
    </row>
    <row r="1434" spans="1:31" s="10" customFormat="1" x14ac:dyDescent="0.25">
      <c r="A1434" s="30">
        <v>1428</v>
      </c>
      <c r="B1434" s="30"/>
      <c r="C1434" s="15" t="s">
        <v>302</v>
      </c>
      <c r="D1434" s="15"/>
      <c r="E1434" s="9"/>
      <c r="F1434" s="16">
        <v>956</v>
      </c>
      <c r="G1434" s="9">
        <v>2547.2620000000002</v>
      </c>
      <c r="H1434" s="9">
        <v>346.55</v>
      </c>
      <c r="I1434" s="9" t="s">
        <v>1999</v>
      </c>
      <c r="J1434" s="21"/>
      <c r="K1434" s="21"/>
      <c r="L1434" s="21"/>
      <c r="M1434" s="21">
        <f t="shared" ref="M1434" si="2002">SUM(M1435:M1438)</f>
        <v>346.55</v>
      </c>
      <c r="N1434" s="21"/>
      <c r="O1434" s="21"/>
      <c r="P1434" s="21"/>
      <c r="Q1434" s="21"/>
      <c r="R1434" s="21">
        <f t="shared" ref="R1434:S1434" si="2003">SUM(R1435:R1438)</f>
        <v>34.655000000000001</v>
      </c>
      <c r="S1434" s="21">
        <f t="shared" si="2003"/>
        <v>24.125078250000019</v>
      </c>
      <c r="T1434" s="21"/>
      <c r="U1434" s="21"/>
      <c r="V1434" s="21"/>
      <c r="W1434" s="21">
        <f t="shared" ref="W1434" si="2004">SUM(W1435:W1438)</f>
        <v>287.76992174999998</v>
      </c>
      <c r="X1434" s="21"/>
      <c r="Y1434" s="21"/>
      <c r="Z1434" s="21"/>
      <c r="AA1434" s="21">
        <f t="shared" ref="AA1434" si="2005">SUM(AA1435:AA1438)</f>
        <v>94.964074177500009</v>
      </c>
      <c r="AB1434" s="21"/>
      <c r="AC1434" s="21"/>
      <c r="AD1434" s="21"/>
      <c r="AE1434" s="21"/>
    </row>
    <row r="1435" spans="1:31" s="3" customFormat="1" x14ac:dyDescent="0.25">
      <c r="A1435" s="30">
        <v>1429</v>
      </c>
      <c r="B1435" s="30"/>
      <c r="C1435" s="12"/>
      <c r="D1435" s="12" t="s">
        <v>455</v>
      </c>
      <c r="E1435" s="32" t="s">
        <v>1876</v>
      </c>
      <c r="F1435" s="13">
        <v>248</v>
      </c>
      <c r="G1435" s="30">
        <v>660.79599999999982</v>
      </c>
      <c r="H1435" s="30">
        <v>89.9</v>
      </c>
      <c r="I1435" s="30" t="s">
        <v>1999</v>
      </c>
      <c r="J1435" s="31"/>
      <c r="K1435" s="31"/>
      <c r="L1435" s="31"/>
      <c r="M1435" s="30">
        <v>89.9</v>
      </c>
      <c r="N1435" s="31"/>
      <c r="O1435" s="31"/>
      <c r="P1435" s="31"/>
      <c r="Q1435" s="31">
        <v>10</v>
      </c>
      <c r="R1435" s="31">
        <f t="shared" ref="R1435:R1438" si="2006">M1435/100*Q1435</f>
        <v>8.99</v>
      </c>
      <c r="S1435" s="31">
        <f t="shared" ref="S1435:S1438" si="2007">M1435-R1435-W1435</f>
        <v>6.2583885000000095</v>
      </c>
      <c r="T1435" s="31"/>
      <c r="U1435" s="31"/>
      <c r="V1435" s="31"/>
      <c r="W1435" s="31">
        <f t="shared" ref="W1435:W1438" si="2008">M1435*0.9*0.92265</f>
        <v>74.651611500000001</v>
      </c>
      <c r="X1435" s="31"/>
      <c r="Y1435" s="31"/>
      <c r="Z1435" s="31"/>
      <c r="AA1435" s="31">
        <f t="shared" ref="AA1435:AA1438" si="2009">W1435*0.33</f>
        <v>24.635031795000003</v>
      </c>
      <c r="AB1435" s="31"/>
      <c r="AC1435" s="31"/>
      <c r="AD1435" s="31"/>
      <c r="AE1435" s="31"/>
    </row>
    <row r="1436" spans="1:31" s="3" customFormat="1" x14ac:dyDescent="0.25">
      <c r="A1436" s="30">
        <v>1430</v>
      </c>
      <c r="B1436" s="30"/>
      <c r="C1436" s="12"/>
      <c r="D1436" s="12" t="s">
        <v>454</v>
      </c>
      <c r="E1436" s="32" t="s">
        <v>1050</v>
      </c>
      <c r="F1436" s="13">
        <v>335</v>
      </c>
      <c r="G1436" s="30">
        <v>892.60750000000007</v>
      </c>
      <c r="H1436" s="30">
        <v>121.4375</v>
      </c>
      <c r="I1436" s="30" t="s">
        <v>1999</v>
      </c>
      <c r="J1436" s="31"/>
      <c r="K1436" s="31"/>
      <c r="L1436" s="31"/>
      <c r="M1436" s="30">
        <v>121.4375</v>
      </c>
      <c r="N1436" s="31"/>
      <c r="O1436" s="31"/>
      <c r="P1436" s="31"/>
      <c r="Q1436" s="31">
        <v>10</v>
      </c>
      <c r="R1436" s="31">
        <f t="shared" si="2006"/>
        <v>12.143750000000001</v>
      </c>
      <c r="S1436" s="31">
        <f t="shared" si="2007"/>
        <v>8.453871562499998</v>
      </c>
      <c r="T1436" s="31"/>
      <c r="U1436" s="31"/>
      <c r="V1436" s="31"/>
      <c r="W1436" s="31">
        <f t="shared" si="2008"/>
        <v>100.8398784375</v>
      </c>
      <c r="X1436" s="31"/>
      <c r="Y1436" s="31"/>
      <c r="Z1436" s="31"/>
      <c r="AA1436" s="31">
        <f t="shared" si="2009"/>
        <v>33.277159884375003</v>
      </c>
      <c r="AB1436" s="31"/>
      <c r="AC1436" s="31"/>
      <c r="AD1436" s="31"/>
      <c r="AE1436" s="31"/>
    </row>
    <row r="1437" spans="1:31" s="3" customFormat="1" x14ac:dyDescent="0.25">
      <c r="A1437" s="30">
        <v>1431</v>
      </c>
      <c r="B1437" s="30"/>
      <c r="C1437" s="12"/>
      <c r="D1437" s="12" t="s">
        <v>454</v>
      </c>
      <c r="E1437" s="32" t="s">
        <v>1051</v>
      </c>
      <c r="F1437" s="13">
        <v>305</v>
      </c>
      <c r="G1437" s="30">
        <v>812.6724999999999</v>
      </c>
      <c r="H1437" s="30">
        <v>110.56250000000001</v>
      </c>
      <c r="I1437" s="30" t="s">
        <v>1999</v>
      </c>
      <c r="J1437" s="31"/>
      <c r="K1437" s="31"/>
      <c r="L1437" s="31"/>
      <c r="M1437" s="30">
        <v>110.56250000000001</v>
      </c>
      <c r="N1437" s="31"/>
      <c r="O1437" s="31"/>
      <c r="P1437" s="31"/>
      <c r="Q1437" s="31">
        <v>10</v>
      </c>
      <c r="R1437" s="31">
        <f t="shared" si="2006"/>
        <v>11.05625</v>
      </c>
      <c r="S1437" s="31">
        <f t="shared" si="2007"/>
        <v>7.6968084375000103</v>
      </c>
      <c r="T1437" s="31"/>
      <c r="U1437" s="31"/>
      <c r="V1437" s="31"/>
      <c r="W1437" s="31">
        <f t="shared" si="2008"/>
        <v>91.809441562499998</v>
      </c>
      <c r="X1437" s="31"/>
      <c r="Y1437" s="31"/>
      <c r="Z1437" s="31"/>
      <c r="AA1437" s="31">
        <f t="shared" si="2009"/>
        <v>30.297115715625001</v>
      </c>
      <c r="AB1437" s="31"/>
      <c r="AC1437" s="31"/>
      <c r="AD1437" s="31"/>
      <c r="AE1437" s="31"/>
    </row>
    <row r="1438" spans="1:31" s="3" customFormat="1" x14ac:dyDescent="0.25">
      <c r="A1438" s="30">
        <v>1432</v>
      </c>
      <c r="B1438" s="30"/>
      <c r="C1438" s="12"/>
      <c r="D1438" s="12" t="s">
        <v>454</v>
      </c>
      <c r="E1438" s="32" t="s">
        <v>924</v>
      </c>
      <c r="F1438" s="13">
        <v>68</v>
      </c>
      <c r="G1438" s="30">
        <v>181.18600000000001</v>
      </c>
      <c r="H1438" s="30">
        <v>24.65</v>
      </c>
      <c r="I1438" s="30" t="s">
        <v>1999</v>
      </c>
      <c r="J1438" s="31"/>
      <c r="K1438" s="31"/>
      <c r="L1438" s="31"/>
      <c r="M1438" s="30">
        <v>24.65</v>
      </c>
      <c r="N1438" s="31"/>
      <c r="O1438" s="31"/>
      <c r="P1438" s="31"/>
      <c r="Q1438" s="31">
        <v>10</v>
      </c>
      <c r="R1438" s="31">
        <f t="shared" si="2006"/>
        <v>2.4649999999999999</v>
      </c>
      <c r="S1438" s="31">
        <f t="shared" si="2007"/>
        <v>1.7160097500000013</v>
      </c>
      <c r="T1438" s="31"/>
      <c r="U1438" s="31"/>
      <c r="V1438" s="31"/>
      <c r="W1438" s="31">
        <f t="shared" si="2008"/>
        <v>20.468990249999997</v>
      </c>
      <c r="X1438" s="31"/>
      <c r="Y1438" s="31"/>
      <c r="Z1438" s="31"/>
      <c r="AA1438" s="31">
        <f t="shared" si="2009"/>
        <v>6.7547667824999991</v>
      </c>
      <c r="AB1438" s="31"/>
      <c r="AC1438" s="31"/>
      <c r="AD1438" s="31"/>
      <c r="AE1438" s="31"/>
    </row>
    <row r="1439" spans="1:31" s="10" customFormat="1" x14ac:dyDescent="0.25">
      <c r="A1439" s="30">
        <v>1433</v>
      </c>
      <c r="B1439" s="30"/>
      <c r="C1439" s="15" t="s">
        <v>303</v>
      </c>
      <c r="D1439" s="15"/>
      <c r="E1439" s="15"/>
      <c r="F1439" s="16">
        <v>717</v>
      </c>
      <c r="G1439" s="9">
        <v>1910.4465</v>
      </c>
      <c r="H1439" s="9">
        <v>259.91249999999997</v>
      </c>
      <c r="I1439" s="9" t="s">
        <v>1999</v>
      </c>
      <c r="J1439" s="21"/>
      <c r="K1439" s="21"/>
      <c r="L1439" s="21"/>
      <c r="M1439" s="21">
        <f t="shared" ref="M1439" si="2010">SUM(M1440:M1441)</f>
        <v>259.91249999999997</v>
      </c>
      <c r="N1439" s="21"/>
      <c r="O1439" s="21"/>
      <c r="P1439" s="21"/>
      <c r="Q1439" s="21"/>
      <c r="R1439" s="21">
        <f t="shared" ref="R1439:S1439" si="2011">SUM(R1440:R1441)</f>
        <v>25.991249999999994</v>
      </c>
      <c r="S1439" s="21">
        <f t="shared" si="2011"/>
        <v>18.093808687500008</v>
      </c>
      <c r="T1439" s="21"/>
      <c r="U1439" s="21"/>
      <c r="V1439" s="21"/>
      <c r="W1439" s="21">
        <f t="shared" ref="W1439" si="2012">SUM(W1440:W1441)</f>
        <v>215.82744131249996</v>
      </c>
      <c r="X1439" s="21"/>
      <c r="Y1439" s="21"/>
      <c r="Z1439" s="21"/>
      <c r="AA1439" s="21">
        <f t="shared" ref="AA1439" si="2013">SUM(AA1440:AA1441)</f>
        <v>71.223055633125</v>
      </c>
      <c r="AB1439" s="21"/>
      <c r="AC1439" s="21"/>
      <c r="AD1439" s="21"/>
      <c r="AE1439" s="21"/>
    </row>
    <row r="1440" spans="1:31" s="3" customFormat="1" x14ac:dyDescent="0.25">
      <c r="A1440" s="30">
        <v>1434</v>
      </c>
      <c r="B1440" s="30"/>
      <c r="C1440" s="12"/>
      <c r="D1440" s="12" t="s">
        <v>455</v>
      </c>
      <c r="E1440" s="32" t="s">
        <v>1877</v>
      </c>
      <c r="F1440" s="13">
        <v>583</v>
      </c>
      <c r="G1440" s="30">
        <v>1553.4035000000001</v>
      </c>
      <c r="H1440" s="30">
        <v>211.33749999999998</v>
      </c>
      <c r="I1440" s="30" t="s">
        <v>1999</v>
      </c>
      <c r="J1440" s="31"/>
      <c r="K1440" s="31"/>
      <c r="L1440" s="31"/>
      <c r="M1440" s="30">
        <v>211.33749999999998</v>
      </c>
      <c r="N1440" s="31"/>
      <c r="O1440" s="31"/>
      <c r="P1440" s="31"/>
      <c r="Q1440" s="31">
        <v>10</v>
      </c>
      <c r="R1440" s="31">
        <f t="shared" ref="R1440:R1441" si="2014">M1440/100*Q1440</f>
        <v>21.133749999999996</v>
      </c>
      <c r="S1440" s="31">
        <f t="shared" ref="S1440:S1441" si="2015">M1440-R1440-W1440</f>
        <v>14.712260062500008</v>
      </c>
      <c r="T1440" s="31"/>
      <c r="U1440" s="31"/>
      <c r="V1440" s="31"/>
      <c r="W1440" s="31">
        <f t="shared" ref="W1440:W1441" si="2016">M1440*0.9*0.92265</f>
        <v>175.49148993749998</v>
      </c>
      <c r="X1440" s="31"/>
      <c r="Y1440" s="31"/>
      <c r="Z1440" s="31"/>
      <c r="AA1440" s="31">
        <f t="shared" ref="AA1440:AA1441" si="2017">W1440*0.33</f>
        <v>57.912191679374999</v>
      </c>
      <c r="AB1440" s="31"/>
      <c r="AC1440" s="31"/>
      <c r="AD1440" s="31"/>
      <c r="AE1440" s="31"/>
    </row>
    <row r="1441" spans="1:31" s="3" customFormat="1" x14ac:dyDescent="0.25">
      <c r="A1441" s="30">
        <v>1435</v>
      </c>
      <c r="B1441" s="30"/>
      <c r="C1441" s="12"/>
      <c r="D1441" s="12" t="s">
        <v>454</v>
      </c>
      <c r="E1441" s="32" t="s">
        <v>991</v>
      </c>
      <c r="F1441" s="13">
        <v>134</v>
      </c>
      <c r="G1441" s="30">
        <v>357.04300000000001</v>
      </c>
      <c r="H1441" s="30">
        <v>48.574999999999996</v>
      </c>
      <c r="I1441" s="30" t="s">
        <v>1999</v>
      </c>
      <c r="J1441" s="31"/>
      <c r="K1441" s="31"/>
      <c r="L1441" s="31"/>
      <c r="M1441" s="30">
        <v>48.574999999999996</v>
      </c>
      <c r="N1441" s="31"/>
      <c r="O1441" s="31"/>
      <c r="P1441" s="31"/>
      <c r="Q1441" s="31">
        <v>10</v>
      </c>
      <c r="R1441" s="31">
        <f t="shared" si="2014"/>
        <v>4.8574999999999999</v>
      </c>
      <c r="S1441" s="31">
        <f t="shared" si="2015"/>
        <v>3.3815486250000006</v>
      </c>
      <c r="T1441" s="31"/>
      <c r="U1441" s="31"/>
      <c r="V1441" s="31"/>
      <c r="W1441" s="31">
        <f t="shared" si="2016"/>
        <v>40.335951374999993</v>
      </c>
      <c r="X1441" s="31"/>
      <c r="Y1441" s="31"/>
      <c r="Z1441" s="31"/>
      <c r="AA1441" s="31">
        <f t="shared" si="2017"/>
        <v>13.310863953749999</v>
      </c>
      <c r="AB1441" s="31"/>
      <c r="AC1441" s="31"/>
      <c r="AD1441" s="31"/>
      <c r="AE1441" s="31"/>
    </row>
    <row r="1442" spans="1:31" s="10" customFormat="1" x14ac:dyDescent="0.25">
      <c r="A1442" s="30">
        <v>1436</v>
      </c>
      <c r="B1442" s="30"/>
      <c r="C1442" s="15" t="s">
        <v>304</v>
      </c>
      <c r="D1442" s="15"/>
      <c r="E1442" s="15"/>
      <c r="F1442" s="16">
        <v>484</v>
      </c>
      <c r="G1442" s="9">
        <v>1289.6179999999999</v>
      </c>
      <c r="H1442" s="9">
        <v>175.45000000000002</v>
      </c>
      <c r="I1442" s="9" t="s">
        <v>1999</v>
      </c>
      <c r="J1442" s="21"/>
      <c r="K1442" s="21"/>
      <c r="L1442" s="21"/>
      <c r="M1442" s="21">
        <f t="shared" ref="M1442" si="2018">SUM(M1443:M1447)</f>
        <v>175.45000000000002</v>
      </c>
      <c r="N1442" s="21"/>
      <c r="O1442" s="21"/>
      <c r="P1442" s="21"/>
      <c r="Q1442" s="21"/>
      <c r="R1442" s="21">
        <f t="shared" ref="R1442:S1442" si="2019">SUM(R1443:R1447)</f>
        <v>17.544999999999998</v>
      </c>
      <c r="S1442" s="21">
        <f t="shared" si="2019"/>
        <v>12.213951749999994</v>
      </c>
      <c r="T1442" s="21"/>
      <c r="U1442" s="21"/>
      <c r="V1442" s="21"/>
      <c r="W1442" s="21">
        <f t="shared" ref="W1442" si="2020">SUM(W1443:W1447)</f>
        <v>145.69104824999999</v>
      </c>
      <c r="X1442" s="21"/>
      <c r="Y1442" s="21"/>
      <c r="Z1442" s="21"/>
      <c r="AA1442" s="21">
        <f t="shared" ref="AA1442" si="2021">SUM(AA1443:AA1447)</f>
        <v>48.078045922500003</v>
      </c>
      <c r="AB1442" s="21"/>
      <c r="AC1442" s="21"/>
      <c r="AD1442" s="21"/>
      <c r="AE1442" s="21"/>
    </row>
    <row r="1443" spans="1:31" s="3" customFormat="1" x14ac:dyDescent="0.25">
      <c r="A1443" s="30">
        <v>1437</v>
      </c>
      <c r="B1443" s="30"/>
      <c r="C1443" s="12"/>
      <c r="D1443" s="12" t="s">
        <v>455</v>
      </c>
      <c r="E1443" s="32" t="s">
        <v>1878</v>
      </c>
      <c r="F1443" s="13">
        <v>230</v>
      </c>
      <c r="G1443" s="30">
        <v>612.83500000000004</v>
      </c>
      <c r="H1443" s="30">
        <v>83.375</v>
      </c>
      <c r="I1443" s="30" t="s">
        <v>1999</v>
      </c>
      <c r="J1443" s="31"/>
      <c r="K1443" s="31"/>
      <c r="L1443" s="31"/>
      <c r="M1443" s="30">
        <v>83.375</v>
      </c>
      <c r="N1443" s="31"/>
      <c r="O1443" s="31"/>
      <c r="P1443" s="31"/>
      <c r="Q1443" s="31">
        <v>10</v>
      </c>
      <c r="R1443" s="31">
        <f t="shared" ref="R1443:R1447" si="2022">M1443/100*Q1443</f>
        <v>8.3375000000000004</v>
      </c>
      <c r="S1443" s="31">
        <f t="shared" ref="S1443:S1447" si="2023">M1443-R1443-W1443</f>
        <v>5.8041506249999912</v>
      </c>
      <c r="T1443" s="31"/>
      <c r="U1443" s="31"/>
      <c r="V1443" s="31"/>
      <c r="W1443" s="31">
        <f t="shared" ref="W1443:W1447" si="2024">M1443*0.9*0.92265</f>
        <v>69.233349375000003</v>
      </c>
      <c r="X1443" s="31"/>
      <c r="Y1443" s="31"/>
      <c r="Z1443" s="31"/>
      <c r="AA1443" s="31">
        <f t="shared" ref="AA1443:AA1447" si="2025">W1443*0.33</f>
        <v>22.847005293750001</v>
      </c>
      <c r="AB1443" s="31"/>
      <c r="AC1443" s="31"/>
      <c r="AD1443" s="31"/>
      <c r="AE1443" s="31"/>
    </row>
    <row r="1444" spans="1:31" s="3" customFormat="1" x14ac:dyDescent="0.25">
      <c r="A1444" s="30">
        <v>1438</v>
      </c>
      <c r="B1444" s="30"/>
      <c r="C1444" s="12"/>
      <c r="D1444" s="12" t="s">
        <v>454</v>
      </c>
      <c r="E1444" s="32" t="s">
        <v>1052</v>
      </c>
      <c r="F1444" s="13">
        <v>133</v>
      </c>
      <c r="G1444" s="30">
        <v>354.37849999999997</v>
      </c>
      <c r="H1444" s="30">
        <v>48.212499999999999</v>
      </c>
      <c r="I1444" s="30" t="s">
        <v>1999</v>
      </c>
      <c r="J1444" s="31"/>
      <c r="K1444" s="31"/>
      <c r="L1444" s="31"/>
      <c r="M1444" s="30">
        <v>48.212499999999999</v>
      </c>
      <c r="N1444" s="31"/>
      <c r="O1444" s="31"/>
      <c r="P1444" s="31"/>
      <c r="Q1444" s="31">
        <v>10</v>
      </c>
      <c r="R1444" s="31">
        <f t="shared" si="2022"/>
        <v>4.82125</v>
      </c>
      <c r="S1444" s="31">
        <f t="shared" si="2023"/>
        <v>3.3563131874999996</v>
      </c>
      <c r="T1444" s="31"/>
      <c r="U1444" s="31"/>
      <c r="V1444" s="31"/>
      <c r="W1444" s="31">
        <f t="shared" si="2024"/>
        <v>40.0349368125</v>
      </c>
      <c r="X1444" s="31"/>
      <c r="Y1444" s="31"/>
      <c r="Z1444" s="31"/>
      <c r="AA1444" s="31">
        <f t="shared" si="2025"/>
        <v>13.211529148125001</v>
      </c>
      <c r="AB1444" s="31"/>
      <c r="AC1444" s="31"/>
      <c r="AD1444" s="31"/>
      <c r="AE1444" s="31"/>
    </row>
    <row r="1445" spans="1:31" s="3" customFormat="1" x14ac:dyDescent="0.25">
      <c r="A1445" s="30">
        <v>1439</v>
      </c>
      <c r="B1445" s="30"/>
      <c r="C1445" s="12"/>
      <c r="D1445" s="12" t="s">
        <v>454</v>
      </c>
      <c r="E1445" s="32" t="s">
        <v>1053</v>
      </c>
      <c r="F1445" s="13">
        <v>101</v>
      </c>
      <c r="G1445" s="30">
        <v>269.11449999999996</v>
      </c>
      <c r="H1445" s="30">
        <v>36.612500000000004</v>
      </c>
      <c r="I1445" s="30" t="s">
        <v>1999</v>
      </c>
      <c r="J1445" s="31"/>
      <c r="K1445" s="31"/>
      <c r="L1445" s="31"/>
      <c r="M1445" s="30">
        <v>36.612500000000004</v>
      </c>
      <c r="N1445" s="31"/>
      <c r="O1445" s="31"/>
      <c r="P1445" s="31"/>
      <c r="Q1445" s="31">
        <v>10</v>
      </c>
      <c r="R1445" s="31">
        <f t="shared" si="2022"/>
        <v>3.6612500000000003</v>
      </c>
      <c r="S1445" s="31">
        <f t="shared" si="2023"/>
        <v>2.5487791875000028</v>
      </c>
      <c r="T1445" s="31"/>
      <c r="U1445" s="31"/>
      <c r="V1445" s="31"/>
      <c r="W1445" s="31">
        <f t="shared" si="2024"/>
        <v>30.402470812499999</v>
      </c>
      <c r="X1445" s="31"/>
      <c r="Y1445" s="31"/>
      <c r="Z1445" s="31"/>
      <c r="AA1445" s="31">
        <f t="shared" si="2025"/>
        <v>10.032815368125</v>
      </c>
      <c r="AB1445" s="31"/>
      <c r="AC1445" s="31"/>
      <c r="AD1445" s="31"/>
      <c r="AE1445" s="31"/>
    </row>
    <row r="1446" spans="1:31" s="3" customFormat="1" x14ac:dyDescent="0.25">
      <c r="A1446" s="30">
        <v>1440</v>
      </c>
      <c r="B1446" s="30"/>
      <c r="C1446" s="12"/>
      <c r="D1446" s="12" t="s">
        <v>458</v>
      </c>
      <c r="E1446" s="32" t="s">
        <v>1527</v>
      </c>
      <c r="F1446" s="13">
        <v>8</v>
      </c>
      <c r="G1446" s="30">
        <v>21.315999999999995</v>
      </c>
      <c r="H1446" s="30">
        <v>2.9000000000000004</v>
      </c>
      <c r="I1446" s="30" t="s">
        <v>1999</v>
      </c>
      <c r="J1446" s="31"/>
      <c r="K1446" s="31"/>
      <c r="L1446" s="31"/>
      <c r="M1446" s="30">
        <v>2.9000000000000004</v>
      </c>
      <c r="N1446" s="31"/>
      <c r="O1446" s="31"/>
      <c r="P1446" s="31"/>
      <c r="Q1446" s="31">
        <v>10</v>
      </c>
      <c r="R1446" s="31">
        <f t="shared" si="2022"/>
        <v>0.29000000000000004</v>
      </c>
      <c r="S1446" s="31">
        <f t="shared" si="2023"/>
        <v>0.2018835000000001</v>
      </c>
      <c r="T1446" s="31"/>
      <c r="U1446" s="31"/>
      <c r="V1446" s="31"/>
      <c r="W1446" s="31">
        <f t="shared" si="2024"/>
        <v>2.4081165000000002</v>
      </c>
      <c r="X1446" s="31"/>
      <c r="Y1446" s="31"/>
      <c r="Z1446" s="31"/>
      <c r="AA1446" s="31">
        <f t="shared" si="2025"/>
        <v>0.79467844500000007</v>
      </c>
      <c r="AB1446" s="31"/>
      <c r="AC1446" s="31"/>
      <c r="AD1446" s="31"/>
      <c r="AE1446" s="31"/>
    </row>
    <row r="1447" spans="1:31" s="3" customFormat="1" x14ac:dyDescent="0.25">
      <c r="A1447" s="30">
        <v>1441</v>
      </c>
      <c r="B1447" s="30"/>
      <c r="C1447" s="12"/>
      <c r="D1447" s="12" t="s">
        <v>458</v>
      </c>
      <c r="E1447" s="32" t="s">
        <v>1528</v>
      </c>
      <c r="F1447" s="13">
        <v>12</v>
      </c>
      <c r="G1447" s="30">
        <v>31.974</v>
      </c>
      <c r="H1447" s="30">
        <v>4.3499999999999996</v>
      </c>
      <c r="I1447" s="30" t="s">
        <v>1999</v>
      </c>
      <c r="J1447" s="31"/>
      <c r="K1447" s="31"/>
      <c r="L1447" s="31"/>
      <c r="M1447" s="30">
        <v>4.3499999999999996</v>
      </c>
      <c r="N1447" s="31"/>
      <c r="O1447" s="31"/>
      <c r="P1447" s="31"/>
      <c r="Q1447" s="31">
        <v>10</v>
      </c>
      <c r="R1447" s="31">
        <f t="shared" si="2022"/>
        <v>0.43499999999999994</v>
      </c>
      <c r="S1447" s="31">
        <f t="shared" si="2023"/>
        <v>0.30282525000000016</v>
      </c>
      <c r="T1447" s="31"/>
      <c r="U1447" s="31"/>
      <c r="V1447" s="31"/>
      <c r="W1447" s="31">
        <f t="shared" si="2024"/>
        <v>3.6121747499999994</v>
      </c>
      <c r="X1447" s="31"/>
      <c r="Y1447" s="31"/>
      <c r="Z1447" s="31"/>
      <c r="AA1447" s="31">
        <f t="shared" si="2025"/>
        <v>1.1920176674999998</v>
      </c>
      <c r="AB1447" s="31"/>
      <c r="AC1447" s="31"/>
      <c r="AD1447" s="31"/>
      <c r="AE1447" s="31"/>
    </row>
    <row r="1448" spans="1:31" s="10" customFormat="1" x14ac:dyDescent="0.25">
      <c r="A1448" s="30">
        <v>1442</v>
      </c>
      <c r="B1448" s="30"/>
      <c r="C1448" s="15" t="s">
        <v>305</v>
      </c>
      <c r="D1448" s="15"/>
      <c r="E1448" s="15"/>
      <c r="F1448" s="16">
        <v>593</v>
      </c>
      <c r="G1448" s="9">
        <v>1580.0484999999999</v>
      </c>
      <c r="H1448" s="9">
        <v>214.96250000000001</v>
      </c>
      <c r="I1448" s="9" t="s">
        <v>1999</v>
      </c>
      <c r="J1448" s="21"/>
      <c r="K1448" s="21"/>
      <c r="L1448" s="21"/>
      <c r="M1448" s="21">
        <f t="shared" ref="M1448" si="2026">SUM(M1449:M1452)</f>
        <v>214.96250000000001</v>
      </c>
      <c r="N1448" s="21"/>
      <c r="O1448" s="21"/>
      <c r="P1448" s="21"/>
      <c r="Q1448" s="21"/>
      <c r="R1448" s="21">
        <f t="shared" ref="R1448:S1448" si="2027">SUM(R1449:R1452)</f>
        <v>21.496250000000003</v>
      </c>
      <c r="S1448" s="21">
        <f t="shared" si="2027"/>
        <v>14.964614437500011</v>
      </c>
      <c r="T1448" s="21"/>
      <c r="U1448" s="21"/>
      <c r="V1448" s="21"/>
      <c r="W1448" s="21">
        <f t="shared" ref="W1448" si="2028">SUM(W1449:W1452)</f>
        <v>178.50163556250001</v>
      </c>
      <c r="X1448" s="21"/>
      <c r="Y1448" s="21"/>
      <c r="Z1448" s="21"/>
      <c r="AA1448" s="21">
        <f t="shared" ref="AA1448" si="2029">SUM(AA1449:AA1452)</f>
        <v>58.905539735625013</v>
      </c>
      <c r="AB1448" s="21"/>
      <c r="AC1448" s="21"/>
      <c r="AD1448" s="21"/>
      <c r="AE1448" s="21"/>
    </row>
    <row r="1449" spans="1:31" s="3" customFormat="1" x14ac:dyDescent="0.25">
      <c r="A1449" s="30">
        <v>1443</v>
      </c>
      <c r="B1449" s="30"/>
      <c r="C1449" s="12"/>
      <c r="D1449" s="12" t="s">
        <v>455</v>
      </c>
      <c r="E1449" s="32" t="s">
        <v>1879</v>
      </c>
      <c r="F1449" s="13">
        <v>342</v>
      </c>
      <c r="G1449" s="30">
        <v>911.25900000000001</v>
      </c>
      <c r="H1449" s="30">
        <v>123.97500000000001</v>
      </c>
      <c r="I1449" s="30" t="s">
        <v>1999</v>
      </c>
      <c r="J1449" s="31"/>
      <c r="K1449" s="31"/>
      <c r="L1449" s="31"/>
      <c r="M1449" s="30">
        <v>123.97500000000001</v>
      </c>
      <c r="N1449" s="31"/>
      <c r="O1449" s="31"/>
      <c r="P1449" s="31"/>
      <c r="Q1449" s="31">
        <v>10</v>
      </c>
      <c r="R1449" s="31">
        <f t="shared" ref="R1449:R1452" si="2030">M1449/100*Q1449</f>
        <v>12.397500000000001</v>
      </c>
      <c r="S1449" s="31">
        <f t="shared" ref="S1449:S1452" si="2031">M1449-R1449-W1449</f>
        <v>8.6305196250000051</v>
      </c>
      <c r="T1449" s="31"/>
      <c r="U1449" s="31"/>
      <c r="V1449" s="31"/>
      <c r="W1449" s="31">
        <f t="shared" ref="W1449:W1452" si="2032">M1449*0.9*0.92265</f>
        <v>102.94698037500001</v>
      </c>
      <c r="X1449" s="31"/>
      <c r="Y1449" s="31"/>
      <c r="Z1449" s="31"/>
      <c r="AA1449" s="31">
        <f t="shared" ref="AA1449:AA1452" si="2033">W1449*0.33</f>
        <v>33.972503523750007</v>
      </c>
      <c r="AB1449" s="31"/>
      <c r="AC1449" s="31"/>
      <c r="AD1449" s="31"/>
      <c r="AE1449" s="31"/>
    </row>
    <row r="1450" spans="1:31" s="3" customFormat="1" x14ac:dyDescent="0.25">
      <c r="A1450" s="30">
        <v>1444</v>
      </c>
      <c r="B1450" s="30"/>
      <c r="C1450" s="12"/>
      <c r="D1450" s="12" t="s">
        <v>454</v>
      </c>
      <c r="E1450" s="32" t="s">
        <v>1054</v>
      </c>
      <c r="F1450" s="13">
        <v>21</v>
      </c>
      <c r="G1450" s="30">
        <v>55.954499999999996</v>
      </c>
      <c r="H1450" s="30">
        <v>7.6124999999999998</v>
      </c>
      <c r="I1450" s="30" t="s">
        <v>1999</v>
      </c>
      <c r="J1450" s="31"/>
      <c r="K1450" s="31"/>
      <c r="L1450" s="31"/>
      <c r="M1450" s="30">
        <v>7.6124999999999998</v>
      </c>
      <c r="N1450" s="31"/>
      <c r="O1450" s="31"/>
      <c r="P1450" s="31"/>
      <c r="Q1450" s="31">
        <v>10</v>
      </c>
      <c r="R1450" s="31">
        <f t="shared" si="2030"/>
        <v>0.76124999999999998</v>
      </c>
      <c r="S1450" s="31">
        <f t="shared" si="2031"/>
        <v>0.52994418749999994</v>
      </c>
      <c r="T1450" s="31"/>
      <c r="U1450" s="31"/>
      <c r="V1450" s="31"/>
      <c r="W1450" s="31">
        <f t="shared" si="2032"/>
        <v>6.3213058125000003</v>
      </c>
      <c r="X1450" s="31"/>
      <c r="Y1450" s="31"/>
      <c r="Z1450" s="31"/>
      <c r="AA1450" s="31">
        <f t="shared" si="2033"/>
        <v>2.0860309181250001</v>
      </c>
      <c r="AB1450" s="31"/>
      <c r="AC1450" s="31"/>
      <c r="AD1450" s="31"/>
      <c r="AE1450" s="31"/>
    </row>
    <row r="1451" spans="1:31" s="3" customFormat="1" x14ac:dyDescent="0.25">
      <c r="A1451" s="30">
        <v>1445</v>
      </c>
      <c r="B1451" s="30"/>
      <c r="C1451" s="12"/>
      <c r="D1451" s="12" t="s">
        <v>458</v>
      </c>
      <c r="E1451" s="32" t="s">
        <v>1529</v>
      </c>
      <c r="F1451" s="13">
        <v>14</v>
      </c>
      <c r="G1451" s="30">
        <v>37.302999999999997</v>
      </c>
      <c r="H1451" s="30">
        <v>5.0750000000000002</v>
      </c>
      <c r="I1451" s="30" t="s">
        <v>1999</v>
      </c>
      <c r="J1451" s="31"/>
      <c r="K1451" s="31"/>
      <c r="L1451" s="31"/>
      <c r="M1451" s="30">
        <v>5.0750000000000002</v>
      </c>
      <c r="N1451" s="31"/>
      <c r="O1451" s="31"/>
      <c r="P1451" s="31"/>
      <c r="Q1451" s="31">
        <v>10</v>
      </c>
      <c r="R1451" s="31">
        <f t="shared" si="2030"/>
        <v>0.50750000000000006</v>
      </c>
      <c r="S1451" s="31">
        <f t="shared" si="2031"/>
        <v>0.35329612499999996</v>
      </c>
      <c r="T1451" s="31"/>
      <c r="U1451" s="31"/>
      <c r="V1451" s="31"/>
      <c r="W1451" s="31">
        <f t="shared" si="2032"/>
        <v>4.2142038749999999</v>
      </c>
      <c r="X1451" s="31"/>
      <c r="Y1451" s="31"/>
      <c r="Z1451" s="31"/>
      <c r="AA1451" s="31">
        <f t="shared" si="2033"/>
        <v>1.39068727875</v>
      </c>
      <c r="AB1451" s="31"/>
      <c r="AC1451" s="31"/>
      <c r="AD1451" s="31"/>
      <c r="AE1451" s="31"/>
    </row>
    <row r="1452" spans="1:31" s="3" customFormat="1" x14ac:dyDescent="0.25">
      <c r="A1452" s="30">
        <v>1446</v>
      </c>
      <c r="B1452" s="30"/>
      <c r="C1452" s="12"/>
      <c r="D1452" s="12" t="s">
        <v>454</v>
      </c>
      <c r="E1452" s="32" t="s">
        <v>1055</v>
      </c>
      <c r="F1452" s="13">
        <v>216</v>
      </c>
      <c r="G1452" s="30">
        <v>575.53199999999993</v>
      </c>
      <c r="H1452" s="30">
        <v>78.300000000000011</v>
      </c>
      <c r="I1452" s="30" t="s">
        <v>1999</v>
      </c>
      <c r="J1452" s="31"/>
      <c r="K1452" s="31"/>
      <c r="L1452" s="31"/>
      <c r="M1452" s="30">
        <v>78.300000000000011</v>
      </c>
      <c r="N1452" s="31"/>
      <c r="O1452" s="31"/>
      <c r="P1452" s="31"/>
      <c r="Q1452" s="31">
        <v>10</v>
      </c>
      <c r="R1452" s="31">
        <f t="shared" si="2030"/>
        <v>7.8300000000000018</v>
      </c>
      <c r="S1452" s="31">
        <f t="shared" si="2031"/>
        <v>5.4508545000000055</v>
      </c>
      <c r="T1452" s="31"/>
      <c r="U1452" s="31"/>
      <c r="V1452" s="31"/>
      <c r="W1452" s="31">
        <f t="shared" si="2032"/>
        <v>65.019145500000008</v>
      </c>
      <c r="X1452" s="31"/>
      <c r="Y1452" s="31"/>
      <c r="Z1452" s="31"/>
      <c r="AA1452" s="31">
        <f t="shared" si="2033"/>
        <v>21.456318015000004</v>
      </c>
      <c r="AB1452" s="31"/>
      <c r="AC1452" s="31"/>
      <c r="AD1452" s="31"/>
      <c r="AE1452" s="31"/>
    </row>
    <row r="1453" spans="1:31" s="10" customFormat="1" x14ac:dyDescent="0.25">
      <c r="A1453" s="30">
        <v>1447</v>
      </c>
      <c r="B1453" s="30"/>
      <c r="C1453" s="15" t="s">
        <v>306</v>
      </c>
      <c r="D1453" s="15"/>
      <c r="E1453" s="15"/>
      <c r="F1453" s="16">
        <v>1055</v>
      </c>
      <c r="G1453" s="9">
        <v>2811.0474999999997</v>
      </c>
      <c r="H1453" s="9">
        <v>382.4375</v>
      </c>
      <c r="I1453" s="9" t="s">
        <v>1999</v>
      </c>
      <c r="J1453" s="21"/>
      <c r="K1453" s="21"/>
      <c r="L1453" s="21"/>
      <c r="M1453" s="21">
        <f t="shared" ref="M1453" si="2034">SUM(M1454:M1457)</f>
        <v>382.4375</v>
      </c>
      <c r="N1453" s="21"/>
      <c r="O1453" s="21"/>
      <c r="P1453" s="21"/>
      <c r="Q1453" s="21"/>
      <c r="R1453" s="21">
        <f t="shared" ref="R1453:S1453" si="2035">SUM(R1454:R1457)</f>
        <v>38.243750000000006</v>
      </c>
      <c r="S1453" s="21">
        <f t="shared" si="2035"/>
        <v>26.623386562500009</v>
      </c>
      <c r="T1453" s="21"/>
      <c r="U1453" s="21"/>
      <c r="V1453" s="21"/>
      <c r="W1453" s="21">
        <f t="shared" ref="W1453" si="2036">SUM(W1454:W1457)</f>
        <v>317.57036343750002</v>
      </c>
      <c r="X1453" s="21"/>
      <c r="Y1453" s="21"/>
      <c r="Z1453" s="21"/>
      <c r="AA1453" s="21">
        <f t="shared" ref="AA1453" si="2037">SUM(AA1454:AA1457)</f>
        <v>104.798219934375</v>
      </c>
      <c r="AB1453" s="21"/>
      <c r="AC1453" s="21"/>
      <c r="AD1453" s="21"/>
      <c r="AE1453" s="21"/>
    </row>
    <row r="1454" spans="1:31" s="3" customFormat="1" x14ac:dyDescent="0.25">
      <c r="A1454" s="30">
        <v>1448</v>
      </c>
      <c r="B1454" s="30"/>
      <c r="C1454" s="12"/>
      <c r="D1454" s="12" t="s">
        <v>455</v>
      </c>
      <c r="E1454" s="32" t="s">
        <v>1880</v>
      </c>
      <c r="F1454" s="13">
        <v>505</v>
      </c>
      <c r="G1454" s="30">
        <v>1345.5724999999998</v>
      </c>
      <c r="H1454" s="30">
        <v>183.06250000000003</v>
      </c>
      <c r="I1454" s="30" t="s">
        <v>1999</v>
      </c>
      <c r="J1454" s="31"/>
      <c r="K1454" s="31"/>
      <c r="L1454" s="31"/>
      <c r="M1454" s="30">
        <v>183.06250000000003</v>
      </c>
      <c r="N1454" s="31"/>
      <c r="O1454" s="31"/>
      <c r="P1454" s="31"/>
      <c r="Q1454" s="31">
        <v>10</v>
      </c>
      <c r="R1454" s="31">
        <f t="shared" ref="R1454:R1457" si="2038">M1454/100*Q1454</f>
        <v>18.306250000000006</v>
      </c>
      <c r="S1454" s="31">
        <f t="shared" ref="S1454:S1457" si="2039">M1454-R1454-W1454</f>
        <v>12.743895937500014</v>
      </c>
      <c r="T1454" s="31"/>
      <c r="U1454" s="31"/>
      <c r="V1454" s="31"/>
      <c r="W1454" s="31">
        <f t="shared" ref="W1454:W1457" si="2040">M1454*0.9*0.92265</f>
        <v>152.01235406250001</v>
      </c>
      <c r="X1454" s="31"/>
      <c r="Y1454" s="31"/>
      <c r="Z1454" s="31"/>
      <c r="AA1454" s="31">
        <f t="shared" ref="AA1454:AA1457" si="2041">W1454*0.33</f>
        <v>50.164076840625007</v>
      </c>
      <c r="AB1454" s="31"/>
      <c r="AC1454" s="31"/>
      <c r="AD1454" s="31"/>
      <c r="AE1454" s="31"/>
    </row>
    <row r="1455" spans="1:31" s="3" customFormat="1" x14ac:dyDescent="0.25">
      <c r="A1455" s="30">
        <v>1449</v>
      </c>
      <c r="B1455" s="30"/>
      <c r="C1455" s="12"/>
      <c r="D1455" s="12" t="s">
        <v>454</v>
      </c>
      <c r="E1455" s="32" t="s">
        <v>1056</v>
      </c>
      <c r="F1455" s="13">
        <v>172</v>
      </c>
      <c r="G1455" s="30">
        <v>458.29399999999993</v>
      </c>
      <c r="H1455" s="30">
        <v>62.350000000000009</v>
      </c>
      <c r="I1455" s="30" t="s">
        <v>1999</v>
      </c>
      <c r="J1455" s="31"/>
      <c r="K1455" s="31"/>
      <c r="L1455" s="31"/>
      <c r="M1455" s="30">
        <v>62.350000000000009</v>
      </c>
      <c r="N1455" s="31"/>
      <c r="O1455" s="31"/>
      <c r="P1455" s="31"/>
      <c r="Q1455" s="31">
        <v>10</v>
      </c>
      <c r="R1455" s="31">
        <f t="shared" si="2038"/>
        <v>6.2350000000000003</v>
      </c>
      <c r="S1455" s="31">
        <f t="shared" si="2039"/>
        <v>4.3404952500000036</v>
      </c>
      <c r="T1455" s="31"/>
      <c r="U1455" s="31"/>
      <c r="V1455" s="31"/>
      <c r="W1455" s="31">
        <f t="shared" si="2040"/>
        <v>51.774504750000006</v>
      </c>
      <c r="X1455" s="31"/>
      <c r="Y1455" s="31"/>
      <c r="Z1455" s="31"/>
      <c r="AA1455" s="31">
        <f t="shared" si="2041"/>
        <v>17.085586567500002</v>
      </c>
      <c r="AB1455" s="31"/>
      <c r="AC1455" s="31"/>
      <c r="AD1455" s="31"/>
      <c r="AE1455" s="31"/>
    </row>
    <row r="1456" spans="1:31" s="3" customFormat="1" x14ac:dyDescent="0.25">
      <c r="A1456" s="30">
        <v>1450</v>
      </c>
      <c r="B1456" s="30"/>
      <c r="C1456" s="12"/>
      <c r="D1456" s="12" t="s">
        <v>454</v>
      </c>
      <c r="E1456" s="32" t="s">
        <v>1057</v>
      </c>
      <c r="F1456" s="13">
        <v>230</v>
      </c>
      <c r="G1456" s="30">
        <v>612.83500000000004</v>
      </c>
      <c r="H1456" s="30">
        <v>83.375</v>
      </c>
      <c r="I1456" s="30" t="s">
        <v>1999</v>
      </c>
      <c r="J1456" s="31"/>
      <c r="K1456" s="31"/>
      <c r="L1456" s="31"/>
      <c r="M1456" s="30">
        <v>83.375</v>
      </c>
      <c r="N1456" s="31"/>
      <c r="O1456" s="31"/>
      <c r="P1456" s="31"/>
      <c r="Q1456" s="31">
        <v>10</v>
      </c>
      <c r="R1456" s="31">
        <f t="shared" si="2038"/>
        <v>8.3375000000000004</v>
      </c>
      <c r="S1456" s="31">
        <f t="shared" si="2039"/>
        <v>5.8041506249999912</v>
      </c>
      <c r="T1456" s="31"/>
      <c r="U1456" s="31"/>
      <c r="V1456" s="31"/>
      <c r="W1456" s="31">
        <f t="shared" si="2040"/>
        <v>69.233349375000003</v>
      </c>
      <c r="X1456" s="31"/>
      <c r="Y1456" s="31"/>
      <c r="Z1456" s="31"/>
      <c r="AA1456" s="31">
        <f t="shared" si="2041"/>
        <v>22.847005293750001</v>
      </c>
      <c r="AB1456" s="31"/>
      <c r="AC1456" s="31"/>
      <c r="AD1456" s="31"/>
      <c r="AE1456" s="31"/>
    </row>
    <row r="1457" spans="1:31" s="3" customFormat="1" x14ac:dyDescent="0.25">
      <c r="A1457" s="30">
        <v>1451</v>
      </c>
      <c r="B1457" s="30"/>
      <c r="C1457" s="12"/>
      <c r="D1457" s="12" t="s">
        <v>454</v>
      </c>
      <c r="E1457" s="32" t="s">
        <v>1058</v>
      </c>
      <c r="F1457" s="13">
        <v>148</v>
      </c>
      <c r="G1457" s="30">
        <v>394.346</v>
      </c>
      <c r="H1457" s="30">
        <v>53.65</v>
      </c>
      <c r="I1457" s="30" t="s">
        <v>1999</v>
      </c>
      <c r="J1457" s="31"/>
      <c r="K1457" s="31"/>
      <c r="L1457" s="31"/>
      <c r="M1457" s="30">
        <v>53.65</v>
      </c>
      <c r="N1457" s="31"/>
      <c r="O1457" s="31"/>
      <c r="P1457" s="31"/>
      <c r="Q1457" s="31">
        <v>10</v>
      </c>
      <c r="R1457" s="31">
        <f t="shared" si="2038"/>
        <v>5.3650000000000002</v>
      </c>
      <c r="S1457" s="31">
        <f t="shared" si="2039"/>
        <v>3.7348447500000006</v>
      </c>
      <c r="T1457" s="31"/>
      <c r="U1457" s="31"/>
      <c r="V1457" s="31"/>
      <c r="W1457" s="31">
        <f t="shared" si="2040"/>
        <v>44.550155249999996</v>
      </c>
      <c r="X1457" s="31"/>
      <c r="Y1457" s="31"/>
      <c r="Z1457" s="31"/>
      <c r="AA1457" s="31">
        <f t="shared" si="2041"/>
        <v>14.7015512325</v>
      </c>
      <c r="AB1457" s="31"/>
      <c r="AC1457" s="31"/>
      <c r="AD1457" s="31"/>
      <c r="AE1457" s="31"/>
    </row>
    <row r="1458" spans="1:31" s="10" customFormat="1" x14ac:dyDescent="0.25">
      <c r="A1458" s="30">
        <v>1452</v>
      </c>
      <c r="B1458" s="30"/>
      <c r="C1458" s="15" t="s">
        <v>307</v>
      </c>
      <c r="D1458" s="15"/>
      <c r="E1458" s="15"/>
      <c r="F1458" s="16">
        <v>1545</v>
      </c>
      <c r="G1458" s="9">
        <v>4116.6525000000001</v>
      </c>
      <c r="H1458" s="9">
        <v>560.0625</v>
      </c>
      <c r="I1458" s="9" t="s">
        <v>1999</v>
      </c>
      <c r="J1458" s="21"/>
      <c r="K1458" s="21"/>
      <c r="L1458" s="21"/>
      <c r="M1458" s="21">
        <f t="shared" ref="M1458" si="2042">SUM(M1459:M1461)</f>
        <v>560.0625</v>
      </c>
      <c r="N1458" s="21"/>
      <c r="O1458" s="21"/>
      <c r="P1458" s="21"/>
      <c r="Q1458" s="21"/>
      <c r="R1458" s="21">
        <f t="shared" ref="R1458:S1458" si="2043">SUM(R1459:R1461)</f>
        <v>56.006250000000009</v>
      </c>
      <c r="S1458" s="21">
        <f t="shared" si="2043"/>
        <v>38.988750937500022</v>
      </c>
      <c r="T1458" s="21"/>
      <c r="U1458" s="21"/>
      <c r="V1458" s="21"/>
      <c r="W1458" s="21">
        <f t="shared" ref="W1458" si="2044">SUM(W1459:W1461)</f>
        <v>465.06749906250002</v>
      </c>
      <c r="X1458" s="21"/>
      <c r="Y1458" s="21"/>
      <c r="Z1458" s="21"/>
      <c r="AA1458" s="21">
        <f t="shared" ref="AA1458" si="2045">SUM(AA1459:AA1461)</f>
        <v>153.472274690625</v>
      </c>
      <c r="AB1458" s="21"/>
      <c r="AC1458" s="21"/>
      <c r="AD1458" s="21"/>
      <c r="AE1458" s="21"/>
    </row>
    <row r="1459" spans="1:31" s="3" customFormat="1" x14ac:dyDescent="0.25">
      <c r="A1459" s="30">
        <v>1453</v>
      </c>
      <c r="B1459" s="30"/>
      <c r="C1459" s="12"/>
      <c r="D1459" s="12" t="s">
        <v>455</v>
      </c>
      <c r="E1459" s="32" t="s">
        <v>1881</v>
      </c>
      <c r="F1459" s="13">
        <v>725</v>
      </c>
      <c r="G1459" s="30">
        <v>1931.7625</v>
      </c>
      <c r="H1459" s="30">
        <v>262.8125</v>
      </c>
      <c r="I1459" s="30" t="s">
        <v>1999</v>
      </c>
      <c r="J1459" s="31"/>
      <c r="K1459" s="31"/>
      <c r="L1459" s="31"/>
      <c r="M1459" s="30">
        <v>262.8125</v>
      </c>
      <c r="N1459" s="31"/>
      <c r="O1459" s="31"/>
      <c r="P1459" s="31"/>
      <c r="Q1459" s="31">
        <v>10</v>
      </c>
      <c r="R1459" s="31">
        <f t="shared" ref="R1459:R1461" si="2046">M1459/100*Q1459</f>
        <v>26.28125</v>
      </c>
      <c r="S1459" s="31">
        <f t="shared" ref="S1459:S1461" si="2047">M1459-R1459-W1459</f>
        <v>18.295692187500009</v>
      </c>
      <c r="T1459" s="31"/>
      <c r="U1459" s="31"/>
      <c r="V1459" s="31"/>
      <c r="W1459" s="31">
        <f t="shared" ref="W1459:W1461" si="2048">M1459*0.9*0.92265</f>
        <v>218.23555781249999</v>
      </c>
      <c r="X1459" s="31"/>
      <c r="Y1459" s="31"/>
      <c r="Z1459" s="31"/>
      <c r="AA1459" s="31">
        <f t="shared" ref="AA1459:AA1461" si="2049">W1459*0.33</f>
        <v>72.017734078125002</v>
      </c>
      <c r="AB1459" s="31"/>
      <c r="AC1459" s="31"/>
      <c r="AD1459" s="31"/>
      <c r="AE1459" s="31"/>
    </row>
    <row r="1460" spans="1:31" s="3" customFormat="1" x14ac:dyDescent="0.25">
      <c r="A1460" s="30">
        <v>1454</v>
      </c>
      <c r="B1460" s="30"/>
      <c r="C1460" s="12"/>
      <c r="D1460" s="12" t="s">
        <v>458</v>
      </c>
      <c r="E1460" s="32" t="s">
        <v>1530</v>
      </c>
      <c r="F1460" s="13">
        <v>9</v>
      </c>
      <c r="G1460" s="30">
        <v>23.980499999999999</v>
      </c>
      <c r="H1460" s="30">
        <v>3.2625000000000002</v>
      </c>
      <c r="I1460" s="30" t="s">
        <v>1999</v>
      </c>
      <c r="J1460" s="31"/>
      <c r="K1460" s="31"/>
      <c r="L1460" s="31"/>
      <c r="M1460" s="30">
        <v>3.2625000000000002</v>
      </c>
      <c r="N1460" s="31"/>
      <c r="O1460" s="31"/>
      <c r="P1460" s="31"/>
      <c r="Q1460" s="31">
        <v>10</v>
      </c>
      <c r="R1460" s="31">
        <f t="shared" si="2046"/>
        <v>0.32625000000000004</v>
      </c>
      <c r="S1460" s="31">
        <f t="shared" si="2047"/>
        <v>0.22711893750000023</v>
      </c>
      <c r="T1460" s="31"/>
      <c r="U1460" s="31"/>
      <c r="V1460" s="31"/>
      <c r="W1460" s="31">
        <f t="shared" si="2048"/>
        <v>2.7091310625</v>
      </c>
      <c r="X1460" s="31"/>
      <c r="Y1460" s="31"/>
      <c r="Z1460" s="31"/>
      <c r="AA1460" s="31">
        <f t="shared" si="2049"/>
        <v>0.89401325062500003</v>
      </c>
      <c r="AB1460" s="31"/>
      <c r="AC1460" s="31"/>
      <c r="AD1460" s="31"/>
      <c r="AE1460" s="31"/>
    </row>
    <row r="1461" spans="1:31" s="3" customFormat="1" x14ac:dyDescent="0.25">
      <c r="A1461" s="30">
        <v>1455</v>
      </c>
      <c r="B1461" s="30"/>
      <c r="C1461" s="12"/>
      <c r="D1461" s="12" t="s">
        <v>453</v>
      </c>
      <c r="E1461" s="32" t="s">
        <v>1531</v>
      </c>
      <c r="F1461" s="13">
        <v>811</v>
      </c>
      <c r="G1461" s="30">
        <v>2160.9094999999998</v>
      </c>
      <c r="H1461" s="30">
        <v>293.98750000000001</v>
      </c>
      <c r="I1461" s="30" t="s">
        <v>1999</v>
      </c>
      <c r="J1461" s="31"/>
      <c r="K1461" s="31"/>
      <c r="L1461" s="31"/>
      <c r="M1461" s="30">
        <v>293.98750000000001</v>
      </c>
      <c r="N1461" s="31"/>
      <c r="O1461" s="31"/>
      <c r="P1461" s="31"/>
      <c r="Q1461" s="31">
        <v>10</v>
      </c>
      <c r="R1461" s="31">
        <f t="shared" si="2046"/>
        <v>29.398750000000003</v>
      </c>
      <c r="S1461" s="31">
        <f t="shared" si="2047"/>
        <v>20.465939812500011</v>
      </c>
      <c r="T1461" s="31"/>
      <c r="U1461" s="31"/>
      <c r="V1461" s="31"/>
      <c r="W1461" s="31">
        <f t="shared" si="2048"/>
        <v>244.12281018749999</v>
      </c>
      <c r="X1461" s="31"/>
      <c r="Y1461" s="31"/>
      <c r="Z1461" s="31"/>
      <c r="AA1461" s="31">
        <f t="shared" si="2049"/>
        <v>80.560527361875003</v>
      </c>
      <c r="AB1461" s="31"/>
      <c r="AC1461" s="31"/>
      <c r="AD1461" s="31"/>
      <c r="AE1461" s="31"/>
    </row>
    <row r="1462" spans="1:31" s="10" customFormat="1" x14ac:dyDescent="0.25">
      <c r="A1462" s="30">
        <v>1456</v>
      </c>
      <c r="B1462" s="30"/>
      <c r="C1462" s="15" t="s">
        <v>308</v>
      </c>
      <c r="D1462" s="15"/>
      <c r="E1462" s="15"/>
      <c r="F1462" s="16">
        <v>450</v>
      </c>
      <c r="G1462" s="9">
        <v>1199.0250000000001</v>
      </c>
      <c r="H1462" s="9">
        <v>163.12500000000003</v>
      </c>
      <c r="I1462" s="9" t="s">
        <v>1999</v>
      </c>
      <c r="J1462" s="21"/>
      <c r="K1462" s="21"/>
      <c r="L1462" s="21"/>
      <c r="M1462" s="21">
        <f t="shared" ref="M1462" si="2050">SUM(M1463:M1466)</f>
        <v>163.12500000000003</v>
      </c>
      <c r="N1462" s="21"/>
      <c r="O1462" s="21"/>
      <c r="P1462" s="21"/>
      <c r="Q1462" s="21"/>
      <c r="R1462" s="21">
        <f t="shared" ref="R1462:S1462" si="2051">SUM(R1463:R1466)</f>
        <v>16.3125</v>
      </c>
      <c r="S1462" s="21">
        <f t="shared" si="2051"/>
        <v>11.355946875000004</v>
      </c>
      <c r="T1462" s="21"/>
      <c r="U1462" s="21"/>
      <c r="V1462" s="21"/>
      <c r="W1462" s="21">
        <f t="shared" ref="W1462" si="2052">SUM(W1463:W1466)</f>
        <v>135.45655312500003</v>
      </c>
      <c r="X1462" s="21"/>
      <c r="Y1462" s="21"/>
      <c r="Z1462" s="21"/>
      <c r="AA1462" s="21">
        <f t="shared" ref="AA1462" si="2053">SUM(AA1463:AA1466)</f>
        <v>44.700662531250003</v>
      </c>
      <c r="AB1462" s="21"/>
      <c r="AC1462" s="21"/>
      <c r="AD1462" s="21"/>
      <c r="AE1462" s="21"/>
    </row>
    <row r="1463" spans="1:31" s="3" customFormat="1" x14ac:dyDescent="0.25">
      <c r="A1463" s="30">
        <v>1457</v>
      </c>
      <c r="B1463" s="30"/>
      <c r="C1463" s="12"/>
      <c r="D1463" s="12" t="s">
        <v>455</v>
      </c>
      <c r="E1463" s="32" t="s">
        <v>1882</v>
      </c>
      <c r="F1463" s="13">
        <v>297</v>
      </c>
      <c r="G1463" s="30">
        <v>791.35649999999998</v>
      </c>
      <c r="H1463" s="30">
        <v>107.66250000000002</v>
      </c>
      <c r="I1463" s="30" t="s">
        <v>1999</v>
      </c>
      <c r="J1463" s="31"/>
      <c r="K1463" s="31"/>
      <c r="L1463" s="31"/>
      <c r="M1463" s="30">
        <v>107.66250000000002</v>
      </c>
      <c r="N1463" s="31"/>
      <c r="O1463" s="31"/>
      <c r="P1463" s="31"/>
      <c r="Q1463" s="31">
        <v>10</v>
      </c>
      <c r="R1463" s="31">
        <f t="shared" ref="R1463:R1466" si="2054">M1463/100*Q1463</f>
        <v>10.766250000000001</v>
      </c>
      <c r="S1463" s="31">
        <f t="shared" ref="S1463:S1466" si="2055">M1463-R1463-W1463</f>
        <v>7.4949249375000022</v>
      </c>
      <c r="T1463" s="31"/>
      <c r="U1463" s="31"/>
      <c r="V1463" s="31"/>
      <c r="W1463" s="31">
        <f t="shared" ref="W1463:W1466" si="2056">M1463*0.9*0.92265</f>
        <v>89.401325062500021</v>
      </c>
      <c r="X1463" s="31"/>
      <c r="Y1463" s="31"/>
      <c r="Z1463" s="31"/>
      <c r="AA1463" s="31">
        <f t="shared" ref="AA1463:AA1466" si="2057">W1463*0.33</f>
        <v>29.502437270625009</v>
      </c>
      <c r="AB1463" s="31"/>
      <c r="AC1463" s="31"/>
      <c r="AD1463" s="31"/>
      <c r="AE1463" s="31"/>
    </row>
    <row r="1464" spans="1:31" s="3" customFormat="1" x14ac:dyDescent="0.25">
      <c r="A1464" s="30">
        <v>1458</v>
      </c>
      <c r="B1464" s="30"/>
      <c r="C1464" s="12"/>
      <c r="D1464" s="12" t="s">
        <v>458</v>
      </c>
      <c r="E1464" s="32" t="s">
        <v>1532</v>
      </c>
      <c r="F1464" s="13">
        <v>30</v>
      </c>
      <c r="G1464" s="30">
        <v>79.934999999999988</v>
      </c>
      <c r="H1464" s="30">
        <v>10.875</v>
      </c>
      <c r="I1464" s="30" t="s">
        <v>1999</v>
      </c>
      <c r="J1464" s="31"/>
      <c r="K1464" s="31"/>
      <c r="L1464" s="31"/>
      <c r="M1464" s="30">
        <v>10.875</v>
      </c>
      <c r="N1464" s="31"/>
      <c r="O1464" s="31"/>
      <c r="P1464" s="31"/>
      <c r="Q1464" s="31">
        <v>10</v>
      </c>
      <c r="R1464" s="31">
        <f t="shared" si="2054"/>
        <v>1.0874999999999999</v>
      </c>
      <c r="S1464" s="31">
        <f t="shared" si="2055"/>
        <v>0.75706312500000017</v>
      </c>
      <c r="T1464" s="31"/>
      <c r="U1464" s="31"/>
      <c r="V1464" s="31"/>
      <c r="W1464" s="31">
        <f t="shared" si="2056"/>
        <v>9.0304368749999995</v>
      </c>
      <c r="X1464" s="31"/>
      <c r="Y1464" s="31"/>
      <c r="Z1464" s="31"/>
      <c r="AA1464" s="31">
        <f t="shared" si="2057"/>
        <v>2.9800441687500001</v>
      </c>
      <c r="AB1464" s="31"/>
      <c r="AC1464" s="31"/>
      <c r="AD1464" s="31"/>
      <c r="AE1464" s="31"/>
    </row>
    <row r="1465" spans="1:31" s="3" customFormat="1" x14ac:dyDescent="0.25">
      <c r="A1465" s="30">
        <v>1459</v>
      </c>
      <c r="B1465" s="30"/>
      <c r="C1465" s="12"/>
      <c r="D1465" s="12" t="s">
        <v>454</v>
      </c>
      <c r="E1465" s="32" t="s">
        <v>1059</v>
      </c>
      <c r="F1465" s="13">
        <v>97</v>
      </c>
      <c r="G1465" s="30">
        <v>258.45650000000001</v>
      </c>
      <c r="H1465" s="30">
        <v>35.162500000000001</v>
      </c>
      <c r="I1465" s="30" t="s">
        <v>1999</v>
      </c>
      <c r="J1465" s="31"/>
      <c r="K1465" s="31"/>
      <c r="L1465" s="31"/>
      <c r="M1465" s="30">
        <v>35.162500000000001</v>
      </c>
      <c r="N1465" s="31"/>
      <c r="O1465" s="31"/>
      <c r="P1465" s="31"/>
      <c r="Q1465" s="31">
        <v>10</v>
      </c>
      <c r="R1465" s="31">
        <f t="shared" si="2054"/>
        <v>3.5162500000000003</v>
      </c>
      <c r="S1465" s="31">
        <f t="shared" si="2055"/>
        <v>2.4478374375000023</v>
      </c>
      <c r="T1465" s="31"/>
      <c r="U1465" s="31"/>
      <c r="V1465" s="31"/>
      <c r="W1465" s="31">
        <f t="shared" si="2056"/>
        <v>29.1984125625</v>
      </c>
      <c r="X1465" s="31"/>
      <c r="Y1465" s="31"/>
      <c r="Z1465" s="31"/>
      <c r="AA1465" s="31">
        <f t="shared" si="2057"/>
        <v>9.6354761456250007</v>
      </c>
      <c r="AB1465" s="31"/>
      <c r="AC1465" s="31"/>
      <c r="AD1465" s="31"/>
      <c r="AE1465" s="31"/>
    </row>
    <row r="1466" spans="1:31" s="3" customFormat="1" x14ac:dyDescent="0.25">
      <c r="A1466" s="30">
        <v>1460</v>
      </c>
      <c r="B1466" s="30"/>
      <c r="C1466" s="12"/>
      <c r="D1466" s="12" t="s">
        <v>454</v>
      </c>
      <c r="E1466" s="32" t="s">
        <v>1060</v>
      </c>
      <c r="F1466" s="13">
        <v>26</v>
      </c>
      <c r="G1466" s="30">
        <v>69.276999999999987</v>
      </c>
      <c r="H1466" s="30">
        <v>9.4250000000000007</v>
      </c>
      <c r="I1466" s="30" t="s">
        <v>1999</v>
      </c>
      <c r="J1466" s="31"/>
      <c r="K1466" s="31"/>
      <c r="L1466" s="31"/>
      <c r="M1466" s="30">
        <v>9.4250000000000007</v>
      </c>
      <c r="N1466" s="31"/>
      <c r="O1466" s="31"/>
      <c r="P1466" s="31"/>
      <c r="Q1466" s="31">
        <v>10</v>
      </c>
      <c r="R1466" s="31">
        <f t="shared" si="2054"/>
        <v>0.9425</v>
      </c>
      <c r="S1466" s="31">
        <f t="shared" si="2055"/>
        <v>0.65612137499999879</v>
      </c>
      <c r="T1466" s="31"/>
      <c r="U1466" s="31"/>
      <c r="V1466" s="31"/>
      <c r="W1466" s="31">
        <f t="shared" si="2056"/>
        <v>7.8263786250000011</v>
      </c>
      <c r="X1466" s="31"/>
      <c r="Y1466" s="31"/>
      <c r="Z1466" s="31"/>
      <c r="AA1466" s="31">
        <f t="shared" si="2057"/>
        <v>2.5827049462500007</v>
      </c>
      <c r="AB1466" s="31"/>
      <c r="AC1466" s="31"/>
      <c r="AD1466" s="31"/>
      <c r="AE1466" s="31"/>
    </row>
    <row r="1467" spans="1:31" s="10" customFormat="1" ht="69.75" customHeight="1" x14ac:dyDescent="0.25">
      <c r="A1467" s="30">
        <v>1461</v>
      </c>
      <c r="B1467" s="4"/>
      <c r="C1467" s="41" t="s">
        <v>309</v>
      </c>
      <c r="D1467" s="5"/>
      <c r="E1467" s="5"/>
      <c r="F1467" s="11">
        <v>67057</v>
      </c>
      <c r="G1467" s="1">
        <v>187697.391</v>
      </c>
      <c r="H1467" s="1">
        <v>25195.762500000001</v>
      </c>
      <c r="I1467" s="9" t="s">
        <v>1999</v>
      </c>
      <c r="J1467" s="21"/>
      <c r="K1467" s="21"/>
      <c r="L1467" s="21"/>
      <c r="M1467" s="53">
        <f t="shared" ref="M1467" si="2058">M1468+M1471+M1477+M1479+M1482+M1484+M1486+M1494+M1497+M1502+M1505+M1509+M1511+M1518+M1526+M1531+M1533+M1536+M1541+M1544+M1549+M1552+M1555+M1557</f>
        <v>25195.762500000001</v>
      </c>
      <c r="N1467" s="21" t="s">
        <v>2108</v>
      </c>
      <c r="O1467" s="21" t="s">
        <v>2098</v>
      </c>
      <c r="P1467" s="21" t="s">
        <v>2099</v>
      </c>
      <c r="Q1467" s="21"/>
      <c r="R1467" s="53">
        <f t="shared" ref="R1467:S1467" si="2059">R1468+R1471+R1477+R1479+R1482+R1484+R1486+R1494+R1497+R1502+R1505+R1509+R1511+R1518+R1526+R1531+R1533+R1536+R1541+R1544+R1549+R1552+R1555+R1557</f>
        <v>5039.1525000000011</v>
      </c>
      <c r="S1467" s="53">
        <f t="shared" si="2059"/>
        <v>0</v>
      </c>
      <c r="T1467" s="21"/>
      <c r="U1467" s="21"/>
      <c r="V1467" s="21"/>
      <c r="W1467" s="53">
        <f t="shared" ref="W1467" si="2060">W1468+W1471+W1477+W1479+W1482+W1484+W1486+W1494+W1497+W1502+W1505+W1509+W1511+W1518+W1526+W1531+W1533+W1536+W1541+W1544+W1549+W1552+W1555+W1557</f>
        <v>0</v>
      </c>
      <c r="X1467" s="21"/>
      <c r="Y1467" s="21"/>
      <c r="Z1467" s="21"/>
      <c r="AA1467" s="53">
        <f t="shared" ref="AA1467" si="2061">AA1468+AA1471+AA1477+AA1479+AA1482+AA1484+AA1486+AA1494+AA1497+AA1502+AA1505+AA1509+AA1511+AA1518+AA1526+AA1531+AA1533+AA1536+AA1541+AA1544+AA1549+AA1552+AA1555+AA1557</f>
        <v>20156.610000000004</v>
      </c>
      <c r="AB1467" s="21" t="s">
        <v>2095</v>
      </c>
      <c r="AC1467" s="21" t="s">
        <v>2098</v>
      </c>
      <c r="AD1467" s="20" t="s">
        <v>2030</v>
      </c>
      <c r="AE1467" s="21" t="s">
        <v>2099</v>
      </c>
    </row>
    <row r="1468" spans="1:31" s="10" customFormat="1" x14ac:dyDescent="0.25">
      <c r="A1468" s="30">
        <v>1462</v>
      </c>
      <c r="B1468" s="30"/>
      <c r="C1468" s="15" t="s">
        <v>310</v>
      </c>
      <c r="D1468" s="15"/>
      <c r="E1468" s="15"/>
      <c r="F1468" s="16">
        <v>10739</v>
      </c>
      <c r="G1468" s="9">
        <v>29968.923500000001</v>
      </c>
      <c r="H1468" s="9">
        <v>3895.0662500000003</v>
      </c>
      <c r="I1468" s="9" t="s">
        <v>1999</v>
      </c>
      <c r="J1468" s="21"/>
      <c r="K1468" s="21"/>
      <c r="L1468" s="21"/>
      <c r="M1468" s="21">
        <f t="shared" ref="M1468" si="2062">SUM(M1469:M1470)</f>
        <v>3895.0662500000003</v>
      </c>
      <c r="N1468" s="21"/>
      <c r="O1468" s="21"/>
      <c r="P1468" s="21"/>
      <c r="Q1468" s="21"/>
      <c r="R1468" s="21">
        <f t="shared" ref="R1468:S1468" si="2063">SUM(R1469:R1470)</f>
        <v>779.01324999999997</v>
      </c>
      <c r="S1468" s="21">
        <f t="shared" si="2063"/>
        <v>0</v>
      </c>
      <c r="T1468" s="21"/>
      <c r="U1468" s="21"/>
      <c r="V1468" s="21"/>
      <c r="W1468" s="21">
        <f t="shared" ref="W1468" si="2064">SUM(W1469:W1470)</f>
        <v>0</v>
      </c>
      <c r="X1468" s="21"/>
      <c r="Y1468" s="21"/>
      <c r="Z1468" s="21"/>
      <c r="AA1468" s="21">
        <f t="shared" ref="AA1468" si="2065">SUM(AA1469:AA1470)</f>
        <v>3116.0530000000003</v>
      </c>
      <c r="AB1468" s="21"/>
      <c r="AC1468" s="21"/>
      <c r="AD1468" s="21"/>
      <c r="AE1468" s="21"/>
    </row>
    <row r="1469" spans="1:31" s="3" customFormat="1" x14ac:dyDescent="0.25">
      <c r="A1469" s="30">
        <v>1463</v>
      </c>
      <c r="B1469" s="30"/>
      <c r="C1469" s="12"/>
      <c r="D1469" s="12" t="s">
        <v>452</v>
      </c>
      <c r="E1469" s="12" t="s">
        <v>569</v>
      </c>
      <c r="F1469" s="13">
        <v>9050</v>
      </c>
      <c r="G1469" s="30">
        <v>25401.087500000001</v>
      </c>
      <c r="H1469" s="30">
        <v>3300.3087500000001</v>
      </c>
      <c r="I1469" s="30" t="s">
        <v>1999</v>
      </c>
      <c r="J1469" s="31"/>
      <c r="K1469" s="31"/>
      <c r="L1469" s="31"/>
      <c r="M1469" s="30">
        <v>3300.3087500000001</v>
      </c>
      <c r="N1469" s="31"/>
      <c r="O1469" s="31"/>
      <c r="P1469" s="31"/>
      <c r="Q1469" s="31">
        <v>20</v>
      </c>
      <c r="R1469" s="31">
        <f t="shared" ref="R1469:R1470" si="2066">M1469/100*Q1469</f>
        <v>660.06174999999996</v>
      </c>
      <c r="S1469" s="31"/>
      <c r="T1469" s="31"/>
      <c r="U1469" s="31"/>
      <c r="V1469" s="31"/>
      <c r="W1469" s="31"/>
      <c r="X1469" s="31"/>
      <c r="Y1469" s="31"/>
      <c r="Z1469" s="31"/>
      <c r="AA1469" s="31">
        <f t="shared" ref="AA1469:AA1470" si="2067">M1469-R1469</f>
        <v>2640.2470000000003</v>
      </c>
      <c r="AB1469" s="31"/>
      <c r="AC1469" s="31"/>
      <c r="AD1469" s="31"/>
      <c r="AE1469" s="31"/>
    </row>
    <row r="1470" spans="1:31" s="3" customFormat="1" x14ac:dyDescent="0.25">
      <c r="A1470" s="30">
        <v>1464</v>
      </c>
      <c r="B1470" s="30"/>
      <c r="C1470" s="12"/>
      <c r="D1470" s="12" t="s">
        <v>454</v>
      </c>
      <c r="E1470" s="12" t="s">
        <v>570</v>
      </c>
      <c r="F1470" s="13">
        <v>1689</v>
      </c>
      <c r="G1470" s="30">
        <v>4567.8359999999993</v>
      </c>
      <c r="H1470" s="30">
        <v>594.75750000000005</v>
      </c>
      <c r="I1470" s="30" t="s">
        <v>1999</v>
      </c>
      <c r="J1470" s="31"/>
      <c r="K1470" s="31"/>
      <c r="L1470" s="31"/>
      <c r="M1470" s="30">
        <v>594.75750000000005</v>
      </c>
      <c r="N1470" s="31"/>
      <c r="O1470" s="31"/>
      <c r="P1470" s="31"/>
      <c r="Q1470" s="31">
        <v>20</v>
      </c>
      <c r="R1470" s="31">
        <f t="shared" si="2066"/>
        <v>118.95150000000001</v>
      </c>
      <c r="S1470" s="31"/>
      <c r="T1470" s="31"/>
      <c r="U1470" s="31"/>
      <c r="V1470" s="31"/>
      <c r="W1470" s="31"/>
      <c r="X1470" s="31"/>
      <c r="Y1470" s="31"/>
      <c r="Z1470" s="31"/>
      <c r="AA1470" s="31">
        <f t="shared" si="2067"/>
        <v>475.80600000000004</v>
      </c>
      <c r="AB1470" s="31"/>
      <c r="AC1470" s="31"/>
      <c r="AD1470" s="31"/>
      <c r="AE1470" s="31"/>
    </row>
    <row r="1471" spans="1:31" s="10" customFormat="1" x14ac:dyDescent="0.25">
      <c r="A1471" s="30">
        <v>1465</v>
      </c>
      <c r="B1471" s="30"/>
      <c r="C1471" s="15" t="s">
        <v>100</v>
      </c>
      <c r="D1471" s="15"/>
      <c r="E1471" s="15"/>
      <c r="F1471" s="16">
        <v>1845</v>
      </c>
      <c r="G1471" s="9">
        <v>5075.4694999999992</v>
      </c>
      <c r="H1471" s="9">
        <v>689.4135</v>
      </c>
      <c r="I1471" s="9" t="s">
        <v>1999</v>
      </c>
      <c r="J1471" s="21"/>
      <c r="K1471" s="21"/>
      <c r="L1471" s="21"/>
      <c r="M1471" s="21">
        <f t="shared" ref="M1471" si="2068">SUM(M1472:M1476)</f>
        <v>689.4135</v>
      </c>
      <c r="N1471" s="21"/>
      <c r="O1471" s="21"/>
      <c r="P1471" s="21"/>
      <c r="Q1471" s="21"/>
      <c r="R1471" s="21">
        <f t="shared" ref="R1471:S1471" si="2069">SUM(R1472:R1476)</f>
        <v>137.88270000000003</v>
      </c>
      <c r="S1471" s="21">
        <f t="shared" si="2069"/>
        <v>0</v>
      </c>
      <c r="T1471" s="21"/>
      <c r="U1471" s="21"/>
      <c r="V1471" s="21"/>
      <c r="W1471" s="21">
        <f t="shared" ref="W1471" si="2070">SUM(W1472:W1476)</f>
        <v>0</v>
      </c>
      <c r="X1471" s="21"/>
      <c r="Y1471" s="21"/>
      <c r="Z1471" s="21"/>
      <c r="AA1471" s="21">
        <f t="shared" ref="AA1471" si="2071">SUM(AA1472:AA1476)</f>
        <v>551.53080000000011</v>
      </c>
      <c r="AB1471" s="21"/>
      <c r="AC1471" s="21"/>
      <c r="AD1471" s="21"/>
      <c r="AE1471" s="21"/>
    </row>
    <row r="1472" spans="1:31" s="3" customFormat="1" x14ac:dyDescent="0.25">
      <c r="A1472" s="30">
        <v>1466</v>
      </c>
      <c r="B1472" s="30"/>
      <c r="C1472" s="12"/>
      <c r="D1472" s="12" t="s">
        <v>465</v>
      </c>
      <c r="E1472" s="32" t="s">
        <v>1883</v>
      </c>
      <c r="F1472" s="13">
        <v>1526</v>
      </c>
      <c r="G1472" s="30">
        <v>4225.4939999999997</v>
      </c>
      <c r="H1472" s="30">
        <v>573.77600000000007</v>
      </c>
      <c r="I1472" s="30" t="s">
        <v>1999</v>
      </c>
      <c r="J1472" s="31"/>
      <c r="K1472" s="31"/>
      <c r="L1472" s="31"/>
      <c r="M1472" s="30">
        <v>573.77600000000007</v>
      </c>
      <c r="N1472" s="31"/>
      <c r="O1472" s="31"/>
      <c r="P1472" s="31"/>
      <c r="Q1472" s="31">
        <v>20</v>
      </c>
      <c r="R1472" s="31">
        <f t="shared" ref="R1472:R1476" si="2072">M1472/100*Q1472</f>
        <v>114.75520000000002</v>
      </c>
      <c r="S1472" s="31"/>
      <c r="T1472" s="31"/>
      <c r="U1472" s="31"/>
      <c r="V1472" s="31"/>
      <c r="W1472" s="31"/>
      <c r="X1472" s="31"/>
      <c r="Y1472" s="31"/>
      <c r="Z1472" s="31"/>
      <c r="AA1472" s="31">
        <f t="shared" ref="AA1472:AA1476" si="2073">M1472-R1472</f>
        <v>459.02080000000007</v>
      </c>
      <c r="AB1472" s="31"/>
      <c r="AC1472" s="31"/>
      <c r="AD1472" s="31"/>
      <c r="AE1472" s="31"/>
    </row>
    <row r="1473" spans="1:31" s="3" customFormat="1" x14ac:dyDescent="0.25">
      <c r="A1473" s="30">
        <v>1467</v>
      </c>
      <c r="B1473" s="30"/>
      <c r="C1473" s="12"/>
      <c r="D1473" s="12" t="s">
        <v>458</v>
      </c>
      <c r="E1473" s="32" t="s">
        <v>1533</v>
      </c>
      <c r="F1473" s="13">
        <v>276</v>
      </c>
      <c r="G1473" s="30">
        <v>735.40199999999993</v>
      </c>
      <c r="H1473" s="30">
        <v>100.05000000000001</v>
      </c>
      <c r="I1473" s="30" t="s">
        <v>1999</v>
      </c>
      <c r="J1473" s="31"/>
      <c r="K1473" s="31"/>
      <c r="L1473" s="31"/>
      <c r="M1473" s="30">
        <v>100.05000000000001</v>
      </c>
      <c r="N1473" s="31"/>
      <c r="O1473" s="31"/>
      <c r="P1473" s="31"/>
      <c r="Q1473" s="31">
        <v>20</v>
      </c>
      <c r="R1473" s="31">
        <f t="shared" si="2072"/>
        <v>20.010000000000005</v>
      </c>
      <c r="S1473" s="31"/>
      <c r="T1473" s="31"/>
      <c r="U1473" s="31"/>
      <c r="V1473" s="31"/>
      <c r="W1473" s="31"/>
      <c r="X1473" s="31"/>
      <c r="Y1473" s="31"/>
      <c r="Z1473" s="31"/>
      <c r="AA1473" s="31">
        <f t="shared" si="2073"/>
        <v>80.040000000000006</v>
      </c>
      <c r="AB1473" s="31"/>
      <c r="AC1473" s="31"/>
      <c r="AD1473" s="31"/>
      <c r="AE1473" s="31"/>
    </row>
    <row r="1474" spans="1:31" s="3" customFormat="1" x14ac:dyDescent="0.25">
      <c r="A1474" s="30">
        <v>1468</v>
      </c>
      <c r="B1474" s="30"/>
      <c r="C1474" s="12"/>
      <c r="D1474" s="12" t="s">
        <v>453</v>
      </c>
      <c r="E1474" s="32" t="s">
        <v>1534</v>
      </c>
      <c r="F1474" s="13">
        <v>26</v>
      </c>
      <c r="G1474" s="30">
        <v>69.276999999999987</v>
      </c>
      <c r="H1474" s="30">
        <v>9.4250000000000007</v>
      </c>
      <c r="I1474" s="30" t="s">
        <v>1999</v>
      </c>
      <c r="J1474" s="31"/>
      <c r="K1474" s="31"/>
      <c r="L1474" s="31"/>
      <c r="M1474" s="30">
        <v>9.4250000000000007</v>
      </c>
      <c r="N1474" s="31"/>
      <c r="O1474" s="31"/>
      <c r="P1474" s="31"/>
      <c r="Q1474" s="31">
        <v>20</v>
      </c>
      <c r="R1474" s="31">
        <f t="shared" si="2072"/>
        <v>1.885</v>
      </c>
      <c r="S1474" s="31"/>
      <c r="T1474" s="31"/>
      <c r="U1474" s="31"/>
      <c r="V1474" s="31"/>
      <c r="W1474" s="31"/>
      <c r="X1474" s="31"/>
      <c r="Y1474" s="31"/>
      <c r="Z1474" s="31"/>
      <c r="AA1474" s="31">
        <f t="shared" si="2073"/>
        <v>7.5400000000000009</v>
      </c>
      <c r="AB1474" s="31"/>
      <c r="AC1474" s="31"/>
      <c r="AD1474" s="31"/>
      <c r="AE1474" s="31"/>
    </row>
    <row r="1475" spans="1:31" s="3" customFormat="1" x14ac:dyDescent="0.25">
      <c r="A1475" s="30">
        <v>1469</v>
      </c>
      <c r="B1475" s="30"/>
      <c r="C1475" s="12"/>
      <c r="D1475" s="12" t="s">
        <v>454</v>
      </c>
      <c r="E1475" s="32" t="s">
        <v>1061</v>
      </c>
      <c r="F1475" s="13">
        <v>15</v>
      </c>
      <c r="G1475" s="30">
        <v>39.967499999999994</v>
      </c>
      <c r="H1475" s="30">
        <v>5.4375</v>
      </c>
      <c r="I1475" s="30" t="s">
        <v>1999</v>
      </c>
      <c r="J1475" s="31"/>
      <c r="K1475" s="31"/>
      <c r="L1475" s="31"/>
      <c r="M1475" s="30">
        <v>5.4375</v>
      </c>
      <c r="N1475" s="31"/>
      <c r="O1475" s="31"/>
      <c r="P1475" s="31"/>
      <c r="Q1475" s="31">
        <v>20</v>
      </c>
      <c r="R1475" s="31">
        <f t="shared" si="2072"/>
        <v>1.0874999999999999</v>
      </c>
      <c r="S1475" s="31"/>
      <c r="T1475" s="31"/>
      <c r="U1475" s="31"/>
      <c r="V1475" s="31"/>
      <c r="W1475" s="31"/>
      <c r="X1475" s="31"/>
      <c r="Y1475" s="31"/>
      <c r="Z1475" s="31"/>
      <c r="AA1475" s="31">
        <f t="shared" si="2073"/>
        <v>4.3499999999999996</v>
      </c>
      <c r="AB1475" s="31"/>
      <c r="AC1475" s="31"/>
      <c r="AD1475" s="31"/>
      <c r="AE1475" s="31"/>
    </row>
    <row r="1476" spans="1:31" s="3" customFormat="1" x14ac:dyDescent="0.25">
      <c r="A1476" s="30">
        <v>1470</v>
      </c>
      <c r="B1476" s="30"/>
      <c r="C1476" s="12"/>
      <c r="D1476" s="12" t="s">
        <v>458</v>
      </c>
      <c r="E1476" s="32" t="s">
        <v>1535</v>
      </c>
      <c r="F1476" s="13">
        <v>2</v>
      </c>
      <c r="G1476" s="30">
        <v>5.3289999999999988</v>
      </c>
      <c r="H1476" s="30">
        <v>0.72500000000000009</v>
      </c>
      <c r="I1476" s="30" t="s">
        <v>1999</v>
      </c>
      <c r="J1476" s="31"/>
      <c r="K1476" s="31"/>
      <c r="L1476" s="31"/>
      <c r="M1476" s="30">
        <v>0.72500000000000009</v>
      </c>
      <c r="N1476" s="31"/>
      <c r="O1476" s="31"/>
      <c r="P1476" s="31"/>
      <c r="Q1476" s="31">
        <v>20</v>
      </c>
      <c r="R1476" s="31">
        <f t="shared" si="2072"/>
        <v>0.14500000000000002</v>
      </c>
      <c r="S1476" s="31"/>
      <c r="T1476" s="31"/>
      <c r="U1476" s="31"/>
      <c r="V1476" s="31"/>
      <c r="W1476" s="31"/>
      <c r="X1476" s="31"/>
      <c r="Y1476" s="31"/>
      <c r="Z1476" s="31"/>
      <c r="AA1476" s="31">
        <f t="shared" si="2073"/>
        <v>0.58000000000000007</v>
      </c>
      <c r="AB1476" s="31"/>
      <c r="AC1476" s="31"/>
      <c r="AD1476" s="31"/>
      <c r="AE1476" s="31"/>
    </row>
    <row r="1477" spans="1:31" s="10" customFormat="1" x14ac:dyDescent="0.25">
      <c r="A1477" s="30">
        <v>1471</v>
      </c>
      <c r="B1477" s="30"/>
      <c r="C1477" s="15" t="s">
        <v>311</v>
      </c>
      <c r="D1477" s="15"/>
      <c r="E1477" s="9"/>
      <c r="F1477" s="16">
        <v>508</v>
      </c>
      <c r="G1477" s="9">
        <v>1353.566</v>
      </c>
      <c r="H1477" s="9">
        <v>184.15</v>
      </c>
      <c r="I1477" s="9" t="s">
        <v>1999</v>
      </c>
      <c r="J1477" s="21"/>
      <c r="K1477" s="21"/>
      <c r="L1477" s="21"/>
      <c r="M1477" s="21">
        <f t="shared" ref="M1477" si="2074">SUM(M1478)</f>
        <v>184.15</v>
      </c>
      <c r="N1477" s="21"/>
      <c r="O1477" s="21"/>
      <c r="P1477" s="21"/>
      <c r="Q1477" s="21"/>
      <c r="R1477" s="21">
        <f t="shared" ref="R1477:S1477" si="2075">SUM(R1478)</f>
        <v>36.830000000000005</v>
      </c>
      <c r="S1477" s="21">
        <f t="shared" si="2075"/>
        <v>0</v>
      </c>
      <c r="T1477" s="21"/>
      <c r="U1477" s="21"/>
      <c r="V1477" s="21"/>
      <c r="W1477" s="21">
        <f t="shared" ref="W1477" si="2076">SUM(W1478)</f>
        <v>0</v>
      </c>
      <c r="X1477" s="21"/>
      <c r="Y1477" s="21"/>
      <c r="Z1477" s="21"/>
      <c r="AA1477" s="21">
        <f t="shared" ref="AA1477" si="2077">SUM(AA1478)</f>
        <v>147.32</v>
      </c>
      <c r="AB1477" s="21"/>
      <c r="AC1477" s="21"/>
      <c r="AD1477" s="21"/>
      <c r="AE1477" s="21"/>
    </row>
    <row r="1478" spans="1:31" s="3" customFormat="1" x14ac:dyDescent="0.25">
      <c r="A1478" s="30">
        <v>1472</v>
      </c>
      <c r="B1478" s="30"/>
      <c r="C1478" s="12"/>
      <c r="D1478" s="12" t="s">
        <v>455</v>
      </c>
      <c r="E1478" s="32" t="s">
        <v>1003</v>
      </c>
      <c r="F1478" s="13">
        <v>508</v>
      </c>
      <c r="G1478" s="30">
        <v>1353.566</v>
      </c>
      <c r="H1478" s="30">
        <v>184.15</v>
      </c>
      <c r="I1478" s="30" t="s">
        <v>1999</v>
      </c>
      <c r="J1478" s="31"/>
      <c r="K1478" s="31"/>
      <c r="L1478" s="31"/>
      <c r="M1478" s="30">
        <v>184.15</v>
      </c>
      <c r="N1478" s="31"/>
      <c r="O1478" s="31"/>
      <c r="P1478" s="31"/>
      <c r="Q1478" s="31">
        <v>20</v>
      </c>
      <c r="R1478" s="31">
        <f>M1478/100*Q1478</f>
        <v>36.830000000000005</v>
      </c>
      <c r="S1478" s="31"/>
      <c r="T1478" s="31"/>
      <c r="U1478" s="31"/>
      <c r="V1478" s="31"/>
      <c r="W1478" s="31"/>
      <c r="X1478" s="31"/>
      <c r="Y1478" s="31"/>
      <c r="Z1478" s="31"/>
      <c r="AA1478" s="31">
        <f>M1478-R1478</f>
        <v>147.32</v>
      </c>
      <c r="AB1478" s="31"/>
      <c r="AC1478" s="31"/>
      <c r="AD1478" s="31"/>
      <c r="AE1478" s="31"/>
    </row>
    <row r="1479" spans="1:31" s="10" customFormat="1" x14ac:dyDescent="0.25">
      <c r="A1479" s="30">
        <v>1473</v>
      </c>
      <c r="B1479" s="30"/>
      <c r="C1479" s="15" t="s">
        <v>312</v>
      </c>
      <c r="D1479" s="15"/>
      <c r="E1479" s="9"/>
      <c r="F1479" s="16">
        <v>4541</v>
      </c>
      <c r="G1479" s="9">
        <v>12506.521999999999</v>
      </c>
      <c r="H1479" s="9">
        <v>1698.6949999999999</v>
      </c>
      <c r="I1479" s="9" t="s">
        <v>1999</v>
      </c>
      <c r="J1479" s="21"/>
      <c r="K1479" s="21"/>
      <c r="L1479" s="21"/>
      <c r="M1479" s="21">
        <f t="shared" ref="M1479" si="2078">SUM(M1480:M1481)</f>
        <v>1698.6949999999999</v>
      </c>
      <c r="N1479" s="21"/>
      <c r="O1479" s="21"/>
      <c r="P1479" s="21"/>
      <c r="Q1479" s="21"/>
      <c r="R1479" s="21">
        <f t="shared" ref="R1479:S1479" si="2079">SUM(R1480:R1481)</f>
        <v>339.73900000000003</v>
      </c>
      <c r="S1479" s="21">
        <f t="shared" si="2079"/>
        <v>0</v>
      </c>
      <c r="T1479" s="21"/>
      <c r="U1479" s="21"/>
      <c r="V1479" s="21"/>
      <c r="W1479" s="21">
        <f t="shared" ref="W1479" si="2080">SUM(W1480:W1481)</f>
        <v>0</v>
      </c>
      <c r="X1479" s="21"/>
      <c r="Y1479" s="21"/>
      <c r="Z1479" s="21"/>
      <c r="AA1479" s="21">
        <f t="shared" ref="AA1479" si="2081">SUM(AA1480:AA1481)</f>
        <v>1358.9559999999999</v>
      </c>
      <c r="AB1479" s="21"/>
      <c r="AC1479" s="21"/>
      <c r="AD1479" s="21"/>
      <c r="AE1479" s="21"/>
    </row>
    <row r="1480" spans="1:31" s="3" customFormat="1" x14ac:dyDescent="0.25">
      <c r="A1480" s="30">
        <v>1474</v>
      </c>
      <c r="B1480" s="30"/>
      <c r="C1480" s="12"/>
      <c r="D1480" s="12" t="s">
        <v>455</v>
      </c>
      <c r="E1480" s="32" t="s">
        <v>1536</v>
      </c>
      <c r="F1480" s="13">
        <v>3895</v>
      </c>
      <c r="G1480" s="30">
        <v>10785.254999999999</v>
      </c>
      <c r="H1480" s="30">
        <v>1464.52</v>
      </c>
      <c r="I1480" s="30" t="s">
        <v>1999</v>
      </c>
      <c r="J1480" s="31"/>
      <c r="K1480" s="31"/>
      <c r="L1480" s="31"/>
      <c r="M1480" s="30">
        <v>1464.52</v>
      </c>
      <c r="N1480" s="31"/>
      <c r="O1480" s="31"/>
      <c r="P1480" s="31"/>
      <c r="Q1480" s="31">
        <v>20</v>
      </c>
      <c r="R1480" s="31">
        <f t="shared" ref="R1480:R1481" si="2082">M1480/100*Q1480</f>
        <v>292.904</v>
      </c>
      <c r="S1480" s="31"/>
      <c r="T1480" s="31"/>
      <c r="U1480" s="31"/>
      <c r="V1480" s="31"/>
      <c r="W1480" s="31"/>
      <c r="X1480" s="31"/>
      <c r="Y1480" s="31"/>
      <c r="Z1480" s="31"/>
      <c r="AA1480" s="31">
        <f t="shared" ref="AA1480:AA1481" si="2083">M1480-R1480</f>
        <v>1171.616</v>
      </c>
      <c r="AB1480" s="31"/>
      <c r="AC1480" s="31"/>
      <c r="AD1480" s="31"/>
      <c r="AE1480" s="31"/>
    </row>
    <row r="1481" spans="1:31" s="3" customFormat="1" x14ac:dyDescent="0.25">
      <c r="A1481" s="30">
        <v>1475</v>
      </c>
      <c r="B1481" s="30"/>
      <c r="C1481" s="12"/>
      <c r="D1481" s="12" t="s">
        <v>453</v>
      </c>
      <c r="E1481" s="32" t="s">
        <v>1537</v>
      </c>
      <c r="F1481" s="13">
        <v>646</v>
      </c>
      <c r="G1481" s="30">
        <v>1721.2669999999998</v>
      </c>
      <c r="H1481" s="30">
        <v>234.17500000000001</v>
      </c>
      <c r="I1481" s="30" t="s">
        <v>1999</v>
      </c>
      <c r="J1481" s="31"/>
      <c r="K1481" s="31"/>
      <c r="L1481" s="31"/>
      <c r="M1481" s="30">
        <v>234.17500000000001</v>
      </c>
      <c r="N1481" s="31"/>
      <c r="O1481" s="31"/>
      <c r="P1481" s="31"/>
      <c r="Q1481" s="31">
        <v>20</v>
      </c>
      <c r="R1481" s="31">
        <f t="shared" si="2082"/>
        <v>46.835000000000008</v>
      </c>
      <c r="S1481" s="31"/>
      <c r="T1481" s="31"/>
      <c r="U1481" s="31"/>
      <c r="V1481" s="31"/>
      <c r="W1481" s="31"/>
      <c r="X1481" s="31"/>
      <c r="Y1481" s="31"/>
      <c r="Z1481" s="31"/>
      <c r="AA1481" s="31">
        <f t="shared" si="2083"/>
        <v>187.34</v>
      </c>
      <c r="AB1481" s="31"/>
      <c r="AC1481" s="31"/>
      <c r="AD1481" s="31"/>
      <c r="AE1481" s="31"/>
    </row>
    <row r="1482" spans="1:31" s="10" customFormat="1" x14ac:dyDescent="0.25">
      <c r="A1482" s="30">
        <v>1476</v>
      </c>
      <c r="B1482" s="30"/>
      <c r="C1482" s="15" t="s">
        <v>313</v>
      </c>
      <c r="D1482" s="15"/>
      <c r="E1482" s="9"/>
      <c r="F1482" s="16">
        <v>4607</v>
      </c>
      <c r="G1482" s="9">
        <v>12756.782999999999</v>
      </c>
      <c r="H1482" s="9">
        <v>1732.232</v>
      </c>
      <c r="I1482" s="9" t="s">
        <v>1999</v>
      </c>
      <c r="J1482" s="21"/>
      <c r="K1482" s="21"/>
      <c r="L1482" s="21"/>
      <c r="M1482" s="21">
        <f t="shared" ref="M1482" si="2084">SUM(M1483)</f>
        <v>1732.232</v>
      </c>
      <c r="N1482" s="21"/>
      <c r="O1482" s="21"/>
      <c r="P1482" s="21"/>
      <c r="Q1482" s="21"/>
      <c r="R1482" s="21">
        <f t="shared" ref="R1482:S1482" si="2085">SUM(R1483)</f>
        <v>346.44640000000004</v>
      </c>
      <c r="S1482" s="21">
        <f t="shared" si="2085"/>
        <v>0</v>
      </c>
      <c r="T1482" s="21"/>
      <c r="U1482" s="21"/>
      <c r="V1482" s="21"/>
      <c r="W1482" s="21">
        <f t="shared" ref="W1482" si="2086">SUM(W1483)</f>
        <v>0</v>
      </c>
      <c r="X1482" s="21"/>
      <c r="Y1482" s="21"/>
      <c r="Z1482" s="21"/>
      <c r="AA1482" s="21">
        <f t="shared" ref="AA1482" si="2087">SUM(AA1483)</f>
        <v>1385.7855999999999</v>
      </c>
      <c r="AB1482" s="21"/>
      <c r="AC1482" s="21"/>
      <c r="AD1482" s="21"/>
      <c r="AE1482" s="21"/>
    </row>
    <row r="1483" spans="1:31" s="3" customFormat="1" x14ac:dyDescent="0.25">
      <c r="A1483" s="30">
        <v>1477</v>
      </c>
      <c r="B1483" s="30"/>
      <c r="C1483" s="12"/>
      <c r="D1483" s="12" t="s">
        <v>455</v>
      </c>
      <c r="E1483" s="32" t="s">
        <v>1538</v>
      </c>
      <c r="F1483" s="13">
        <v>4607</v>
      </c>
      <c r="G1483" s="30">
        <v>12756.782999999999</v>
      </c>
      <c r="H1483" s="30">
        <v>1732.232</v>
      </c>
      <c r="I1483" s="30" t="s">
        <v>1999</v>
      </c>
      <c r="J1483" s="31"/>
      <c r="K1483" s="31"/>
      <c r="L1483" s="31"/>
      <c r="M1483" s="30">
        <v>1732.232</v>
      </c>
      <c r="N1483" s="31"/>
      <c r="O1483" s="31"/>
      <c r="P1483" s="31"/>
      <c r="Q1483" s="31">
        <v>20</v>
      </c>
      <c r="R1483" s="31">
        <f>M1483/100*Q1483</f>
        <v>346.44640000000004</v>
      </c>
      <c r="S1483" s="31"/>
      <c r="T1483" s="31"/>
      <c r="U1483" s="31"/>
      <c r="V1483" s="31"/>
      <c r="W1483" s="31"/>
      <c r="X1483" s="31"/>
      <c r="Y1483" s="31"/>
      <c r="Z1483" s="31"/>
      <c r="AA1483" s="31">
        <f>M1483-R1483</f>
        <v>1385.7855999999999</v>
      </c>
      <c r="AB1483" s="31"/>
      <c r="AC1483" s="31"/>
      <c r="AD1483" s="31"/>
      <c r="AE1483" s="31"/>
    </row>
    <row r="1484" spans="1:31" s="10" customFormat="1" x14ac:dyDescent="0.25">
      <c r="A1484" s="30">
        <v>1478</v>
      </c>
      <c r="B1484" s="30"/>
      <c r="C1484" s="15" t="s">
        <v>314</v>
      </c>
      <c r="D1484" s="15"/>
      <c r="E1484" s="9"/>
      <c r="F1484" s="16">
        <v>624</v>
      </c>
      <c r="G1484" s="9">
        <v>1662.6479999999999</v>
      </c>
      <c r="H1484" s="9">
        <v>226.20000000000002</v>
      </c>
      <c r="I1484" s="9" t="s">
        <v>1999</v>
      </c>
      <c r="J1484" s="21"/>
      <c r="K1484" s="21"/>
      <c r="L1484" s="21"/>
      <c r="M1484" s="21">
        <f t="shared" ref="M1484" si="2088">SUM(M1485)</f>
        <v>226.20000000000002</v>
      </c>
      <c r="N1484" s="21"/>
      <c r="O1484" s="21"/>
      <c r="P1484" s="21"/>
      <c r="Q1484" s="21"/>
      <c r="R1484" s="21">
        <f t="shared" ref="R1484:S1484" si="2089">SUM(R1485)</f>
        <v>45.24</v>
      </c>
      <c r="S1484" s="21">
        <f t="shared" si="2089"/>
        <v>0</v>
      </c>
      <c r="T1484" s="21"/>
      <c r="U1484" s="21"/>
      <c r="V1484" s="21"/>
      <c r="W1484" s="21">
        <f t="shared" ref="W1484" si="2090">SUM(W1485)</f>
        <v>0</v>
      </c>
      <c r="X1484" s="21"/>
      <c r="Y1484" s="21"/>
      <c r="Z1484" s="21"/>
      <c r="AA1484" s="21">
        <f t="shared" ref="AA1484" si="2091">SUM(AA1485)</f>
        <v>180.96</v>
      </c>
      <c r="AB1484" s="21"/>
      <c r="AC1484" s="21"/>
      <c r="AD1484" s="21"/>
      <c r="AE1484" s="21"/>
    </row>
    <row r="1485" spans="1:31" s="3" customFormat="1" x14ac:dyDescent="0.25">
      <c r="A1485" s="30">
        <v>1479</v>
      </c>
      <c r="B1485" s="30"/>
      <c r="C1485" s="12"/>
      <c r="D1485" s="12" t="s">
        <v>455</v>
      </c>
      <c r="E1485" s="32" t="s">
        <v>1884</v>
      </c>
      <c r="F1485" s="13">
        <v>624</v>
      </c>
      <c r="G1485" s="30">
        <v>1662.6479999999999</v>
      </c>
      <c r="H1485" s="30">
        <v>226.20000000000002</v>
      </c>
      <c r="I1485" s="30" t="s">
        <v>1999</v>
      </c>
      <c r="J1485" s="31"/>
      <c r="K1485" s="31"/>
      <c r="L1485" s="31"/>
      <c r="M1485" s="30">
        <v>226.20000000000002</v>
      </c>
      <c r="N1485" s="31"/>
      <c r="O1485" s="31"/>
      <c r="P1485" s="31"/>
      <c r="Q1485" s="31">
        <v>20</v>
      </c>
      <c r="R1485" s="31">
        <f>M1485/100*Q1485</f>
        <v>45.24</v>
      </c>
      <c r="S1485" s="31"/>
      <c r="T1485" s="31"/>
      <c r="U1485" s="31"/>
      <c r="V1485" s="31"/>
      <c r="W1485" s="31"/>
      <c r="X1485" s="31"/>
      <c r="Y1485" s="31"/>
      <c r="Z1485" s="31"/>
      <c r="AA1485" s="31">
        <f>M1485-R1485</f>
        <v>180.96</v>
      </c>
      <c r="AB1485" s="31"/>
      <c r="AC1485" s="31"/>
      <c r="AD1485" s="31"/>
      <c r="AE1485" s="31"/>
    </row>
    <row r="1486" spans="1:31" s="10" customFormat="1" x14ac:dyDescent="0.25">
      <c r="A1486" s="30">
        <v>1480</v>
      </c>
      <c r="B1486" s="30"/>
      <c r="C1486" s="15" t="s">
        <v>315</v>
      </c>
      <c r="D1486" s="15"/>
      <c r="E1486" s="9"/>
      <c r="F1486" s="16">
        <v>4162</v>
      </c>
      <c r="G1486" s="9">
        <v>11486.748999999998</v>
      </c>
      <c r="H1486" s="9">
        <v>1560.0249999999996</v>
      </c>
      <c r="I1486" s="9" t="s">
        <v>1999</v>
      </c>
      <c r="J1486" s="21"/>
      <c r="K1486" s="21"/>
      <c r="L1486" s="21"/>
      <c r="M1486" s="21">
        <f t="shared" ref="M1486" si="2092">SUM(M1487:M1493)</f>
        <v>1560.0249999999996</v>
      </c>
      <c r="N1486" s="21"/>
      <c r="O1486" s="21"/>
      <c r="P1486" s="21"/>
      <c r="Q1486" s="21"/>
      <c r="R1486" s="21">
        <f t="shared" ref="R1486:S1486" si="2093">SUM(R1487:R1493)</f>
        <v>312.00499999999994</v>
      </c>
      <c r="S1486" s="21">
        <f t="shared" si="2093"/>
        <v>0</v>
      </c>
      <c r="T1486" s="21"/>
      <c r="U1486" s="21"/>
      <c r="V1486" s="21"/>
      <c r="W1486" s="21">
        <f t="shared" ref="W1486" si="2094">SUM(W1487:W1493)</f>
        <v>0</v>
      </c>
      <c r="X1486" s="21"/>
      <c r="Y1486" s="21"/>
      <c r="Z1486" s="21"/>
      <c r="AA1486" s="21">
        <f t="shared" ref="AA1486" si="2095">SUM(AA1487:AA1493)</f>
        <v>1248.0199999999998</v>
      </c>
      <c r="AB1486" s="21"/>
      <c r="AC1486" s="21"/>
      <c r="AD1486" s="21"/>
      <c r="AE1486" s="21"/>
    </row>
    <row r="1487" spans="1:31" s="3" customFormat="1" x14ac:dyDescent="0.25">
      <c r="A1487" s="30">
        <v>1481</v>
      </c>
      <c r="B1487" s="30"/>
      <c r="C1487" s="12"/>
      <c r="D1487" s="12" t="s">
        <v>531</v>
      </c>
      <c r="E1487" s="32" t="s">
        <v>1062</v>
      </c>
      <c r="F1487" s="13">
        <v>3800</v>
      </c>
      <c r="G1487" s="30">
        <v>10522.199999999999</v>
      </c>
      <c r="H1487" s="30">
        <v>1428.8</v>
      </c>
      <c r="I1487" s="30" t="s">
        <v>1999</v>
      </c>
      <c r="J1487" s="31"/>
      <c r="K1487" s="31"/>
      <c r="L1487" s="31"/>
      <c r="M1487" s="30">
        <v>1428.8</v>
      </c>
      <c r="N1487" s="31"/>
      <c r="O1487" s="31"/>
      <c r="P1487" s="31"/>
      <c r="Q1487" s="31">
        <v>20</v>
      </c>
      <c r="R1487" s="31">
        <f t="shared" ref="R1487:R1493" si="2096">M1487/100*Q1487</f>
        <v>285.76</v>
      </c>
      <c r="S1487" s="31"/>
      <c r="T1487" s="31"/>
      <c r="U1487" s="31"/>
      <c r="V1487" s="31"/>
      <c r="W1487" s="31"/>
      <c r="X1487" s="31"/>
      <c r="Y1487" s="31"/>
      <c r="Z1487" s="31"/>
      <c r="AA1487" s="31">
        <f t="shared" ref="AA1487:AA1493" si="2097">M1487-R1487</f>
        <v>1143.04</v>
      </c>
      <c r="AB1487" s="31"/>
      <c r="AC1487" s="31"/>
      <c r="AD1487" s="31"/>
      <c r="AE1487" s="31"/>
    </row>
    <row r="1488" spans="1:31" s="3" customFormat="1" x14ac:dyDescent="0.25">
      <c r="A1488" s="30">
        <v>1482</v>
      </c>
      <c r="B1488" s="30"/>
      <c r="C1488" s="12"/>
      <c r="D1488" s="12" t="s">
        <v>453</v>
      </c>
      <c r="E1488" s="32" t="s">
        <v>606</v>
      </c>
      <c r="F1488" s="13">
        <v>76</v>
      </c>
      <c r="G1488" s="30">
        <v>202.50199999999998</v>
      </c>
      <c r="H1488" s="30">
        <v>27.550000000000004</v>
      </c>
      <c r="I1488" s="30" t="s">
        <v>1999</v>
      </c>
      <c r="J1488" s="31"/>
      <c r="K1488" s="31"/>
      <c r="L1488" s="31"/>
      <c r="M1488" s="30">
        <v>27.550000000000004</v>
      </c>
      <c r="N1488" s="31"/>
      <c r="O1488" s="31"/>
      <c r="P1488" s="31"/>
      <c r="Q1488" s="31">
        <v>20</v>
      </c>
      <c r="R1488" s="31">
        <f t="shared" si="2096"/>
        <v>5.5100000000000007</v>
      </c>
      <c r="S1488" s="31"/>
      <c r="T1488" s="31"/>
      <c r="U1488" s="31"/>
      <c r="V1488" s="31"/>
      <c r="W1488" s="31"/>
      <c r="X1488" s="31"/>
      <c r="Y1488" s="31"/>
      <c r="Z1488" s="31"/>
      <c r="AA1488" s="31">
        <f t="shared" si="2097"/>
        <v>22.040000000000003</v>
      </c>
      <c r="AB1488" s="31"/>
      <c r="AC1488" s="31"/>
      <c r="AD1488" s="31"/>
      <c r="AE1488" s="31"/>
    </row>
    <row r="1489" spans="1:31" s="3" customFormat="1" x14ac:dyDescent="0.25">
      <c r="A1489" s="30">
        <v>1483</v>
      </c>
      <c r="B1489" s="30"/>
      <c r="C1489" s="12"/>
      <c r="D1489" s="12" t="s">
        <v>453</v>
      </c>
      <c r="E1489" s="32" t="s">
        <v>1539</v>
      </c>
      <c r="F1489" s="13">
        <v>146</v>
      </c>
      <c r="G1489" s="30">
        <v>389.017</v>
      </c>
      <c r="H1489" s="30">
        <v>52.925000000000004</v>
      </c>
      <c r="I1489" s="30" t="s">
        <v>1999</v>
      </c>
      <c r="J1489" s="31"/>
      <c r="K1489" s="31"/>
      <c r="L1489" s="31"/>
      <c r="M1489" s="30">
        <v>52.925000000000004</v>
      </c>
      <c r="N1489" s="31"/>
      <c r="O1489" s="31"/>
      <c r="P1489" s="31"/>
      <c r="Q1489" s="31">
        <v>20</v>
      </c>
      <c r="R1489" s="31">
        <f t="shared" si="2096"/>
        <v>10.585000000000001</v>
      </c>
      <c r="S1489" s="31"/>
      <c r="T1489" s="31"/>
      <c r="U1489" s="31"/>
      <c r="V1489" s="31"/>
      <c r="W1489" s="31"/>
      <c r="X1489" s="31"/>
      <c r="Y1489" s="31"/>
      <c r="Z1489" s="31"/>
      <c r="AA1489" s="31">
        <f t="shared" si="2097"/>
        <v>42.34</v>
      </c>
      <c r="AB1489" s="31"/>
      <c r="AC1489" s="31"/>
      <c r="AD1489" s="31"/>
      <c r="AE1489" s="31"/>
    </row>
    <row r="1490" spans="1:31" s="3" customFormat="1" x14ac:dyDescent="0.25">
      <c r="A1490" s="30">
        <v>1484</v>
      </c>
      <c r="B1490" s="30"/>
      <c r="C1490" s="12"/>
      <c r="D1490" s="12" t="s">
        <v>453</v>
      </c>
      <c r="E1490" s="32" t="s">
        <v>1540</v>
      </c>
      <c r="F1490" s="13">
        <v>17</v>
      </c>
      <c r="G1490" s="30">
        <v>45.296500000000002</v>
      </c>
      <c r="H1490" s="30">
        <v>6.1624999999999996</v>
      </c>
      <c r="I1490" s="30" t="s">
        <v>1999</v>
      </c>
      <c r="J1490" s="31"/>
      <c r="K1490" s="31"/>
      <c r="L1490" s="31"/>
      <c r="M1490" s="30">
        <v>6.1624999999999996</v>
      </c>
      <c r="N1490" s="31"/>
      <c r="O1490" s="31"/>
      <c r="P1490" s="31"/>
      <c r="Q1490" s="31">
        <v>20</v>
      </c>
      <c r="R1490" s="31">
        <f t="shared" si="2096"/>
        <v>1.2324999999999999</v>
      </c>
      <c r="S1490" s="31"/>
      <c r="T1490" s="31"/>
      <c r="U1490" s="31"/>
      <c r="V1490" s="31"/>
      <c r="W1490" s="31"/>
      <c r="X1490" s="31"/>
      <c r="Y1490" s="31"/>
      <c r="Z1490" s="31"/>
      <c r="AA1490" s="31">
        <f t="shared" si="2097"/>
        <v>4.93</v>
      </c>
      <c r="AB1490" s="31"/>
      <c r="AC1490" s="31"/>
      <c r="AD1490" s="31"/>
      <c r="AE1490" s="31"/>
    </row>
    <row r="1491" spans="1:31" s="3" customFormat="1" x14ac:dyDescent="0.25">
      <c r="A1491" s="30">
        <v>1485</v>
      </c>
      <c r="B1491" s="30"/>
      <c r="C1491" s="12"/>
      <c r="D1491" s="12" t="s">
        <v>454</v>
      </c>
      <c r="E1491" s="32" t="s">
        <v>1064</v>
      </c>
      <c r="F1491" s="13">
        <v>37</v>
      </c>
      <c r="G1491" s="30">
        <v>98.586500000000001</v>
      </c>
      <c r="H1491" s="30">
        <v>13.4125</v>
      </c>
      <c r="I1491" s="30" t="s">
        <v>1999</v>
      </c>
      <c r="J1491" s="31"/>
      <c r="K1491" s="31"/>
      <c r="L1491" s="31"/>
      <c r="M1491" s="30">
        <v>13.4125</v>
      </c>
      <c r="N1491" s="31"/>
      <c r="O1491" s="31"/>
      <c r="P1491" s="31"/>
      <c r="Q1491" s="31">
        <v>20</v>
      </c>
      <c r="R1491" s="31">
        <f t="shared" si="2096"/>
        <v>2.6825000000000001</v>
      </c>
      <c r="S1491" s="31"/>
      <c r="T1491" s="31"/>
      <c r="U1491" s="31"/>
      <c r="V1491" s="31"/>
      <c r="W1491" s="31"/>
      <c r="X1491" s="31"/>
      <c r="Y1491" s="31"/>
      <c r="Z1491" s="31"/>
      <c r="AA1491" s="31">
        <f t="shared" si="2097"/>
        <v>10.73</v>
      </c>
      <c r="AB1491" s="31"/>
      <c r="AC1491" s="31"/>
      <c r="AD1491" s="31"/>
      <c r="AE1491" s="31"/>
    </row>
    <row r="1492" spans="1:31" s="3" customFormat="1" x14ac:dyDescent="0.25">
      <c r="A1492" s="30">
        <v>1486</v>
      </c>
      <c r="B1492" s="30"/>
      <c r="C1492" s="12"/>
      <c r="D1492" s="12" t="s">
        <v>454</v>
      </c>
      <c r="E1492" s="32" t="s">
        <v>1065</v>
      </c>
      <c r="F1492" s="13">
        <v>9</v>
      </c>
      <c r="G1492" s="30">
        <v>23.980499999999999</v>
      </c>
      <c r="H1492" s="30">
        <v>3.2625000000000002</v>
      </c>
      <c r="I1492" s="30" t="s">
        <v>1999</v>
      </c>
      <c r="J1492" s="31"/>
      <c r="K1492" s="31"/>
      <c r="L1492" s="31"/>
      <c r="M1492" s="30">
        <v>3.2625000000000002</v>
      </c>
      <c r="N1492" s="31"/>
      <c r="O1492" s="31"/>
      <c r="P1492" s="31"/>
      <c r="Q1492" s="31">
        <v>20</v>
      </c>
      <c r="R1492" s="31">
        <f t="shared" si="2096"/>
        <v>0.65250000000000008</v>
      </c>
      <c r="S1492" s="31"/>
      <c r="T1492" s="31"/>
      <c r="U1492" s="31"/>
      <c r="V1492" s="31"/>
      <c r="W1492" s="31"/>
      <c r="X1492" s="31"/>
      <c r="Y1492" s="31"/>
      <c r="Z1492" s="31"/>
      <c r="AA1492" s="31">
        <f t="shared" si="2097"/>
        <v>2.6100000000000003</v>
      </c>
      <c r="AB1492" s="31"/>
      <c r="AC1492" s="31"/>
      <c r="AD1492" s="31"/>
      <c r="AE1492" s="31"/>
    </row>
    <row r="1493" spans="1:31" s="3" customFormat="1" x14ac:dyDescent="0.25">
      <c r="A1493" s="30">
        <v>1487</v>
      </c>
      <c r="B1493" s="30"/>
      <c r="C1493" s="12"/>
      <c r="D1493" s="12" t="s">
        <v>454</v>
      </c>
      <c r="E1493" s="32" t="s">
        <v>1066</v>
      </c>
      <c r="F1493" s="13">
        <v>77</v>
      </c>
      <c r="G1493" s="30">
        <v>205.16649999999998</v>
      </c>
      <c r="H1493" s="30">
        <v>27.912500000000001</v>
      </c>
      <c r="I1493" s="30" t="s">
        <v>1999</v>
      </c>
      <c r="J1493" s="31"/>
      <c r="K1493" s="31"/>
      <c r="L1493" s="31"/>
      <c r="M1493" s="30">
        <v>27.912500000000001</v>
      </c>
      <c r="N1493" s="31"/>
      <c r="O1493" s="31"/>
      <c r="P1493" s="31"/>
      <c r="Q1493" s="31">
        <v>20</v>
      </c>
      <c r="R1493" s="31">
        <f t="shared" si="2096"/>
        <v>5.5825000000000005</v>
      </c>
      <c r="S1493" s="31"/>
      <c r="T1493" s="31"/>
      <c r="U1493" s="31"/>
      <c r="V1493" s="31"/>
      <c r="W1493" s="31"/>
      <c r="X1493" s="31"/>
      <c r="Y1493" s="31"/>
      <c r="Z1493" s="31"/>
      <c r="AA1493" s="31">
        <f t="shared" si="2097"/>
        <v>22.330000000000002</v>
      </c>
      <c r="AB1493" s="31"/>
      <c r="AC1493" s="31"/>
      <c r="AD1493" s="31"/>
      <c r="AE1493" s="31"/>
    </row>
    <row r="1494" spans="1:31" s="10" customFormat="1" x14ac:dyDescent="0.25">
      <c r="A1494" s="30">
        <v>1488</v>
      </c>
      <c r="B1494" s="30"/>
      <c r="C1494" s="15" t="s">
        <v>316</v>
      </c>
      <c r="D1494" s="15"/>
      <c r="E1494" s="9"/>
      <c r="F1494" s="16">
        <v>1371</v>
      </c>
      <c r="G1494" s="9">
        <v>3795.1494999999991</v>
      </c>
      <c r="H1494" s="9">
        <v>515.34750000000008</v>
      </c>
      <c r="I1494" s="9" t="s">
        <v>1999</v>
      </c>
      <c r="J1494" s="21"/>
      <c r="K1494" s="21"/>
      <c r="L1494" s="21"/>
      <c r="M1494" s="21">
        <f t="shared" ref="M1494" si="2098">SUM(M1495:M1496)</f>
        <v>515.34750000000008</v>
      </c>
      <c r="N1494" s="21"/>
      <c r="O1494" s="21"/>
      <c r="P1494" s="21"/>
      <c r="Q1494" s="21"/>
      <c r="R1494" s="21">
        <f t="shared" ref="R1494:S1494" si="2099">SUM(R1495:R1496)</f>
        <v>103.06950000000002</v>
      </c>
      <c r="S1494" s="21">
        <f t="shared" si="2099"/>
        <v>0</v>
      </c>
      <c r="T1494" s="21"/>
      <c r="U1494" s="21"/>
      <c r="V1494" s="21"/>
      <c r="W1494" s="21">
        <f t="shared" ref="W1494" si="2100">SUM(W1495:W1496)</f>
        <v>0</v>
      </c>
      <c r="X1494" s="21"/>
      <c r="Y1494" s="21"/>
      <c r="Z1494" s="21"/>
      <c r="AA1494" s="21">
        <f t="shared" ref="AA1494" si="2101">SUM(AA1495:AA1496)</f>
        <v>412.27800000000008</v>
      </c>
      <c r="AB1494" s="21"/>
      <c r="AC1494" s="21"/>
      <c r="AD1494" s="21"/>
      <c r="AE1494" s="21"/>
    </row>
    <row r="1495" spans="1:31" s="3" customFormat="1" x14ac:dyDescent="0.25">
      <c r="A1495" s="30">
        <v>1489</v>
      </c>
      <c r="B1495" s="30"/>
      <c r="C1495" s="12"/>
      <c r="D1495" s="12" t="s">
        <v>455</v>
      </c>
      <c r="E1495" s="32" t="s">
        <v>1885</v>
      </c>
      <c r="F1495" s="13">
        <v>1360</v>
      </c>
      <c r="G1495" s="30">
        <v>3765.8399999999992</v>
      </c>
      <c r="H1495" s="30">
        <v>511.36000000000007</v>
      </c>
      <c r="I1495" s="30" t="s">
        <v>1999</v>
      </c>
      <c r="J1495" s="31"/>
      <c r="K1495" s="31"/>
      <c r="L1495" s="31"/>
      <c r="M1495" s="30">
        <v>511.36000000000007</v>
      </c>
      <c r="N1495" s="31"/>
      <c r="O1495" s="31"/>
      <c r="P1495" s="31"/>
      <c r="Q1495" s="31">
        <v>20</v>
      </c>
      <c r="R1495" s="31">
        <f t="shared" ref="R1495:R1496" si="2102">M1495/100*Q1495</f>
        <v>102.27200000000002</v>
      </c>
      <c r="S1495" s="31"/>
      <c r="T1495" s="31"/>
      <c r="U1495" s="31"/>
      <c r="V1495" s="31"/>
      <c r="W1495" s="31"/>
      <c r="X1495" s="31"/>
      <c r="Y1495" s="31"/>
      <c r="Z1495" s="31"/>
      <c r="AA1495" s="31">
        <f t="shared" ref="AA1495:AA1496" si="2103">M1495-R1495</f>
        <v>409.08800000000008</v>
      </c>
      <c r="AB1495" s="31"/>
      <c r="AC1495" s="31"/>
      <c r="AD1495" s="31"/>
      <c r="AE1495" s="31"/>
    </row>
    <row r="1496" spans="1:31" s="3" customFormat="1" x14ac:dyDescent="0.25">
      <c r="A1496" s="30">
        <v>1490</v>
      </c>
      <c r="B1496" s="30"/>
      <c r="C1496" s="12"/>
      <c r="D1496" s="12" t="s">
        <v>454</v>
      </c>
      <c r="E1496" s="32" t="s">
        <v>1067</v>
      </c>
      <c r="F1496" s="13">
        <v>11</v>
      </c>
      <c r="G1496" s="30">
        <v>29.3095</v>
      </c>
      <c r="H1496" s="30">
        <v>3.9874999999999998</v>
      </c>
      <c r="I1496" s="30" t="s">
        <v>1999</v>
      </c>
      <c r="J1496" s="31"/>
      <c r="K1496" s="31"/>
      <c r="L1496" s="31"/>
      <c r="M1496" s="30">
        <v>3.9874999999999998</v>
      </c>
      <c r="N1496" s="31"/>
      <c r="O1496" s="31"/>
      <c r="P1496" s="31"/>
      <c r="Q1496" s="31">
        <v>20</v>
      </c>
      <c r="R1496" s="31">
        <f t="shared" si="2102"/>
        <v>0.79749999999999999</v>
      </c>
      <c r="S1496" s="31"/>
      <c r="T1496" s="31"/>
      <c r="U1496" s="31"/>
      <c r="V1496" s="31"/>
      <c r="W1496" s="31"/>
      <c r="X1496" s="31"/>
      <c r="Y1496" s="31"/>
      <c r="Z1496" s="31"/>
      <c r="AA1496" s="31">
        <f t="shared" si="2103"/>
        <v>3.19</v>
      </c>
      <c r="AB1496" s="31"/>
      <c r="AC1496" s="31"/>
      <c r="AD1496" s="31"/>
      <c r="AE1496" s="31"/>
    </row>
    <row r="1497" spans="1:31" s="10" customFormat="1" x14ac:dyDescent="0.25">
      <c r="A1497" s="30">
        <v>1491</v>
      </c>
      <c r="B1497" s="30"/>
      <c r="C1497" s="15" t="s">
        <v>317</v>
      </c>
      <c r="D1497" s="15"/>
      <c r="E1497" s="9"/>
      <c r="F1497" s="16">
        <v>130</v>
      </c>
      <c r="G1497" s="9">
        <v>346.38499999999993</v>
      </c>
      <c r="H1497" s="9">
        <v>47.125</v>
      </c>
      <c r="I1497" s="9" t="s">
        <v>1999</v>
      </c>
      <c r="J1497" s="21"/>
      <c r="K1497" s="21"/>
      <c r="L1497" s="21"/>
      <c r="M1497" s="21">
        <f t="shared" ref="M1497" si="2104">SUM(M1498:M1501)</f>
        <v>47.125</v>
      </c>
      <c r="N1497" s="21"/>
      <c r="O1497" s="21"/>
      <c r="P1497" s="21"/>
      <c r="Q1497" s="21"/>
      <c r="R1497" s="21">
        <f t="shared" ref="R1497:S1497" si="2105">SUM(R1498:R1501)</f>
        <v>9.4249999999999989</v>
      </c>
      <c r="S1497" s="21">
        <f t="shared" si="2105"/>
        <v>0</v>
      </c>
      <c r="T1497" s="21"/>
      <c r="U1497" s="21"/>
      <c r="V1497" s="21"/>
      <c r="W1497" s="21">
        <f t="shared" ref="W1497" si="2106">SUM(W1498:W1501)</f>
        <v>0</v>
      </c>
      <c r="X1497" s="21"/>
      <c r="Y1497" s="21"/>
      <c r="Z1497" s="21"/>
      <c r="AA1497" s="21">
        <f t="shared" ref="AA1497" si="2107">SUM(AA1498:AA1501)</f>
        <v>37.699999999999996</v>
      </c>
      <c r="AB1497" s="21"/>
      <c r="AC1497" s="21"/>
      <c r="AD1497" s="21"/>
      <c r="AE1497" s="21"/>
    </row>
    <row r="1498" spans="1:31" s="3" customFormat="1" x14ac:dyDescent="0.25">
      <c r="A1498" s="30">
        <v>1492</v>
      </c>
      <c r="B1498" s="30"/>
      <c r="C1498" s="12"/>
      <c r="D1498" s="12" t="s">
        <v>455</v>
      </c>
      <c r="E1498" s="32" t="s">
        <v>1886</v>
      </c>
      <c r="F1498" s="13">
        <v>92</v>
      </c>
      <c r="G1498" s="30">
        <v>245.13399999999996</v>
      </c>
      <c r="H1498" s="30">
        <v>33.35</v>
      </c>
      <c r="I1498" s="30" t="s">
        <v>1999</v>
      </c>
      <c r="J1498" s="31"/>
      <c r="K1498" s="31"/>
      <c r="L1498" s="31"/>
      <c r="M1498" s="30">
        <v>33.35</v>
      </c>
      <c r="N1498" s="31"/>
      <c r="O1498" s="31"/>
      <c r="P1498" s="31"/>
      <c r="Q1498" s="31">
        <v>20</v>
      </c>
      <c r="R1498" s="31">
        <f t="shared" ref="R1498:R1501" si="2108">M1498/100*Q1498</f>
        <v>6.67</v>
      </c>
      <c r="S1498" s="31"/>
      <c r="T1498" s="31"/>
      <c r="U1498" s="31"/>
      <c r="V1498" s="31"/>
      <c r="W1498" s="31"/>
      <c r="X1498" s="31"/>
      <c r="Y1498" s="31"/>
      <c r="Z1498" s="31"/>
      <c r="AA1498" s="31">
        <f t="shared" ref="AA1498:AA1501" si="2109">M1498-R1498</f>
        <v>26.68</v>
      </c>
      <c r="AB1498" s="31"/>
      <c r="AC1498" s="31"/>
      <c r="AD1498" s="31"/>
      <c r="AE1498" s="31"/>
    </row>
    <row r="1499" spans="1:31" s="3" customFormat="1" x14ac:dyDescent="0.25">
      <c r="A1499" s="30">
        <v>1493</v>
      </c>
      <c r="B1499" s="30"/>
      <c r="C1499" s="12"/>
      <c r="D1499" s="12" t="s">
        <v>458</v>
      </c>
      <c r="E1499" s="32" t="s">
        <v>1541</v>
      </c>
      <c r="F1499" s="13">
        <v>6</v>
      </c>
      <c r="G1499" s="30">
        <v>15.987</v>
      </c>
      <c r="H1499" s="30">
        <v>2.1749999999999998</v>
      </c>
      <c r="I1499" s="30" t="s">
        <v>1999</v>
      </c>
      <c r="J1499" s="31"/>
      <c r="K1499" s="31"/>
      <c r="L1499" s="31"/>
      <c r="M1499" s="30">
        <v>2.1749999999999998</v>
      </c>
      <c r="N1499" s="31"/>
      <c r="O1499" s="31"/>
      <c r="P1499" s="31"/>
      <c r="Q1499" s="31">
        <v>20</v>
      </c>
      <c r="R1499" s="31">
        <f t="shared" si="2108"/>
        <v>0.43499999999999994</v>
      </c>
      <c r="S1499" s="31"/>
      <c r="T1499" s="31"/>
      <c r="U1499" s="31"/>
      <c r="V1499" s="31"/>
      <c r="W1499" s="31"/>
      <c r="X1499" s="31"/>
      <c r="Y1499" s="31"/>
      <c r="Z1499" s="31"/>
      <c r="AA1499" s="31">
        <f t="shared" si="2109"/>
        <v>1.7399999999999998</v>
      </c>
      <c r="AB1499" s="31"/>
      <c r="AC1499" s="31"/>
      <c r="AD1499" s="31"/>
      <c r="AE1499" s="31"/>
    </row>
    <row r="1500" spans="1:31" s="3" customFormat="1" x14ac:dyDescent="0.25">
      <c r="A1500" s="30">
        <v>1494</v>
      </c>
      <c r="B1500" s="30"/>
      <c r="C1500" s="12"/>
      <c r="D1500" s="12" t="s">
        <v>453</v>
      </c>
      <c r="E1500" s="32" t="s">
        <v>1094</v>
      </c>
      <c r="F1500" s="13">
        <v>1</v>
      </c>
      <c r="G1500" s="30">
        <v>2.6644999999999994</v>
      </c>
      <c r="H1500" s="30">
        <v>0.36250000000000004</v>
      </c>
      <c r="I1500" s="30" t="s">
        <v>1999</v>
      </c>
      <c r="J1500" s="31"/>
      <c r="K1500" s="31"/>
      <c r="L1500" s="31"/>
      <c r="M1500" s="30">
        <v>0.36250000000000004</v>
      </c>
      <c r="N1500" s="31"/>
      <c r="O1500" s="31"/>
      <c r="P1500" s="31"/>
      <c r="Q1500" s="31">
        <v>20</v>
      </c>
      <c r="R1500" s="31">
        <f t="shared" si="2108"/>
        <v>7.2500000000000009E-2</v>
      </c>
      <c r="S1500" s="31"/>
      <c r="T1500" s="31"/>
      <c r="U1500" s="31"/>
      <c r="V1500" s="31"/>
      <c r="W1500" s="31"/>
      <c r="X1500" s="31"/>
      <c r="Y1500" s="31"/>
      <c r="Z1500" s="31"/>
      <c r="AA1500" s="31">
        <f t="shared" si="2109"/>
        <v>0.29000000000000004</v>
      </c>
      <c r="AB1500" s="31"/>
      <c r="AC1500" s="31"/>
      <c r="AD1500" s="31"/>
      <c r="AE1500" s="31"/>
    </row>
    <row r="1501" spans="1:31" s="3" customFormat="1" x14ac:dyDescent="0.25">
      <c r="A1501" s="30">
        <v>1495</v>
      </c>
      <c r="B1501" s="30"/>
      <c r="C1501" s="12"/>
      <c r="D1501" s="12" t="s">
        <v>458</v>
      </c>
      <c r="E1501" s="32" t="s">
        <v>1542</v>
      </c>
      <c r="F1501" s="13">
        <v>31</v>
      </c>
      <c r="G1501" s="30">
        <v>82.599499999999978</v>
      </c>
      <c r="H1501" s="30">
        <v>11.237500000000001</v>
      </c>
      <c r="I1501" s="30" t="s">
        <v>1999</v>
      </c>
      <c r="J1501" s="31"/>
      <c r="K1501" s="31"/>
      <c r="L1501" s="31"/>
      <c r="M1501" s="30">
        <v>11.237500000000001</v>
      </c>
      <c r="N1501" s="31"/>
      <c r="O1501" s="31"/>
      <c r="P1501" s="31"/>
      <c r="Q1501" s="31">
        <v>20</v>
      </c>
      <c r="R1501" s="31">
        <f t="shared" si="2108"/>
        <v>2.2475000000000001</v>
      </c>
      <c r="S1501" s="31"/>
      <c r="T1501" s="31"/>
      <c r="U1501" s="31"/>
      <c r="V1501" s="31"/>
      <c r="W1501" s="31"/>
      <c r="X1501" s="31"/>
      <c r="Y1501" s="31"/>
      <c r="Z1501" s="31"/>
      <c r="AA1501" s="31">
        <f t="shared" si="2109"/>
        <v>8.99</v>
      </c>
      <c r="AB1501" s="31"/>
      <c r="AC1501" s="31"/>
      <c r="AD1501" s="31"/>
      <c r="AE1501" s="31"/>
    </row>
    <row r="1502" spans="1:31" s="10" customFormat="1" x14ac:dyDescent="0.25">
      <c r="A1502" s="30">
        <v>1496</v>
      </c>
      <c r="B1502" s="30"/>
      <c r="C1502" s="15" t="s">
        <v>318</v>
      </c>
      <c r="D1502" s="15"/>
      <c r="E1502" s="9"/>
      <c r="F1502" s="16">
        <v>616</v>
      </c>
      <c r="G1502" s="9">
        <v>1636.1444999999999</v>
      </c>
      <c r="H1502" s="9">
        <v>221.39375000000001</v>
      </c>
      <c r="I1502" s="9" t="s">
        <v>1999</v>
      </c>
      <c r="J1502" s="21"/>
      <c r="K1502" s="21"/>
      <c r="L1502" s="21"/>
      <c r="M1502" s="21">
        <f t="shared" ref="M1502" si="2110">SUM(M1503:M1504)</f>
        <v>221.39375000000001</v>
      </c>
      <c r="N1502" s="21"/>
      <c r="O1502" s="21"/>
      <c r="P1502" s="21"/>
      <c r="Q1502" s="21"/>
      <c r="R1502" s="21">
        <f t="shared" ref="R1502:S1502" si="2111">SUM(R1503:R1504)</f>
        <v>44.278750000000002</v>
      </c>
      <c r="S1502" s="21">
        <f t="shared" si="2111"/>
        <v>0</v>
      </c>
      <c r="T1502" s="21"/>
      <c r="U1502" s="21"/>
      <c r="V1502" s="21"/>
      <c r="W1502" s="21">
        <f t="shared" ref="W1502" si="2112">SUM(W1503:W1504)</f>
        <v>0</v>
      </c>
      <c r="X1502" s="21"/>
      <c r="Y1502" s="21"/>
      <c r="Z1502" s="21"/>
      <c r="AA1502" s="21">
        <f t="shared" ref="AA1502" si="2113">SUM(AA1503:AA1504)</f>
        <v>177.11500000000004</v>
      </c>
      <c r="AB1502" s="21"/>
      <c r="AC1502" s="21"/>
      <c r="AD1502" s="21"/>
      <c r="AE1502" s="21"/>
    </row>
    <row r="1503" spans="1:31" s="3" customFormat="1" x14ac:dyDescent="0.25">
      <c r="A1503" s="30">
        <v>1497</v>
      </c>
      <c r="B1503" s="30"/>
      <c r="C1503" s="12"/>
      <c r="D1503" s="12" t="s">
        <v>455</v>
      </c>
      <c r="E1503" s="32" t="s">
        <v>1887</v>
      </c>
      <c r="F1503" s="13">
        <v>467</v>
      </c>
      <c r="G1503" s="30">
        <v>1239.134</v>
      </c>
      <c r="H1503" s="30">
        <v>167.38125000000002</v>
      </c>
      <c r="I1503" s="30" t="s">
        <v>1999</v>
      </c>
      <c r="J1503" s="31"/>
      <c r="K1503" s="31"/>
      <c r="L1503" s="31"/>
      <c r="M1503" s="30">
        <v>167.38125000000002</v>
      </c>
      <c r="N1503" s="31"/>
      <c r="O1503" s="31"/>
      <c r="P1503" s="31"/>
      <c r="Q1503" s="31">
        <v>20</v>
      </c>
      <c r="R1503" s="31">
        <f t="shared" ref="R1503:R1504" si="2114">M1503/100*Q1503</f>
        <v>33.47625</v>
      </c>
      <c r="S1503" s="31"/>
      <c r="T1503" s="31"/>
      <c r="U1503" s="31"/>
      <c r="V1503" s="31"/>
      <c r="W1503" s="31"/>
      <c r="X1503" s="31"/>
      <c r="Y1503" s="31"/>
      <c r="Z1503" s="31"/>
      <c r="AA1503" s="31">
        <f t="shared" ref="AA1503:AA1504" si="2115">M1503-R1503</f>
        <v>133.90500000000003</v>
      </c>
      <c r="AB1503" s="31"/>
      <c r="AC1503" s="31"/>
      <c r="AD1503" s="31"/>
      <c r="AE1503" s="31"/>
    </row>
    <row r="1504" spans="1:31" s="3" customFormat="1" x14ac:dyDescent="0.25">
      <c r="A1504" s="30">
        <v>1498</v>
      </c>
      <c r="B1504" s="30"/>
      <c r="C1504" s="12"/>
      <c r="D1504" s="12" t="s">
        <v>454</v>
      </c>
      <c r="E1504" s="32" t="s">
        <v>883</v>
      </c>
      <c r="F1504" s="13">
        <v>149</v>
      </c>
      <c r="G1504" s="30">
        <v>397.01049999999998</v>
      </c>
      <c r="H1504" s="30">
        <v>54.012500000000003</v>
      </c>
      <c r="I1504" s="30" t="s">
        <v>1999</v>
      </c>
      <c r="J1504" s="31"/>
      <c r="K1504" s="31"/>
      <c r="L1504" s="31"/>
      <c r="M1504" s="30">
        <v>54.012500000000003</v>
      </c>
      <c r="N1504" s="31"/>
      <c r="O1504" s="31"/>
      <c r="P1504" s="31"/>
      <c r="Q1504" s="31">
        <v>20</v>
      </c>
      <c r="R1504" s="31">
        <f t="shared" si="2114"/>
        <v>10.802500000000002</v>
      </c>
      <c r="S1504" s="31"/>
      <c r="T1504" s="31"/>
      <c r="U1504" s="31"/>
      <c r="V1504" s="31"/>
      <c r="W1504" s="31"/>
      <c r="X1504" s="31"/>
      <c r="Y1504" s="31"/>
      <c r="Z1504" s="31"/>
      <c r="AA1504" s="31">
        <f t="shared" si="2115"/>
        <v>43.21</v>
      </c>
      <c r="AB1504" s="31"/>
      <c r="AC1504" s="31"/>
      <c r="AD1504" s="31"/>
      <c r="AE1504" s="31"/>
    </row>
    <row r="1505" spans="1:31" s="10" customFormat="1" x14ac:dyDescent="0.25">
      <c r="A1505" s="30">
        <v>1499</v>
      </c>
      <c r="B1505" s="30"/>
      <c r="C1505" s="15" t="s">
        <v>319</v>
      </c>
      <c r="D1505" s="15"/>
      <c r="E1505" s="9"/>
      <c r="F1505" s="16">
        <v>958</v>
      </c>
      <c r="G1505" s="9">
        <v>2552.5909999999999</v>
      </c>
      <c r="H1505" s="9">
        <v>347.27499999999998</v>
      </c>
      <c r="I1505" s="9" t="s">
        <v>1999</v>
      </c>
      <c r="J1505" s="21"/>
      <c r="K1505" s="21"/>
      <c r="L1505" s="21"/>
      <c r="M1505" s="21">
        <f t="shared" ref="M1505" si="2116">SUM(M1506:M1508)</f>
        <v>347.27499999999998</v>
      </c>
      <c r="N1505" s="21"/>
      <c r="O1505" s="21"/>
      <c r="P1505" s="21"/>
      <c r="Q1505" s="21"/>
      <c r="R1505" s="21">
        <f t="shared" ref="R1505:S1505" si="2117">SUM(R1506:R1508)</f>
        <v>69.455000000000013</v>
      </c>
      <c r="S1505" s="21">
        <f t="shared" si="2117"/>
        <v>0</v>
      </c>
      <c r="T1505" s="21"/>
      <c r="U1505" s="21"/>
      <c r="V1505" s="21"/>
      <c r="W1505" s="21">
        <f t="shared" ref="W1505" si="2118">SUM(W1506:W1508)</f>
        <v>0</v>
      </c>
      <c r="X1505" s="21"/>
      <c r="Y1505" s="21"/>
      <c r="Z1505" s="21"/>
      <c r="AA1505" s="21">
        <f t="shared" ref="AA1505" si="2119">SUM(AA1506:AA1508)</f>
        <v>277.82000000000005</v>
      </c>
      <c r="AB1505" s="21"/>
      <c r="AC1505" s="21"/>
      <c r="AD1505" s="21"/>
      <c r="AE1505" s="21"/>
    </row>
    <row r="1506" spans="1:31" s="3" customFormat="1" x14ac:dyDescent="0.25">
      <c r="A1506" s="30">
        <v>1500</v>
      </c>
      <c r="B1506" s="30"/>
      <c r="C1506" s="12"/>
      <c r="D1506" s="12" t="s">
        <v>455</v>
      </c>
      <c r="E1506" s="32" t="s">
        <v>1888</v>
      </c>
      <c r="F1506" s="13">
        <v>714</v>
      </c>
      <c r="G1506" s="30">
        <v>1902.453</v>
      </c>
      <c r="H1506" s="30">
        <v>258.82499999999999</v>
      </c>
      <c r="I1506" s="30" t="s">
        <v>1999</v>
      </c>
      <c r="J1506" s="31"/>
      <c r="K1506" s="31"/>
      <c r="L1506" s="31"/>
      <c r="M1506" s="30">
        <v>258.82499999999999</v>
      </c>
      <c r="N1506" s="31"/>
      <c r="O1506" s="31"/>
      <c r="P1506" s="31"/>
      <c r="Q1506" s="31">
        <v>20</v>
      </c>
      <c r="R1506" s="31">
        <f t="shared" ref="R1506:R1508" si="2120">M1506/100*Q1506</f>
        <v>51.765000000000001</v>
      </c>
      <c r="S1506" s="31"/>
      <c r="T1506" s="31"/>
      <c r="U1506" s="31"/>
      <c r="V1506" s="31"/>
      <c r="W1506" s="31"/>
      <c r="X1506" s="31"/>
      <c r="Y1506" s="31"/>
      <c r="Z1506" s="31"/>
      <c r="AA1506" s="31">
        <f t="shared" ref="AA1506:AA1508" si="2121">M1506-R1506</f>
        <v>207.06</v>
      </c>
      <c r="AB1506" s="31"/>
      <c r="AC1506" s="31"/>
      <c r="AD1506" s="31"/>
      <c r="AE1506" s="31"/>
    </row>
    <row r="1507" spans="1:31" s="3" customFormat="1" x14ac:dyDescent="0.25">
      <c r="A1507" s="30">
        <v>1501</v>
      </c>
      <c r="B1507" s="30"/>
      <c r="C1507" s="12"/>
      <c r="D1507" s="12" t="s">
        <v>453</v>
      </c>
      <c r="E1507" s="32" t="s">
        <v>1543</v>
      </c>
      <c r="F1507" s="13">
        <v>226</v>
      </c>
      <c r="G1507" s="30">
        <v>602.17700000000002</v>
      </c>
      <c r="H1507" s="30">
        <v>81.924999999999997</v>
      </c>
      <c r="I1507" s="30" t="s">
        <v>1999</v>
      </c>
      <c r="J1507" s="31"/>
      <c r="K1507" s="31"/>
      <c r="L1507" s="31"/>
      <c r="M1507" s="30">
        <v>81.924999999999997</v>
      </c>
      <c r="N1507" s="31"/>
      <c r="O1507" s="31"/>
      <c r="P1507" s="31"/>
      <c r="Q1507" s="31">
        <v>20</v>
      </c>
      <c r="R1507" s="31">
        <f t="shared" si="2120"/>
        <v>16.384999999999998</v>
      </c>
      <c r="S1507" s="31"/>
      <c r="T1507" s="31"/>
      <c r="U1507" s="31"/>
      <c r="V1507" s="31"/>
      <c r="W1507" s="31"/>
      <c r="X1507" s="31"/>
      <c r="Y1507" s="31"/>
      <c r="Z1507" s="31"/>
      <c r="AA1507" s="31">
        <f t="shared" si="2121"/>
        <v>65.539999999999992</v>
      </c>
      <c r="AB1507" s="31"/>
      <c r="AC1507" s="31"/>
      <c r="AD1507" s="31"/>
      <c r="AE1507" s="31"/>
    </row>
    <row r="1508" spans="1:31" s="3" customFormat="1" x14ac:dyDescent="0.25">
      <c r="A1508" s="30">
        <v>1502</v>
      </c>
      <c r="B1508" s="30"/>
      <c r="C1508" s="12"/>
      <c r="D1508" s="12" t="s">
        <v>454</v>
      </c>
      <c r="E1508" s="32" t="s">
        <v>643</v>
      </c>
      <c r="F1508" s="13">
        <v>18</v>
      </c>
      <c r="G1508" s="30">
        <v>47.960999999999999</v>
      </c>
      <c r="H1508" s="30">
        <v>6.5250000000000004</v>
      </c>
      <c r="I1508" s="30" t="s">
        <v>1999</v>
      </c>
      <c r="J1508" s="31"/>
      <c r="K1508" s="31"/>
      <c r="L1508" s="31"/>
      <c r="M1508" s="30">
        <v>6.5250000000000004</v>
      </c>
      <c r="N1508" s="31"/>
      <c r="O1508" s="31"/>
      <c r="P1508" s="31"/>
      <c r="Q1508" s="31">
        <v>20</v>
      </c>
      <c r="R1508" s="31">
        <f t="shared" si="2120"/>
        <v>1.3050000000000002</v>
      </c>
      <c r="S1508" s="31"/>
      <c r="T1508" s="31"/>
      <c r="U1508" s="31"/>
      <c r="V1508" s="31"/>
      <c r="W1508" s="31"/>
      <c r="X1508" s="31"/>
      <c r="Y1508" s="31"/>
      <c r="Z1508" s="31"/>
      <c r="AA1508" s="31">
        <f t="shared" si="2121"/>
        <v>5.2200000000000006</v>
      </c>
      <c r="AB1508" s="31"/>
      <c r="AC1508" s="31"/>
      <c r="AD1508" s="31"/>
      <c r="AE1508" s="31"/>
    </row>
    <row r="1509" spans="1:31" s="10" customFormat="1" x14ac:dyDescent="0.25">
      <c r="A1509" s="30">
        <v>1503</v>
      </c>
      <c r="B1509" s="30"/>
      <c r="C1509" s="15" t="s">
        <v>320</v>
      </c>
      <c r="D1509" s="15"/>
      <c r="E1509" s="9"/>
      <c r="F1509" s="16">
        <v>562</v>
      </c>
      <c r="G1509" s="9">
        <v>1492.884</v>
      </c>
      <c r="H1509" s="9">
        <v>202.04750000000001</v>
      </c>
      <c r="I1509" s="9" t="s">
        <v>1999</v>
      </c>
      <c r="J1509" s="21"/>
      <c r="K1509" s="21"/>
      <c r="L1509" s="21"/>
      <c r="M1509" s="21">
        <f t="shared" ref="M1509" si="2122">SUM(M1510)</f>
        <v>202.04750000000001</v>
      </c>
      <c r="N1509" s="21"/>
      <c r="O1509" s="21"/>
      <c r="P1509" s="21"/>
      <c r="Q1509" s="21"/>
      <c r="R1509" s="21">
        <f t="shared" ref="R1509:S1509" si="2123">SUM(R1510)</f>
        <v>40.409500000000008</v>
      </c>
      <c r="S1509" s="21">
        <f t="shared" si="2123"/>
        <v>0</v>
      </c>
      <c r="T1509" s="21"/>
      <c r="U1509" s="21"/>
      <c r="V1509" s="21"/>
      <c r="W1509" s="21">
        <f t="shared" ref="W1509" si="2124">SUM(W1510)</f>
        <v>0</v>
      </c>
      <c r="X1509" s="21"/>
      <c r="Y1509" s="21"/>
      <c r="Z1509" s="21"/>
      <c r="AA1509" s="21">
        <f t="shared" ref="AA1509" si="2125">SUM(AA1510)</f>
        <v>161.63800000000001</v>
      </c>
      <c r="AB1509" s="21"/>
      <c r="AC1509" s="21"/>
      <c r="AD1509" s="21"/>
      <c r="AE1509" s="21"/>
    </row>
    <row r="1510" spans="1:31" s="3" customFormat="1" x14ac:dyDescent="0.25">
      <c r="A1510" s="30">
        <v>1504</v>
      </c>
      <c r="B1510" s="30"/>
      <c r="C1510" s="12"/>
      <c r="D1510" s="12" t="s">
        <v>531</v>
      </c>
      <c r="E1510" s="32" t="s">
        <v>1068</v>
      </c>
      <c r="F1510" s="13">
        <v>562</v>
      </c>
      <c r="G1510" s="30">
        <v>1492.884</v>
      </c>
      <c r="H1510" s="30">
        <v>202.04750000000001</v>
      </c>
      <c r="I1510" s="30" t="s">
        <v>1999</v>
      </c>
      <c r="J1510" s="31"/>
      <c r="K1510" s="31"/>
      <c r="L1510" s="31"/>
      <c r="M1510" s="30">
        <v>202.04750000000001</v>
      </c>
      <c r="N1510" s="31"/>
      <c r="O1510" s="31"/>
      <c r="P1510" s="31"/>
      <c r="Q1510" s="31">
        <v>20</v>
      </c>
      <c r="R1510" s="31">
        <f>M1510/100*Q1510</f>
        <v>40.409500000000008</v>
      </c>
      <c r="S1510" s="31"/>
      <c r="T1510" s="31"/>
      <c r="U1510" s="31"/>
      <c r="V1510" s="31"/>
      <c r="W1510" s="31"/>
      <c r="X1510" s="31"/>
      <c r="Y1510" s="31"/>
      <c r="Z1510" s="31"/>
      <c r="AA1510" s="31">
        <f>M1510-R1510</f>
        <v>161.63800000000001</v>
      </c>
      <c r="AB1510" s="31"/>
      <c r="AC1510" s="31"/>
      <c r="AD1510" s="31"/>
      <c r="AE1510" s="31"/>
    </row>
    <row r="1511" spans="1:31" s="10" customFormat="1" x14ac:dyDescent="0.25">
      <c r="A1511" s="30">
        <v>1505</v>
      </c>
      <c r="B1511" s="30"/>
      <c r="C1511" s="15" t="s">
        <v>321</v>
      </c>
      <c r="D1511" s="15"/>
      <c r="E1511" s="9"/>
      <c r="F1511" s="16">
        <v>2764</v>
      </c>
      <c r="G1511" s="9">
        <v>7606.0729999999985</v>
      </c>
      <c r="H1511" s="9">
        <v>1033.135</v>
      </c>
      <c r="I1511" s="9" t="s">
        <v>1999</v>
      </c>
      <c r="J1511" s="21"/>
      <c r="K1511" s="21"/>
      <c r="L1511" s="21"/>
      <c r="M1511" s="21">
        <f t="shared" ref="M1511" si="2126">SUM(M1512:M1517)</f>
        <v>1033.135</v>
      </c>
      <c r="N1511" s="21"/>
      <c r="O1511" s="21"/>
      <c r="P1511" s="21"/>
      <c r="Q1511" s="21"/>
      <c r="R1511" s="21">
        <f t="shared" ref="R1511:S1511" si="2127">SUM(R1512:R1517)</f>
        <v>206.62700000000004</v>
      </c>
      <c r="S1511" s="21">
        <f t="shared" si="2127"/>
        <v>0</v>
      </c>
      <c r="T1511" s="21"/>
      <c r="U1511" s="21"/>
      <c r="V1511" s="21"/>
      <c r="W1511" s="21">
        <f t="shared" ref="W1511" si="2128">SUM(W1512:W1517)</f>
        <v>0</v>
      </c>
      <c r="X1511" s="21"/>
      <c r="Y1511" s="21"/>
      <c r="Z1511" s="21"/>
      <c r="AA1511" s="21">
        <f t="shared" ref="AA1511" si="2129">SUM(AA1512:AA1517)</f>
        <v>826.50800000000015</v>
      </c>
      <c r="AB1511" s="21"/>
      <c r="AC1511" s="21"/>
      <c r="AD1511" s="21"/>
      <c r="AE1511" s="21"/>
    </row>
    <row r="1512" spans="1:31" s="3" customFormat="1" x14ac:dyDescent="0.25">
      <c r="A1512" s="30">
        <v>1506</v>
      </c>
      <c r="B1512" s="30"/>
      <c r="C1512" s="12"/>
      <c r="D1512" s="12" t="s">
        <v>455</v>
      </c>
      <c r="E1512" s="32" t="s">
        <v>1889</v>
      </c>
      <c r="F1512" s="13">
        <v>2310</v>
      </c>
      <c r="G1512" s="30">
        <v>6396.3899999999994</v>
      </c>
      <c r="H1512" s="30">
        <v>868.56000000000006</v>
      </c>
      <c r="I1512" s="30" t="s">
        <v>1999</v>
      </c>
      <c r="J1512" s="31"/>
      <c r="K1512" s="31"/>
      <c r="L1512" s="31"/>
      <c r="M1512" s="30">
        <v>868.56000000000006</v>
      </c>
      <c r="N1512" s="31"/>
      <c r="O1512" s="31"/>
      <c r="P1512" s="31"/>
      <c r="Q1512" s="31">
        <v>20</v>
      </c>
      <c r="R1512" s="31">
        <f t="shared" ref="R1512:R1517" si="2130">M1512/100*Q1512</f>
        <v>173.71200000000002</v>
      </c>
      <c r="S1512" s="31"/>
      <c r="T1512" s="31"/>
      <c r="U1512" s="31"/>
      <c r="V1512" s="31"/>
      <c r="W1512" s="31"/>
      <c r="X1512" s="31"/>
      <c r="Y1512" s="31"/>
      <c r="Z1512" s="31"/>
      <c r="AA1512" s="31">
        <f t="shared" ref="AA1512:AA1517" si="2131">M1512-R1512</f>
        <v>694.84800000000007</v>
      </c>
      <c r="AB1512" s="31"/>
      <c r="AC1512" s="31"/>
      <c r="AD1512" s="31"/>
      <c r="AE1512" s="31"/>
    </row>
    <row r="1513" spans="1:31" s="3" customFormat="1" x14ac:dyDescent="0.25">
      <c r="A1513" s="30">
        <v>1507</v>
      </c>
      <c r="B1513" s="30"/>
      <c r="C1513" s="12"/>
      <c r="D1513" s="12" t="s">
        <v>454</v>
      </c>
      <c r="E1513" s="32" t="s">
        <v>1069</v>
      </c>
      <c r="F1513" s="13">
        <v>89</v>
      </c>
      <c r="G1513" s="30">
        <v>237.14049999999997</v>
      </c>
      <c r="H1513" s="30">
        <v>32.262500000000003</v>
      </c>
      <c r="I1513" s="30" t="s">
        <v>1999</v>
      </c>
      <c r="J1513" s="31"/>
      <c r="K1513" s="31"/>
      <c r="L1513" s="31"/>
      <c r="M1513" s="30">
        <v>32.262500000000003</v>
      </c>
      <c r="N1513" s="31"/>
      <c r="O1513" s="31"/>
      <c r="P1513" s="31"/>
      <c r="Q1513" s="31">
        <v>20</v>
      </c>
      <c r="R1513" s="31">
        <f t="shared" si="2130"/>
        <v>6.4525000000000006</v>
      </c>
      <c r="S1513" s="31"/>
      <c r="T1513" s="31"/>
      <c r="U1513" s="31"/>
      <c r="V1513" s="31"/>
      <c r="W1513" s="31"/>
      <c r="X1513" s="31"/>
      <c r="Y1513" s="31"/>
      <c r="Z1513" s="31"/>
      <c r="AA1513" s="31">
        <f t="shared" si="2131"/>
        <v>25.810000000000002</v>
      </c>
      <c r="AB1513" s="31"/>
      <c r="AC1513" s="31"/>
      <c r="AD1513" s="31"/>
      <c r="AE1513" s="31"/>
    </row>
    <row r="1514" spans="1:31" s="3" customFormat="1" x14ac:dyDescent="0.25">
      <c r="A1514" s="30">
        <v>1508</v>
      </c>
      <c r="B1514" s="30"/>
      <c r="C1514" s="12"/>
      <c r="D1514" s="12" t="s">
        <v>453</v>
      </c>
      <c r="E1514" s="32" t="s">
        <v>1544</v>
      </c>
      <c r="F1514" s="13">
        <v>111</v>
      </c>
      <c r="G1514" s="30">
        <v>295.7595</v>
      </c>
      <c r="H1514" s="30">
        <v>40.237500000000004</v>
      </c>
      <c r="I1514" s="30" t="s">
        <v>1999</v>
      </c>
      <c r="J1514" s="31"/>
      <c r="K1514" s="31"/>
      <c r="L1514" s="31"/>
      <c r="M1514" s="30">
        <v>40.237500000000004</v>
      </c>
      <c r="N1514" s="31"/>
      <c r="O1514" s="31"/>
      <c r="P1514" s="31"/>
      <c r="Q1514" s="31">
        <v>20</v>
      </c>
      <c r="R1514" s="31">
        <f t="shared" si="2130"/>
        <v>8.0475000000000012</v>
      </c>
      <c r="S1514" s="31"/>
      <c r="T1514" s="31"/>
      <c r="U1514" s="31"/>
      <c r="V1514" s="31"/>
      <c r="W1514" s="31"/>
      <c r="X1514" s="31"/>
      <c r="Y1514" s="31"/>
      <c r="Z1514" s="31"/>
      <c r="AA1514" s="31">
        <f t="shared" si="2131"/>
        <v>32.190000000000005</v>
      </c>
      <c r="AB1514" s="31"/>
      <c r="AC1514" s="31"/>
      <c r="AD1514" s="31"/>
      <c r="AE1514" s="31"/>
    </row>
    <row r="1515" spans="1:31" s="3" customFormat="1" x14ac:dyDescent="0.25">
      <c r="A1515" s="30">
        <v>1509</v>
      </c>
      <c r="B1515" s="30"/>
      <c r="C1515" s="12"/>
      <c r="D1515" s="12" t="s">
        <v>453</v>
      </c>
      <c r="E1515" s="32" t="s">
        <v>1545</v>
      </c>
      <c r="F1515" s="13">
        <v>75</v>
      </c>
      <c r="G1515" s="30">
        <v>199.83750000000001</v>
      </c>
      <c r="H1515" s="30">
        <v>27.1875</v>
      </c>
      <c r="I1515" s="30" t="s">
        <v>1999</v>
      </c>
      <c r="J1515" s="31"/>
      <c r="K1515" s="31"/>
      <c r="L1515" s="31"/>
      <c r="M1515" s="30">
        <v>27.1875</v>
      </c>
      <c r="N1515" s="31"/>
      <c r="O1515" s="31"/>
      <c r="P1515" s="31"/>
      <c r="Q1515" s="31">
        <v>20</v>
      </c>
      <c r="R1515" s="31">
        <f t="shared" si="2130"/>
        <v>5.4375</v>
      </c>
      <c r="S1515" s="31"/>
      <c r="T1515" s="31"/>
      <c r="U1515" s="31"/>
      <c r="V1515" s="31"/>
      <c r="W1515" s="31"/>
      <c r="X1515" s="31"/>
      <c r="Y1515" s="31"/>
      <c r="Z1515" s="31"/>
      <c r="AA1515" s="31">
        <f t="shared" si="2131"/>
        <v>21.75</v>
      </c>
      <c r="AB1515" s="31"/>
      <c r="AC1515" s="31"/>
      <c r="AD1515" s="31"/>
      <c r="AE1515" s="31"/>
    </row>
    <row r="1516" spans="1:31" s="3" customFormat="1" x14ac:dyDescent="0.25">
      <c r="A1516" s="30">
        <v>1510</v>
      </c>
      <c r="B1516" s="30"/>
      <c r="C1516" s="12"/>
      <c r="D1516" s="12" t="s">
        <v>453</v>
      </c>
      <c r="E1516" s="32" t="s">
        <v>1546</v>
      </c>
      <c r="F1516" s="13">
        <v>113</v>
      </c>
      <c r="G1516" s="30">
        <v>301.08850000000001</v>
      </c>
      <c r="H1516" s="30">
        <v>40.962499999999999</v>
      </c>
      <c r="I1516" s="30" t="s">
        <v>1999</v>
      </c>
      <c r="J1516" s="31"/>
      <c r="K1516" s="31"/>
      <c r="L1516" s="31"/>
      <c r="M1516" s="30">
        <v>40.962499999999999</v>
      </c>
      <c r="N1516" s="31"/>
      <c r="O1516" s="31"/>
      <c r="P1516" s="31"/>
      <c r="Q1516" s="31">
        <v>20</v>
      </c>
      <c r="R1516" s="31">
        <f t="shared" si="2130"/>
        <v>8.192499999999999</v>
      </c>
      <c r="S1516" s="31"/>
      <c r="T1516" s="31"/>
      <c r="U1516" s="31"/>
      <c r="V1516" s="31"/>
      <c r="W1516" s="31"/>
      <c r="X1516" s="31"/>
      <c r="Y1516" s="31"/>
      <c r="Z1516" s="31"/>
      <c r="AA1516" s="31">
        <f t="shared" si="2131"/>
        <v>32.769999999999996</v>
      </c>
      <c r="AB1516" s="31"/>
      <c r="AC1516" s="31"/>
      <c r="AD1516" s="31"/>
      <c r="AE1516" s="31"/>
    </row>
    <row r="1517" spans="1:31" s="3" customFormat="1" x14ac:dyDescent="0.25">
      <c r="A1517" s="30">
        <v>1511</v>
      </c>
      <c r="B1517" s="30"/>
      <c r="C1517" s="12"/>
      <c r="D1517" s="12" t="s">
        <v>454</v>
      </c>
      <c r="E1517" s="32" t="s">
        <v>1070</v>
      </c>
      <c r="F1517" s="13">
        <v>66</v>
      </c>
      <c r="G1517" s="30">
        <v>175.857</v>
      </c>
      <c r="H1517" s="30">
        <v>23.924999999999997</v>
      </c>
      <c r="I1517" s="30" t="s">
        <v>1999</v>
      </c>
      <c r="J1517" s="31"/>
      <c r="K1517" s="31"/>
      <c r="L1517" s="31"/>
      <c r="M1517" s="30">
        <v>23.924999999999997</v>
      </c>
      <c r="N1517" s="31"/>
      <c r="O1517" s="31"/>
      <c r="P1517" s="31"/>
      <c r="Q1517" s="31">
        <v>20</v>
      </c>
      <c r="R1517" s="31">
        <f t="shared" si="2130"/>
        <v>4.7849999999999993</v>
      </c>
      <c r="S1517" s="31"/>
      <c r="T1517" s="31"/>
      <c r="U1517" s="31"/>
      <c r="V1517" s="31"/>
      <c r="W1517" s="31"/>
      <c r="X1517" s="31"/>
      <c r="Y1517" s="31"/>
      <c r="Z1517" s="31"/>
      <c r="AA1517" s="31">
        <f t="shared" si="2131"/>
        <v>19.139999999999997</v>
      </c>
      <c r="AB1517" s="31"/>
      <c r="AC1517" s="31"/>
      <c r="AD1517" s="31"/>
      <c r="AE1517" s="31"/>
    </row>
    <row r="1518" spans="1:31" s="10" customFormat="1" x14ac:dyDescent="0.25">
      <c r="A1518" s="30">
        <v>1512</v>
      </c>
      <c r="B1518" s="30"/>
      <c r="C1518" s="15" t="s">
        <v>322</v>
      </c>
      <c r="D1518" s="15"/>
      <c r="E1518" s="9"/>
      <c r="F1518" s="16">
        <v>2813</v>
      </c>
      <c r="G1518" s="9">
        <v>7763.6989999999996</v>
      </c>
      <c r="H1518" s="9">
        <v>1054.394</v>
      </c>
      <c r="I1518" s="9" t="s">
        <v>1999</v>
      </c>
      <c r="J1518" s="21"/>
      <c r="K1518" s="21"/>
      <c r="L1518" s="21"/>
      <c r="M1518" s="21">
        <f t="shared" ref="M1518" si="2132">SUM(M1519:M1525)</f>
        <v>1054.394</v>
      </c>
      <c r="N1518" s="21"/>
      <c r="O1518" s="21"/>
      <c r="P1518" s="21"/>
      <c r="Q1518" s="21"/>
      <c r="R1518" s="21">
        <f t="shared" ref="R1518:S1518" si="2133">SUM(R1519:R1525)</f>
        <v>210.87880000000001</v>
      </c>
      <c r="S1518" s="21">
        <f t="shared" si="2133"/>
        <v>0</v>
      </c>
      <c r="T1518" s="21"/>
      <c r="U1518" s="21"/>
      <c r="V1518" s="21"/>
      <c r="W1518" s="21">
        <f t="shared" ref="W1518" si="2134">SUM(W1519:W1525)</f>
        <v>0</v>
      </c>
      <c r="X1518" s="21"/>
      <c r="Y1518" s="21"/>
      <c r="Z1518" s="21"/>
      <c r="AA1518" s="21">
        <f t="shared" ref="AA1518" si="2135">SUM(AA1519:AA1525)</f>
        <v>843.51519999999994</v>
      </c>
      <c r="AB1518" s="21"/>
      <c r="AC1518" s="21"/>
      <c r="AD1518" s="21"/>
      <c r="AE1518" s="21"/>
    </row>
    <row r="1519" spans="1:31" s="3" customFormat="1" x14ac:dyDescent="0.25">
      <c r="A1519" s="30">
        <v>1513</v>
      </c>
      <c r="B1519" s="30"/>
      <c r="C1519" s="12"/>
      <c r="D1519" s="12" t="s">
        <v>455</v>
      </c>
      <c r="E1519" s="32" t="s">
        <v>942</v>
      </c>
      <c r="F1519" s="13">
        <v>2569</v>
      </c>
      <c r="G1519" s="30">
        <v>7113.5609999999997</v>
      </c>
      <c r="H1519" s="30">
        <v>965.94399999999996</v>
      </c>
      <c r="I1519" s="30" t="s">
        <v>1999</v>
      </c>
      <c r="J1519" s="31"/>
      <c r="K1519" s="31"/>
      <c r="L1519" s="31"/>
      <c r="M1519" s="30">
        <v>965.94399999999996</v>
      </c>
      <c r="N1519" s="31"/>
      <c r="O1519" s="31"/>
      <c r="P1519" s="31"/>
      <c r="Q1519" s="31">
        <v>20</v>
      </c>
      <c r="R1519" s="31">
        <f t="shared" ref="R1519:R1525" si="2136">M1519/100*Q1519</f>
        <v>193.18880000000001</v>
      </c>
      <c r="S1519" s="31"/>
      <c r="T1519" s="31"/>
      <c r="U1519" s="31"/>
      <c r="V1519" s="31"/>
      <c r="W1519" s="31"/>
      <c r="X1519" s="31"/>
      <c r="Y1519" s="31"/>
      <c r="Z1519" s="31"/>
      <c r="AA1519" s="31">
        <f t="shared" ref="AA1519:AA1525" si="2137">M1519-R1519</f>
        <v>772.75519999999995</v>
      </c>
      <c r="AB1519" s="31"/>
      <c r="AC1519" s="31"/>
      <c r="AD1519" s="31"/>
      <c r="AE1519" s="31"/>
    </row>
    <row r="1520" spans="1:31" s="3" customFormat="1" x14ac:dyDescent="0.25">
      <c r="A1520" s="30">
        <v>1514</v>
      </c>
      <c r="B1520" s="30"/>
      <c r="C1520" s="12"/>
      <c r="D1520" s="12" t="s">
        <v>453</v>
      </c>
      <c r="E1520" s="32" t="s">
        <v>1547</v>
      </c>
      <c r="F1520" s="13">
        <v>93</v>
      </c>
      <c r="G1520" s="30">
        <v>247.79849999999999</v>
      </c>
      <c r="H1520" s="30">
        <v>33.712500000000006</v>
      </c>
      <c r="I1520" s="30" t="s">
        <v>1999</v>
      </c>
      <c r="J1520" s="31"/>
      <c r="K1520" s="31"/>
      <c r="L1520" s="31"/>
      <c r="M1520" s="30">
        <v>33.712500000000006</v>
      </c>
      <c r="N1520" s="31"/>
      <c r="O1520" s="31"/>
      <c r="P1520" s="31"/>
      <c r="Q1520" s="31">
        <v>20</v>
      </c>
      <c r="R1520" s="31">
        <f t="shared" si="2136"/>
        <v>6.7425000000000015</v>
      </c>
      <c r="S1520" s="31"/>
      <c r="T1520" s="31"/>
      <c r="U1520" s="31"/>
      <c r="V1520" s="31"/>
      <c r="W1520" s="31"/>
      <c r="X1520" s="31"/>
      <c r="Y1520" s="31"/>
      <c r="Z1520" s="31"/>
      <c r="AA1520" s="31">
        <f t="shared" si="2137"/>
        <v>26.970000000000006</v>
      </c>
      <c r="AB1520" s="31"/>
      <c r="AC1520" s="31"/>
      <c r="AD1520" s="31"/>
      <c r="AE1520" s="31"/>
    </row>
    <row r="1521" spans="1:31" s="3" customFormat="1" x14ac:dyDescent="0.25">
      <c r="A1521" s="30">
        <v>1515</v>
      </c>
      <c r="B1521" s="30"/>
      <c r="C1521" s="12"/>
      <c r="D1521" s="12" t="s">
        <v>453</v>
      </c>
      <c r="E1521" s="32" t="s">
        <v>1548</v>
      </c>
      <c r="F1521" s="13">
        <v>24</v>
      </c>
      <c r="G1521" s="30">
        <v>63.948</v>
      </c>
      <c r="H1521" s="30">
        <v>8.6999999999999993</v>
      </c>
      <c r="I1521" s="30" t="s">
        <v>1999</v>
      </c>
      <c r="J1521" s="31"/>
      <c r="K1521" s="31"/>
      <c r="L1521" s="31"/>
      <c r="M1521" s="30">
        <v>8.6999999999999993</v>
      </c>
      <c r="N1521" s="31"/>
      <c r="O1521" s="31"/>
      <c r="P1521" s="31"/>
      <c r="Q1521" s="31">
        <v>20</v>
      </c>
      <c r="R1521" s="31">
        <f t="shared" si="2136"/>
        <v>1.7399999999999998</v>
      </c>
      <c r="S1521" s="31"/>
      <c r="T1521" s="31"/>
      <c r="U1521" s="31"/>
      <c r="V1521" s="31"/>
      <c r="W1521" s="31"/>
      <c r="X1521" s="31"/>
      <c r="Y1521" s="31"/>
      <c r="Z1521" s="31"/>
      <c r="AA1521" s="31">
        <f t="shared" si="2137"/>
        <v>6.9599999999999991</v>
      </c>
      <c r="AB1521" s="31"/>
      <c r="AC1521" s="31"/>
      <c r="AD1521" s="31"/>
      <c r="AE1521" s="31"/>
    </row>
    <row r="1522" spans="1:31" s="3" customFormat="1" x14ac:dyDescent="0.25">
      <c r="A1522" s="30">
        <v>1516</v>
      </c>
      <c r="B1522" s="30"/>
      <c r="C1522" s="12"/>
      <c r="D1522" s="12" t="s">
        <v>453</v>
      </c>
      <c r="E1522" s="32" t="s">
        <v>1549</v>
      </c>
      <c r="F1522" s="13">
        <v>59</v>
      </c>
      <c r="G1522" s="30">
        <v>157.20549999999997</v>
      </c>
      <c r="H1522" s="30">
        <v>21.387500000000003</v>
      </c>
      <c r="I1522" s="30" t="s">
        <v>1999</v>
      </c>
      <c r="J1522" s="31"/>
      <c r="K1522" s="31"/>
      <c r="L1522" s="31"/>
      <c r="M1522" s="30">
        <v>21.387500000000003</v>
      </c>
      <c r="N1522" s="31"/>
      <c r="O1522" s="31"/>
      <c r="P1522" s="31"/>
      <c r="Q1522" s="31">
        <v>20</v>
      </c>
      <c r="R1522" s="31">
        <f t="shared" si="2136"/>
        <v>4.2775000000000007</v>
      </c>
      <c r="S1522" s="31"/>
      <c r="T1522" s="31"/>
      <c r="U1522" s="31"/>
      <c r="V1522" s="31"/>
      <c r="W1522" s="31"/>
      <c r="X1522" s="31"/>
      <c r="Y1522" s="31"/>
      <c r="Z1522" s="31"/>
      <c r="AA1522" s="31">
        <f t="shared" si="2137"/>
        <v>17.110000000000003</v>
      </c>
      <c r="AB1522" s="31"/>
      <c r="AC1522" s="31"/>
      <c r="AD1522" s="31"/>
      <c r="AE1522" s="31"/>
    </row>
    <row r="1523" spans="1:31" s="3" customFormat="1" x14ac:dyDescent="0.25">
      <c r="A1523" s="30">
        <v>1517</v>
      </c>
      <c r="B1523" s="30"/>
      <c r="C1523" s="12"/>
      <c r="D1523" s="12" t="s">
        <v>454</v>
      </c>
      <c r="E1523" s="32" t="s">
        <v>1071</v>
      </c>
      <c r="F1523" s="13">
        <v>1</v>
      </c>
      <c r="G1523" s="30">
        <v>2.6644999999999994</v>
      </c>
      <c r="H1523" s="30">
        <v>0.36250000000000004</v>
      </c>
      <c r="I1523" s="30" t="s">
        <v>1999</v>
      </c>
      <c r="J1523" s="31"/>
      <c r="K1523" s="31"/>
      <c r="L1523" s="31"/>
      <c r="M1523" s="30">
        <v>0.36250000000000004</v>
      </c>
      <c r="N1523" s="31"/>
      <c r="O1523" s="31"/>
      <c r="P1523" s="31"/>
      <c r="Q1523" s="31">
        <v>20</v>
      </c>
      <c r="R1523" s="31">
        <f t="shared" si="2136"/>
        <v>7.2500000000000009E-2</v>
      </c>
      <c r="S1523" s="31"/>
      <c r="T1523" s="31"/>
      <c r="U1523" s="31"/>
      <c r="V1523" s="31"/>
      <c r="W1523" s="31"/>
      <c r="X1523" s="31"/>
      <c r="Y1523" s="31"/>
      <c r="Z1523" s="31"/>
      <c r="AA1523" s="31">
        <f t="shared" si="2137"/>
        <v>0.29000000000000004</v>
      </c>
      <c r="AB1523" s="31"/>
      <c r="AC1523" s="31"/>
      <c r="AD1523" s="31"/>
      <c r="AE1523" s="31"/>
    </row>
    <row r="1524" spans="1:31" s="3" customFormat="1" x14ac:dyDescent="0.25">
      <c r="A1524" s="30">
        <v>1518</v>
      </c>
      <c r="B1524" s="30"/>
      <c r="C1524" s="12"/>
      <c r="D1524" s="12" t="s">
        <v>454</v>
      </c>
      <c r="E1524" s="32" t="s">
        <v>1072</v>
      </c>
      <c r="F1524" s="13">
        <v>28</v>
      </c>
      <c r="G1524" s="30">
        <v>74.605999999999995</v>
      </c>
      <c r="H1524" s="30">
        <v>10.15</v>
      </c>
      <c r="I1524" s="30" t="s">
        <v>1999</v>
      </c>
      <c r="J1524" s="31"/>
      <c r="K1524" s="31"/>
      <c r="L1524" s="31"/>
      <c r="M1524" s="30">
        <v>10.15</v>
      </c>
      <c r="N1524" s="31"/>
      <c r="O1524" s="31"/>
      <c r="P1524" s="31"/>
      <c r="Q1524" s="31">
        <v>20</v>
      </c>
      <c r="R1524" s="31">
        <f t="shared" si="2136"/>
        <v>2.0300000000000002</v>
      </c>
      <c r="S1524" s="31"/>
      <c r="T1524" s="31"/>
      <c r="U1524" s="31"/>
      <c r="V1524" s="31"/>
      <c r="W1524" s="31"/>
      <c r="X1524" s="31"/>
      <c r="Y1524" s="31"/>
      <c r="Z1524" s="31"/>
      <c r="AA1524" s="31">
        <f t="shared" si="2137"/>
        <v>8.120000000000001</v>
      </c>
      <c r="AB1524" s="31"/>
      <c r="AC1524" s="31"/>
      <c r="AD1524" s="31"/>
      <c r="AE1524" s="31"/>
    </row>
    <row r="1525" spans="1:31" s="3" customFormat="1" x14ac:dyDescent="0.25">
      <c r="A1525" s="30">
        <v>1519</v>
      </c>
      <c r="B1525" s="30"/>
      <c r="C1525" s="12"/>
      <c r="D1525" s="12" t="s">
        <v>454</v>
      </c>
      <c r="E1525" s="32" t="s">
        <v>1073</v>
      </c>
      <c r="F1525" s="13">
        <v>39</v>
      </c>
      <c r="G1525" s="30">
        <v>103.91549999999999</v>
      </c>
      <c r="H1525" s="30">
        <v>14.137500000000001</v>
      </c>
      <c r="I1525" s="30" t="s">
        <v>1999</v>
      </c>
      <c r="J1525" s="31"/>
      <c r="K1525" s="31"/>
      <c r="L1525" s="31"/>
      <c r="M1525" s="30">
        <v>14.137500000000001</v>
      </c>
      <c r="N1525" s="31"/>
      <c r="O1525" s="31"/>
      <c r="P1525" s="31"/>
      <c r="Q1525" s="31">
        <v>20</v>
      </c>
      <c r="R1525" s="31">
        <f t="shared" si="2136"/>
        <v>2.8275000000000001</v>
      </c>
      <c r="S1525" s="31"/>
      <c r="T1525" s="31"/>
      <c r="U1525" s="31"/>
      <c r="V1525" s="31"/>
      <c r="W1525" s="31"/>
      <c r="X1525" s="31"/>
      <c r="Y1525" s="31"/>
      <c r="Z1525" s="31"/>
      <c r="AA1525" s="31">
        <f t="shared" si="2137"/>
        <v>11.31</v>
      </c>
      <c r="AB1525" s="31"/>
      <c r="AC1525" s="31"/>
      <c r="AD1525" s="31"/>
      <c r="AE1525" s="31"/>
    </row>
    <row r="1526" spans="1:31" s="10" customFormat="1" x14ac:dyDescent="0.25">
      <c r="A1526" s="30">
        <v>1520</v>
      </c>
      <c r="B1526" s="30"/>
      <c r="C1526" s="15" t="s">
        <v>323</v>
      </c>
      <c r="D1526" s="15"/>
      <c r="E1526" s="9"/>
      <c r="F1526" s="16">
        <v>1591</v>
      </c>
      <c r="G1526" s="9">
        <v>4397.9549999999999</v>
      </c>
      <c r="H1526" s="9">
        <v>597.24400000000003</v>
      </c>
      <c r="I1526" s="9" t="s">
        <v>1999</v>
      </c>
      <c r="J1526" s="21"/>
      <c r="K1526" s="21"/>
      <c r="L1526" s="21"/>
      <c r="M1526" s="21">
        <f t="shared" ref="M1526" si="2138">SUM(M1527:M1530)</f>
        <v>597.24400000000003</v>
      </c>
      <c r="N1526" s="21"/>
      <c r="O1526" s="21"/>
      <c r="P1526" s="21"/>
      <c r="Q1526" s="21"/>
      <c r="R1526" s="21">
        <f t="shared" ref="R1526:S1526" si="2139">SUM(R1527:R1530)</f>
        <v>119.44879999999999</v>
      </c>
      <c r="S1526" s="21">
        <f t="shared" si="2139"/>
        <v>0</v>
      </c>
      <c r="T1526" s="21"/>
      <c r="U1526" s="21"/>
      <c r="V1526" s="21"/>
      <c r="W1526" s="21">
        <f t="shared" ref="W1526" si="2140">SUM(W1527:W1530)</f>
        <v>0</v>
      </c>
      <c r="X1526" s="21"/>
      <c r="Y1526" s="21"/>
      <c r="Z1526" s="21"/>
      <c r="AA1526" s="21">
        <f t="shared" ref="AA1526" si="2141">SUM(AA1527:AA1530)</f>
        <v>477.79520000000002</v>
      </c>
      <c r="AB1526" s="21"/>
      <c r="AC1526" s="21"/>
      <c r="AD1526" s="21"/>
      <c r="AE1526" s="21"/>
    </row>
    <row r="1527" spans="1:31" s="3" customFormat="1" x14ac:dyDescent="0.25">
      <c r="A1527" s="30">
        <v>1521</v>
      </c>
      <c r="B1527" s="30"/>
      <c r="C1527" s="12"/>
      <c r="D1527" s="12" t="s">
        <v>531</v>
      </c>
      <c r="E1527" s="32" t="s">
        <v>1074</v>
      </c>
      <c r="F1527" s="13">
        <v>1519</v>
      </c>
      <c r="G1527" s="30">
        <v>4206.1109999999999</v>
      </c>
      <c r="H1527" s="30">
        <v>571.14400000000001</v>
      </c>
      <c r="I1527" s="30" t="s">
        <v>1999</v>
      </c>
      <c r="J1527" s="31"/>
      <c r="K1527" s="31"/>
      <c r="L1527" s="31"/>
      <c r="M1527" s="30">
        <v>571.14400000000001</v>
      </c>
      <c r="N1527" s="31"/>
      <c r="O1527" s="31"/>
      <c r="P1527" s="31"/>
      <c r="Q1527" s="31">
        <v>20</v>
      </c>
      <c r="R1527" s="31">
        <f t="shared" ref="R1527:R1530" si="2142">M1527/100*Q1527</f>
        <v>114.22879999999999</v>
      </c>
      <c r="S1527" s="31"/>
      <c r="T1527" s="31"/>
      <c r="U1527" s="31"/>
      <c r="V1527" s="31"/>
      <c r="W1527" s="31"/>
      <c r="X1527" s="31"/>
      <c r="Y1527" s="31"/>
      <c r="Z1527" s="31"/>
      <c r="AA1527" s="31">
        <f t="shared" ref="AA1527:AA1530" si="2143">M1527-R1527</f>
        <v>456.91520000000003</v>
      </c>
      <c r="AB1527" s="31"/>
      <c r="AC1527" s="31"/>
      <c r="AD1527" s="31"/>
      <c r="AE1527" s="31"/>
    </row>
    <row r="1528" spans="1:31" s="3" customFormat="1" x14ac:dyDescent="0.25">
      <c r="A1528" s="30">
        <v>1522</v>
      </c>
      <c r="B1528" s="30"/>
      <c r="C1528" s="12"/>
      <c r="D1528" s="12" t="s">
        <v>454</v>
      </c>
      <c r="E1528" s="32" t="s">
        <v>1075</v>
      </c>
      <c r="F1528" s="13">
        <v>22</v>
      </c>
      <c r="G1528" s="30">
        <v>58.619</v>
      </c>
      <c r="H1528" s="30">
        <v>7.9749999999999996</v>
      </c>
      <c r="I1528" s="30" t="s">
        <v>1999</v>
      </c>
      <c r="J1528" s="31"/>
      <c r="K1528" s="31"/>
      <c r="L1528" s="31"/>
      <c r="M1528" s="30">
        <v>7.9749999999999996</v>
      </c>
      <c r="N1528" s="31"/>
      <c r="O1528" s="31"/>
      <c r="P1528" s="31"/>
      <c r="Q1528" s="31">
        <v>20</v>
      </c>
      <c r="R1528" s="31">
        <f t="shared" si="2142"/>
        <v>1.595</v>
      </c>
      <c r="S1528" s="31"/>
      <c r="T1528" s="31"/>
      <c r="U1528" s="31"/>
      <c r="V1528" s="31"/>
      <c r="W1528" s="31"/>
      <c r="X1528" s="31"/>
      <c r="Y1528" s="31"/>
      <c r="Z1528" s="31"/>
      <c r="AA1528" s="31">
        <f t="shared" si="2143"/>
        <v>6.38</v>
      </c>
      <c r="AB1528" s="31"/>
      <c r="AC1528" s="31"/>
      <c r="AD1528" s="31"/>
      <c r="AE1528" s="31"/>
    </row>
    <row r="1529" spans="1:31" s="3" customFormat="1" x14ac:dyDescent="0.25">
      <c r="A1529" s="30">
        <v>1523</v>
      </c>
      <c r="B1529" s="30"/>
      <c r="C1529" s="12"/>
      <c r="D1529" s="12" t="s">
        <v>458</v>
      </c>
      <c r="E1529" s="32" t="s">
        <v>1550</v>
      </c>
      <c r="F1529" s="13">
        <v>6</v>
      </c>
      <c r="G1529" s="30">
        <v>15.987</v>
      </c>
      <c r="H1529" s="30">
        <v>2.1749999999999998</v>
      </c>
      <c r="I1529" s="30" t="s">
        <v>1999</v>
      </c>
      <c r="J1529" s="31"/>
      <c r="K1529" s="31"/>
      <c r="L1529" s="31"/>
      <c r="M1529" s="30">
        <v>2.1749999999999998</v>
      </c>
      <c r="N1529" s="31"/>
      <c r="O1529" s="31"/>
      <c r="P1529" s="31"/>
      <c r="Q1529" s="31">
        <v>20</v>
      </c>
      <c r="R1529" s="31">
        <f t="shared" si="2142"/>
        <v>0.43499999999999994</v>
      </c>
      <c r="S1529" s="31"/>
      <c r="T1529" s="31"/>
      <c r="U1529" s="31"/>
      <c r="V1529" s="31"/>
      <c r="W1529" s="31"/>
      <c r="X1529" s="31"/>
      <c r="Y1529" s="31"/>
      <c r="Z1529" s="31"/>
      <c r="AA1529" s="31">
        <f t="shared" si="2143"/>
        <v>1.7399999999999998</v>
      </c>
      <c r="AB1529" s="31"/>
      <c r="AC1529" s="31"/>
      <c r="AD1529" s="31"/>
      <c r="AE1529" s="31"/>
    </row>
    <row r="1530" spans="1:31" s="3" customFormat="1" x14ac:dyDescent="0.25">
      <c r="A1530" s="30">
        <v>1524</v>
      </c>
      <c r="B1530" s="30"/>
      <c r="C1530" s="12"/>
      <c r="D1530" s="12" t="s">
        <v>458</v>
      </c>
      <c r="E1530" s="32" t="s">
        <v>1551</v>
      </c>
      <c r="F1530" s="13">
        <v>44</v>
      </c>
      <c r="G1530" s="30">
        <v>117.238</v>
      </c>
      <c r="H1530" s="30">
        <v>15.95</v>
      </c>
      <c r="I1530" s="30" t="s">
        <v>1999</v>
      </c>
      <c r="J1530" s="31"/>
      <c r="K1530" s="31"/>
      <c r="L1530" s="31"/>
      <c r="M1530" s="30">
        <v>15.95</v>
      </c>
      <c r="N1530" s="31"/>
      <c r="O1530" s="31"/>
      <c r="P1530" s="31"/>
      <c r="Q1530" s="31">
        <v>20</v>
      </c>
      <c r="R1530" s="31">
        <f t="shared" si="2142"/>
        <v>3.19</v>
      </c>
      <c r="S1530" s="31"/>
      <c r="T1530" s="31"/>
      <c r="U1530" s="31"/>
      <c r="V1530" s="31"/>
      <c r="W1530" s="31"/>
      <c r="X1530" s="31"/>
      <c r="Y1530" s="31"/>
      <c r="Z1530" s="31"/>
      <c r="AA1530" s="31">
        <f t="shared" si="2143"/>
        <v>12.76</v>
      </c>
      <c r="AB1530" s="31"/>
      <c r="AC1530" s="31"/>
      <c r="AD1530" s="31"/>
      <c r="AE1530" s="31"/>
    </row>
    <row r="1531" spans="1:31" s="10" customFormat="1" x14ac:dyDescent="0.25">
      <c r="A1531" s="30">
        <v>1525</v>
      </c>
      <c r="B1531" s="30"/>
      <c r="C1531" s="15" t="s">
        <v>324</v>
      </c>
      <c r="D1531" s="15"/>
      <c r="E1531" s="9"/>
      <c r="F1531" s="16">
        <v>678</v>
      </c>
      <c r="G1531" s="9">
        <v>1806.5309999999999</v>
      </c>
      <c r="H1531" s="9">
        <v>245.77499999999998</v>
      </c>
      <c r="I1531" s="9" t="s">
        <v>1999</v>
      </c>
      <c r="J1531" s="21"/>
      <c r="K1531" s="21"/>
      <c r="L1531" s="21"/>
      <c r="M1531" s="21">
        <f t="shared" ref="M1531" si="2144">SUM(M1532)</f>
        <v>245.77499999999998</v>
      </c>
      <c r="N1531" s="21"/>
      <c r="O1531" s="21"/>
      <c r="P1531" s="21"/>
      <c r="Q1531" s="21"/>
      <c r="R1531" s="21">
        <f t="shared" ref="R1531:S1531" si="2145">SUM(R1532)</f>
        <v>49.155000000000001</v>
      </c>
      <c r="S1531" s="21">
        <f t="shared" si="2145"/>
        <v>0</v>
      </c>
      <c r="T1531" s="21"/>
      <c r="U1531" s="21"/>
      <c r="V1531" s="21"/>
      <c r="W1531" s="21">
        <f t="shared" ref="W1531" si="2146">SUM(W1532)</f>
        <v>0</v>
      </c>
      <c r="X1531" s="21"/>
      <c r="Y1531" s="21"/>
      <c r="Z1531" s="21"/>
      <c r="AA1531" s="21">
        <f t="shared" ref="AA1531" si="2147">SUM(AA1532)</f>
        <v>196.61999999999998</v>
      </c>
      <c r="AB1531" s="21"/>
      <c r="AC1531" s="21"/>
      <c r="AD1531" s="21"/>
      <c r="AE1531" s="21"/>
    </row>
    <row r="1532" spans="1:31" s="3" customFormat="1" x14ac:dyDescent="0.25">
      <c r="A1532" s="30">
        <v>1526</v>
      </c>
      <c r="B1532" s="30"/>
      <c r="C1532" s="12"/>
      <c r="D1532" s="12" t="s">
        <v>455</v>
      </c>
      <c r="E1532" s="32" t="s">
        <v>1890</v>
      </c>
      <c r="F1532" s="13">
        <v>678</v>
      </c>
      <c r="G1532" s="30">
        <v>1806.5309999999999</v>
      </c>
      <c r="H1532" s="30">
        <v>245.77499999999998</v>
      </c>
      <c r="I1532" s="30" t="s">
        <v>1999</v>
      </c>
      <c r="J1532" s="31"/>
      <c r="K1532" s="31"/>
      <c r="L1532" s="31"/>
      <c r="M1532" s="30">
        <v>245.77499999999998</v>
      </c>
      <c r="N1532" s="31"/>
      <c r="O1532" s="31"/>
      <c r="P1532" s="31"/>
      <c r="Q1532" s="31">
        <v>20</v>
      </c>
      <c r="R1532" s="31">
        <f>M1532/100*Q1532</f>
        <v>49.155000000000001</v>
      </c>
      <c r="S1532" s="31"/>
      <c r="T1532" s="31"/>
      <c r="U1532" s="31"/>
      <c r="V1532" s="31"/>
      <c r="W1532" s="31"/>
      <c r="X1532" s="31"/>
      <c r="Y1532" s="31"/>
      <c r="Z1532" s="31"/>
      <c r="AA1532" s="31">
        <f>M1532-R1532</f>
        <v>196.61999999999998</v>
      </c>
      <c r="AB1532" s="31"/>
      <c r="AC1532" s="31"/>
      <c r="AD1532" s="31"/>
      <c r="AE1532" s="31"/>
    </row>
    <row r="1533" spans="1:31" s="10" customFormat="1" ht="17.25" customHeight="1" x14ac:dyDescent="0.25">
      <c r="A1533" s="30">
        <v>1527</v>
      </c>
      <c r="B1533" s="30"/>
      <c r="C1533" s="15" t="s">
        <v>325</v>
      </c>
      <c r="D1533" s="15"/>
      <c r="E1533" s="9"/>
      <c r="F1533" s="16">
        <v>3833</v>
      </c>
      <c r="G1533" s="9">
        <v>10201.697999999999</v>
      </c>
      <c r="H1533" s="9">
        <v>1291.2214999999999</v>
      </c>
      <c r="I1533" s="9" t="s">
        <v>1999</v>
      </c>
      <c r="J1533" s="21"/>
      <c r="K1533" s="21"/>
      <c r="L1533" s="21"/>
      <c r="M1533" s="21">
        <f t="shared" ref="M1533" si="2148">SUM(M1534:M1535)</f>
        <v>1291.2214999999999</v>
      </c>
      <c r="N1533" s="21"/>
      <c r="O1533" s="21"/>
      <c r="P1533" s="21"/>
      <c r="Q1533" s="21"/>
      <c r="R1533" s="21">
        <f t="shared" ref="R1533:S1533" si="2149">SUM(R1534:R1535)</f>
        <v>258.24430000000001</v>
      </c>
      <c r="S1533" s="21">
        <f t="shared" si="2149"/>
        <v>0</v>
      </c>
      <c r="T1533" s="21"/>
      <c r="U1533" s="21"/>
      <c r="V1533" s="21"/>
      <c r="W1533" s="21">
        <f t="shared" ref="W1533" si="2150">SUM(W1534:W1535)</f>
        <v>0</v>
      </c>
      <c r="X1533" s="21"/>
      <c r="Y1533" s="21"/>
      <c r="Z1533" s="21"/>
      <c r="AA1533" s="21">
        <f t="shared" ref="AA1533" si="2151">SUM(AA1534:AA1535)</f>
        <v>1032.9772</v>
      </c>
      <c r="AB1533" s="21"/>
      <c r="AC1533" s="21"/>
      <c r="AD1533" s="21"/>
      <c r="AE1533" s="21"/>
    </row>
    <row r="1534" spans="1:31" s="3" customFormat="1" x14ac:dyDescent="0.25">
      <c r="A1534" s="30">
        <v>1528</v>
      </c>
      <c r="B1534" s="30"/>
      <c r="C1534" s="12"/>
      <c r="D1534" s="12" t="s">
        <v>455</v>
      </c>
      <c r="E1534" s="32" t="s">
        <v>1891</v>
      </c>
      <c r="F1534" s="13">
        <v>3741</v>
      </c>
      <c r="G1534" s="30">
        <v>9956.5639999999985</v>
      </c>
      <c r="H1534" s="30">
        <v>1257.8715</v>
      </c>
      <c r="I1534" s="30" t="s">
        <v>1999</v>
      </c>
      <c r="J1534" s="31"/>
      <c r="K1534" s="31"/>
      <c r="L1534" s="31"/>
      <c r="M1534" s="30">
        <v>1257.8715</v>
      </c>
      <c r="N1534" s="31"/>
      <c r="O1534" s="31"/>
      <c r="P1534" s="31"/>
      <c r="Q1534" s="31">
        <v>20</v>
      </c>
      <c r="R1534" s="31">
        <f t="shared" ref="R1534:R1535" si="2152">M1534/100*Q1534</f>
        <v>251.57429999999999</v>
      </c>
      <c r="S1534" s="31"/>
      <c r="T1534" s="31"/>
      <c r="U1534" s="31"/>
      <c r="V1534" s="31"/>
      <c r="W1534" s="31"/>
      <c r="X1534" s="31"/>
      <c r="Y1534" s="31"/>
      <c r="Z1534" s="31"/>
      <c r="AA1534" s="31">
        <f t="shared" ref="AA1534:AA1535" si="2153">M1534-R1534</f>
        <v>1006.2972</v>
      </c>
      <c r="AB1534" s="31"/>
      <c r="AC1534" s="31"/>
      <c r="AD1534" s="31"/>
      <c r="AE1534" s="31"/>
    </row>
    <row r="1535" spans="1:31" s="3" customFormat="1" x14ac:dyDescent="0.25">
      <c r="A1535" s="30">
        <v>1529</v>
      </c>
      <c r="B1535" s="30"/>
      <c r="C1535" s="12"/>
      <c r="D1535" s="12" t="s">
        <v>454</v>
      </c>
      <c r="E1535" s="32" t="s">
        <v>1076</v>
      </c>
      <c r="F1535" s="13">
        <v>92</v>
      </c>
      <c r="G1535" s="30">
        <v>245.13399999999996</v>
      </c>
      <c r="H1535" s="30">
        <v>33.35</v>
      </c>
      <c r="I1535" s="30" t="s">
        <v>1999</v>
      </c>
      <c r="J1535" s="31"/>
      <c r="K1535" s="31"/>
      <c r="L1535" s="31"/>
      <c r="M1535" s="30">
        <v>33.35</v>
      </c>
      <c r="N1535" s="31"/>
      <c r="O1535" s="31"/>
      <c r="P1535" s="31"/>
      <c r="Q1535" s="31">
        <v>20</v>
      </c>
      <c r="R1535" s="31">
        <f t="shared" si="2152"/>
        <v>6.67</v>
      </c>
      <c r="S1535" s="31"/>
      <c r="T1535" s="31"/>
      <c r="U1535" s="31"/>
      <c r="V1535" s="31"/>
      <c r="W1535" s="31"/>
      <c r="X1535" s="31"/>
      <c r="Y1535" s="31"/>
      <c r="Z1535" s="31"/>
      <c r="AA1535" s="31">
        <f t="shared" si="2153"/>
        <v>26.68</v>
      </c>
      <c r="AB1535" s="31"/>
      <c r="AC1535" s="31"/>
      <c r="AD1535" s="31"/>
      <c r="AE1535" s="31"/>
    </row>
    <row r="1536" spans="1:31" s="10" customFormat="1" x14ac:dyDescent="0.25">
      <c r="A1536" s="30">
        <v>1530</v>
      </c>
      <c r="B1536" s="30"/>
      <c r="C1536" s="15" t="s">
        <v>326</v>
      </c>
      <c r="D1536" s="15"/>
      <c r="E1536" s="20"/>
      <c r="F1536" s="16">
        <v>1565</v>
      </c>
      <c r="G1536" s="9">
        <v>4169.9425000000001</v>
      </c>
      <c r="H1536" s="9">
        <v>567.3125</v>
      </c>
      <c r="I1536" s="9" t="s">
        <v>1999</v>
      </c>
      <c r="J1536" s="21"/>
      <c r="K1536" s="21"/>
      <c r="L1536" s="21"/>
      <c r="M1536" s="21">
        <f t="shared" ref="M1536" si="2154">SUM(M1537:M1540)</f>
        <v>567.3125</v>
      </c>
      <c r="N1536" s="21"/>
      <c r="O1536" s="21"/>
      <c r="P1536" s="21"/>
      <c r="Q1536" s="21"/>
      <c r="R1536" s="21">
        <f t="shared" ref="R1536:S1536" si="2155">SUM(R1537:R1540)</f>
        <v>113.46250000000001</v>
      </c>
      <c r="S1536" s="21">
        <f t="shared" si="2155"/>
        <v>0</v>
      </c>
      <c r="T1536" s="21"/>
      <c r="U1536" s="21"/>
      <c r="V1536" s="21"/>
      <c r="W1536" s="21">
        <f t="shared" ref="W1536" si="2156">SUM(W1537:W1540)</f>
        <v>0</v>
      </c>
      <c r="X1536" s="21"/>
      <c r="Y1536" s="21"/>
      <c r="Z1536" s="21"/>
      <c r="AA1536" s="21">
        <f t="shared" ref="AA1536" si="2157">SUM(AA1537:AA1540)</f>
        <v>453.85</v>
      </c>
      <c r="AB1536" s="21"/>
      <c r="AC1536" s="21"/>
      <c r="AD1536" s="21"/>
      <c r="AE1536" s="21"/>
    </row>
    <row r="1537" spans="1:31" s="3" customFormat="1" x14ac:dyDescent="0.25">
      <c r="A1537" s="30">
        <v>1531</v>
      </c>
      <c r="B1537" s="30"/>
      <c r="C1537" s="12"/>
      <c r="D1537" s="12" t="s">
        <v>455</v>
      </c>
      <c r="E1537" s="32" t="s">
        <v>1892</v>
      </c>
      <c r="F1537" s="13">
        <v>637</v>
      </c>
      <c r="G1537" s="30">
        <v>1697.2864999999997</v>
      </c>
      <c r="H1537" s="30">
        <v>230.91250000000002</v>
      </c>
      <c r="I1537" s="30" t="s">
        <v>1999</v>
      </c>
      <c r="J1537" s="31"/>
      <c r="K1537" s="31"/>
      <c r="L1537" s="31"/>
      <c r="M1537" s="30">
        <v>230.91250000000002</v>
      </c>
      <c r="N1537" s="31"/>
      <c r="O1537" s="31"/>
      <c r="P1537" s="31"/>
      <c r="Q1537" s="31">
        <v>20</v>
      </c>
      <c r="R1537" s="31">
        <f t="shared" ref="R1537:R1540" si="2158">M1537/100*Q1537</f>
        <v>46.182500000000005</v>
      </c>
      <c r="S1537" s="31"/>
      <c r="T1537" s="31"/>
      <c r="U1537" s="31"/>
      <c r="V1537" s="31"/>
      <c r="W1537" s="31"/>
      <c r="X1537" s="31"/>
      <c r="Y1537" s="31"/>
      <c r="Z1537" s="31"/>
      <c r="AA1537" s="31">
        <f t="shared" ref="AA1537:AA1540" si="2159">M1537-R1537</f>
        <v>184.73000000000002</v>
      </c>
      <c r="AB1537" s="31"/>
      <c r="AC1537" s="31"/>
      <c r="AD1537" s="31"/>
      <c r="AE1537" s="31"/>
    </row>
    <row r="1538" spans="1:31" s="3" customFormat="1" x14ac:dyDescent="0.25">
      <c r="A1538" s="30">
        <v>1532</v>
      </c>
      <c r="B1538" s="30"/>
      <c r="C1538" s="12"/>
      <c r="D1538" s="12" t="s">
        <v>453</v>
      </c>
      <c r="E1538" s="32" t="s">
        <v>1552</v>
      </c>
      <c r="F1538" s="13">
        <v>231</v>
      </c>
      <c r="G1538" s="30">
        <v>615.4994999999999</v>
      </c>
      <c r="H1538" s="30">
        <v>83.737499999999997</v>
      </c>
      <c r="I1538" s="30" t="s">
        <v>1999</v>
      </c>
      <c r="J1538" s="31"/>
      <c r="K1538" s="31"/>
      <c r="L1538" s="31"/>
      <c r="M1538" s="30">
        <v>83.737499999999997</v>
      </c>
      <c r="N1538" s="31"/>
      <c r="O1538" s="31"/>
      <c r="P1538" s="31"/>
      <c r="Q1538" s="31">
        <v>20</v>
      </c>
      <c r="R1538" s="31">
        <f t="shared" si="2158"/>
        <v>16.747499999999999</v>
      </c>
      <c r="S1538" s="31"/>
      <c r="T1538" s="31"/>
      <c r="U1538" s="31"/>
      <c r="V1538" s="31"/>
      <c r="W1538" s="31"/>
      <c r="X1538" s="31"/>
      <c r="Y1538" s="31"/>
      <c r="Z1538" s="31"/>
      <c r="AA1538" s="31">
        <f t="shared" si="2159"/>
        <v>66.989999999999995</v>
      </c>
      <c r="AB1538" s="31"/>
      <c r="AC1538" s="31"/>
      <c r="AD1538" s="31"/>
      <c r="AE1538" s="31"/>
    </row>
    <row r="1539" spans="1:31" s="3" customFormat="1" x14ac:dyDescent="0.25">
      <c r="A1539" s="30">
        <v>1533</v>
      </c>
      <c r="B1539" s="30"/>
      <c r="C1539" s="12"/>
      <c r="D1539" s="12" t="s">
        <v>454</v>
      </c>
      <c r="E1539" s="32" t="s">
        <v>1077</v>
      </c>
      <c r="F1539" s="13">
        <v>494</v>
      </c>
      <c r="G1539" s="30">
        <v>1316.2630000000001</v>
      </c>
      <c r="H1539" s="30">
        <v>179.07500000000002</v>
      </c>
      <c r="I1539" s="30" t="s">
        <v>1999</v>
      </c>
      <c r="J1539" s="31"/>
      <c r="K1539" s="31"/>
      <c r="L1539" s="31"/>
      <c r="M1539" s="30">
        <v>179.07500000000002</v>
      </c>
      <c r="N1539" s="31"/>
      <c r="O1539" s="31"/>
      <c r="P1539" s="31"/>
      <c r="Q1539" s="31">
        <v>20</v>
      </c>
      <c r="R1539" s="31">
        <f t="shared" si="2158"/>
        <v>35.814999999999998</v>
      </c>
      <c r="S1539" s="31"/>
      <c r="T1539" s="31"/>
      <c r="U1539" s="31"/>
      <c r="V1539" s="31"/>
      <c r="W1539" s="31"/>
      <c r="X1539" s="31"/>
      <c r="Y1539" s="31"/>
      <c r="Z1539" s="31"/>
      <c r="AA1539" s="31">
        <f t="shared" si="2159"/>
        <v>143.26000000000002</v>
      </c>
      <c r="AB1539" s="31"/>
      <c r="AC1539" s="31"/>
      <c r="AD1539" s="31"/>
      <c r="AE1539" s="31"/>
    </row>
    <row r="1540" spans="1:31" s="3" customFormat="1" x14ac:dyDescent="0.25">
      <c r="A1540" s="30">
        <v>1534</v>
      </c>
      <c r="B1540" s="30"/>
      <c r="C1540" s="12"/>
      <c r="D1540" s="12" t="s">
        <v>454</v>
      </c>
      <c r="E1540" s="32" t="s">
        <v>1078</v>
      </c>
      <c r="F1540" s="13">
        <v>203</v>
      </c>
      <c r="G1540" s="30">
        <v>540.89350000000002</v>
      </c>
      <c r="H1540" s="30">
        <v>73.587500000000006</v>
      </c>
      <c r="I1540" s="30" t="s">
        <v>1999</v>
      </c>
      <c r="J1540" s="31"/>
      <c r="K1540" s="31"/>
      <c r="L1540" s="31"/>
      <c r="M1540" s="30">
        <v>73.587500000000006</v>
      </c>
      <c r="N1540" s="31"/>
      <c r="O1540" s="31"/>
      <c r="P1540" s="31"/>
      <c r="Q1540" s="31">
        <v>20</v>
      </c>
      <c r="R1540" s="31">
        <f t="shared" si="2158"/>
        <v>14.717500000000001</v>
      </c>
      <c r="S1540" s="31"/>
      <c r="T1540" s="31"/>
      <c r="U1540" s="31"/>
      <c r="V1540" s="31"/>
      <c r="W1540" s="31"/>
      <c r="X1540" s="31"/>
      <c r="Y1540" s="31"/>
      <c r="Z1540" s="31"/>
      <c r="AA1540" s="31">
        <f t="shared" si="2159"/>
        <v>58.870000000000005</v>
      </c>
      <c r="AB1540" s="31"/>
      <c r="AC1540" s="31"/>
      <c r="AD1540" s="31"/>
      <c r="AE1540" s="31"/>
    </row>
    <row r="1541" spans="1:31" s="10" customFormat="1" x14ac:dyDescent="0.25">
      <c r="A1541" s="30">
        <v>1535</v>
      </c>
      <c r="B1541" s="30"/>
      <c r="C1541" s="15" t="s">
        <v>327</v>
      </c>
      <c r="D1541" s="15"/>
      <c r="E1541" s="15"/>
      <c r="F1541" s="16">
        <v>3672</v>
      </c>
      <c r="G1541" s="9">
        <v>10160.661999999998</v>
      </c>
      <c r="H1541" s="9">
        <v>1379.7540000000004</v>
      </c>
      <c r="I1541" s="9" t="s">
        <v>1999</v>
      </c>
      <c r="J1541" s="21"/>
      <c r="K1541" s="21"/>
      <c r="L1541" s="21"/>
      <c r="M1541" s="21">
        <f t="shared" ref="M1541" si="2160">SUM(M1542:M1543)</f>
        <v>1379.7540000000004</v>
      </c>
      <c r="N1541" s="21"/>
      <c r="O1541" s="21"/>
      <c r="P1541" s="21"/>
      <c r="Q1541" s="21"/>
      <c r="R1541" s="21">
        <f t="shared" ref="R1541:S1541" si="2161">SUM(R1542:R1543)</f>
        <v>275.95080000000007</v>
      </c>
      <c r="S1541" s="21">
        <f t="shared" si="2161"/>
        <v>0</v>
      </c>
      <c r="T1541" s="21"/>
      <c r="U1541" s="21"/>
      <c r="V1541" s="21"/>
      <c r="W1541" s="21">
        <f t="shared" ref="W1541" si="2162">SUM(W1542:W1543)</f>
        <v>0</v>
      </c>
      <c r="X1541" s="21"/>
      <c r="Y1541" s="21"/>
      <c r="Z1541" s="21"/>
      <c r="AA1541" s="21">
        <f t="shared" ref="AA1541" si="2163">SUM(AA1542:AA1543)</f>
        <v>1103.8032000000003</v>
      </c>
      <c r="AB1541" s="21"/>
      <c r="AC1541" s="21"/>
      <c r="AD1541" s="21"/>
      <c r="AE1541" s="21"/>
    </row>
    <row r="1542" spans="1:31" s="3" customFormat="1" x14ac:dyDescent="0.25">
      <c r="A1542" s="30">
        <v>1536</v>
      </c>
      <c r="B1542" s="30"/>
      <c r="C1542" s="12"/>
      <c r="D1542" s="12" t="s">
        <v>455</v>
      </c>
      <c r="E1542" s="32" t="s">
        <v>1893</v>
      </c>
      <c r="F1542" s="13">
        <v>3604</v>
      </c>
      <c r="G1542" s="30">
        <v>9979.4759999999987</v>
      </c>
      <c r="H1542" s="30">
        <v>1355.1040000000003</v>
      </c>
      <c r="I1542" s="30" t="s">
        <v>1999</v>
      </c>
      <c r="J1542" s="31"/>
      <c r="K1542" s="31"/>
      <c r="L1542" s="31"/>
      <c r="M1542" s="30">
        <v>1355.1040000000003</v>
      </c>
      <c r="N1542" s="31"/>
      <c r="O1542" s="31"/>
      <c r="P1542" s="31"/>
      <c r="Q1542" s="31">
        <v>20</v>
      </c>
      <c r="R1542" s="31">
        <f t="shared" ref="R1542:R1543" si="2164">M1542/100*Q1542</f>
        <v>271.02080000000007</v>
      </c>
      <c r="S1542" s="31"/>
      <c r="T1542" s="31"/>
      <c r="U1542" s="31"/>
      <c r="V1542" s="31"/>
      <c r="W1542" s="31"/>
      <c r="X1542" s="31"/>
      <c r="Y1542" s="31"/>
      <c r="Z1542" s="31"/>
      <c r="AA1542" s="31">
        <f t="shared" ref="AA1542:AA1543" si="2165">M1542-R1542</f>
        <v>1084.0832000000003</v>
      </c>
      <c r="AB1542" s="31"/>
      <c r="AC1542" s="31"/>
      <c r="AD1542" s="31"/>
      <c r="AE1542" s="31"/>
    </row>
    <row r="1543" spans="1:31" s="3" customFormat="1" x14ac:dyDescent="0.25">
      <c r="A1543" s="30">
        <v>1537</v>
      </c>
      <c r="B1543" s="30"/>
      <c r="C1543" s="12"/>
      <c r="D1543" s="12" t="s">
        <v>454</v>
      </c>
      <c r="E1543" s="32" t="s">
        <v>1079</v>
      </c>
      <c r="F1543" s="13">
        <v>68</v>
      </c>
      <c r="G1543" s="30">
        <v>181.18600000000001</v>
      </c>
      <c r="H1543" s="30">
        <v>24.65</v>
      </c>
      <c r="I1543" s="30" t="s">
        <v>1999</v>
      </c>
      <c r="J1543" s="31"/>
      <c r="K1543" s="31"/>
      <c r="L1543" s="31"/>
      <c r="M1543" s="30">
        <v>24.65</v>
      </c>
      <c r="N1543" s="31"/>
      <c r="O1543" s="31"/>
      <c r="P1543" s="31"/>
      <c r="Q1543" s="31">
        <v>20</v>
      </c>
      <c r="R1543" s="31">
        <f t="shared" si="2164"/>
        <v>4.93</v>
      </c>
      <c r="S1543" s="31"/>
      <c r="T1543" s="31"/>
      <c r="U1543" s="31"/>
      <c r="V1543" s="31"/>
      <c r="W1543" s="31"/>
      <c r="X1543" s="31"/>
      <c r="Y1543" s="31"/>
      <c r="Z1543" s="31"/>
      <c r="AA1543" s="31">
        <f t="shared" si="2165"/>
        <v>19.72</v>
      </c>
      <c r="AB1543" s="31"/>
      <c r="AC1543" s="31"/>
      <c r="AD1543" s="31"/>
      <c r="AE1543" s="31"/>
    </row>
    <row r="1544" spans="1:31" s="10" customFormat="1" x14ac:dyDescent="0.25">
      <c r="A1544" s="30">
        <v>1538</v>
      </c>
      <c r="B1544" s="30"/>
      <c r="C1544" s="15" t="s">
        <v>328</v>
      </c>
      <c r="D1544" s="15"/>
      <c r="E1544" s="15"/>
      <c r="F1544" s="16">
        <v>658</v>
      </c>
      <c r="G1544" s="9">
        <v>1727.0960000000002</v>
      </c>
      <c r="H1544" s="9">
        <v>228.91750000000005</v>
      </c>
      <c r="I1544" s="9" t="s">
        <v>1999</v>
      </c>
      <c r="J1544" s="21"/>
      <c r="K1544" s="21"/>
      <c r="L1544" s="21"/>
      <c r="M1544" s="21">
        <f t="shared" ref="M1544" si="2166">SUM(M1545:M1548)</f>
        <v>228.91750000000005</v>
      </c>
      <c r="N1544" s="21"/>
      <c r="O1544" s="21"/>
      <c r="P1544" s="21"/>
      <c r="Q1544" s="21"/>
      <c r="R1544" s="21">
        <f t="shared" ref="R1544:S1544" si="2167">SUM(R1545:R1548)</f>
        <v>45.783500000000004</v>
      </c>
      <c r="S1544" s="21">
        <f t="shared" si="2167"/>
        <v>0</v>
      </c>
      <c r="T1544" s="21"/>
      <c r="U1544" s="21"/>
      <c r="V1544" s="21"/>
      <c r="W1544" s="21">
        <f t="shared" ref="W1544" si="2168">SUM(W1545:W1548)</f>
        <v>0</v>
      </c>
      <c r="X1544" s="21"/>
      <c r="Y1544" s="21"/>
      <c r="Z1544" s="21"/>
      <c r="AA1544" s="21">
        <f t="shared" ref="AA1544" si="2169">SUM(AA1545:AA1548)</f>
        <v>183.13400000000004</v>
      </c>
      <c r="AB1544" s="21"/>
      <c r="AC1544" s="21"/>
      <c r="AD1544" s="21"/>
      <c r="AE1544" s="21"/>
    </row>
    <row r="1545" spans="1:31" s="3" customFormat="1" x14ac:dyDescent="0.25">
      <c r="A1545" s="30">
        <v>1539</v>
      </c>
      <c r="B1545" s="30"/>
      <c r="C1545" s="12"/>
      <c r="D1545" s="12" t="s">
        <v>455</v>
      </c>
      <c r="E1545" s="32" t="s">
        <v>1894</v>
      </c>
      <c r="F1545" s="13">
        <v>505</v>
      </c>
      <c r="G1545" s="30">
        <v>1319.4275</v>
      </c>
      <c r="H1545" s="30">
        <v>173.45500000000004</v>
      </c>
      <c r="I1545" s="30" t="s">
        <v>1999</v>
      </c>
      <c r="J1545" s="31"/>
      <c r="K1545" s="31"/>
      <c r="L1545" s="31"/>
      <c r="M1545" s="30">
        <v>173.45500000000004</v>
      </c>
      <c r="N1545" s="31"/>
      <c r="O1545" s="31"/>
      <c r="P1545" s="31"/>
      <c r="Q1545" s="31">
        <v>20</v>
      </c>
      <c r="R1545" s="31">
        <f t="shared" ref="R1545:R1548" si="2170">M1545/100*Q1545</f>
        <v>34.69100000000001</v>
      </c>
      <c r="S1545" s="31"/>
      <c r="T1545" s="31"/>
      <c r="U1545" s="31"/>
      <c r="V1545" s="31"/>
      <c r="W1545" s="31"/>
      <c r="X1545" s="31"/>
      <c r="Y1545" s="31"/>
      <c r="Z1545" s="31"/>
      <c r="AA1545" s="31">
        <f t="shared" ref="AA1545:AA1548" si="2171">M1545-R1545</f>
        <v>138.76400000000004</v>
      </c>
      <c r="AB1545" s="31"/>
      <c r="AC1545" s="31"/>
      <c r="AD1545" s="31"/>
      <c r="AE1545" s="31"/>
    </row>
    <row r="1546" spans="1:31" s="3" customFormat="1" x14ac:dyDescent="0.25">
      <c r="A1546" s="30">
        <v>1540</v>
      </c>
      <c r="B1546" s="30"/>
      <c r="C1546" s="12"/>
      <c r="D1546" s="12" t="s">
        <v>453</v>
      </c>
      <c r="E1546" s="32" t="s">
        <v>1553</v>
      </c>
      <c r="F1546" s="13">
        <v>57</v>
      </c>
      <c r="G1546" s="30">
        <v>151.87649999999999</v>
      </c>
      <c r="H1546" s="30">
        <v>20.662500000000001</v>
      </c>
      <c r="I1546" s="30" t="s">
        <v>1999</v>
      </c>
      <c r="J1546" s="31"/>
      <c r="K1546" s="31"/>
      <c r="L1546" s="31"/>
      <c r="M1546" s="30">
        <v>20.662500000000001</v>
      </c>
      <c r="N1546" s="31"/>
      <c r="O1546" s="31"/>
      <c r="P1546" s="31"/>
      <c r="Q1546" s="31">
        <v>20</v>
      </c>
      <c r="R1546" s="31">
        <f t="shared" si="2170"/>
        <v>4.1325000000000003</v>
      </c>
      <c r="S1546" s="31"/>
      <c r="T1546" s="31"/>
      <c r="U1546" s="31"/>
      <c r="V1546" s="31"/>
      <c r="W1546" s="31"/>
      <c r="X1546" s="31"/>
      <c r="Y1546" s="31"/>
      <c r="Z1546" s="31"/>
      <c r="AA1546" s="31">
        <f t="shared" si="2171"/>
        <v>16.53</v>
      </c>
      <c r="AB1546" s="31"/>
      <c r="AC1546" s="31"/>
      <c r="AD1546" s="31"/>
      <c r="AE1546" s="31"/>
    </row>
    <row r="1547" spans="1:31" s="3" customFormat="1" x14ac:dyDescent="0.25">
      <c r="A1547" s="30">
        <v>1541</v>
      </c>
      <c r="B1547" s="30"/>
      <c r="C1547" s="12"/>
      <c r="D1547" s="12" t="s">
        <v>454</v>
      </c>
      <c r="E1547" s="32" t="s">
        <v>1080</v>
      </c>
      <c r="F1547" s="13">
        <v>1</v>
      </c>
      <c r="G1547" s="30">
        <v>2.6644999999999994</v>
      </c>
      <c r="H1547" s="30">
        <v>0.36250000000000004</v>
      </c>
      <c r="I1547" s="30" t="s">
        <v>1999</v>
      </c>
      <c r="J1547" s="31"/>
      <c r="K1547" s="31"/>
      <c r="L1547" s="31"/>
      <c r="M1547" s="30">
        <v>0.36250000000000004</v>
      </c>
      <c r="N1547" s="31"/>
      <c r="O1547" s="31"/>
      <c r="P1547" s="31"/>
      <c r="Q1547" s="31">
        <v>20</v>
      </c>
      <c r="R1547" s="31">
        <f t="shared" si="2170"/>
        <v>7.2500000000000009E-2</v>
      </c>
      <c r="S1547" s="31"/>
      <c r="T1547" s="31"/>
      <c r="U1547" s="31"/>
      <c r="V1547" s="31"/>
      <c r="W1547" s="31"/>
      <c r="X1547" s="31"/>
      <c r="Y1547" s="31"/>
      <c r="Z1547" s="31"/>
      <c r="AA1547" s="31">
        <f t="shared" si="2171"/>
        <v>0.29000000000000004</v>
      </c>
      <c r="AB1547" s="31"/>
      <c r="AC1547" s="31"/>
      <c r="AD1547" s="31"/>
      <c r="AE1547" s="31"/>
    </row>
    <row r="1548" spans="1:31" s="3" customFormat="1" x14ac:dyDescent="0.25">
      <c r="A1548" s="30">
        <v>1542</v>
      </c>
      <c r="B1548" s="30"/>
      <c r="C1548" s="12"/>
      <c r="D1548" s="12" t="s">
        <v>454</v>
      </c>
      <c r="E1548" s="32" t="s">
        <v>1081</v>
      </c>
      <c r="F1548" s="13">
        <v>95</v>
      </c>
      <c r="G1548" s="30">
        <v>253.1275</v>
      </c>
      <c r="H1548" s="30">
        <v>34.4375</v>
      </c>
      <c r="I1548" s="30" t="s">
        <v>1999</v>
      </c>
      <c r="J1548" s="31"/>
      <c r="K1548" s="31"/>
      <c r="L1548" s="31"/>
      <c r="M1548" s="30">
        <v>34.4375</v>
      </c>
      <c r="N1548" s="31"/>
      <c r="O1548" s="31"/>
      <c r="P1548" s="31"/>
      <c r="Q1548" s="31">
        <v>20</v>
      </c>
      <c r="R1548" s="31">
        <f t="shared" si="2170"/>
        <v>6.8874999999999993</v>
      </c>
      <c r="S1548" s="31"/>
      <c r="T1548" s="31"/>
      <c r="U1548" s="31"/>
      <c r="V1548" s="31"/>
      <c r="W1548" s="31"/>
      <c r="X1548" s="31"/>
      <c r="Y1548" s="31"/>
      <c r="Z1548" s="31"/>
      <c r="AA1548" s="31">
        <f t="shared" si="2171"/>
        <v>27.55</v>
      </c>
      <c r="AB1548" s="31"/>
      <c r="AC1548" s="31"/>
      <c r="AD1548" s="31"/>
      <c r="AE1548" s="31"/>
    </row>
    <row r="1549" spans="1:31" s="10" customFormat="1" x14ac:dyDescent="0.25">
      <c r="A1549" s="30">
        <v>1543</v>
      </c>
      <c r="B1549" s="30"/>
      <c r="C1549" s="15" t="s">
        <v>329</v>
      </c>
      <c r="D1549" s="15"/>
      <c r="E1549" s="15"/>
      <c r="F1549" s="16">
        <v>17207</v>
      </c>
      <c r="G1549" s="9">
        <v>50932.080999999991</v>
      </c>
      <c r="H1549" s="9">
        <v>6894.3260000000009</v>
      </c>
      <c r="I1549" s="9" t="s">
        <v>1999</v>
      </c>
      <c r="J1549" s="21"/>
      <c r="K1549" s="21"/>
      <c r="L1549" s="21"/>
      <c r="M1549" s="21">
        <f t="shared" ref="M1549" si="2172">SUM(M1550:M1551)</f>
        <v>6894.3260000000009</v>
      </c>
      <c r="N1549" s="21"/>
      <c r="O1549" s="21"/>
      <c r="P1549" s="21"/>
      <c r="Q1549" s="21"/>
      <c r="R1549" s="21">
        <f t="shared" ref="R1549:S1549" si="2173">SUM(R1550:R1551)</f>
        <v>1378.8652000000002</v>
      </c>
      <c r="S1549" s="21">
        <f t="shared" si="2173"/>
        <v>0</v>
      </c>
      <c r="T1549" s="21"/>
      <c r="U1549" s="21"/>
      <c r="V1549" s="21"/>
      <c r="W1549" s="21">
        <f t="shared" ref="W1549" si="2174">SUM(W1550:W1551)</f>
        <v>0</v>
      </c>
      <c r="X1549" s="21"/>
      <c r="Y1549" s="21"/>
      <c r="Z1549" s="21"/>
      <c r="AA1549" s="21">
        <f t="shared" ref="AA1549" si="2175">SUM(AA1550:AA1551)</f>
        <v>5515.4608000000007</v>
      </c>
      <c r="AB1549" s="21"/>
      <c r="AC1549" s="21"/>
      <c r="AD1549" s="21"/>
      <c r="AE1549" s="21"/>
    </row>
    <row r="1550" spans="1:31" s="3" customFormat="1" x14ac:dyDescent="0.25">
      <c r="A1550" s="30">
        <v>1544</v>
      </c>
      <c r="B1550" s="30"/>
      <c r="C1550" s="12"/>
      <c r="D1550" s="12" t="s">
        <v>455</v>
      </c>
      <c r="E1550" s="32" t="s">
        <v>1895</v>
      </c>
      <c r="F1550" s="13">
        <v>15722</v>
      </c>
      <c r="G1550" s="30">
        <v>46820.115999999995</v>
      </c>
      <c r="H1550" s="30">
        <v>6335.9660000000003</v>
      </c>
      <c r="I1550" s="30" t="s">
        <v>1999</v>
      </c>
      <c r="J1550" s="31"/>
      <c r="K1550" s="31"/>
      <c r="L1550" s="31"/>
      <c r="M1550" s="30">
        <v>6335.9660000000003</v>
      </c>
      <c r="N1550" s="31"/>
      <c r="O1550" s="31"/>
      <c r="P1550" s="31"/>
      <c r="Q1550" s="31">
        <v>20</v>
      </c>
      <c r="R1550" s="31">
        <f t="shared" ref="R1550:R1551" si="2176">M1550/100*Q1550</f>
        <v>1267.1932000000002</v>
      </c>
      <c r="S1550" s="31"/>
      <c r="T1550" s="31"/>
      <c r="U1550" s="31"/>
      <c r="V1550" s="31"/>
      <c r="W1550" s="31"/>
      <c r="X1550" s="31"/>
      <c r="Y1550" s="31"/>
      <c r="Z1550" s="31"/>
      <c r="AA1550" s="31">
        <f t="shared" ref="AA1550:AA1551" si="2177">M1550-R1550</f>
        <v>5068.7728000000006</v>
      </c>
      <c r="AB1550" s="31"/>
      <c r="AC1550" s="31"/>
      <c r="AD1550" s="31"/>
      <c r="AE1550" s="31"/>
    </row>
    <row r="1551" spans="1:31" s="3" customFormat="1" x14ac:dyDescent="0.25">
      <c r="A1551" s="30">
        <v>1545</v>
      </c>
      <c r="B1551" s="30"/>
      <c r="C1551" s="12"/>
      <c r="D1551" s="12" t="s">
        <v>453</v>
      </c>
      <c r="E1551" s="32" t="s">
        <v>1554</v>
      </c>
      <c r="F1551" s="13">
        <v>1485</v>
      </c>
      <c r="G1551" s="30">
        <v>4111.9649999999992</v>
      </c>
      <c r="H1551" s="30">
        <v>558.36000000000013</v>
      </c>
      <c r="I1551" s="30" t="s">
        <v>1999</v>
      </c>
      <c r="J1551" s="31"/>
      <c r="K1551" s="31"/>
      <c r="L1551" s="31"/>
      <c r="M1551" s="30">
        <v>558.36000000000013</v>
      </c>
      <c r="N1551" s="31"/>
      <c r="O1551" s="31"/>
      <c r="P1551" s="31"/>
      <c r="Q1551" s="31">
        <v>20</v>
      </c>
      <c r="R1551" s="31">
        <f t="shared" si="2176"/>
        <v>111.67200000000003</v>
      </c>
      <c r="S1551" s="31"/>
      <c r="T1551" s="31"/>
      <c r="U1551" s="31"/>
      <c r="V1551" s="31"/>
      <c r="W1551" s="31"/>
      <c r="X1551" s="31"/>
      <c r="Y1551" s="31"/>
      <c r="Z1551" s="31"/>
      <c r="AA1551" s="31">
        <f t="shared" si="2177"/>
        <v>446.6880000000001</v>
      </c>
      <c r="AB1551" s="31"/>
      <c r="AC1551" s="31"/>
      <c r="AD1551" s="31"/>
      <c r="AE1551" s="31"/>
    </row>
    <row r="1552" spans="1:31" s="10" customFormat="1" ht="17.25" customHeight="1" x14ac:dyDescent="0.25">
      <c r="A1552" s="30">
        <v>1546</v>
      </c>
      <c r="B1552" s="30"/>
      <c r="C1552" s="15" t="s">
        <v>330</v>
      </c>
      <c r="D1552" s="15"/>
      <c r="E1552" s="15"/>
      <c r="F1552" s="16">
        <v>405</v>
      </c>
      <c r="G1552" s="9">
        <v>1079.1224999999999</v>
      </c>
      <c r="H1552" s="9">
        <v>146.81250000000003</v>
      </c>
      <c r="I1552" s="9" t="s">
        <v>1999</v>
      </c>
      <c r="J1552" s="21"/>
      <c r="K1552" s="21"/>
      <c r="L1552" s="21"/>
      <c r="M1552" s="21">
        <f t="shared" ref="M1552" si="2178">SUM(M1553:M1554)</f>
        <v>146.81250000000003</v>
      </c>
      <c r="N1552" s="21"/>
      <c r="O1552" s="21"/>
      <c r="P1552" s="21"/>
      <c r="Q1552" s="21"/>
      <c r="R1552" s="21">
        <f t="shared" ref="R1552:S1552" si="2179">SUM(R1553:R1554)</f>
        <v>29.362500000000001</v>
      </c>
      <c r="S1552" s="21">
        <f t="shared" si="2179"/>
        <v>0</v>
      </c>
      <c r="T1552" s="21"/>
      <c r="U1552" s="21"/>
      <c r="V1552" s="21"/>
      <c r="W1552" s="21">
        <f t="shared" ref="W1552" si="2180">SUM(W1553:W1554)</f>
        <v>0</v>
      </c>
      <c r="X1552" s="21"/>
      <c r="Y1552" s="21"/>
      <c r="Z1552" s="21"/>
      <c r="AA1552" s="21">
        <f t="shared" ref="AA1552" si="2181">SUM(AA1553:AA1554)</f>
        <v>117.45000000000002</v>
      </c>
      <c r="AB1552" s="21"/>
      <c r="AC1552" s="21"/>
      <c r="AD1552" s="21"/>
      <c r="AE1552" s="21"/>
    </row>
    <row r="1553" spans="1:31" s="3" customFormat="1" x14ac:dyDescent="0.25">
      <c r="A1553" s="30">
        <v>1547</v>
      </c>
      <c r="B1553" s="30"/>
      <c r="C1553" s="12"/>
      <c r="D1553" s="12" t="s">
        <v>455</v>
      </c>
      <c r="E1553" s="32" t="s">
        <v>1896</v>
      </c>
      <c r="F1553" s="13">
        <v>369</v>
      </c>
      <c r="G1553" s="30">
        <v>983.20049999999992</v>
      </c>
      <c r="H1553" s="30">
        <v>133.76250000000002</v>
      </c>
      <c r="I1553" s="30" t="s">
        <v>1999</v>
      </c>
      <c r="J1553" s="31"/>
      <c r="K1553" s="31"/>
      <c r="L1553" s="31"/>
      <c r="M1553" s="30">
        <v>133.76250000000002</v>
      </c>
      <c r="N1553" s="31"/>
      <c r="O1553" s="31"/>
      <c r="P1553" s="31"/>
      <c r="Q1553" s="31">
        <v>20</v>
      </c>
      <c r="R1553" s="31">
        <f t="shared" ref="R1553:R1554" si="2182">M1553/100*Q1553</f>
        <v>26.752500000000001</v>
      </c>
      <c r="S1553" s="31"/>
      <c r="T1553" s="31"/>
      <c r="U1553" s="31"/>
      <c r="V1553" s="31"/>
      <c r="W1553" s="31"/>
      <c r="X1553" s="31"/>
      <c r="Y1553" s="31"/>
      <c r="Z1553" s="31"/>
      <c r="AA1553" s="31">
        <f t="shared" ref="AA1553:AA1554" si="2183">M1553-R1553</f>
        <v>107.01000000000002</v>
      </c>
      <c r="AB1553" s="31"/>
      <c r="AC1553" s="31"/>
      <c r="AD1553" s="31"/>
      <c r="AE1553" s="31"/>
    </row>
    <row r="1554" spans="1:31" s="3" customFormat="1" x14ac:dyDescent="0.25">
      <c r="A1554" s="30">
        <v>1548</v>
      </c>
      <c r="B1554" s="30"/>
      <c r="C1554" s="12"/>
      <c r="D1554" s="12" t="s">
        <v>458</v>
      </c>
      <c r="E1554" s="32" t="s">
        <v>1555</v>
      </c>
      <c r="F1554" s="13">
        <v>36</v>
      </c>
      <c r="G1554" s="30">
        <v>95.921999999999997</v>
      </c>
      <c r="H1554" s="30">
        <v>13.05</v>
      </c>
      <c r="I1554" s="30" t="s">
        <v>1999</v>
      </c>
      <c r="J1554" s="31"/>
      <c r="K1554" s="31"/>
      <c r="L1554" s="31"/>
      <c r="M1554" s="30">
        <v>13.05</v>
      </c>
      <c r="N1554" s="31"/>
      <c r="O1554" s="31"/>
      <c r="P1554" s="31"/>
      <c r="Q1554" s="31">
        <v>20</v>
      </c>
      <c r="R1554" s="31">
        <f t="shared" si="2182"/>
        <v>2.6100000000000003</v>
      </c>
      <c r="S1554" s="31"/>
      <c r="T1554" s="31"/>
      <c r="U1554" s="31"/>
      <c r="V1554" s="31"/>
      <c r="W1554" s="31"/>
      <c r="X1554" s="31"/>
      <c r="Y1554" s="31"/>
      <c r="Z1554" s="31"/>
      <c r="AA1554" s="31">
        <f t="shared" si="2183"/>
        <v>10.440000000000001</v>
      </c>
      <c r="AB1554" s="31"/>
      <c r="AC1554" s="31"/>
      <c r="AD1554" s="31"/>
      <c r="AE1554" s="31"/>
    </row>
    <row r="1555" spans="1:31" s="10" customFormat="1" x14ac:dyDescent="0.25">
      <c r="A1555" s="30">
        <v>1549</v>
      </c>
      <c r="B1555" s="30"/>
      <c r="C1555" s="15" t="s">
        <v>331</v>
      </c>
      <c r="D1555" s="15"/>
      <c r="E1555" s="15"/>
      <c r="F1555" s="16">
        <v>268</v>
      </c>
      <c r="G1555" s="9">
        <v>714.08600000000001</v>
      </c>
      <c r="H1555" s="9">
        <v>97.149999999999991</v>
      </c>
      <c r="I1555" s="9" t="s">
        <v>1999</v>
      </c>
      <c r="J1555" s="21"/>
      <c r="K1555" s="21"/>
      <c r="L1555" s="21"/>
      <c r="M1555" s="21">
        <f t="shared" ref="M1555" si="2184">SUM(M1556)</f>
        <v>97.149999999999991</v>
      </c>
      <c r="N1555" s="21"/>
      <c r="O1555" s="21"/>
      <c r="P1555" s="21"/>
      <c r="Q1555" s="21"/>
      <c r="R1555" s="21">
        <f t="shared" ref="R1555:S1555" si="2185">SUM(R1556)</f>
        <v>19.43</v>
      </c>
      <c r="S1555" s="21">
        <f t="shared" si="2185"/>
        <v>0</v>
      </c>
      <c r="T1555" s="21"/>
      <c r="U1555" s="21"/>
      <c r="V1555" s="21"/>
      <c r="W1555" s="21">
        <f t="shared" ref="W1555" si="2186">SUM(W1556)</f>
        <v>0</v>
      </c>
      <c r="X1555" s="21"/>
      <c r="Y1555" s="21"/>
      <c r="Z1555" s="21"/>
      <c r="AA1555" s="21">
        <f t="shared" ref="AA1555" si="2187">SUM(AA1556)</f>
        <v>77.72</v>
      </c>
      <c r="AB1555" s="21"/>
      <c r="AC1555" s="21"/>
      <c r="AD1555" s="21"/>
      <c r="AE1555" s="21"/>
    </row>
    <row r="1556" spans="1:31" s="3" customFormat="1" x14ac:dyDescent="0.25">
      <c r="A1556" s="30">
        <v>1550</v>
      </c>
      <c r="B1556" s="30"/>
      <c r="C1556" s="12"/>
      <c r="D1556" s="12" t="s">
        <v>455</v>
      </c>
      <c r="E1556" s="32" t="s">
        <v>1897</v>
      </c>
      <c r="F1556" s="13">
        <v>268</v>
      </c>
      <c r="G1556" s="30">
        <v>714.08600000000001</v>
      </c>
      <c r="H1556" s="30">
        <v>97.149999999999991</v>
      </c>
      <c r="I1556" s="30" t="s">
        <v>1999</v>
      </c>
      <c r="J1556" s="31"/>
      <c r="K1556" s="31"/>
      <c r="L1556" s="31"/>
      <c r="M1556" s="30">
        <v>97.149999999999991</v>
      </c>
      <c r="N1556" s="31"/>
      <c r="O1556" s="31"/>
      <c r="P1556" s="31"/>
      <c r="Q1556" s="31">
        <v>20</v>
      </c>
      <c r="R1556" s="31">
        <f>M1556/100*Q1556</f>
        <v>19.43</v>
      </c>
      <c r="S1556" s="31"/>
      <c r="T1556" s="31"/>
      <c r="U1556" s="31"/>
      <c r="V1556" s="31"/>
      <c r="W1556" s="31"/>
      <c r="X1556" s="31"/>
      <c r="Y1556" s="31"/>
      <c r="Z1556" s="31"/>
      <c r="AA1556" s="31">
        <f>M1556-R1556</f>
        <v>77.72</v>
      </c>
      <c r="AB1556" s="31"/>
      <c r="AC1556" s="31"/>
      <c r="AD1556" s="31"/>
      <c r="AE1556" s="31"/>
    </row>
    <row r="1557" spans="1:31" s="10" customFormat="1" x14ac:dyDescent="0.25">
      <c r="A1557" s="30">
        <v>1551</v>
      </c>
      <c r="B1557" s="30"/>
      <c r="C1557" s="15" t="s">
        <v>332</v>
      </c>
      <c r="D1557" s="15"/>
      <c r="E1557" s="15"/>
      <c r="F1557" s="16">
        <v>940</v>
      </c>
      <c r="G1557" s="9">
        <v>2504.6299999999997</v>
      </c>
      <c r="H1557" s="9">
        <v>340.75</v>
      </c>
      <c r="I1557" s="9" t="s">
        <v>1999</v>
      </c>
      <c r="J1557" s="21"/>
      <c r="K1557" s="21"/>
      <c r="L1557" s="21"/>
      <c r="M1557" s="21">
        <f t="shared" ref="M1557" si="2188">SUM(M1558:M1560)</f>
        <v>340.75</v>
      </c>
      <c r="N1557" s="21"/>
      <c r="O1557" s="21"/>
      <c r="P1557" s="21"/>
      <c r="Q1557" s="21"/>
      <c r="R1557" s="21">
        <f t="shared" ref="R1557:S1557" si="2189">SUM(R1558:R1560)</f>
        <v>68.150000000000006</v>
      </c>
      <c r="S1557" s="21">
        <f t="shared" si="2189"/>
        <v>0</v>
      </c>
      <c r="T1557" s="21"/>
      <c r="U1557" s="21"/>
      <c r="V1557" s="21"/>
      <c r="W1557" s="21">
        <f t="shared" ref="W1557" si="2190">SUM(W1558:W1560)</f>
        <v>0</v>
      </c>
      <c r="X1557" s="21"/>
      <c r="Y1557" s="21"/>
      <c r="Z1557" s="21"/>
      <c r="AA1557" s="21">
        <f t="shared" ref="AA1557" si="2191">SUM(AA1558:AA1560)</f>
        <v>272.60000000000002</v>
      </c>
      <c r="AB1557" s="21"/>
      <c r="AC1557" s="21"/>
      <c r="AD1557" s="21"/>
      <c r="AE1557" s="21"/>
    </row>
    <row r="1558" spans="1:31" s="3" customFormat="1" x14ac:dyDescent="0.25">
      <c r="A1558" s="30">
        <v>1552</v>
      </c>
      <c r="B1558" s="30"/>
      <c r="C1558" s="12"/>
      <c r="D1558" s="12" t="s">
        <v>455</v>
      </c>
      <c r="E1558" s="32" t="s">
        <v>1898</v>
      </c>
      <c r="F1558" s="13">
        <v>296</v>
      </c>
      <c r="G1558" s="30">
        <v>788.69200000000001</v>
      </c>
      <c r="H1558" s="30">
        <v>107.3</v>
      </c>
      <c r="I1558" s="30" t="s">
        <v>1999</v>
      </c>
      <c r="J1558" s="31"/>
      <c r="K1558" s="31"/>
      <c r="L1558" s="31"/>
      <c r="M1558" s="30">
        <v>107.3</v>
      </c>
      <c r="N1558" s="31"/>
      <c r="O1558" s="31"/>
      <c r="P1558" s="31"/>
      <c r="Q1558" s="31">
        <v>20</v>
      </c>
      <c r="R1558" s="31">
        <f t="shared" ref="R1558:R1560" si="2192">M1558/100*Q1558</f>
        <v>21.46</v>
      </c>
      <c r="S1558" s="31"/>
      <c r="T1558" s="31"/>
      <c r="U1558" s="31"/>
      <c r="V1558" s="31"/>
      <c r="W1558" s="31"/>
      <c r="X1558" s="31"/>
      <c r="Y1558" s="31"/>
      <c r="Z1558" s="31"/>
      <c r="AA1558" s="31">
        <f t="shared" ref="AA1558:AA1560" si="2193">M1558-R1558</f>
        <v>85.84</v>
      </c>
      <c r="AB1558" s="31"/>
      <c r="AC1558" s="31"/>
      <c r="AD1558" s="31"/>
      <c r="AE1558" s="31"/>
    </row>
    <row r="1559" spans="1:31" s="3" customFormat="1" x14ac:dyDescent="0.25">
      <c r="A1559" s="30">
        <v>1553</v>
      </c>
      <c r="B1559" s="30"/>
      <c r="C1559" s="12"/>
      <c r="D1559" s="12" t="s">
        <v>453</v>
      </c>
      <c r="E1559" s="32" t="s">
        <v>1556</v>
      </c>
      <c r="F1559" s="13">
        <v>587</v>
      </c>
      <c r="G1559" s="30">
        <v>1564.0614999999998</v>
      </c>
      <c r="H1559" s="30">
        <v>212.78749999999999</v>
      </c>
      <c r="I1559" s="30" t="s">
        <v>1999</v>
      </c>
      <c r="J1559" s="31"/>
      <c r="K1559" s="31"/>
      <c r="L1559" s="31"/>
      <c r="M1559" s="30">
        <v>212.78749999999999</v>
      </c>
      <c r="N1559" s="31"/>
      <c r="O1559" s="31"/>
      <c r="P1559" s="31"/>
      <c r="Q1559" s="31">
        <v>20</v>
      </c>
      <c r="R1559" s="31">
        <f t="shared" si="2192"/>
        <v>42.557499999999997</v>
      </c>
      <c r="S1559" s="31"/>
      <c r="T1559" s="31"/>
      <c r="U1559" s="31"/>
      <c r="V1559" s="31"/>
      <c r="W1559" s="31"/>
      <c r="X1559" s="31"/>
      <c r="Y1559" s="31"/>
      <c r="Z1559" s="31"/>
      <c r="AA1559" s="31">
        <f t="shared" si="2193"/>
        <v>170.23</v>
      </c>
      <c r="AB1559" s="31"/>
      <c r="AC1559" s="31"/>
      <c r="AD1559" s="31"/>
      <c r="AE1559" s="31"/>
    </row>
    <row r="1560" spans="1:31" s="3" customFormat="1" x14ac:dyDescent="0.25">
      <c r="A1560" s="30">
        <v>1554</v>
      </c>
      <c r="B1560" s="30"/>
      <c r="C1560" s="12"/>
      <c r="D1560" s="12" t="s">
        <v>454</v>
      </c>
      <c r="E1560" s="32" t="s">
        <v>1082</v>
      </c>
      <c r="F1560" s="13">
        <v>57</v>
      </c>
      <c r="G1560" s="30">
        <v>151.87649999999999</v>
      </c>
      <c r="H1560" s="30">
        <v>20.662500000000001</v>
      </c>
      <c r="I1560" s="30" t="s">
        <v>1999</v>
      </c>
      <c r="J1560" s="31"/>
      <c r="K1560" s="31"/>
      <c r="L1560" s="31"/>
      <c r="M1560" s="30">
        <v>20.662500000000001</v>
      </c>
      <c r="N1560" s="31"/>
      <c r="O1560" s="31"/>
      <c r="P1560" s="31"/>
      <c r="Q1560" s="31">
        <v>20</v>
      </c>
      <c r="R1560" s="31">
        <f t="shared" si="2192"/>
        <v>4.1325000000000003</v>
      </c>
      <c r="S1560" s="31"/>
      <c r="T1560" s="31"/>
      <c r="U1560" s="31"/>
      <c r="V1560" s="31"/>
      <c r="W1560" s="31"/>
      <c r="X1560" s="31"/>
      <c r="Y1560" s="31"/>
      <c r="Z1560" s="31"/>
      <c r="AA1560" s="31">
        <f t="shared" si="2193"/>
        <v>16.53</v>
      </c>
      <c r="AB1560" s="31"/>
      <c r="AC1560" s="31"/>
      <c r="AD1560" s="31"/>
      <c r="AE1560" s="31"/>
    </row>
    <row r="1561" spans="1:31" s="10" customFormat="1" ht="65.25" customHeight="1" x14ac:dyDescent="0.25">
      <c r="A1561" s="30">
        <v>1555</v>
      </c>
      <c r="B1561" s="4"/>
      <c r="C1561" s="41" t="s">
        <v>333</v>
      </c>
      <c r="D1561" s="5"/>
      <c r="E1561" s="5"/>
      <c r="F1561" s="11">
        <v>64944</v>
      </c>
      <c r="G1561" s="1">
        <v>183287.22649999999</v>
      </c>
      <c r="H1561" s="1">
        <v>23305.038499999999</v>
      </c>
      <c r="I1561" s="9" t="s">
        <v>1999</v>
      </c>
      <c r="J1561" s="21"/>
      <c r="K1561" s="21"/>
      <c r="L1561" s="21"/>
      <c r="M1561" s="53">
        <f>M1562+M1566+M1574+M1581+M1583+M1585+M1589+M1593+M1599+M1603+M1609+M1616+M1621+M1624+M1627+M1632+M1636+M1640+M1644+M1648+M1651</f>
        <v>23305.038499999999</v>
      </c>
      <c r="N1561" s="21" t="s">
        <v>2086</v>
      </c>
      <c r="O1561" s="21" t="s">
        <v>2087</v>
      </c>
      <c r="P1561" s="21" t="s">
        <v>2088</v>
      </c>
      <c r="Q1561" s="21"/>
      <c r="R1561" s="53">
        <f t="shared" ref="R1561:S1561" si="2194">R1562+R1566+R1574+R1581+R1583+R1585+R1589+R1593+R1599+R1603+R1609+R1616+R1621+R1624+R1627+R1632+R1636+R1640+R1644+R1648+R1651</f>
        <v>2330.5038499999996</v>
      </c>
      <c r="S1561" s="53">
        <f t="shared" si="2194"/>
        <v>1622.3802551775004</v>
      </c>
      <c r="T1561" s="21" t="s">
        <v>2090</v>
      </c>
      <c r="U1561" s="21" t="s">
        <v>2087</v>
      </c>
      <c r="V1561" s="21" t="s">
        <v>2088</v>
      </c>
      <c r="W1561" s="53">
        <f>W1562+W1566+W1574+W1581+W1583+W1585+W1589+W1593+W1599+W1603+W1609+W1616+W1621+W1624+W1627+W1632+W1636+W1640+W1644+W1648+W1651</f>
        <v>19352.154394822497</v>
      </c>
      <c r="X1561" s="21" t="s">
        <v>2092</v>
      </c>
      <c r="Y1561" s="21" t="s">
        <v>2093</v>
      </c>
      <c r="Z1561" s="21" t="s">
        <v>2094</v>
      </c>
      <c r="AA1561" s="53">
        <f>AA1562+AA1566+AA1574+AA1581+AA1583+AA1585+AA1589+AA1593+AA1599+AA1603+AA1609+AA1616+AA1621+AA1624+AA1627+AA1632+AA1636+AA1640+AA1644+AA1648+AA1651</f>
        <v>6386.2109502914263</v>
      </c>
      <c r="AB1561" s="21" t="s">
        <v>2095</v>
      </c>
      <c r="AC1561" s="21" t="s">
        <v>2087</v>
      </c>
      <c r="AD1561" s="20" t="s">
        <v>2030</v>
      </c>
      <c r="AE1561" s="21" t="s">
        <v>2088</v>
      </c>
    </row>
    <row r="1562" spans="1:31" s="10" customFormat="1" x14ac:dyDescent="0.25">
      <c r="A1562" s="30">
        <v>1556</v>
      </c>
      <c r="B1562" s="30"/>
      <c r="C1562" s="15" t="s">
        <v>334</v>
      </c>
      <c r="D1562" s="15"/>
      <c r="E1562" s="15"/>
      <c r="F1562" s="16">
        <v>226</v>
      </c>
      <c r="G1562" s="9">
        <v>602.17700000000002</v>
      </c>
      <c r="H1562" s="9">
        <v>81.924999999999997</v>
      </c>
      <c r="I1562" s="9" t="s">
        <v>1999</v>
      </c>
      <c r="J1562" s="21"/>
      <c r="K1562" s="21"/>
      <c r="L1562" s="21"/>
      <c r="M1562" s="21">
        <f t="shared" ref="M1562" si="2195">SUM(M1563:M1565)</f>
        <v>81.924999999999997</v>
      </c>
      <c r="N1562" s="21"/>
      <c r="O1562" s="21"/>
      <c r="P1562" s="21"/>
      <c r="Q1562" s="21"/>
      <c r="R1562" s="21">
        <f t="shared" ref="R1562:S1562" si="2196">SUM(R1563:R1565)</f>
        <v>8.192499999999999</v>
      </c>
      <c r="S1562" s="21">
        <f t="shared" si="2196"/>
        <v>5.703208875000005</v>
      </c>
      <c r="T1562" s="21"/>
      <c r="U1562" s="21"/>
      <c r="V1562" s="21"/>
      <c r="W1562" s="21">
        <f t="shared" ref="W1562" si="2197">SUM(W1563:W1565)</f>
        <v>68.029291125</v>
      </c>
      <c r="X1562" s="21"/>
      <c r="Y1562" s="21"/>
      <c r="Z1562" s="21"/>
      <c r="AA1562" s="21">
        <f t="shared" ref="AA1562" si="2198">SUM(AA1563:AA1565)</f>
        <v>22.44966607125</v>
      </c>
      <c r="AB1562" s="21"/>
      <c r="AC1562" s="21"/>
      <c r="AD1562" s="21"/>
      <c r="AE1562" s="21"/>
    </row>
    <row r="1563" spans="1:31" s="3" customFormat="1" x14ac:dyDescent="0.25">
      <c r="A1563" s="30">
        <v>1557</v>
      </c>
      <c r="B1563" s="30"/>
      <c r="C1563" s="12"/>
      <c r="D1563" s="12" t="s">
        <v>580</v>
      </c>
      <c r="E1563" s="32" t="s">
        <v>1560</v>
      </c>
      <c r="F1563" s="13">
        <v>180</v>
      </c>
      <c r="G1563" s="30">
        <v>479.61</v>
      </c>
      <c r="H1563" s="30">
        <v>65.25</v>
      </c>
      <c r="I1563" s="30" t="s">
        <v>1999</v>
      </c>
      <c r="J1563" s="31"/>
      <c r="K1563" s="31"/>
      <c r="L1563" s="31"/>
      <c r="M1563" s="30">
        <v>65.25</v>
      </c>
      <c r="N1563" s="31"/>
      <c r="O1563" s="31"/>
      <c r="P1563" s="31"/>
      <c r="Q1563" s="31">
        <v>10</v>
      </c>
      <c r="R1563" s="31">
        <f t="shared" ref="R1563:R1565" si="2199">M1563/100*Q1563</f>
        <v>6.5249999999999995</v>
      </c>
      <c r="S1563" s="31">
        <f t="shared" ref="S1563:S1565" si="2200">M1563-R1563-W1563</f>
        <v>4.5423787500000046</v>
      </c>
      <c r="T1563" s="31"/>
      <c r="U1563" s="31"/>
      <c r="V1563" s="31"/>
      <c r="W1563" s="31">
        <f t="shared" ref="W1563:W1565" si="2201">M1563*0.9*0.92265</f>
        <v>54.182621249999997</v>
      </c>
      <c r="X1563" s="31"/>
      <c r="Y1563" s="31"/>
      <c r="Z1563" s="31"/>
      <c r="AA1563" s="31">
        <f t="shared" ref="AA1563:AA1565" si="2202">W1563*0.33</f>
        <v>17.880265012500001</v>
      </c>
      <c r="AB1563" s="31"/>
      <c r="AC1563" s="31"/>
      <c r="AD1563" s="31"/>
      <c r="AE1563" s="31"/>
    </row>
    <row r="1564" spans="1:31" s="3" customFormat="1" x14ac:dyDescent="0.25">
      <c r="A1564" s="30">
        <v>1558</v>
      </c>
      <c r="B1564" s="30"/>
      <c r="C1564" s="12"/>
      <c r="D1564" s="12" t="s">
        <v>454</v>
      </c>
      <c r="E1564" s="32" t="s">
        <v>460</v>
      </c>
      <c r="F1564" s="13">
        <v>0</v>
      </c>
      <c r="G1564" s="30">
        <v>0</v>
      </c>
      <c r="H1564" s="30">
        <v>0</v>
      </c>
      <c r="I1564" s="30" t="s">
        <v>1999</v>
      </c>
      <c r="J1564" s="31"/>
      <c r="K1564" s="31"/>
      <c r="L1564" s="31"/>
      <c r="M1564" s="30">
        <v>0</v>
      </c>
      <c r="N1564" s="31"/>
      <c r="O1564" s="31"/>
      <c r="P1564" s="31"/>
      <c r="Q1564" s="31">
        <v>10</v>
      </c>
      <c r="R1564" s="31">
        <f t="shared" si="2199"/>
        <v>0</v>
      </c>
      <c r="S1564" s="31">
        <f t="shared" si="2200"/>
        <v>0</v>
      </c>
      <c r="T1564" s="31"/>
      <c r="U1564" s="31"/>
      <c r="V1564" s="31"/>
      <c r="W1564" s="31">
        <f t="shared" si="2201"/>
        <v>0</v>
      </c>
      <c r="X1564" s="31"/>
      <c r="Y1564" s="31"/>
      <c r="Z1564" s="31"/>
      <c r="AA1564" s="31">
        <f t="shared" si="2202"/>
        <v>0</v>
      </c>
      <c r="AB1564" s="31"/>
      <c r="AC1564" s="31"/>
      <c r="AD1564" s="31"/>
      <c r="AE1564" s="31"/>
    </row>
    <row r="1565" spans="1:31" s="3" customFormat="1" x14ac:dyDescent="0.25">
      <c r="A1565" s="30">
        <v>1559</v>
      </c>
      <c r="B1565" s="30"/>
      <c r="C1565" s="12"/>
      <c r="D1565" s="12" t="s">
        <v>454</v>
      </c>
      <c r="E1565" s="32" t="s">
        <v>1092</v>
      </c>
      <c r="F1565" s="13">
        <v>46</v>
      </c>
      <c r="G1565" s="30">
        <v>122.56699999999998</v>
      </c>
      <c r="H1565" s="30">
        <v>16.675000000000001</v>
      </c>
      <c r="I1565" s="30" t="s">
        <v>1999</v>
      </c>
      <c r="J1565" s="31"/>
      <c r="K1565" s="31"/>
      <c r="L1565" s="31"/>
      <c r="M1565" s="30">
        <v>16.675000000000001</v>
      </c>
      <c r="N1565" s="31"/>
      <c r="O1565" s="31"/>
      <c r="P1565" s="31"/>
      <c r="Q1565" s="31">
        <v>10</v>
      </c>
      <c r="R1565" s="31">
        <f t="shared" si="2199"/>
        <v>1.6675</v>
      </c>
      <c r="S1565" s="31">
        <f t="shared" si="2200"/>
        <v>1.1608301250000004</v>
      </c>
      <c r="T1565" s="31"/>
      <c r="U1565" s="31"/>
      <c r="V1565" s="31"/>
      <c r="W1565" s="31">
        <f t="shared" si="2201"/>
        <v>13.846669875</v>
      </c>
      <c r="X1565" s="31"/>
      <c r="Y1565" s="31"/>
      <c r="Z1565" s="31"/>
      <c r="AA1565" s="31">
        <f t="shared" si="2202"/>
        <v>4.5694010587500005</v>
      </c>
      <c r="AB1565" s="31"/>
      <c r="AC1565" s="31"/>
      <c r="AD1565" s="31"/>
      <c r="AE1565" s="31"/>
    </row>
    <row r="1566" spans="1:31" s="10" customFormat="1" x14ac:dyDescent="0.25">
      <c r="A1566" s="30">
        <v>1560</v>
      </c>
      <c r="B1566" s="30"/>
      <c r="C1566" s="15" t="s">
        <v>335</v>
      </c>
      <c r="D1566" s="15"/>
      <c r="E1566" s="9"/>
      <c r="F1566" s="16">
        <v>21694</v>
      </c>
      <c r="G1566" s="9">
        <v>62500.196500000013</v>
      </c>
      <c r="H1566" s="9">
        <v>7455.5092500000001</v>
      </c>
      <c r="I1566" s="9" t="s">
        <v>1999</v>
      </c>
      <c r="J1566" s="21"/>
      <c r="K1566" s="21"/>
      <c r="L1566" s="21"/>
      <c r="M1566" s="21">
        <f t="shared" ref="M1566" si="2203">SUM(M1567:M1573)</f>
        <v>7455.5092500000001</v>
      </c>
      <c r="N1566" s="21"/>
      <c r="O1566" s="21"/>
      <c r="P1566" s="21"/>
      <c r="Q1566" s="21"/>
      <c r="R1566" s="21">
        <f t="shared" ref="R1566:S1566" si="2204">SUM(R1567:R1573)</f>
        <v>745.55092499999989</v>
      </c>
      <c r="S1566" s="21">
        <f t="shared" si="2204"/>
        <v>519.01527643874977</v>
      </c>
      <c r="T1566" s="21"/>
      <c r="U1566" s="21"/>
      <c r="V1566" s="21"/>
      <c r="W1566" s="21">
        <f t="shared" ref="W1566" si="2205">SUM(W1567:W1573)</f>
        <v>6190.9430485612493</v>
      </c>
      <c r="X1566" s="21"/>
      <c r="Y1566" s="21"/>
      <c r="Z1566" s="21"/>
      <c r="AA1566" s="21">
        <f t="shared" ref="AA1566" si="2206">SUM(AA1567:AA1573)</f>
        <v>2043.0112060252125</v>
      </c>
      <c r="AB1566" s="21"/>
      <c r="AC1566" s="21"/>
      <c r="AD1566" s="21"/>
      <c r="AE1566" s="21"/>
    </row>
    <row r="1567" spans="1:31" s="3" customFormat="1" x14ac:dyDescent="0.25">
      <c r="A1567" s="30">
        <v>1561</v>
      </c>
      <c r="B1567" s="30"/>
      <c r="C1567" s="12"/>
      <c r="D1567" s="12" t="s">
        <v>580</v>
      </c>
      <c r="E1567" s="32" t="s">
        <v>1899</v>
      </c>
      <c r="F1567" s="13">
        <v>21087</v>
      </c>
      <c r="G1567" s="30">
        <v>60903.802500000005</v>
      </c>
      <c r="H1567" s="30">
        <v>7243.1729999999989</v>
      </c>
      <c r="I1567" s="30" t="s">
        <v>1999</v>
      </c>
      <c r="J1567" s="31"/>
      <c r="K1567" s="31"/>
      <c r="L1567" s="31"/>
      <c r="M1567" s="30">
        <v>7243.1729999999989</v>
      </c>
      <c r="N1567" s="31"/>
      <c r="O1567" s="31"/>
      <c r="P1567" s="31"/>
      <c r="Q1567" s="31">
        <v>10</v>
      </c>
      <c r="R1567" s="31">
        <f t="shared" ref="R1567:R1573" si="2207">M1567/100*Q1567</f>
        <v>724.31729999999993</v>
      </c>
      <c r="S1567" s="31">
        <f t="shared" ref="S1567:S1573" si="2208">M1567-R1567-W1567</f>
        <v>504.23348839499977</v>
      </c>
      <c r="T1567" s="31"/>
      <c r="U1567" s="31"/>
      <c r="V1567" s="31"/>
      <c r="W1567" s="31">
        <f t="shared" ref="W1567:W1573" si="2209">M1567*0.9*0.92265</f>
        <v>6014.6222116049994</v>
      </c>
      <c r="X1567" s="31"/>
      <c r="Y1567" s="31"/>
      <c r="Z1567" s="31"/>
      <c r="AA1567" s="31">
        <f t="shared" ref="AA1567:AA1573" si="2210">W1567*0.33</f>
        <v>1984.8253298296499</v>
      </c>
      <c r="AB1567" s="31"/>
      <c r="AC1567" s="31"/>
      <c r="AD1567" s="31"/>
      <c r="AE1567" s="31"/>
    </row>
    <row r="1568" spans="1:31" s="3" customFormat="1" x14ac:dyDescent="0.25">
      <c r="A1568" s="30">
        <v>1562</v>
      </c>
      <c r="B1568" s="30"/>
      <c r="C1568" s="12"/>
      <c r="D1568" s="12" t="s">
        <v>453</v>
      </c>
      <c r="E1568" s="32" t="s">
        <v>1561</v>
      </c>
      <c r="F1568" s="13">
        <v>76</v>
      </c>
      <c r="G1568" s="30">
        <v>202.50199999999998</v>
      </c>
      <c r="H1568" s="30">
        <v>27.550000000000004</v>
      </c>
      <c r="I1568" s="30" t="s">
        <v>1999</v>
      </c>
      <c r="J1568" s="31"/>
      <c r="K1568" s="31"/>
      <c r="L1568" s="31"/>
      <c r="M1568" s="30">
        <v>27.550000000000004</v>
      </c>
      <c r="N1568" s="31"/>
      <c r="O1568" s="31"/>
      <c r="P1568" s="31"/>
      <c r="Q1568" s="31">
        <v>10</v>
      </c>
      <c r="R1568" s="31">
        <f t="shared" si="2207"/>
        <v>2.7550000000000003</v>
      </c>
      <c r="S1568" s="31">
        <f t="shared" si="2208"/>
        <v>1.9178932500000023</v>
      </c>
      <c r="T1568" s="31"/>
      <c r="U1568" s="31"/>
      <c r="V1568" s="31"/>
      <c r="W1568" s="31">
        <f t="shared" si="2209"/>
        <v>22.877106750000003</v>
      </c>
      <c r="X1568" s="31"/>
      <c r="Y1568" s="31"/>
      <c r="Z1568" s="31"/>
      <c r="AA1568" s="31">
        <f t="shared" si="2210"/>
        <v>7.5494452275000015</v>
      </c>
      <c r="AB1568" s="31"/>
      <c r="AC1568" s="31"/>
      <c r="AD1568" s="31"/>
      <c r="AE1568" s="31"/>
    </row>
    <row r="1569" spans="1:31" s="3" customFormat="1" x14ac:dyDescent="0.25">
      <c r="A1569" s="30">
        <v>1563</v>
      </c>
      <c r="B1569" s="30"/>
      <c r="C1569" s="12"/>
      <c r="D1569" s="12" t="s">
        <v>458</v>
      </c>
      <c r="E1569" s="32" t="s">
        <v>1562</v>
      </c>
      <c r="F1569" s="13">
        <v>22</v>
      </c>
      <c r="G1569" s="30">
        <v>58.619</v>
      </c>
      <c r="H1569" s="30">
        <v>7.9749999999999996</v>
      </c>
      <c r="I1569" s="30" t="s">
        <v>1999</v>
      </c>
      <c r="J1569" s="31"/>
      <c r="K1569" s="31"/>
      <c r="L1569" s="31"/>
      <c r="M1569" s="30">
        <v>7.9749999999999996</v>
      </c>
      <c r="N1569" s="31"/>
      <c r="O1569" s="31"/>
      <c r="P1569" s="31"/>
      <c r="Q1569" s="31">
        <v>10</v>
      </c>
      <c r="R1569" s="31">
        <f t="shared" si="2207"/>
        <v>0.79749999999999999</v>
      </c>
      <c r="S1569" s="31">
        <f t="shared" si="2208"/>
        <v>0.55517962499999918</v>
      </c>
      <c r="T1569" s="31"/>
      <c r="U1569" s="31"/>
      <c r="V1569" s="31"/>
      <c r="W1569" s="31">
        <f t="shared" si="2209"/>
        <v>6.6223203750000001</v>
      </c>
      <c r="X1569" s="31"/>
      <c r="Y1569" s="31"/>
      <c r="Z1569" s="31"/>
      <c r="AA1569" s="31">
        <f t="shared" si="2210"/>
        <v>2.1853657237499999</v>
      </c>
      <c r="AB1569" s="31"/>
      <c r="AC1569" s="31"/>
      <c r="AD1569" s="31"/>
      <c r="AE1569" s="31"/>
    </row>
    <row r="1570" spans="1:31" s="3" customFormat="1" x14ac:dyDescent="0.25">
      <c r="A1570" s="30">
        <v>1564</v>
      </c>
      <c r="B1570" s="30"/>
      <c r="C1570" s="12"/>
      <c r="D1570" s="12" t="s">
        <v>454</v>
      </c>
      <c r="E1570" s="32" t="s">
        <v>1093</v>
      </c>
      <c r="F1570" s="13">
        <v>12</v>
      </c>
      <c r="G1570" s="30">
        <v>31.974</v>
      </c>
      <c r="H1570" s="30">
        <v>4.3499999999999996</v>
      </c>
      <c r="I1570" s="30" t="s">
        <v>1999</v>
      </c>
      <c r="J1570" s="31"/>
      <c r="K1570" s="31"/>
      <c r="L1570" s="31"/>
      <c r="M1570" s="30">
        <v>4.3499999999999996</v>
      </c>
      <c r="N1570" s="31"/>
      <c r="O1570" s="31"/>
      <c r="P1570" s="31"/>
      <c r="Q1570" s="31">
        <v>10</v>
      </c>
      <c r="R1570" s="31">
        <f t="shared" si="2207"/>
        <v>0.43499999999999994</v>
      </c>
      <c r="S1570" s="31">
        <f t="shared" si="2208"/>
        <v>0.30282525000000016</v>
      </c>
      <c r="T1570" s="31"/>
      <c r="U1570" s="31"/>
      <c r="V1570" s="31"/>
      <c r="W1570" s="31">
        <f t="shared" si="2209"/>
        <v>3.6121747499999994</v>
      </c>
      <c r="X1570" s="31"/>
      <c r="Y1570" s="31"/>
      <c r="Z1570" s="31"/>
      <c r="AA1570" s="31">
        <f t="shared" si="2210"/>
        <v>1.1920176674999998</v>
      </c>
      <c r="AB1570" s="31"/>
      <c r="AC1570" s="31"/>
      <c r="AD1570" s="31"/>
      <c r="AE1570" s="31"/>
    </row>
    <row r="1571" spans="1:31" s="3" customFormat="1" x14ac:dyDescent="0.25">
      <c r="A1571" s="30">
        <v>1565</v>
      </c>
      <c r="B1571" s="30"/>
      <c r="C1571" s="12"/>
      <c r="D1571" s="12" t="s">
        <v>454</v>
      </c>
      <c r="E1571" s="32" t="s">
        <v>1094</v>
      </c>
      <c r="F1571" s="13">
        <v>368</v>
      </c>
      <c r="G1571" s="30">
        <v>959.57849999999996</v>
      </c>
      <c r="H1571" s="30">
        <v>125.69875</v>
      </c>
      <c r="I1571" s="30" t="s">
        <v>1999</v>
      </c>
      <c r="J1571" s="31"/>
      <c r="K1571" s="31"/>
      <c r="L1571" s="31"/>
      <c r="M1571" s="30">
        <v>125.69875</v>
      </c>
      <c r="N1571" s="31"/>
      <c r="O1571" s="31"/>
      <c r="P1571" s="31"/>
      <c r="Q1571" s="31">
        <v>10</v>
      </c>
      <c r="R1571" s="31">
        <f t="shared" si="2207"/>
        <v>12.569875000000001</v>
      </c>
      <c r="S1571" s="31">
        <f t="shared" si="2208"/>
        <v>8.7505184812499976</v>
      </c>
      <c r="T1571" s="31"/>
      <c r="U1571" s="31"/>
      <c r="V1571" s="31"/>
      <c r="W1571" s="31">
        <f t="shared" si="2209"/>
        <v>104.37835651875001</v>
      </c>
      <c r="X1571" s="31"/>
      <c r="Y1571" s="31"/>
      <c r="Z1571" s="31"/>
      <c r="AA1571" s="31">
        <f t="shared" si="2210"/>
        <v>34.444857651187505</v>
      </c>
      <c r="AB1571" s="31"/>
      <c r="AC1571" s="31"/>
      <c r="AD1571" s="31"/>
      <c r="AE1571" s="31"/>
    </row>
    <row r="1572" spans="1:31" s="3" customFormat="1" x14ac:dyDescent="0.25">
      <c r="A1572" s="30">
        <v>1566</v>
      </c>
      <c r="B1572" s="30"/>
      <c r="C1572" s="12"/>
      <c r="D1572" s="12" t="s">
        <v>458</v>
      </c>
      <c r="E1572" s="32" t="s">
        <v>1532</v>
      </c>
      <c r="F1572" s="13">
        <v>122</v>
      </c>
      <c r="G1572" s="30">
        <v>325.06899999999996</v>
      </c>
      <c r="H1572" s="30">
        <v>44.225000000000001</v>
      </c>
      <c r="I1572" s="30" t="s">
        <v>1999</v>
      </c>
      <c r="J1572" s="31"/>
      <c r="K1572" s="31"/>
      <c r="L1572" s="31"/>
      <c r="M1572" s="30">
        <v>44.225000000000001</v>
      </c>
      <c r="N1572" s="31"/>
      <c r="O1572" s="31"/>
      <c r="P1572" s="31"/>
      <c r="Q1572" s="31">
        <v>10</v>
      </c>
      <c r="R1572" s="31">
        <f t="shared" si="2207"/>
        <v>4.4225000000000003</v>
      </c>
      <c r="S1572" s="31">
        <f t="shared" si="2208"/>
        <v>3.0787233750000027</v>
      </c>
      <c r="T1572" s="31"/>
      <c r="U1572" s="31"/>
      <c r="V1572" s="31"/>
      <c r="W1572" s="31">
        <f t="shared" si="2209"/>
        <v>36.723776624999999</v>
      </c>
      <c r="X1572" s="31"/>
      <c r="Y1572" s="31"/>
      <c r="Z1572" s="31"/>
      <c r="AA1572" s="31">
        <f t="shared" si="2210"/>
        <v>12.118846286250001</v>
      </c>
      <c r="AB1572" s="31"/>
      <c r="AC1572" s="31"/>
      <c r="AD1572" s="31"/>
      <c r="AE1572" s="31"/>
    </row>
    <row r="1573" spans="1:31" s="3" customFormat="1" x14ac:dyDescent="0.25">
      <c r="A1573" s="30">
        <v>1567</v>
      </c>
      <c r="B1573" s="30"/>
      <c r="C1573" s="12"/>
      <c r="D1573" s="12" t="s">
        <v>454</v>
      </c>
      <c r="E1573" s="32" t="s">
        <v>1095</v>
      </c>
      <c r="F1573" s="13">
        <v>7</v>
      </c>
      <c r="G1573" s="30">
        <v>18.651499999999999</v>
      </c>
      <c r="H1573" s="30">
        <v>2.5375000000000001</v>
      </c>
      <c r="I1573" s="30" t="s">
        <v>1999</v>
      </c>
      <c r="J1573" s="31"/>
      <c r="K1573" s="31"/>
      <c r="L1573" s="31"/>
      <c r="M1573" s="30">
        <v>2.5375000000000001</v>
      </c>
      <c r="N1573" s="31"/>
      <c r="O1573" s="31"/>
      <c r="P1573" s="31"/>
      <c r="Q1573" s="31">
        <v>10</v>
      </c>
      <c r="R1573" s="31">
        <f t="shared" si="2207"/>
        <v>0.25375000000000003</v>
      </c>
      <c r="S1573" s="31">
        <f t="shared" si="2208"/>
        <v>0.17664806249999998</v>
      </c>
      <c r="T1573" s="31"/>
      <c r="U1573" s="31"/>
      <c r="V1573" s="31"/>
      <c r="W1573" s="31">
        <f t="shared" si="2209"/>
        <v>2.1071019375</v>
      </c>
      <c r="X1573" s="31"/>
      <c r="Y1573" s="31"/>
      <c r="Z1573" s="31"/>
      <c r="AA1573" s="31">
        <f t="shared" si="2210"/>
        <v>0.69534363937499999</v>
      </c>
      <c r="AB1573" s="31"/>
      <c r="AC1573" s="31"/>
      <c r="AD1573" s="31"/>
      <c r="AE1573" s="31"/>
    </row>
    <row r="1574" spans="1:31" s="10" customFormat="1" x14ac:dyDescent="0.25">
      <c r="A1574" s="30">
        <v>1568</v>
      </c>
      <c r="B1574" s="30"/>
      <c r="C1574" s="15" t="s">
        <v>336</v>
      </c>
      <c r="D1574" s="15"/>
      <c r="E1574" s="9"/>
      <c r="F1574" s="16">
        <v>182</v>
      </c>
      <c r="G1574" s="9">
        <v>484.93899999999996</v>
      </c>
      <c r="H1574" s="9">
        <v>65.974999999999994</v>
      </c>
      <c r="I1574" s="9" t="s">
        <v>1999</v>
      </c>
      <c r="J1574" s="21"/>
      <c r="K1574" s="21"/>
      <c r="L1574" s="21"/>
      <c r="M1574" s="21">
        <f t="shared" ref="M1574" si="2211">SUM(M1575:M1580)</f>
        <v>65.974999999999994</v>
      </c>
      <c r="N1574" s="21"/>
      <c r="O1574" s="21"/>
      <c r="P1574" s="21"/>
      <c r="Q1574" s="21"/>
      <c r="R1574" s="21">
        <f t="shared" ref="R1574:S1574" si="2212">SUM(R1575:R1580)</f>
        <v>6.597500000000001</v>
      </c>
      <c r="S1574" s="21">
        <f t="shared" si="2212"/>
        <v>4.5928496250000013</v>
      </c>
      <c r="T1574" s="21"/>
      <c r="U1574" s="21"/>
      <c r="V1574" s="21"/>
      <c r="W1574" s="21">
        <f t="shared" ref="W1574" si="2213">SUM(W1575:W1580)</f>
        <v>54.784650374999998</v>
      </c>
      <c r="X1574" s="21"/>
      <c r="Y1574" s="21"/>
      <c r="Z1574" s="21"/>
      <c r="AA1574" s="21">
        <f t="shared" ref="AA1574" si="2214">SUM(AA1575:AA1580)</f>
        <v>18.078934623750001</v>
      </c>
      <c r="AB1574" s="21"/>
      <c r="AC1574" s="21"/>
      <c r="AD1574" s="21"/>
      <c r="AE1574" s="21"/>
    </row>
    <row r="1575" spans="1:31" s="3" customFormat="1" x14ac:dyDescent="0.25">
      <c r="A1575" s="30">
        <v>1569</v>
      </c>
      <c r="B1575" s="30"/>
      <c r="C1575" s="12"/>
      <c r="D1575" s="12" t="s">
        <v>580</v>
      </c>
      <c r="E1575" s="32" t="s">
        <v>1091</v>
      </c>
      <c r="F1575" s="13">
        <v>70</v>
      </c>
      <c r="G1575" s="30">
        <v>186.51499999999999</v>
      </c>
      <c r="H1575" s="30">
        <v>25.375000000000004</v>
      </c>
      <c r="I1575" s="30" t="s">
        <v>1999</v>
      </c>
      <c r="J1575" s="31"/>
      <c r="K1575" s="31"/>
      <c r="L1575" s="31"/>
      <c r="M1575" s="30">
        <v>25.375000000000004</v>
      </c>
      <c r="N1575" s="31"/>
      <c r="O1575" s="31"/>
      <c r="P1575" s="31"/>
      <c r="Q1575" s="31">
        <v>10</v>
      </c>
      <c r="R1575" s="31">
        <f t="shared" ref="R1575:R1580" si="2215">M1575/100*Q1575</f>
        <v>2.5375000000000005</v>
      </c>
      <c r="S1575" s="31">
        <f t="shared" ref="S1575:S1580" si="2216">M1575-R1575-W1575</f>
        <v>1.7664806249999998</v>
      </c>
      <c r="T1575" s="31"/>
      <c r="U1575" s="31"/>
      <c r="V1575" s="31"/>
      <c r="W1575" s="31">
        <f t="shared" ref="W1575:W1580" si="2217">M1575*0.9*0.92265</f>
        <v>21.071019375000002</v>
      </c>
      <c r="X1575" s="31"/>
      <c r="Y1575" s="31"/>
      <c r="Z1575" s="31"/>
      <c r="AA1575" s="31">
        <f t="shared" ref="AA1575:AA1580" si="2218">W1575*0.33</f>
        <v>6.9534363937500014</v>
      </c>
      <c r="AB1575" s="31"/>
      <c r="AC1575" s="31"/>
      <c r="AD1575" s="31"/>
      <c r="AE1575" s="31"/>
    </row>
    <row r="1576" spans="1:31" s="3" customFormat="1" x14ac:dyDescent="0.25">
      <c r="A1576" s="30">
        <v>1570</v>
      </c>
      <c r="B1576" s="30"/>
      <c r="C1576" s="12"/>
      <c r="D1576" s="12" t="s">
        <v>454</v>
      </c>
      <c r="E1576" s="32" t="s">
        <v>470</v>
      </c>
      <c r="F1576" s="13">
        <v>3</v>
      </c>
      <c r="G1576" s="30">
        <v>7.9935</v>
      </c>
      <c r="H1576" s="30">
        <v>1.0874999999999999</v>
      </c>
      <c r="I1576" s="30" t="s">
        <v>1999</v>
      </c>
      <c r="J1576" s="31"/>
      <c r="K1576" s="31"/>
      <c r="L1576" s="31"/>
      <c r="M1576" s="30">
        <v>1.0874999999999999</v>
      </c>
      <c r="N1576" s="31"/>
      <c r="O1576" s="31"/>
      <c r="P1576" s="31"/>
      <c r="Q1576" s="31">
        <v>10</v>
      </c>
      <c r="R1576" s="31">
        <f t="shared" si="2215"/>
        <v>0.10874999999999999</v>
      </c>
      <c r="S1576" s="31">
        <f t="shared" si="2216"/>
        <v>7.5706312500000039E-2</v>
      </c>
      <c r="T1576" s="31"/>
      <c r="U1576" s="31"/>
      <c r="V1576" s="31"/>
      <c r="W1576" s="31">
        <f t="shared" si="2217"/>
        <v>0.90304368749999986</v>
      </c>
      <c r="X1576" s="31"/>
      <c r="Y1576" s="31"/>
      <c r="Z1576" s="31"/>
      <c r="AA1576" s="31">
        <f t="shared" si="2218"/>
        <v>0.29800441687499996</v>
      </c>
      <c r="AB1576" s="31"/>
      <c r="AC1576" s="31"/>
      <c r="AD1576" s="31"/>
      <c r="AE1576" s="31"/>
    </row>
    <row r="1577" spans="1:31" s="3" customFormat="1" x14ac:dyDescent="0.25">
      <c r="A1577" s="30">
        <v>1571</v>
      </c>
      <c r="B1577" s="30"/>
      <c r="C1577" s="12"/>
      <c r="D1577" s="12" t="s">
        <v>454</v>
      </c>
      <c r="E1577" s="32" t="s">
        <v>1096</v>
      </c>
      <c r="F1577" s="13">
        <v>21</v>
      </c>
      <c r="G1577" s="30">
        <v>55.954499999999996</v>
      </c>
      <c r="H1577" s="30">
        <v>7.6124999999999998</v>
      </c>
      <c r="I1577" s="30" t="s">
        <v>1999</v>
      </c>
      <c r="J1577" s="31"/>
      <c r="K1577" s="31"/>
      <c r="L1577" s="31"/>
      <c r="M1577" s="30">
        <v>7.6124999999999998</v>
      </c>
      <c r="N1577" s="31"/>
      <c r="O1577" s="31"/>
      <c r="P1577" s="31"/>
      <c r="Q1577" s="31">
        <v>10</v>
      </c>
      <c r="R1577" s="31">
        <f t="shared" si="2215"/>
        <v>0.76124999999999998</v>
      </c>
      <c r="S1577" s="31">
        <f t="shared" si="2216"/>
        <v>0.52994418749999994</v>
      </c>
      <c r="T1577" s="31"/>
      <c r="U1577" s="31"/>
      <c r="V1577" s="31"/>
      <c r="W1577" s="31">
        <f t="shared" si="2217"/>
        <v>6.3213058125000003</v>
      </c>
      <c r="X1577" s="31"/>
      <c r="Y1577" s="31"/>
      <c r="Z1577" s="31"/>
      <c r="AA1577" s="31">
        <f t="shared" si="2218"/>
        <v>2.0860309181250001</v>
      </c>
      <c r="AB1577" s="31"/>
      <c r="AC1577" s="31"/>
      <c r="AD1577" s="31"/>
      <c r="AE1577" s="31"/>
    </row>
    <row r="1578" spans="1:31" s="3" customFormat="1" x14ac:dyDescent="0.25">
      <c r="A1578" s="30">
        <v>1572</v>
      </c>
      <c r="B1578" s="30"/>
      <c r="C1578" s="12"/>
      <c r="D1578" s="12" t="s">
        <v>454</v>
      </c>
      <c r="E1578" s="32" t="s">
        <v>1097</v>
      </c>
      <c r="F1578" s="13">
        <v>47</v>
      </c>
      <c r="G1578" s="30">
        <v>125.2315</v>
      </c>
      <c r="H1578" s="30">
        <v>17.037500000000001</v>
      </c>
      <c r="I1578" s="30" t="s">
        <v>1999</v>
      </c>
      <c r="J1578" s="31"/>
      <c r="K1578" s="31"/>
      <c r="L1578" s="31"/>
      <c r="M1578" s="30">
        <v>17.037500000000001</v>
      </c>
      <c r="N1578" s="31"/>
      <c r="O1578" s="31"/>
      <c r="P1578" s="31"/>
      <c r="Q1578" s="31">
        <v>10</v>
      </c>
      <c r="R1578" s="31">
        <f t="shared" si="2215"/>
        <v>1.7037500000000003</v>
      </c>
      <c r="S1578" s="31">
        <f t="shared" si="2216"/>
        <v>1.1860655625000014</v>
      </c>
      <c r="T1578" s="31"/>
      <c r="U1578" s="31"/>
      <c r="V1578" s="31"/>
      <c r="W1578" s="31">
        <f t="shared" si="2217"/>
        <v>14.147684437500001</v>
      </c>
      <c r="X1578" s="31"/>
      <c r="Y1578" s="31"/>
      <c r="Z1578" s="31"/>
      <c r="AA1578" s="31">
        <f t="shared" si="2218"/>
        <v>4.6687358643750008</v>
      </c>
      <c r="AB1578" s="31"/>
      <c r="AC1578" s="31"/>
      <c r="AD1578" s="31"/>
      <c r="AE1578" s="31"/>
    </row>
    <row r="1579" spans="1:31" s="3" customFormat="1" x14ac:dyDescent="0.25">
      <c r="A1579" s="30">
        <v>1573</v>
      </c>
      <c r="B1579" s="30"/>
      <c r="C1579" s="12"/>
      <c r="D1579" s="12" t="s">
        <v>454</v>
      </c>
      <c r="E1579" s="32" t="s">
        <v>1098</v>
      </c>
      <c r="F1579" s="13">
        <v>1</v>
      </c>
      <c r="G1579" s="30">
        <v>2.6644999999999994</v>
      </c>
      <c r="H1579" s="30">
        <v>0.36250000000000004</v>
      </c>
      <c r="I1579" s="30" t="s">
        <v>1999</v>
      </c>
      <c r="J1579" s="31"/>
      <c r="K1579" s="31"/>
      <c r="L1579" s="31"/>
      <c r="M1579" s="30">
        <v>0.36250000000000004</v>
      </c>
      <c r="N1579" s="31"/>
      <c r="O1579" s="31"/>
      <c r="P1579" s="31"/>
      <c r="Q1579" s="31">
        <v>10</v>
      </c>
      <c r="R1579" s="31">
        <f t="shared" si="2215"/>
        <v>3.6250000000000004E-2</v>
      </c>
      <c r="S1579" s="31">
        <f t="shared" si="2216"/>
        <v>2.5235437500000013E-2</v>
      </c>
      <c r="T1579" s="31"/>
      <c r="U1579" s="31"/>
      <c r="V1579" s="31"/>
      <c r="W1579" s="31">
        <f t="shared" si="2217"/>
        <v>0.30101456250000003</v>
      </c>
      <c r="X1579" s="31"/>
      <c r="Y1579" s="31"/>
      <c r="Z1579" s="31"/>
      <c r="AA1579" s="31">
        <f t="shared" si="2218"/>
        <v>9.9334805625000008E-2</v>
      </c>
      <c r="AB1579" s="31"/>
      <c r="AC1579" s="31"/>
      <c r="AD1579" s="31"/>
      <c r="AE1579" s="31"/>
    </row>
    <row r="1580" spans="1:31" s="3" customFormat="1" x14ac:dyDescent="0.25">
      <c r="A1580" s="30">
        <v>1574</v>
      </c>
      <c r="B1580" s="30"/>
      <c r="C1580" s="12"/>
      <c r="D1580" s="12" t="s">
        <v>454</v>
      </c>
      <c r="E1580" s="32" t="s">
        <v>1099</v>
      </c>
      <c r="F1580" s="13">
        <v>40</v>
      </c>
      <c r="G1580" s="30">
        <v>106.58</v>
      </c>
      <c r="H1580" s="30">
        <v>14.5</v>
      </c>
      <c r="I1580" s="30" t="s">
        <v>1999</v>
      </c>
      <c r="J1580" s="31"/>
      <c r="K1580" s="31"/>
      <c r="L1580" s="31"/>
      <c r="M1580" s="30">
        <v>14.5</v>
      </c>
      <c r="N1580" s="31"/>
      <c r="O1580" s="31"/>
      <c r="P1580" s="31"/>
      <c r="Q1580" s="31">
        <v>10</v>
      </c>
      <c r="R1580" s="31">
        <f t="shared" si="2215"/>
        <v>1.45</v>
      </c>
      <c r="S1580" s="31">
        <f t="shared" si="2216"/>
        <v>1.0094174999999996</v>
      </c>
      <c r="T1580" s="31"/>
      <c r="U1580" s="31"/>
      <c r="V1580" s="31"/>
      <c r="W1580" s="31">
        <f t="shared" si="2217"/>
        <v>12.040582500000001</v>
      </c>
      <c r="X1580" s="31"/>
      <c r="Y1580" s="31"/>
      <c r="Z1580" s="31"/>
      <c r="AA1580" s="31">
        <f t="shared" si="2218"/>
        <v>3.9733922250000004</v>
      </c>
      <c r="AB1580" s="31"/>
      <c r="AC1580" s="31"/>
      <c r="AD1580" s="31"/>
      <c r="AE1580" s="31"/>
    </row>
    <row r="1581" spans="1:31" s="10" customFormat="1" x14ac:dyDescent="0.25">
      <c r="A1581" s="30">
        <v>1575</v>
      </c>
      <c r="B1581" s="30"/>
      <c r="C1581" s="15" t="s">
        <v>337</v>
      </c>
      <c r="D1581" s="15"/>
      <c r="E1581" s="9"/>
      <c r="F1581" s="16">
        <v>270</v>
      </c>
      <c r="G1581" s="9">
        <v>719.41499999999996</v>
      </c>
      <c r="H1581" s="9">
        <v>97.875</v>
      </c>
      <c r="I1581" s="9" t="s">
        <v>1999</v>
      </c>
      <c r="J1581" s="21"/>
      <c r="K1581" s="21"/>
      <c r="L1581" s="21"/>
      <c r="M1581" s="21">
        <f t="shared" ref="M1581" si="2219">SUM(M1582)</f>
        <v>97.875</v>
      </c>
      <c r="N1581" s="21"/>
      <c r="O1581" s="21"/>
      <c r="P1581" s="21"/>
      <c r="Q1581" s="21"/>
      <c r="R1581" s="21">
        <f t="shared" ref="R1581:S1581" si="2220">SUM(R1582)</f>
        <v>9.7874999999999996</v>
      </c>
      <c r="S1581" s="21">
        <f t="shared" si="2220"/>
        <v>6.8135681250000033</v>
      </c>
      <c r="T1581" s="21"/>
      <c r="U1581" s="21"/>
      <c r="V1581" s="21"/>
      <c r="W1581" s="21">
        <f t="shared" ref="W1581" si="2221">SUM(W1582)</f>
        <v>81.273931875000002</v>
      </c>
      <c r="X1581" s="21"/>
      <c r="Y1581" s="21"/>
      <c r="Z1581" s="21"/>
      <c r="AA1581" s="21">
        <f t="shared" ref="AA1581" si="2222">SUM(AA1582)</f>
        <v>26.820397518750003</v>
      </c>
      <c r="AB1581" s="21"/>
      <c r="AC1581" s="21"/>
      <c r="AD1581" s="21"/>
      <c r="AE1581" s="21"/>
    </row>
    <row r="1582" spans="1:31" s="3" customFormat="1" x14ac:dyDescent="0.25">
      <c r="A1582" s="30">
        <v>1576</v>
      </c>
      <c r="B1582" s="30"/>
      <c r="C1582" s="12"/>
      <c r="D1582" s="12" t="s">
        <v>580</v>
      </c>
      <c r="E1582" s="32" t="s">
        <v>1563</v>
      </c>
      <c r="F1582" s="13">
        <v>270</v>
      </c>
      <c r="G1582" s="30">
        <v>719.41499999999996</v>
      </c>
      <c r="H1582" s="30">
        <v>97.875</v>
      </c>
      <c r="I1582" s="30" t="s">
        <v>1999</v>
      </c>
      <c r="J1582" s="31"/>
      <c r="K1582" s="31"/>
      <c r="L1582" s="31"/>
      <c r="M1582" s="30">
        <v>97.875</v>
      </c>
      <c r="N1582" s="31"/>
      <c r="O1582" s="31"/>
      <c r="P1582" s="31"/>
      <c r="Q1582" s="31">
        <v>10</v>
      </c>
      <c r="R1582" s="31">
        <f>M1582/100*Q1582</f>
        <v>9.7874999999999996</v>
      </c>
      <c r="S1582" s="31">
        <f>M1582-R1582-W1582</f>
        <v>6.8135681250000033</v>
      </c>
      <c r="T1582" s="31"/>
      <c r="U1582" s="31"/>
      <c r="V1582" s="31"/>
      <c r="W1582" s="31">
        <f>M1582*0.9*0.92265</f>
        <v>81.273931875000002</v>
      </c>
      <c r="X1582" s="31"/>
      <c r="Y1582" s="31"/>
      <c r="Z1582" s="31"/>
      <c r="AA1582" s="31">
        <f>W1582*0.33</f>
        <v>26.820397518750003</v>
      </c>
      <c r="AB1582" s="31"/>
      <c r="AC1582" s="31"/>
      <c r="AD1582" s="31"/>
      <c r="AE1582" s="31"/>
    </row>
    <row r="1583" spans="1:31" s="10" customFormat="1" x14ac:dyDescent="0.25">
      <c r="A1583" s="30">
        <v>1577</v>
      </c>
      <c r="B1583" s="30"/>
      <c r="C1583" s="15" t="s">
        <v>338</v>
      </c>
      <c r="D1583" s="15"/>
      <c r="E1583" s="9"/>
      <c r="F1583" s="16">
        <v>196</v>
      </c>
      <c r="G1583" s="9">
        <v>522.24199999999996</v>
      </c>
      <c r="H1583" s="9">
        <v>71.05</v>
      </c>
      <c r="I1583" s="9" t="s">
        <v>1999</v>
      </c>
      <c r="J1583" s="21"/>
      <c r="K1583" s="21"/>
      <c r="L1583" s="21"/>
      <c r="M1583" s="21">
        <f t="shared" ref="M1583" si="2223">SUM(M1584)</f>
        <v>71.05</v>
      </c>
      <c r="N1583" s="21"/>
      <c r="O1583" s="21"/>
      <c r="P1583" s="21"/>
      <c r="Q1583" s="21"/>
      <c r="R1583" s="21">
        <f t="shared" ref="R1583:S1583" si="2224">SUM(R1584)</f>
        <v>7.1050000000000004</v>
      </c>
      <c r="S1583" s="21">
        <f t="shared" si="2224"/>
        <v>4.9461457499999923</v>
      </c>
      <c r="T1583" s="21"/>
      <c r="U1583" s="21"/>
      <c r="V1583" s="21"/>
      <c r="W1583" s="21">
        <f t="shared" ref="W1583" si="2225">SUM(W1584)</f>
        <v>58.998854250000001</v>
      </c>
      <c r="X1583" s="21"/>
      <c r="Y1583" s="21"/>
      <c r="Z1583" s="21"/>
      <c r="AA1583" s="21">
        <f t="shared" ref="AA1583" si="2226">SUM(AA1584)</f>
        <v>19.469621902500002</v>
      </c>
      <c r="AB1583" s="21"/>
      <c r="AC1583" s="21"/>
      <c r="AD1583" s="21"/>
      <c r="AE1583" s="21"/>
    </row>
    <row r="1584" spans="1:31" s="3" customFormat="1" x14ac:dyDescent="0.25">
      <c r="A1584" s="30">
        <v>1578</v>
      </c>
      <c r="B1584" s="30"/>
      <c r="C1584" s="12"/>
      <c r="D1584" s="12" t="s">
        <v>580</v>
      </c>
      <c r="E1584" s="32" t="s">
        <v>1900</v>
      </c>
      <c r="F1584" s="13">
        <v>196</v>
      </c>
      <c r="G1584" s="30">
        <v>522.24199999999996</v>
      </c>
      <c r="H1584" s="30">
        <v>71.05</v>
      </c>
      <c r="I1584" s="30" t="s">
        <v>1999</v>
      </c>
      <c r="J1584" s="31"/>
      <c r="K1584" s="31"/>
      <c r="L1584" s="31"/>
      <c r="M1584" s="30">
        <v>71.05</v>
      </c>
      <c r="N1584" s="31"/>
      <c r="O1584" s="31"/>
      <c r="P1584" s="31"/>
      <c r="Q1584" s="31">
        <v>10</v>
      </c>
      <c r="R1584" s="31">
        <f>M1584/100*Q1584</f>
        <v>7.1050000000000004</v>
      </c>
      <c r="S1584" s="31">
        <f>M1584-R1584-W1584</f>
        <v>4.9461457499999923</v>
      </c>
      <c r="T1584" s="31"/>
      <c r="U1584" s="31"/>
      <c r="V1584" s="31"/>
      <c r="W1584" s="31">
        <f>M1584*0.9*0.92265</f>
        <v>58.998854250000001</v>
      </c>
      <c r="X1584" s="31"/>
      <c r="Y1584" s="31"/>
      <c r="Z1584" s="31"/>
      <c r="AA1584" s="31">
        <f>W1584*0.33</f>
        <v>19.469621902500002</v>
      </c>
      <c r="AB1584" s="31"/>
      <c r="AC1584" s="31"/>
      <c r="AD1584" s="31"/>
      <c r="AE1584" s="31"/>
    </row>
    <row r="1585" spans="1:31" s="10" customFormat="1" x14ac:dyDescent="0.25">
      <c r="A1585" s="30">
        <v>1579</v>
      </c>
      <c r="B1585" s="30"/>
      <c r="C1585" s="15" t="s">
        <v>339</v>
      </c>
      <c r="D1585" s="15"/>
      <c r="E1585" s="9"/>
      <c r="F1585" s="16">
        <v>218</v>
      </c>
      <c r="G1585" s="9">
        <v>580.86099999999999</v>
      </c>
      <c r="H1585" s="9">
        <v>79.025000000000006</v>
      </c>
      <c r="I1585" s="9" t="s">
        <v>1999</v>
      </c>
      <c r="J1585" s="21"/>
      <c r="K1585" s="21"/>
      <c r="L1585" s="21"/>
      <c r="M1585" s="21">
        <f t="shared" ref="M1585" si="2227">SUM(M1586:M1588)</f>
        <v>79.025000000000006</v>
      </c>
      <c r="N1585" s="21"/>
      <c r="O1585" s="21"/>
      <c r="P1585" s="21"/>
      <c r="Q1585" s="21"/>
      <c r="R1585" s="21">
        <f t="shared" ref="R1585:S1585" si="2228">SUM(R1586:R1588)</f>
        <v>7.9024999999999999</v>
      </c>
      <c r="S1585" s="21">
        <f t="shared" si="2228"/>
        <v>5.5013253749999933</v>
      </c>
      <c r="T1585" s="21"/>
      <c r="U1585" s="21"/>
      <c r="V1585" s="21"/>
      <c r="W1585" s="21">
        <f t="shared" ref="W1585" si="2229">SUM(W1586:W1588)</f>
        <v>65.621174625000009</v>
      </c>
      <c r="X1585" s="21"/>
      <c r="Y1585" s="21"/>
      <c r="Z1585" s="21"/>
      <c r="AA1585" s="21">
        <f t="shared" ref="AA1585" si="2230">SUM(AA1586:AA1588)</f>
        <v>21.654987626250005</v>
      </c>
      <c r="AB1585" s="21"/>
      <c r="AC1585" s="21"/>
      <c r="AD1585" s="21"/>
      <c r="AE1585" s="21"/>
    </row>
    <row r="1586" spans="1:31" s="3" customFormat="1" x14ac:dyDescent="0.25">
      <c r="A1586" s="30">
        <v>1580</v>
      </c>
      <c r="B1586" s="30"/>
      <c r="C1586" s="12"/>
      <c r="D1586" s="12" t="s">
        <v>580</v>
      </c>
      <c r="E1586" s="32" t="s">
        <v>1901</v>
      </c>
      <c r="F1586" s="13">
        <v>196</v>
      </c>
      <c r="G1586" s="30">
        <v>522.24199999999996</v>
      </c>
      <c r="H1586" s="30">
        <v>71.05</v>
      </c>
      <c r="I1586" s="30" t="s">
        <v>1999</v>
      </c>
      <c r="J1586" s="31"/>
      <c r="K1586" s="31"/>
      <c r="L1586" s="31"/>
      <c r="M1586" s="30">
        <v>71.05</v>
      </c>
      <c r="N1586" s="31"/>
      <c r="O1586" s="31"/>
      <c r="P1586" s="31"/>
      <c r="Q1586" s="31">
        <v>10</v>
      </c>
      <c r="R1586" s="31">
        <f t="shared" ref="R1586:R1588" si="2231">M1586/100*Q1586</f>
        <v>7.1050000000000004</v>
      </c>
      <c r="S1586" s="31">
        <f t="shared" ref="S1586:S1588" si="2232">M1586-R1586-W1586</f>
        <v>4.9461457499999923</v>
      </c>
      <c r="T1586" s="31"/>
      <c r="U1586" s="31"/>
      <c r="V1586" s="31"/>
      <c r="W1586" s="31">
        <f t="shared" ref="W1586:W1588" si="2233">M1586*0.9*0.92265</f>
        <v>58.998854250000001</v>
      </c>
      <c r="X1586" s="31"/>
      <c r="Y1586" s="31"/>
      <c r="Z1586" s="31"/>
      <c r="AA1586" s="31">
        <f t="shared" ref="AA1586:AA1588" si="2234">W1586*0.33</f>
        <v>19.469621902500002</v>
      </c>
      <c r="AB1586" s="31"/>
      <c r="AC1586" s="31"/>
      <c r="AD1586" s="31"/>
      <c r="AE1586" s="31"/>
    </row>
    <row r="1587" spans="1:31" s="3" customFormat="1" x14ac:dyDescent="0.25">
      <c r="A1587" s="30">
        <v>1581</v>
      </c>
      <c r="B1587" s="30"/>
      <c r="C1587" s="12"/>
      <c r="D1587" s="12" t="s">
        <v>454</v>
      </c>
      <c r="E1587" s="32" t="s">
        <v>1100</v>
      </c>
      <c r="F1587" s="13">
        <v>4</v>
      </c>
      <c r="G1587" s="30">
        <v>10.657999999999998</v>
      </c>
      <c r="H1587" s="30">
        <v>1.4500000000000002</v>
      </c>
      <c r="I1587" s="30" t="s">
        <v>1999</v>
      </c>
      <c r="J1587" s="31"/>
      <c r="K1587" s="31"/>
      <c r="L1587" s="31"/>
      <c r="M1587" s="30">
        <v>1.4500000000000002</v>
      </c>
      <c r="N1587" s="31"/>
      <c r="O1587" s="31"/>
      <c r="P1587" s="31"/>
      <c r="Q1587" s="31">
        <v>10</v>
      </c>
      <c r="R1587" s="31">
        <f t="shared" si="2231"/>
        <v>0.14500000000000002</v>
      </c>
      <c r="S1587" s="31">
        <f t="shared" si="2232"/>
        <v>0.10094175000000005</v>
      </c>
      <c r="T1587" s="31"/>
      <c r="U1587" s="31"/>
      <c r="V1587" s="31"/>
      <c r="W1587" s="31">
        <f t="shared" si="2233"/>
        <v>1.2040582500000001</v>
      </c>
      <c r="X1587" s="31"/>
      <c r="Y1587" s="31"/>
      <c r="Z1587" s="31"/>
      <c r="AA1587" s="31">
        <f t="shared" si="2234"/>
        <v>0.39733922250000003</v>
      </c>
      <c r="AB1587" s="31"/>
      <c r="AC1587" s="31"/>
      <c r="AD1587" s="31"/>
      <c r="AE1587" s="31"/>
    </row>
    <row r="1588" spans="1:31" s="3" customFormat="1" x14ac:dyDescent="0.25">
      <c r="A1588" s="30">
        <v>1582</v>
      </c>
      <c r="B1588" s="30"/>
      <c r="C1588" s="12"/>
      <c r="D1588" s="12" t="s">
        <v>454</v>
      </c>
      <c r="E1588" s="32" t="s">
        <v>1101</v>
      </c>
      <c r="F1588" s="13">
        <v>18</v>
      </c>
      <c r="G1588" s="30">
        <v>47.960999999999999</v>
      </c>
      <c r="H1588" s="30">
        <v>6.5250000000000004</v>
      </c>
      <c r="I1588" s="30" t="s">
        <v>1999</v>
      </c>
      <c r="J1588" s="31"/>
      <c r="K1588" s="31"/>
      <c r="L1588" s="31"/>
      <c r="M1588" s="30">
        <v>6.5250000000000004</v>
      </c>
      <c r="N1588" s="31"/>
      <c r="O1588" s="31"/>
      <c r="P1588" s="31"/>
      <c r="Q1588" s="31">
        <v>10</v>
      </c>
      <c r="R1588" s="31">
        <f t="shared" si="2231"/>
        <v>0.65250000000000008</v>
      </c>
      <c r="S1588" s="31">
        <f t="shared" si="2232"/>
        <v>0.45423787500000046</v>
      </c>
      <c r="T1588" s="31"/>
      <c r="U1588" s="31"/>
      <c r="V1588" s="31"/>
      <c r="W1588" s="31">
        <f t="shared" si="2233"/>
        <v>5.418262125</v>
      </c>
      <c r="X1588" s="31"/>
      <c r="Y1588" s="31"/>
      <c r="Z1588" s="31"/>
      <c r="AA1588" s="31">
        <f t="shared" si="2234"/>
        <v>1.7880265012500001</v>
      </c>
      <c r="AB1588" s="31"/>
      <c r="AC1588" s="31"/>
      <c r="AD1588" s="31"/>
      <c r="AE1588" s="31"/>
    </row>
    <row r="1589" spans="1:31" s="10" customFormat="1" x14ac:dyDescent="0.25">
      <c r="A1589" s="30">
        <v>1583</v>
      </c>
      <c r="B1589" s="30"/>
      <c r="C1589" s="15" t="s">
        <v>340</v>
      </c>
      <c r="D1589" s="15"/>
      <c r="E1589" s="9"/>
      <c r="F1589" s="16">
        <v>948</v>
      </c>
      <c r="G1589" s="9">
        <v>2525.9459999999999</v>
      </c>
      <c r="H1589" s="9">
        <v>343.65000000000003</v>
      </c>
      <c r="I1589" s="9" t="s">
        <v>1999</v>
      </c>
      <c r="J1589" s="21"/>
      <c r="K1589" s="21"/>
      <c r="L1589" s="21"/>
      <c r="M1589" s="21">
        <f t="shared" ref="M1589" si="2235">SUM(M1590:M1592)</f>
        <v>343.65000000000003</v>
      </c>
      <c r="N1589" s="21"/>
      <c r="O1589" s="21"/>
      <c r="P1589" s="21"/>
      <c r="Q1589" s="21"/>
      <c r="R1589" s="21">
        <f t="shared" ref="R1589:S1589" si="2236">SUM(R1590:R1592)</f>
        <v>34.365000000000002</v>
      </c>
      <c r="S1589" s="21">
        <f t="shared" si="2236"/>
        <v>23.923194750000022</v>
      </c>
      <c r="T1589" s="21"/>
      <c r="U1589" s="21"/>
      <c r="V1589" s="21"/>
      <c r="W1589" s="21">
        <f t="shared" ref="W1589" si="2237">SUM(W1590:W1592)</f>
        <v>285.36180525000003</v>
      </c>
      <c r="X1589" s="21"/>
      <c r="Y1589" s="21"/>
      <c r="Z1589" s="21"/>
      <c r="AA1589" s="21">
        <f t="shared" ref="AA1589" si="2238">SUM(AA1590:AA1592)</f>
        <v>94.169395732500021</v>
      </c>
      <c r="AB1589" s="21"/>
      <c r="AC1589" s="21"/>
      <c r="AD1589" s="21"/>
      <c r="AE1589" s="21"/>
    </row>
    <row r="1590" spans="1:31" s="3" customFormat="1" x14ac:dyDescent="0.25">
      <c r="A1590" s="30">
        <v>1584</v>
      </c>
      <c r="B1590" s="30"/>
      <c r="C1590" s="12"/>
      <c r="D1590" s="12" t="s">
        <v>580</v>
      </c>
      <c r="E1590" s="32" t="s">
        <v>1902</v>
      </c>
      <c r="F1590" s="13">
        <v>752</v>
      </c>
      <c r="G1590" s="30">
        <v>2003.704</v>
      </c>
      <c r="H1590" s="30">
        <v>272.60000000000002</v>
      </c>
      <c r="I1590" s="30" t="s">
        <v>1999</v>
      </c>
      <c r="J1590" s="31"/>
      <c r="K1590" s="31"/>
      <c r="L1590" s="31"/>
      <c r="M1590" s="30">
        <v>272.60000000000002</v>
      </c>
      <c r="N1590" s="31"/>
      <c r="O1590" s="31"/>
      <c r="P1590" s="31"/>
      <c r="Q1590" s="31">
        <v>10</v>
      </c>
      <c r="R1590" s="31">
        <f t="shared" ref="R1590:R1592" si="2239">M1590/100*Q1590</f>
        <v>27.260000000000005</v>
      </c>
      <c r="S1590" s="31">
        <f t="shared" ref="S1590:S1592" si="2240">M1590-R1590-W1590</f>
        <v>18.977049000000022</v>
      </c>
      <c r="T1590" s="31"/>
      <c r="U1590" s="31"/>
      <c r="V1590" s="31"/>
      <c r="W1590" s="31">
        <f t="shared" ref="W1590:W1592" si="2241">M1590*0.9*0.92265</f>
        <v>226.36295100000001</v>
      </c>
      <c r="X1590" s="31"/>
      <c r="Y1590" s="31"/>
      <c r="Z1590" s="31"/>
      <c r="AA1590" s="31">
        <f t="shared" ref="AA1590:AA1592" si="2242">W1590*0.33</f>
        <v>74.699773830000012</v>
      </c>
      <c r="AB1590" s="31"/>
      <c r="AC1590" s="31"/>
      <c r="AD1590" s="31"/>
      <c r="AE1590" s="31"/>
    </row>
    <row r="1591" spans="1:31" s="3" customFormat="1" x14ac:dyDescent="0.25">
      <c r="A1591" s="30">
        <v>1585</v>
      </c>
      <c r="B1591" s="30"/>
      <c r="C1591" s="12"/>
      <c r="D1591" s="12" t="s">
        <v>453</v>
      </c>
      <c r="E1591" s="32" t="s">
        <v>1564</v>
      </c>
      <c r="F1591" s="13">
        <v>91</v>
      </c>
      <c r="G1591" s="30">
        <v>242.46949999999998</v>
      </c>
      <c r="H1591" s="30">
        <v>32.987499999999997</v>
      </c>
      <c r="I1591" s="30" t="s">
        <v>1999</v>
      </c>
      <c r="J1591" s="31"/>
      <c r="K1591" s="31"/>
      <c r="L1591" s="31"/>
      <c r="M1591" s="30">
        <v>32.987499999999997</v>
      </c>
      <c r="N1591" s="31"/>
      <c r="O1591" s="31"/>
      <c r="P1591" s="31"/>
      <c r="Q1591" s="31">
        <v>10</v>
      </c>
      <c r="R1591" s="31">
        <f t="shared" si="2239"/>
        <v>3.2987499999999996</v>
      </c>
      <c r="S1591" s="31">
        <f t="shared" si="2240"/>
        <v>2.2964248124999997</v>
      </c>
      <c r="T1591" s="31"/>
      <c r="U1591" s="31"/>
      <c r="V1591" s="31"/>
      <c r="W1591" s="31">
        <f t="shared" si="2241"/>
        <v>27.392325187499999</v>
      </c>
      <c r="X1591" s="31"/>
      <c r="Y1591" s="31"/>
      <c r="Z1591" s="31"/>
      <c r="AA1591" s="31">
        <f t="shared" si="2242"/>
        <v>9.0394673118750006</v>
      </c>
      <c r="AB1591" s="31"/>
      <c r="AC1591" s="31"/>
      <c r="AD1591" s="31"/>
      <c r="AE1591" s="31"/>
    </row>
    <row r="1592" spans="1:31" s="3" customFormat="1" x14ac:dyDescent="0.25">
      <c r="A1592" s="30">
        <v>1586</v>
      </c>
      <c r="B1592" s="30"/>
      <c r="C1592" s="12"/>
      <c r="D1592" s="12" t="s">
        <v>454</v>
      </c>
      <c r="E1592" s="32" t="s">
        <v>1102</v>
      </c>
      <c r="F1592" s="13">
        <v>105</v>
      </c>
      <c r="G1592" s="30">
        <v>279.77249999999998</v>
      </c>
      <c r="H1592" s="30">
        <v>38.0625</v>
      </c>
      <c r="I1592" s="30" t="s">
        <v>1999</v>
      </c>
      <c r="J1592" s="31"/>
      <c r="K1592" s="31"/>
      <c r="L1592" s="31"/>
      <c r="M1592" s="30">
        <v>38.0625</v>
      </c>
      <c r="N1592" s="31"/>
      <c r="O1592" s="31"/>
      <c r="P1592" s="31"/>
      <c r="Q1592" s="31">
        <v>10</v>
      </c>
      <c r="R1592" s="31">
        <f t="shared" si="2239"/>
        <v>3.8062499999999999</v>
      </c>
      <c r="S1592" s="31">
        <f t="shared" si="2240"/>
        <v>2.6497209374999997</v>
      </c>
      <c r="T1592" s="31"/>
      <c r="U1592" s="31"/>
      <c r="V1592" s="31"/>
      <c r="W1592" s="31">
        <f t="shared" si="2241"/>
        <v>31.606529062500002</v>
      </c>
      <c r="X1592" s="31"/>
      <c r="Y1592" s="31"/>
      <c r="Z1592" s="31"/>
      <c r="AA1592" s="31">
        <f t="shared" si="2242"/>
        <v>10.430154590625001</v>
      </c>
      <c r="AB1592" s="31"/>
      <c r="AC1592" s="31"/>
      <c r="AD1592" s="31"/>
      <c r="AE1592" s="31"/>
    </row>
    <row r="1593" spans="1:31" s="10" customFormat="1" x14ac:dyDescent="0.25">
      <c r="A1593" s="30">
        <v>1587</v>
      </c>
      <c r="B1593" s="30"/>
      <c r="C1593" s="15" t="s">
        <v>341</v>
      </c>
      <c r="D1593" s="15"/>
      <c r="E1593" s="9"/>
      <c r="F1593" s="16">
        <v>7347</v>
      </c>
      <c r="G1593" s="9">
        <v>20832.046999999995</v>
      </c>
      <c r="H1593" s="9">
        <v>2792.4357499999996</v>
      </c>
      <c r="I1593" s="9" t="s">
        <v>1999</v>
      </c>
      <c r="J1593" s="21"/>
      <c r="K1593" s="21"/>
      <c r="L1593" s="21"/>
      <c r="M1593" s="21">
        <f t="shared" ref="M1593" si="2243">SUM(M1594:M1598)</f>
        <v>2792.4357499999996</v>
      </c>
      <c r="N1593" s="21"/>
      <c r="O1593" s="21"/>
      <c r="P1593" s="21"/>
      <c r="Q1593" s="21"/>
      <c r="R1593" s="21">
        <f t="shared" ref="R1593:S1593" si="2244">SUM(R1594:R1598)</f>
        <v>279.24357500000002</v>
      </c>
      <c r="S1593" s="21">
        <f t="shared" si="2244"/>
        <v>194.39541473624985</v>
      </c>
      <c r="T1593" s="21"/>
      <c r="U1593" s="21"/>
      <c r="V1593" s="21"/>
      <c r="W1593" s="21">
        <f t="shared" ref="W1593" si="2245">SUM(W1594:W1598)</f>
        <v>2318.79676026375</v>
      </c>
      <c r="X1593" s="21"/>
      <c r="Y1593" s="21"/>
      <c r="Z1593" s="21"/>
      <c r="AA1593" s="21">
        <f t="shared" ref="AA1593" si="2246">SUM(AA1594:AA1598)</f>
        <v>765.20293088703761</v>
      </c>
      <c r="AB1593" s="21"/>
      <c r="AC1593" s="21"/>
      <c r="AD1593" s="21"/>
      <c r="AE1593" s="21"/>
    </row>
    <row r="1594" spans="1:31" s="3" customFormat="1" x14ac:dyDescent="0.25">
      <c r="A1594" s="30">
        <v>1588</v>
      </c>
      <c r="B1594" s="30"/>
      <c r="C1594" s="12"/>
      <c r="D1594" s="12" t="s">
        <v>580</v>
      </c>
      <c r="E1594" s="32" t="s">
        <v>1903</v>
      </c>
      <c r="F1594" s="13">
        <v>6662</v>
      </c>
      <c r="G1594" s="30">
        <v>19006.864499999996</v>
      </c>
      <c r="H1594" s="30">
        <v>2544.1232499999996</v>
      </c>
      <c r="I1594" s="30" t="s">
        <v>1999</v>
      </c>
      <c r="J1594" s="31"/>
      <c r="K1594" s="31"/>
      <c r="L1594" s="31"/>
      <c r="M1594" s="30">
        <v>2544.1232499999996</v>
      </c>
      <c r="N1594" s="31"/>
      <c r="O1594" s="31"/>
      <c r="P1594" s="31"/>
      <c r="Q1594" s="31">
        <v>10</v>
      </c>
      <c r="R1594" s="31">
        <f t="shared" ref="R1594:R1598" si="2247">M1594/100*Q1594</f>
        <v>254.41232499999998</v>
      </c>
      <c r="S1594" s="31">
        <f t="shared" ref="S1594:S1598" si="2248">M1594-R1594-W1594</f>
        <v>177.10914004874985</v>
      </c>
      <c r="T1594" s="31"/>
      <c r="U1594" s="31"/>
      <c r="V1594" s="31"/>
      <c r="W1594" s="31">
        <f t="shared" ref="W1594:W1598" si="2249">M1594*0.9*0.92265</f>
        <v>2112.60178495125</v>
      </c>
      <c r="X1594" s="31"/>
      <c r="Y1594" s="31"/>
      <c r="Z1594" s="31"/>
      <c r="AA1594" s="31">
        <f t="shared" ref="AA1594:AA1598" si="2250">W1594*0.33</f>
        <v>697.15858903391256</v>
      </c>
      <c r="AB1594" s="31"/>
      <c r="AC1594" s="31"/>
      <c r="AD1594" s="31"/>
      <c r="AE1594" s="31"/>
    </row>
    <row r="1595" spans="1:31" s="3" customFormat="1" x14ac:dyDescent="0.25">
      <c r="A1595" s="30">
        <v>1589</v>
      </c>
      <c r="B1595" s="30"/>
      <c r="C1595" s="12"/>
      <c r="D1595" s="12" t="s">
        <v>458</v>
      </c>
      <c r="E1595" s="31" t="s">
        <v>1565</v>
      </c>
      <c r="F1595" s="13">
        <v>0</v>
      </c>
      <c r="G1595" s="30">
        <v>0</v>
      </c>
      <c r="H1595" s="30">
        <v>0</v>
      </c>
      <c r="I1595" s="30" t="s">
        <v>1999</v>
      </c>
      <c r="J1595" s="31"/>
      <c r="K1595" s="31"/>
      <c r="L1595" s="31"/>
      <c r="M1595" s="30">
        <v>0</v>
      </c>
      <c r="N1595" s="31"/>
      <c r="O1595" s="31"/>
      <c r="P1595" s="31"/>
      <c r="Q1595" s="31">
        <v>10</v>
      </c>
      <c r="R1595" s="31">
        <f t="shared" si="2247"/>
        <v>0</v>
      </c>
      <c r="S1595" s="31">
        <f t="shared" si="2248"/>
        <v>0</v>
      </c>
      <c r="T1595" s="31"/>
      <c r="U1595" s="31"/>
      <c r="V1595" s="31"/>
      <c r="W1595" s="31">
        <f t="shared" si="2249"/>
        <v>0</v>
      </c>
      <c r="X1595" s="31"/>
      <c r="Y1595" s="31"/>
      <c r="Z1595" s="31"/>
      <c r="AA1595" s="31">
        <f t="shared" si="2250"/>
        <v>0</v>
      </c>
      <c r="AB1595" s="31"/>
      <c r="AC1595" s="31"/>
      <c r="AD1595" s="31"/>
      <c r="AE1595" s="31"/>
    </row>
    <row r="1596" spans="1:31" s="3" customFormat="1" x14ac:dyDescent="0.25">
      <c r="A1596" s="30">
        <v>1590</v>
      </c>
      <c r="B1596" s="30"/>
      <c r="C1596" s="12"/>
      <c r="D1596" s="12" t="s">
        <v>454</v>
      </c>
      <c r="E1596" s="32" t="s">
        <v>1103</v>
      </c>
      <c r="F1596" s="13">
        <v>504</v>
      </c>
      <c r="G1596" s="30">
        <v>1342.9079999999999</v>
      </c>
      <c r="H1596" s="30">
        <v>182.70000000000002</v>
      </c>
      <c r="I1596" s="30" t="s">
        <v>1999</v>
      </c>
      <c r="J1596" s="31"/>
      <c r="K1596" s="31"/>
      <c r="L1596" s="31"/>
      <c r="M1596" s="30">
        <v>182.70000000000002</v>
      </c>
      <c r="N1596" s="31"/>
      <c r="O1596" s="31"/>
      <c r="P1596" s="31"/>
      <c r="Q1596" s="31">
        <v>10</v>
      </c>
      <c r="R1596" s="31">
        <f t="shared" si="2247"/>
        <v>18.270000000000003</v>
      </c>
      <c r="S1596" s="31">
        <f t="shared" si="2248"/>
        <v>12.718660499999999</v>
      </c>
      <c r="T1596" s="31"/>
      <c r="U1596" s="31"/>
      <c r="V1596" s="31"/>
      <c r="W1596" s="31">
        <f t="shared" si="2249"/>
        <v>151.71133950000001</v>
      </c>
      <c r="X1596" s="31"/>
      <c r="Y1596" s="31"/>
      <c r="Z1596" s="31"/>
      <c r="AA1596" s="31">
        <f t="shared" si="2250"/>
        <v>50.064742035000002</v>
      </c>
      <c r="AB1596" s="31"/>
      <c r="AC1596" s="31"/>
      <c r="AD1596" s="31"/>
      <c r="AE1596" s="31"/>
    </row>
    <row r="1597" spans="1:31" s="3" customFormat="1" x14ac:dyDescent="0.25">
      <c r="A1597" s="30">
        <v>1591</v>
      </c>
      <c r="B1597" s="30"/>
      <c r="C1597" s="12"/>
      <c r="D1597" s="12" t="s">
        <v>454</v>
      </c>
      <c r="E1597" s="32" t="s">
        <v>1104</v>
      </c>
      <c r="F1597" s="13">
        <v>173</v>
      </c>
      <c r="G1597" s="30">
        <v>460.95850000000002</v>
      </c>
      <c r="H1597" s="30">
        <v>62.712500000000006</v>
      </c>
      <c r="I1597" s="30" t="s">
        <v>1999</v>
      </c>
      <c r="J1597" s="31"/>
      <c r="K1597" s="31"/>
      <c r="L1597" s="31"/>
      <c r="M1597" s="30">
        <v>62.712500000000006</v>
      </c>
      <c r="N1597" s="31"/>
      <c r="O1597" s="31"/>
      <c r="P1597" s="31"/>
      <c r="Q1597" s="31">
        <v>10</v>
      </c>
      <c r="R1597" s="31">
        <f t="shared" si="2247"/>
        <v>6.2712500000000002</v>
      </c>
      <c r="S1597" s="31">
        <f t="shared" si="2248"/>
        <v>4.3657306875000046</v>
      </c>
      <c r="T1597" s="31"/>
      <c r="U1597" s="31"/>
      <c r="V1597" s="31"/>
      <c r="W1597" s="31">
        <f t="shared" si="2249"/>
        <v>52.075519312499999</v>
      </c>
      <c r="X1597" s="31"/>
      <c r="Y1597" s="31"/>
      <c r="Z1597" s="31"/>
      <c r="AA1597" s="31">
        <f t="shared" si="2250"/>
        <v>17.184921373125</v>
      </c>
      <c r="AB1597" s="31"/>
      <c r="AC1597" s="31"/>
      <c r="AD1597" s="31"/>
      <c r="AE1597" s="31"/>
    </row>
    <row r="1598" spans="1:31" s="3" customFormat="1" x14ac:dyDescent="0.25">
      <c r="A1598" s="30">
        <v>1592</v>
      </c>
      <c r="B1598" s="30"/>
      <c r="C1598" s="12"/>
      <c r="D1598" s="12" t="s">
        <v>454</v>
      </c>
      <c r="E1598" s="32" t="s">
        <v>1105</v>
      </c>
      <c r="F1598" s="13">
        <v>8</v>
      </c>
      <c r="G1598" s="30">
        <v>21.315999999999995</v>
      </c>
      <c r="H1598" s="30">
        <v>2.9000000000000004</v>
      </c>
      <c r="I1598" s="30" t="s">
        <v>1999</v>
      </c>
      <c r="J1598" s="31"/>
      <c r="K1598" s="31"/>
      <c r="L1598" s="31"/>
      <c r="M1598" s="30">
        <v>2.9000000000000004</v>
      </c>
      <c r="N1598" s="31"/>
      <c r="O1598" s="31"/>
      <c r="P1598" s="31"/>
      <c r="Q1598" s="31">
        <v>10</v>
      </c>
      <c r="R1598" s="31">
        <f t="shared" si="2247"/>
        <v>0.29000000000000004</v>
      </c>
      <c r="S1598" s="31">
        <f t="shared" si="2248"/>
        <v>0.2018835000000001</v>
      </c>
      <c r="T1598" s="31"/>
      <c r="U1598" s="31"/>
      <c r="V1598" s="31"/>
      <c r="W1598" s="31">
        <f t="shared" si="2249"/>
        <v>2.4081165000000002</v>
      </c>
      <c r="X1598" s="31"/>
      <c r="Y1598" s="31"/>
      <c r="Z1598" s="31"/>
      <c r="AA1598" s="31">
        <f t="shared" si="2250"/>
        <v>0.79467844500000007</v>
      </c>
      <c r="AB1598" s="31"/>
      <c r="AC1598" s="31"/>
      <c r="AD1598" s="31"/>
      <c r="AE1598" s="31"/>
    </row>
    <row r="1599" spans="1:31" s="10" customFormat="1" x14ac:dyDescent="0.25">
      <c r="A1599" s="30">
        <v>1593</v>
      </c>
      <c r="B1599" s="30"/>
      <c r="C1599" s="15" t="s">
        <v>342</v>
      </c>
      <c r="D1599" s="15"/>
      <c r="E1599" s="9"/>
      <c r="F1599" s="16">
        <v>398</v>
      </c>
      <c r="G1599" s="9">
        <v>1060.471</v>
      </c>
      <c r="H1599" s="9">
        <v>144.27500000000001</v>
      </c>
      <c r="I1599" s="9" t="s">
        <v>1999</v>
      </c>
      <c r="J1599" s="21"/>
      <c r="K1599" s="21"/>
      <c r="L1599" s="21"/>
      <c r="M1599" s="21">
        <f t="shared" ref="M1599" si="2251">SUM(M1600:M1602)</f>
        <v>144.27500000000001</v>
      </c>
      <c r="N1599" s="21"/>
      <c r="O1599" s="21"/>
      <c r="P1599" s="21"/>
      <c r="Q1599" s="21"/>
      <c r="R1599" s="21">
        <f t="shared" ref="R1599:S1599" si="2252">SUM(R1600:R1602)</f>
        <v>14.427500000000002</v>
      </c>
      <c r="S1599" s="21">
        <f t="shared" si="2252"/>
        <v>10.04370412500001</v>
      </c>
      <c r="T1599" s="21"/>
      <c r="U1599" s="21"/>
      <c r="V1599" s="21"/>
      <c r="W1599" s="21">
        <f t="shared" ref="W1599" si="2253">SUM(W1600:W1602)</f>
        <v>119.80379587500001</v>
      </c>
      <c r="X1599" s="21"/>
      <c r="Y1599" s="21"/>
      <c r="Z1599" s="21"/>
      <c r="AA1599" s="21">
        <f t="shared" ref="AA1599" si="2254">SUM(AA1600:AA1602)</f>
        <v>39.535252638750002</v>
      </c>
      <c r="AB1599" s="21"/>
      <c r="AC1599" s="21"/>
      <c r="AD1599" s="21"/>
      <c r="AE1599" s="21"/>
    </row>
    <row r="1600" spans="1:31" s="3" customFormat="1" x14ac:dyDescent="0.25">
      <c r="A1600" s="30">
        <v>1594</v>
      </c>
      <c r="B1600" s="30"/>
      <c r="C1600" s="12"/>
      <c r="D1600" s="12" t="s">
        <v>580</v>
      </c>
      <c r="E1600" s="32" t="s">
        <v>1904</v>
      </c>
      <c r="F1600" s="13">
        <v>288</v>
      </c>
      <c r="G1600" s="30">
        <v>767.37599999999998</v>
      </c>
      <c r="H1600" s="30">
        <v>104.4</v>
      </c>
      <c r="I1600" s="30" t="s">
        <v>1999</v>
      </c>
      <c r="J1600" s="31"/>
      <c r="K1600" s="31"/>
      <c r="L1600" s="31"/>
      <c r="M1600" s="30">
        <v>104.4</v>
      </c>
      <c r="N1600" s="31"/>
      <c r="O1600" s="31"/>
      <c r="P1600" s="31"/>
      <c r="Q1600" s="31">
        <v>10</v>
      </c>
      <c r="R1600" s="31">
        <f t="shared" ref="R1600:R1602" si="2255">M1600/100*Q1600</f>
        <v>10.440000000000001</v>
      </c>
      <c r="S1600" s="31">
        <f t="shared" ref="S1600:S1602" si="2256">M1600-R1600-W1600</f>
        <v>7.2678060000000073</v>
      </c>
      <c r="T1600" s="31"/>
      <c r="U1600" s="31"/>
      <c r="V1600" s="31"/>
      <c r="W1600" s="31">
        <f t="shared" ref="W1600:W1602" si="2257">M1600*0.9*0.92265</f>
        <v>86.692194000000001</v>
      </c>
      <c r="X1600" s="31"/>
      <c r="Y1600" s="31"/>
      <c r="Z1600" s="31"/>
      <c r="AA1600" s="31">
        <f t="shared" ref="AA1600:AA1602" si="2258">W1600*0.33</f>
        <v>28.608424020000001</v>
      </c>
      <c r="AB1600" s="31"/>
      <c r="AC1600" s="31"/>
      <c r="AD1600" s="31"/>
      <c r="AE1600" s="31"/>
    </row>
    <row r="1601" spans="1:31" s="3" customFormat="1" x14ac:dyDescent="0.25">
      <c r="A1601" s="30">
        <v>1595</v>
      </c>
      <c r="B1601" s="30"/>
      <c r="C1601" s="12"/>
      <c r="D1601" s="12" t="s">
        <v>454</v>
      </c>
      <c r="E1601" s="32" t="s">
        <v>1106</v>
      </c>
      <c r="F1601" s="13">
        <v>2</v>
      </c>
      <c r="G1601" s="30">
        <v>5.3289999999999988</v>
      </c>
      <c r="H1601" s="30">
        <v>0.72500000000000009</v>
      </c>
      <c r="I1601" s="30" t="s">
        <v>1999</v>
      </c>
      <c r="J1601" s="31"/>
      <c r="K1601" s="31"/>
      <c r="L1601" s="31"/>
      <c r="M1601" s="30">
        <v>0.72500000000000009</v>
      </c>
      <c r="N1601" s="31"/>
      <c r="O1601" s="31"/>
      <c r="P1601" s="31"/>
      <c r="Q1601" s="31">
        <v>10</v>
      </c>
      <c r="R1601" s="31">
        <f t="shared" si="2255"/>
        <v>7.2500000000000009E-2</v>
      </c>
      <c r="S1601" s="31">
        <f t="shared" si="2256"/>
        <v>5.0470875000000026E-2</v>
      </c>
      <c r="T1601" s="31"/>
      <c r="U1601" s="31"/>
      <c r="V1601" s="31"/>
      <c r="W1601" s="31">
        <f t="shared" si="2257"/>
        <v>0.60202912500000005</v>
      </c>
      <c r="X1601" s="31"/>
      <c r="Y1601" s="31"/>
      <c r="Z1601" s="31"/>
      <c r="AA1601" s="31">
        <f t="shared" si="2258"/>
        <v>0.19866961125000002</v>
      </c>
      <c r="AB1601" s="31"/>
      <c r="AC1601" s="31"/>
      <c r="AD1601" s="31"/>
      <c r="AE1601" s="31"/>
    </row>
    <row r="1602" spans="1:31" s="3" customFormat="1" x14ac:dyDescent="0.25">
      <c r="A1602" s="30">
        <v>1596</v>
      </c>
      <c r="B1602" s="30"/>
      <c r="C1602" s="12"/>
      <c r="D1602" s="12" t="s">
        <v>454</v>
      </c>
      <c r="E1602" s="32" t="s">
        <v>1107</v>
      </c>
      <c r="F1602" s="13">
        <v>108</v>
      </c>
      <c r="G1602" s="30">
        <v>287.76599999999996</v>
      </c>
      <c r="H1602" s="30">
        <v>39.150000000000006</v>
      </c>
      <c r="I1602" s="30" t="s">
        <v>1999</v>
      </c>
      <c r="J1602" s="31"/>
      <c r="K1602" s="31"/>
      <c r="L1602" s="31"/>
      <c r="M1602" s="30">
        <v>39.150000000000006</v>
      </c>
      <c r="N1602" s="31"/>
      <c r="O1602" s="31"/>
      <c r="P1602" s="31"/>
      <c r="Q1602" s="31">
        <v>10</v>
      </c>
      <c r="R1602" s="31">
        <f t="shared" si="2255"/>
        <v>3.9150000000000009</v>
      </c>
      <c r="S1602" s="31">
        <f t="shared" si="2256"/>
        <v>2.7254272500000027</v>
      </c>
      <c r="T1602" s="31"/>
      <c r="U1602" s="31"/>
      <c r="V1602" s="31"/>
      <c r="W1602" s="31">
        <f t="shared" si="2257"/>
        <v>32.509572750000004</v>
      </c>
      <c r="X1602" s="31"/>
      <c r="Y1602" s="31"/>
      <c r="Z1602" s="31"/>
      <c r="AA1602" s="31">
        <f t="shared" si="2258"/>
        <v>10.728159007500002</v>
      </c>
      <c r="AB1602" s="31"/>
      <c r="AC1602" s="31"/>
      <c r="AD1602" s="31"/>
      <c r="AE1602" s="31"/>
    </row>
    <row r="1603" spans="1:31" s="10" customFormat="1" x14ac:dyDescent="0.25">
      <c r="A1603" s="30">
        <v>1597</v>
      </c>
      <c r="B1603" s="30"/>
      <c r="C1603" s="15" t="s">
        <v>343</v>
      </c>
      <c r="D1603" s="15"/>
      <c r="E1603" s="9"/>
      <c r="F1603" s="16">
        <v>1911</v>
      </c>
      <c r="G1603" s="9">
        <v>5162.4864999999991</v>
      </c>
      <c r="H1603" s="9">
        <v>685.51650000000006</v>
      </c>
      <c r="I1603" s="9" t="s">
        <v>1999</v>
      </c>
      <c r="J1603" s="21"/>
      <c r="K1603" s="21"/>
      <c r="L1603" s="21"/>
      <c r="M1603" s="21">
        <f t="shared" ref="M1603" si="2259">SUM(M1604:M1608)</f>
        <v>685.51650000000006</v>
      </c>
      <c r="N1603" s="21"/>
      <c r="O1603" s="21"/>
      <c r="P1603" s="21"/>
      <c r="Q1603" s="21"/>
      <c r="R1603" s="21">
        <f t="shared" ref="R1603:S1603" si="2260">SUM(R1604:R1608)</f>
        <v>68.551649999999995</v>
      </c>
      <c r="S1603" s="21">
        <f t="shared" si="2260"/>
        <v>47.722231147499997</v>
      </c>
      <c r="T1603" s="21"/>
      <c r="U1603" s="21"/>
      <c r="V1603" s="21"/>
      <c r="W1603" s="21">
        <f t="shared" ref="W1603" si="2261">SUM(W1604:W1608)</f>
        <v>569.24261885249996</v>
      </c>
      <c r="X1603" s="21"/>
      <c r="Y1603" s="21"/>
      <c r="Z1603" s="21"/>
      <c r="AA1603" s="21">
        <f t="shared" ref="AA1603" si="2262">SUM(AA1604:AA1608)</f>
        <v>187.85006422132506</v>
      </c>
      <c r="AB1603" s="21"/>
      <c r="AC1603" s="21"/>
      <c r="AD1603" s="21"/>
      <c r="AE1603" s="21"/>
    </row>
    <row r="1604" spans="1:31" s="3" customFormat="1" x14ac:dyDescent="0.25">
      <c r="A1604" s="30">
        <v>1598</v>
      </c>
      <c r="B1604" s="30"/>
      <c r="C1604" s="12"/>
      <c r="D1604" s="12" t="s">
        <v>580</v>
      </c>
      <c r="E1604" s="32" t="s">
        <v>1905</v>
      </c>
      <c r="F1604" s="13">
        <v>1326</v>
      </c>
      <c r="G1604" s="30">
        <v>3603.7539999999995</v>
      </c>
      <c r="H1604" s="30">
        <v>473.45400000000001</v>
      </c>
      <c r="I1604" s="30" t="s">
        <v>1999</v>
      </c>
      <c r="J1604" s="31"/>
      <c r="K1604" s="31"/>
      <c r="L1604" s="31"/>
      <c r="M1604" s="30">
        <v>473.45400000000001</v>
      </c>
      <c r="N1604" s="31"/>
      <c r="O1604" s="31"/>
      <c r="P1604" s="31"/>
      <c r="Q1604" s="31">
        <v>10</v>
      </c>
      <c r="R1604" s="31">
        <f t="shared" ref="R1604:R1608" si="2263">M1604/100*Q1604</f>
        <v>47.345399999999998</v>
      </c>
      <c r="S1604" s="31">
        <f t="shared" ref="S1604:S1608" si="2264">M1604-R1604-W1604</f>
        <v>32.959500209999987</v>
      </c>
      <c r="T1604" s="31"/>
      <c r="U1604" s="31"/>
      <c r="V1604" s="31"/>
      <c r="W1604" s="31">
        <f t="shared" ref="W1604:W1608" si="2265">M1604*0.9*0.92265</f>
        <v>393.14909979000004</v>
      </c>
      <c r="X1604" s="31"/>
      <c r="Y1604" s="31"/>
      <c r="Z1604" s="31"/>
      <c r="AA1604" s="31">
        <f t="shared" ref="AA1604:AA1608" si="2266">W1604*0.33</f>
        <v>129.73920293070003</v>
      </c>
      <c r="AB1604" s="31"/>
      <c r="AC1604" s="31"/>
      <c r="AD1604" s="31"/>
      <c r="AE1604" s="31"/>
    </row>
    <row r="1605" spans="1:31" s="3" customFormat="1" x14ac:dyDescent="0.25">
      <c r="A1605" s="30">
        <v>1599</v>
      </c>
      <c r="B1605" s="30"/>
      <c r="C1605" s="12"/>
      <c r="D1605" s="12" t="s">
        <v>453</v>
      </c>
      <c r="E1605" s="32" t="s">
        <v>1566</v>
      </c>
      <c r="F1605" s="13">
        <v>183</v>
      </c>
      <c r="G1605" s="30">
        <v>487.60349999999994</v>
      </c>
      <c r="H1605" s="30">
        <v>66.337500000000006</v>
      </c>
      <c r="I1605" s="30" t="s">
        <v>1999</v>
      </c>
      <c r="J1605" s="31"/>
      <c r="K1605" s="31"/>
      <c r="L1605" s="31"/>
      <c r="M1605" s="30">
        <v>66.337500000000006</v>
      </c>
      <c r="N1605" s="31"/>
      <c r="O1605" s="31"/>
      <c r="P1605" s="31"/>
      <c r="Q1605" s="31">
        <v>10</v>
      </c>
      <c r="R1605" s="31">
        <f t="shared" si="2263"/>
        <v>6.6337500000000009</v>
      </c>
      <c r="S1605" s="31">
        <f t="shared" si="2264"/>
        <v>4.6180850625000005</v>
      </c>
      <c r="T1605" s="31"/>
      <c r="U1605" s="31"/>
      <c r="V1605" s="31"/>
      <c r="W1605" s="31">
        <f t="shared" si="2265"/>
        <v>55.085664937500006</v>
      </c>
      <c r="X1605" s="31"/>
      <c r="Y1605" s="31"/>
      <c r="Z1605" s="31"/>
      <c r="AA1605" s="31">
        <f t="shared" si="2266"/>
        <v>18.178269429375003</v>
      </c>
      <c r="AB1605" s="31"/>
      <c r="AC1605" s="31"/>
      <c r="AD1605" s="31"/>
      <c r="AE1605" s="31"/>
    </row>
    <row r="1606" spans="1:31" s="3" customFormat="1" x14ac:dyDescent="0.25">
      <c r="A1606" s="30">
        <v>1600</v>
      </c>
      <c r="B1606" s="30"/>
      <c r="C1606" s="12"/>
      <c r="D1606" s="12" t="s">
        <v>454</v>
      </c>
      <c r="E1606" s="32" t="s">
        <v>1108</v>
      </c>
      <c r="F1606" s="13">
        <v>27</v>
      </c>
      <c r="G1606" s="30">
        <v>71.941499999999991</v>
      </c>
      <c r="H1606" s="30">
        <v>9.7875000000000014</v>
      </c>
      <c r="I1606" s="30" t="s">
        <v>1999</v>
      </c>
      <c r="J1606" s="31"/>
      <c r="K1606" s="31"/>
      <c r="L1606" s="31"/>
      <c r="M1606" s="30">
        <v>9.7875000000000014</v>
      </c>
      <c r="N1606" s="31"/>
      <c r="O1606" s="31"/>
      <c r="P1606" s="31"/>
      <c r="Q1606" s="31">
        <v>10</v>
      </c>
      <c r="R1606" s="31">
        <f t="shared" si="2263"/>
        <v>0.97875000000000023</v>
      </c>
      <c r="S1606" s="31">
        <f t="shared" si="2264"/>
        <v>0.68135681250000069</v>
      </c>
      <c r="T1606" s="31"/>
      <c r="U1606" s="31"/>
      <c r="V1606" s="31"/>
      <c r="W1606" s="31">
        <f t="shared" si="2265"/>
        <v>8.1273931875000009</v>
      </c>
      <c r="X1606" s="31"/>
      <c r="Y1606" s="31"/>
      <c r="Z1606" s="31"/>
      <c r="AA1606" s="31">
        <f t="shared" si="2266"/>
        <v>2.6820397518750005</v>
      </c>
      <c r="AB1606" s="31"/>
      <c r="AC1606" s="31"/>
      <c r="AD1606" s="31"/>
      <c r="AE1606" s="31"/>
    </row>
    <row r="1607" spans="1:31" s="3" customFormat="1" x14ac:dyDescent="0.25">
      <c r="A1607" s="30">
        <v>1601</v>
      </c>
      <c r="B1607" s="30"/>
      <c r="C1607" s="12"/>
      <c r="D1607" s="12" t="s">
        <v>458</v>
      </c>
      <c r="E1607" s="32" t="s">
        <v>1567</v>
      </c>
      <c r="F1607" s="13">
        <v>272</v>
      </c>
      <c r="G1607" s="30">
        <v>724.74400000000003</v>
      </c>
      <c r="H1607" s="30">
        <v>98.6</v>
      </c>
      <c r="I1607" s="30" t="s">
        <v>1999</v>
      </c>
      <c r="J1607" s="31"/>
      <c r="K1607" s="31"/>
      <c r="L1607" s="31"/>
      <c r="M1607" s="30">
        <v>98.6</v>
      </c>
      <c r="N1607" s="31"/>
      <c r="O1607" s="31"/>
      <c r="P1607" s="31"/>
      <c r="Q1607" s="31">
        <v>10</v>
      </c>
      <c r="R1607" s="31">
        <f t="shared" si="2263"/>
        <v>9.86</v>
      </c>
      <c r="S1607" s="31">
        <f t="shared" si="2264"/>
        <v>6.8640390000000053</v>
      </c>
      <c r="T1607" s="31"/>
      <c r="U1607" s="31"/>
      <c r="V1607" s="31"/>
      <c r="W1607" s="31">
        <f t="shared" si="2265"/>
        <v>81.87596099999999</v>
      </c>
      <c r="X1607" s="31"/>
      <c r="Y1607" s="31"/>
      <c r="Z1607" s="31"/>
      <c r="AA1607" s="31">
        <f t="shared" si="2266"/>
        <v>27.019067129999996</v>
      </c>
      <c r="AB1607" s="31"/>
      <c r="AC1607" s="31"/>
      <c r="AD1607" s="31"/>
      <c r="AE1607" s="31"/>
    </row>
    <row r="1608" spans="1:31" s="3" customFormat="1" x14ac:dyDescent="0.25">
      <c r="A1608" s="30">
        <v>1602</v>
      </c>
      <c r="B1608" s="30"/>
      <c r="C1608" s="12"/>
      <c r="D1608" s="12" t="s">
        <v>453</v>
      </c>
      <c r="E1608" s="32" t="s">
        <v>1568</v>
      </c>
      <c r="F1608" s="13">
        <v>103</v>
      </c>
      <c r="G1608" s="30">
        <v>274.44349999999997</v>
      </c>
      <c r="H1608" s="30">
        <v>37.337500000000006</v>
      </c>
      <c r="I1608" s="30" t="s">
        <v>1999</v>
      </c>
      <c r="J1608" s="31"/>
      <c r="K1608" s="31"/>
      <c r="L1608" s="31"/>
      <c r="M1608" s="30">
        <v>37.337500000000006</v>
      </c>
      <c r="N1608" s="31"/>
      <c r="O1608" s="31"/>
      <c r="P1608" s="31"/>
      <c r="Q1608" s="31">
        <v>10</v>
      </c>
      <c r="R1608" s="31">
        <f t="shared" si="2263"/>
        <v>3.7337500000000006</v>
      </c>
      <c r="S1608" s="31">
        <f t="shared" si="2264"/>
        <v>2.5992500625000012</v>
      </c>
      <c r="T1608" s="31"/>
      <c r="U1608" s="31"/>
      <c r="V1608" s="31"/>
      <c r="W1608" s="31">
        <f t="shared" si="2265"/>
        <v>31.004499937500004</v>
      </c>
      <c r="X1608" s="31"/>
      <c r="Y1608" s="31"/>
      <c r="Z1608" s="31"/>
      <c r="AA1608" s="31">
        <f t="shared" si="2266"/>
        <v>10.231484979375002</v>
      </c>
      <c r="AB1608" s="31"/>
      <c r="AC1608" s="31"/>
      <c r="AD1608" s="31"/>
      <c r="AE1608" s="31"/>
    </row>
    <row r="1609" spans="1:31" s="10" customFormat="1" ht="15.75" customHeight="1" x14ac:dyDescent="0.25">
      <c r="A1609" s="30">
        <v>1603</v>
      </c>
      <c r="B1609" s="30"/>
      <c r="C1609" s="15" t="s">
        <v>344</v>
      </c>
      <c r="D1609" s="15"/>
      <c r="E1609" s="9"/>
      <c r="F1609" s="16">
        <v>3181</v>
      </c>
      <c r="G1609" s="9">
        <v>8382.2544999999991</v>
      </c>
      <c r="H1609" s="9">
        <v>1051.9089999999999</v>
      </c>
      <c r="I1609" s="9" t="s">
        <v>1999</v>
      </c>
      <c r="J1609" s="21"/>
      <c r="K1609" s="21"/>
      <c r="L1609" s="21"/>
      <c r="M1609" s="21">
        <f t="shared" ref="M1609" si="2267">SUM(M1610:M1615)</f>
        <v>1051.9089999999999</v>
      </c>
      <c r="N1609" s="21"/>
      <c r="O1609" s="21"/>
      <c r="P1609" s="21"/>
      <c r="Q1609" s="21"/>
      <c r="R1609" s="21">
        <f t="shared" ref="R1609:S1609" si="2268">SUM(R1610:R1615)</f>
        <v>105.19089999999998</v>
      </c>
      <c r="S1609" s="21">
        <f t="shared" si="2268"/>
        <v>73.228645035000085</v>
      </c>
      <c r="T1609" s="21"/>
      <c r="U1609" s="21"/>
      <c r="V1609" s="21"/>
      <c r="W1609" s="21">
        <f t="shared" ref="W1609" si="2269">SUM(W1610:W1615)</f>
        <v>873.48945496499982</v>
      </c>
      <c r="X1609" s="21"/>
      <c r="Y1609" s="21"/>
      <c r="Z1609" s="21"/>
      <c r="AA1609" s="21">
        <f t="shared" ref="AA1609" si="2270">SUM(AA1610:AA1615)</f>
        <v>288.25152013844991</v>
      </c>
      <c r="AB1609" s="21"/>
      <c r="AC1609" s="21"/>
      <c r="AD1609" s="21"/>
      <c r="AE1609" s="21"/>
    </row>
    <row r="1610" spans="1:31" s="3" customFormat="1" x14ac:dyDescent="0.25">
      <c r="A1610" s="30">
        <v>1604</v>
      </c>
      <c r="B1610" s="30"/>
      <c r="C1610" s="12"/>
      <c r="D1610" s="12" t="s">
        <v>580</v>
      </c>
      <c r="E1610" s="32" t="s">
        <v>1906</v>
      </c>
      <c r="F1610" s="13">
        <v>2650</v>
      </c>
      <c r="G1610" s="30">
        <v>6967.4049999999988</v>
      </c>
      <c r="H1610" s="30">
        <v>859.42149999999992</v>
      </c>
      <c r="I1610" s="30" t="s">
        <v>1999</v>
      </c>
      <c r="J1610" s="31"/>
      <c r="K1610" s="31"/>
      <c r="L1610" s="31"/>
      <c r="M1610" s="30">
        <v>859.42149999999992</v>
      </c>
      <c r="N1610" s="31"/>
      <c r="O1610" s="31"/>
      <c r="P1610" s="31"/>
      <c r="Q1610" s="31">
        <v>10</v>
      </c>
      <c r="R1610" s="31">
        <f t="shared" ref="R1610:R1615" si="2271">M1610/100*Q1610</f>
        <v>85.942149999999984</v>
      </c>
      <c r="S1610" s="31">
        <f t="shared" ref="S1610:S1615" si="2272">M1610-R1610-W1610</f>
        <v>59.828627722500073</v>
      </c>
      <c r="T1610" s="31"/>
      <c r="U1610" s="31"/>
      <c r="V1610" s="31"/>
      <c r="W1610" s="31">
        <f t="shared" ref="W1610:W1615" si="2273">M1610*0.9*0.92265</f>
        <v>713.65072227749988</v>
      </c>
      <c r="X1610" s="31"/>
      <c r="Y1610" s="31"/>
      <c r="Z1610" s="31"/>
      <c r="AA1610" s="31">
        <f t="shared" ref="AA1610:AA1615" si="2274">W1610*0.33</f>
        <v>235.50473835157499</v>
      </c>
      <c r="AB1610" s="31"/>
      <c r="AC1610" s="31"/>
      <c r="AD1610" s="31"/>
      <c r="AE1610" s="31"/>
    </row>
    <row r="1611" spans="1:31" s="3" customFormat="1" x14ac:dyDescent="0.25">
      <c r="A1611" s="30">
        <v>1605</v>
      </c>
      <c r="B1611" s="30"/>
      <c r="C1611" s="12"/>
      <c r="D1611" s="12" t="s">
        <v>453</v>
      </c>
      <c r="E1611" s="32" t="s">
        <v>1569</v>
      </c>
      <c r="F1611" s="13">
        <v>235</v>
      </c>
      <c r="G1611" s="30">
        <v>626.15750000000003</v>
      </c>
      <c r="H1611" s="30">
        <v>85.1875</v>
      </c>
      <c r="I1611" s="30" t="s">
        <v>1999</v>
      </c>
      <c r="J1611" s="31"/>
      <c r="K1611" s="31"/>
      <c r="L1611" s="31"/>
      <c r="M1611" s="30">
        <v>85.1875</v>
      </c>
      <c r="N1611" s="31"/>
      <c r="O1611" s="31"/>
      <c r="P1611" s="31"/>
      <c r="Q1611" s="31">
        <v>10</v>
      </c>
      <c r="R1611" s="31">
        <f t="shared" si="2271"/>
        <v>8.5187500000000007</v>
      </c>
      <c r="S1611" s="31">
        <f t="shared" si="2272"/>
        <v>5.9303278124999963</v>
      </c>
      <c r="T1611" s="31"/>
      <c r="U1611" s="31"/>
      <c r="V1611" s="31"/>
      <c r="W1611" s="31">
        <f t="shared" si="2273"/>
        <v>70.738422187500007</v>
      </c>
      <c r="X1611" s="31"/>
      <c r="Y1611" s="31"/>
      <c r="Z1611" s="31"/>
      <c r="AA1611" s="31">
        <f t="shared" si="2274"/>
        <v>23.343679321875005</v>
      </c>
      <c r="AB1611" s="31"/>
      <c r="AC1611" s="31"/>
      <c r="AD1611" s="31"/>
      <c r="AE1611" s="31"/>
    </row>
    <row r="1612" spans="1:31" s="3" customFormat="1" x14ac:dyDescent="0.25">
      <c r="A1612" s="30">
        <v>1606</v>
      </c>
      <c r="B1612" s="30"/>
      <c r="C1612" s="12"/>
      <c r="D1612" s="12" t="s">
        <v>454</v>
      </c>
      <c r="E1612" s="32" t="s">
        <v>1109</v>
      </c>
      <c r="F1612" s="13">
        <v>6</v>
      </c>
      <c r="G1612" s="30">
        <v>15.987</v>
      </c>
      <c r="H1612" s="30">
        <v>2.1749999999999998</v>
      </c>
      <c r="I1612" s="30" t="s">
        <v>1999</v>
      </c>
      <c r="J1612" s="31"/>
      <c r="K1612" s="31"/>
      <c r="L1612" s="31"/>
      <c r="M1612" s="30">
        <v>2.1749999999999998</v>
      </c>
      <c r="N1612" s="31"/>
      <c r="O1612" s="31"/>
      <c r="P1612" s="31"/>
      <c r="Q1612" s="31">
        <v>10</v>
      </c>
      <c r="R1612" s="31">
        <f t="shared" si="2271"/>
        <v>0.21749999999999997</v>
      </c>
      <c r="S1612" s="31">
        <f t="shared" si="2272"/>
        <v>0.15141262500000008</v>
      </c>
      <c r="T1612" s="31"/>
      <c r="U1612" s="31"/>
      <c r="V1612" s="31"/>
      <c r="W1612" s="31">
        <f t="shared" si="2273"/>
        <v>1.8060873749999997</v>
      </c>
      <c r="X1612" s="31"/>
      <c r="Y1612" s="31"/>
      <c r="Z1612" s="31"/>
      <c r="AA1612" s="31">
        <f t="shared" si="2274"/>
        <v>0.59600883374999991</v>
      </c>
      <c r="AB1612" s="31"/>
      <c r="AC1612" s="31"/>
      <c r="AD1612" s="31"/>
      <c r="AE1612" s="31"/>
    </row>
    <row r="1613" spans="1:31" s="3" customFormat="1" x14ac:dyDescent="0.25">
      <c r="A1613" s="30">
        <v>1607</v>
      </c>
      <c r="B1613" s="30"/>
      <c r="C1613" s="12"/>
      <c r="D1613" s="12" t="s">
        <v>454</v>
      </c>
      <c r="E1613" s="32" t="s">
        <v>1110</v>
      </c>
      <c r="F1613" s="13">
        <v>178</v>
      </c>
      <c r="G1613" s="30">
        <v>474.28099999999995</v>
      </c>
      <c r="H1613" s="30">
        <v>64.525000000000006</v>
      </c>
      <c r="I1613" s="30" t="s">
        <v>1999</v>
      </c>
      <c r="J1613" s="31"/>
      <c r="K1613" s="31"/>
      <c r="L1613" s="31"/>
      <c r="M1613" s="30">
        <v>64.525000000000006</v>
      </c>
      <c r="N1613" s="31"/>
      <c r="O1613" s="31"/>
      <c r="P1613" s="31"/>
      <c r="Q1613" s="31">
        <v>10</v>
      </c>
      <c r="R1613" s="31">
        <f t="shared" si="2271"/>
        <v>6.4525000000000006</v>
      </c>
      <c r="S1613" s="31">
        <f t="shared" si="2272"/>
        <v>4.4919078750000025</v>
      </c>
      <c r="T1613" s="31"/>
      <c r="U1613" s="31"/>
      <c r="V1613" s="31"/>
      <c r="W1613" s="31">
        <f t="shared" si="2273"/>
        <v>53.580592125000003</v>
      </c>
      <c r="X1613" s="31"/>
      <c r="Y1613" s="31"/>
      <c r="Z1613" s="31"/>
      <c r="AA1613" s="31">
        <f t="shared" si="2274"/>
        <v>17.68159540125</v>
      </c>
      <c r="AB1613" s="31"/>
      <c r="AC1613" s="31"/>
      <c r="AD1613" s="31"/>
      <c r="AE1613" s="31"/>
    </row>
    <row r="1614" spans="1:31" s="3" customFormat="1" x14ac:dyDescent="0.25">
      <c r="A1614" s="30">
        <v>1608</v>
      </c>
      <c r="B1614" s="30"/>
      <c r="C1614" s="12"/>
      <c r="D1614" s="12" t="s">
        <v>458</v>
      </c>
      <c r="E1614" s="32" t="s">
        <v>1570</v>
      </c>
      <c r="F1614" s="13">
        <v>56</v>
      </c>
      <c r="G1614" s="30">
        <v>149.21199999999999</v>
      </c>
      <c r="H1614" s="30">
        <v>20.3</v>
      </c>
      <c r="I1614" s="30" t="s">
        <v>1999</v>
      </c>
      <c r="J1614" s="31"/>
      <c r="K1614" s="31"/>
      <c r="L1614" s="31"/>
      <c r="M1614" s="30">
        <v>20.3</v>
      </c>
      <c r="N1614" s="31"/>
      <c r="O1614" s="31"/>
      <c r="P1614" s="31"/>
      <c r="Q1614" s="31">
        <v>10</v>
      </c>
      <c r="R1614" s="31">
        <f t="shared" si="2271"/>
        <v>2.0300000000000002</v>
      </c>
      <c r="S1614" s="31">
        <f t="shared" si="2272"/>
        <v>1.4131844999999998</v>
      </c>
      <c r="T1614" s="31"/>
      <c r="U1614" s="31"/>
      <c r="V1614" s="31"/>
      <c r="W1614" s="31">
        <f t="shared" si="2273"/>
        <v>16.8568155</v>
      </c>
      <c r="X1614" s="31"/>
      <c r="Y1614" s="31"/>
      <c r="Z1614" s="31"/>
      <c r="AA1614" s="31">
        <f t="shared" si="2274"/>
        <v>5.5627491149999999</v>
      </c>
      <c r="AB1614" s="31"/>
      <c r="AC1614" s="31"/>
      <c r="AD1614" s="31"/>
      <c r="AE1614" s="31"/>
    </row>
    <row r="1615" spans="1:31" s="3" customFormat="1" x14ac:dyDescent="0.25">
      <c r="A1615" s="30">
        <v>1609</v>
      </c>
      <c r="B1615" s="30"/>
      <c r="C1615" s="12"/>
      <c r="D1615" s="12" t="s">
        <v>453</v>
      </c>
      <c r="E1615" s="32" t="s">
        <v>1571</v>
      </c>
      <c r="F1615" s="13">
        <v>56</v>
      </c>
      <c r="G1615" s="30">
        <v>149.21199999999999</v>
      </c>
      <c r="H1615" s="30">
        <v>20.3</v>
      </c>
      <c r="I1615" s="30" t="s">
        <v>1999</v>
      </c>
      <c r="J1615" s="31"/>
      <c r="K1615" s="31"/>
      <c r="L1615" s="31"/>
      <c r="M1615" s="30">
        <v>20.3</v>
      </c>
      <c r="N1615" s="31"/>
      <c r="O1615" s="31"/>
      <c r="P1615" s="31"/>
      <c r="Q1615" s="31">
        <v>10</v>
      </c>
      <c r="R1615" s="31">
        <f t="shared" si="2271"/>
        <v>2.0300000000000002</v>
      </c>
      <c r="S1615" s="31">
        <f t="shared" si="2272"/>
        <v>1.4131844999999998</v>
      </c>
      <c r="T1615" s="31"/>
      <c r="U1615" s="31"/>
      <c r="V1615" s="31"/>
      <c r="W1615" s="31">
        <f t="shared" si="2273"/>
        <v>16.8568155</v>
      </c>
      <c r="X1615" s="31"/>
      <c r="Y1615" s="31"/>
      <c r="Z1615" s="31"/>
      <c r="AA1615" s="31">
        <f t="shared" si="2274"/>
        <v>5.5627491149999999</v>
      </c>
      <c r="AB1615" s="31"/>
      <c r="AC1615" s="31"/>
      <c r="AD1615" s="31"/>
      <c r="AE1615" s="31"/>
    </row>
    <row r="1616" spans="1:31" s="10" customFormat="1" x14ac:dyDescent="0.25">
      <c r="A1616" s="30">
        <v>1610</v>
      </c>
      <c r="B1616" s="30"/>
      <c r="C1616" s="15" t="s">
        <v>252</v>
      </c>
      <c r="D1616" s="15"/>
      <c r="E1616" s="9"/>
      <c r="F1616" s="16">
        <v>288</v>
      </c>
      <c r="G1616" s="9">
        <v>767.37599999999998</v>
      </c>
      <c r="H1616" s="9">
        <v>104.4</v>
      </c>
      <c r="I1616" s="9" t="s">
        <v>1999</v>
      </c>
      <c r="J1616" s="21"/>
      <c r="K1616" s="21"/>
      <c r="L1616" s="21"/>
      <c r="M1616" s="21">
        <f t="shared" ref="M1616" si="2275">SUM(M1617:M1620)</f>
        <v>104.4</v>
      </c>
      <c r="N1616" s="21"/>
      <c r="O1616" s="21"/>
      <c r="P1616" s="21"/>
      <c r="Q1616" s="21"/>
      <c r="R1616" s="21">
        <f t="shared" ref="R1616:S1616" si="2276">SUM(R1617:R1620)</f>
        <v>10.440000000000001</v>
      </c>
      <c r="S1616" s="21">
        <f t="shared" si="2276"/>
        <v>7.2678059999999958</v>
      </c>
      <c r="T1616" s="21"/>
      <c r="U1616" s="21"/>
      <c r="V1616" s="21"/>
      <c r="W1616" s="21">
        <f t="shared" ref="W1616" si="2277">SUM(W1617:W1620)</f>
        <v>86.692194000000001</v>
      </c>
      <c r="X1616" s="21"/>
      <c r="Y1616" s="21"/>
      <c r="Z1616" s="21"/>
      <c r="AA1616" s="21">
        <f t="shared" ref="AA1616" si="2278">SUM(AA1617:AA1620)</f>
        <v>28.608424020000001</v>
      </c>
      <c r="AB1616" s="21"/>
      <c r="AC1616" s="21"/>
      <c r="AD1616" s="21"/>
      <c r="AE1616" s="21"/>
    </row>
    <row r="1617" spans="1:31" s="3" customFormat="1" x14ac:dyDescent="0.25">
      <c r="A1617" s="30">
        <v>1611</v>
      </c>
      <c r="B1617" s="30"/>
      <c r="C1617" s="12"/>
      <c r="D1617" s="12" t="s">
        <v>531</v>
      </c>
      <c r="E1617" s="32" t="s">
        <v>765</v>
      </c>
      <c r="F1617" s="13">
        <v>221</v>
      </c>
      <c r="G1617" s="30">
        <v>588.85449999999992</v>
      </c>
      <c r="H1617" s="30">
        <v>80.112499999999997</v>
      </c>
      <c r="I1617" s="30" t="s">
        <v>1999</v>
      </c>
      <c r="J1617" s="31"/>
      <c r="K1617" s="31"/>
      <c r="L1617" s="31"/>
      <c r="M1617" s="30">
        <v>80.112499999999997</v>
      </c>
      <c r="N1617" s="31"/>
      <c r="O1617" s="31"/>
      <c r="P1617" s="31"/>
      <c r="Q1617" s="31">
        <v>10</v>
      </c>
      <c r="R1617" s="31">
        <f t="shared" ref="R1617:R1620" si="2279">M1617/100*Q1617</f>
        <v>8.0112500000000004</v>
      </c>
      <c r="S1617" s="31">
        <f t="shared" ref="S1617:S1620" si="2280">M1617-R1617-W1617</f>
        <v>5.5770316874999963</v>
      </c>
      <c r="T1617" s="31"/>
      <c r="U1617" s="31"/>
      <c r="V1617" s="31"/>
      <c r="W1617" s="31">
        <f t="shared" ref="W1617:W1620" si="2281">M1617*0.9*0.92265</f>
        <v>66.524218312499997</v>
      </c>
      <c r="X1617" s="31"/>
      <c r="Y1617" s="31"/>
      <c r="Z1617" s="31"/>
      <c r="AA1617" s="31">
        <f t="shared" ref="AA1617:AA1620" si="2282">W1617*0.33</f>
        <v>21.952992043125001</v>
      </c>
      <c r="AB1617" s="31"/>
      <c r="AC1617" s="31"/>
      <c r="AD1617" s="31"/>
      <c r="AE1617" s="31"/>
    </row>
    <row r="1618" spans="1:31" s="3" customFormat="1" x14ac:dyDescent="0.25">
      <c r="A1618" s="30">
        <v>1612</v>
      </c>
      <c r="B1618" s="30"/>
      <c r="C1618" s="12"/>
      <c r="D1618" s="12" t="s">
        <v>453</v>
      </c>
      <c r="E1618" s="32" t="s">
        <v>1572</v>
      </c>
      <c r="F1618" s="13">
        <v>27</v>
      </c>
      <c r="G1618" s="30">
        <v>71.941499999999991</v>
      </c>
      <c r="H1618" s="30">
        <v>9.7875000000000014</v>
      </c>
      <c r="I1618" s="30" t="s">
        <v>1999</v>
      </c>
      <c r="J1618" s="31"/>
      <c r="K1618" s="31"/>
      <c r="L1618" s="31"/>
      <c r="M1618" s="30">
        <v>9.7875000000000014</v>
      </c>
      <c r="N1618" s="31"/>
      <c r="O1618" s="31"/>
      <c r="P1618" s="31"/>
      <c r="Q1618" s="31">
        <v>10</v>
      </c>
      <c r="R1618" s="31">
        <f t="shared" si="2279"/>
        <v>0.97875000000000023</v>
      </c>
      <c r="S1618" s="31">
        <f t="shared" si="2280"/>
        <v>0.68135681250000069</v>
      </c>
      <c r="T1618" s="31"/>
      <c r="U1618" s="31"/>
      <c r="V1618" s="31"/>
      <c r="W1618" s="31">
        <f t="shared" si="2281"/>
        <v>8.1273931875000009</v>
      </c>
      <c r="X1618" s="31"/>
      <c r="Y1618" s="31"/>
      <c r="Z1618" s="31"/>
      <c r="AA1618" s="31">
        <f t="shared" si="2282"/>
        <v>2.6820397518750005</v>
      </c>
      <c r="AB1618" s="31"/>
      <c r="AC1618" s="31"/>
      <c r="AD1618" s="31"/>
      <c r="AE1618" s="31"/>
    </row>
    <row r="1619" spans="1:31" s="3" customFormat="1" x14ac:dyDescent="0.25">
      <c r="A1619" s="30">
        <v>1613</v>
      </c>
      <c r="B1619" s="30"/>
      <c r="C1619" s="12"/>
      <c r="D1619" s="12" t="s">
        <v>454</v>
      </c>
      <c r="E1619" s="32" t="s">
        <v>1111</v>
      </c>
      <c r="F1619" s="13">
        <v>14</v>
      </c>
      <c r="G1619" s="30">
        <v>37.302999999999997</v>
      </c>
      <c r="H1619" s="30">
        <v>5.0750000000000002</v>
      </c>
      <c r="I1619" s="30" t="s">
        <v>1999</v>
      </c>
      <c r="J1619" s="31"/>
      <c r="K1619" s="31"/>
      <c r="L1619" s="31"/>
      <c r="M1619" s="30">
        <v>5.0750000000000002</v>
      </c>
      <c r="N1619" s="31"/>
      <c r="O1619" s="31"/>
      <c r="P1619" s="31"/>
      <c r="Q1619" s="31">
        <v>10</v>
      </c>
      <c r="R1619" s="31">
        <f t="shared" si="2279"/>
        <v>0.50750000000000006</v>
      </c>
      <c r="S1619" s="31">
        <f t="shared" si="2280"/>
        <v>0.35329612499999996</v>
      </c>
      <c r="T1619" s="31"/>
      <c r="U1619" s="31"/>
      <c r="V1619" s="31"/>
      <c r="W1619" s="31">
        <f t="shared" si="2281"/>
        <v>4.2142038749999999</v>
      </c>
      <c r="X1619" s="31"/>
      <c r="Y1619" s="31"/>
      <c r="Z1619" s="31"/>
      <c r="AA1619" s="31">
        <f t="shared" si="2282"/>
        <v>1.39068727875</v>
      </c>
      <c r="AB1619" s="31"/>
      <c r="AC1619" s="31"/>
      <c r="AD1619" s="31"/>
      <c r="AE1619" s="31"/>
    </row>
    <row r="1620" spans="1:31" s="3" customFormat="1" x14ac:dyDescent="0.25">
      <c r="A1620" s="30">
        <v>1614</v>
      </c>
      <c r="B1620" s="30"/>
      <c r="C1620" s="12"/>
      <c r="D1620" s="12" t="s">
        <v>453</v>
      </c>
      <c r="E1620" s="32" t="s">
        <v>1573</v>
      </c>
      <c r="F1620" s="13">
        <v>26</v>
      </c>
      <c r="G1620" s="30">
        <v>69.276999999999987</v>
      </c>
      <c r="H1620" s="30">
        <v>9.4250000000000007</v>
      </c>
      <c r="I1620" s="30" t="s">
        <v>1999</v>
      </c>
      <c r="J1620" s="31"/>
      <c r="K1620" s="31"/>
      <c r="L1620" s="31"/>
      <c r="M1620" s="30">
        <v>9.4250000000000007</v>
      </c>
      <c r="N1620" s="31"/>
      <c r="O1620" s="31"/>
      <c r="P1620" s="31"/>
      <c r="Q1620" s="31">
        <v>10</v>
      </c>
      <c r="R1620" s="31">
        <f t="shared" si="2279"/>
        <v>0.9425</v>
      </c>
      <c r="S1620" s="31">
        <f t="shared" si="2280"/>
        <v>0.65612137499999879</v>
      </c>
      <c r="T1620" s="31"/>
      <c r="U1620" s="31"/>
      <c r="V1620" s="31"/>
      <c r="W1620" s="31">
        <f t="shared" si="2281"/>
        <v>7.8263786250000011</v>
      </c>
      <c r="X1620" s="31"/>
      <c r="Y1620" s="31"/>
      <c r="Z1620" s="31"/>
      <c r="AA1620" s="31">
        <f t="shared" si="2282"/>
        <v>2.5827049462500007</v>
      </c>
      <c r="AB1620" s="31"/>
      <c r="AC1620" s="31"/>
      <c r="AD1620" s="31"/>
      <c r="AE1620" s="31"/>
    </row>
    <row r="1621" spans="1:31" s="10" customFormat="1" x14ac:dyDescent="0.25">
      <c r="A1621" s="30">
        <v>1615</v>
      </c>
      <c r="B1621" s="30"/>
      <c r="C1621" s="15" t="s">
        <v>345</v>
      </c>
      <c r="D1621" s="15"/>
      <c r="E1621" s="9"/>
      <c r="F1621" s="16">
        <v>423</v>
      </c>
      <c r="G1621" s="9">
        <v>1127.0835</v>
      </c>
      <c r="H1621" s="9">
        <v>153.33749999999998</v>
      </c>
      <c r="I1621" s="9" t="s">
        <v>1999</v>
      </c>
      <c r="J1621" s="21"/>
      <c r="K1621" s="21"/>
      <c r="L1621" s="21"/>
      <c r="M1621" s="21">
        <f t="shared" ref="M1621" si="2283">SUM(M1622:M1623)</f>
        <v>153.33749999999998</v>
      </c>
      <c r="N1621" s="21"/>
      <c r="O1621" s="21"/>
      <c r="P1621" s="21"/>
      <c r="Q1621" s="21"/>
      <c r="R1621" s="21">
        <f t="shared" ref="R1621:S1621" si="2284">SUM(R1622:R1623)</f>
        <v>15.333749999999998</v>
      </c>
      <c r="S1621" s="21">
        <f t="shared" si="2284"/>
        <v>10.674590062500007</v>
      </c>
      <c r="T1621" s="21"/>
      <c r="U1621" s="21"/>
      <c r="V1621" s="21"/>
      <c r="W1621" s="21">
        <f t="shared" ref="W1621" si="2285">SUM(W1622:W1623)</f>
        <v>127.32915993749999</v>
      </c>
      <c r="X1621" s="21"/>
      <c r="Y1621" s="21"/>
      <c r="Z1621" s="21"/>
      <c r="AA1621" s="21">
        <f t="shared" ref="AA1621" si="2286">SUM(AA1622:AA1623)</f>
        <v>42.018622779375001</v>
      </c>
      <c r="AB1621" s="21"/>
      <c r="AC1621" s="21"/>
      <c r="AD1621" s="21"/>
      <c r="AE1621" s="21"/>
    </row>
    <row r="1622" spans="1:31" s="3" customFormat="1" x14ac:dyDescent="0.25">
      <c r="A1622" s="30">
        <v>1616</v>
      </c>
      <c r="B1622" s="30"/>
      <c r="C1622" s="12"/>
      <c r="D1622" s="12" t="s">
        <v>580</v>
      </c>
      <c r="E1622" s="32" t="s">
        <v>1574</v>
      </c>
      <c r="F1622" s="13">
        <v>414</v>
      </c>
      <c r="G1622" s="30">
        <v>1103.1030000000001</v>
      </c>
      <c r="H1622" s="30">
        <v>150.07499999999999</v>
      </c>
      <c r="I1622" s="30" t="s">
        <v>1999</v>
      </c>
      <c r="J1622" s="31"/>
      <c r="K1622" s="31"/>
      <c r="L1622" s="31"/>
      <c r="M1622" s="30">
        <v>150.07499999999999</v>
      </c>
      <c r="N1622" s="31"/>
      <c r="O1622" s="31"/>
      <c r="P1622" s="31"/>
      <c r="Q1622" s="31">
        <v>10</v>
      </c>
      <c r="R1622" s="31">
        <f t="shared" ref="R1622:R1623" si="2287">M1622/100*Q1622</f>
        <v>15.007499999999999</v>
      </c>
      <c r="S1622" s="31">
        <f t="shared" ref="S1622:S1623" si="2288">M1622-R1622-W1622</f>
        <v>10.447471125000007</v>
      </c>
      <c r="T1622" s="31"/>
      <c r="U1622" s="31"/>
      <c r="V1622" s="31"/>
      <c r="W1622" s="31">
        <f t="shared" ref="W1622:W1623" si="2289">M1622*0.9*0.92265</f>
        <v>124.62002887499999</v>
      </c>
      <c r="X1622" s="31"/>
      <c r="Y1622" s="31"/>
      <c r="Z1622" s="31"/>
      <c r="AA1622" s="31">
        <f t="shared" ref="AA1622:AA1623" si="2290">W1622*0.33</f>
        <v>41.12460952875</v>
      </c>
      <c r="AB1622" s="31"/>
      <c r="AC1622" s="31"/>
      <c r="AD1622" s="31"/>
      <c r="AE1622" s="31"/>
    </row>
    <row r="1623" spans="1:31" s="3" customFormat="1" x14ac:dyDescent="0.25">
      <c r="A1623" s="30">
        <v>1617</v>
      </c>
      <c r="B1623" s="30"/>
      <c r="C1623" s="12"/>
      <c r="D1623" s="12" t="s">
        <v>453</v>
      </c>
      <c r="E1623" s="32" t="s">
        <v>923</v>
      </c>
      <c r="F1623" s="13">
        <v>9</v>
      </c>
      <c r="G1623" s="30">
        <v>23.980499999999999</v>
      </c>
      <c r="H1623" s="30">
        <v>3.2625000000000002</v>
      </c>
      <c r="I1623" s="30" t="s">
        <v>1999</v>
      </c>
      <c r="J1623" s="31"/>
      <c r="K1623" s="31"/>
      <c r="L1623" s="31"/>
      <c r="M1623" s="30">
        <v>3.2625000000000002</v>
      </c>
      <c r="N1623" s="31"/>
      <c r="O1623" s="31"/>
      <c r="P1623" s="31"/>
      <c r="Q1623" s="31">
        <v>10</v>
      </c>
      <c r="R1623" s="31">
        <f t="shared" si="2287"/>
        <v>0.32625000000000004</v>
      </c>
      <c r="S1623" s="31">
        <f t="shared" si="2288"/>
        <v>0.22711893750000023</v>
      </c>
      <c r="T1623" s="31"/>
      <c r="U1623" s="31"/>
      <c r="V1623" s="31"/>
      <c r="W1623" s="31">
        <f t="shared" si="2289"/>
        <v>2.7091310625</v>
      </c>
      <c r="X1623" s="31"/>
      <c r="Y1623" s="31"/>
      <c r="Z1623" s="31"/>
      <c r="AA1623" s="31">
        <f t="shared" si="2290"/>
        <v>0.89401325062500003</v>
      </c>
      <c r="AB1623" s="31"/>
      <c r="AC1623" s="31"/>
      <c r="AD1623" s="31"/>
      <c r="AE1623" s="31"/>
    </row>
    <row r="1624" spans="1:31" s="10" customFormat="1" x14ac:dyDescent="0.25">
      <c r="A1624" s="30">
        <v>1618</v>
      </c>
      <c r="B1624" s="30"/>
      <c r="C1624" s="15" t="s">
        <v>346</v>
      </c>
      <c r="D1624" s="15"/>
      <c r="E1624" s="9"/>
      <c r="F1624" s="16">
        <v>1190</v>
      </c>
      <c r="G1624" s="9">
        <v>3226.0155</v>
      </c>
      <c r="H1624" s="9">
        <v>423.92750000000007</v>
      </c>
      <c r="I1624" s="9" t="s">
        <v>1999</v>
      </c>
      <c r="J1624" s="21"/>
      <c r="K1624" s="21"/>
      <c r="L1624" s="21"/>
      <c r="M1624" s="21">
        <f t="shared" ref="M1624" si="2291">SUM(M1625:M1626)</f>
        <v>423.92750000000007</v>
      </c>
      <c r="N1624" s="21"/>
      <c r="O1624" s="21"/>
      <c r="P1624" s="21"/>
      <c r="Q1624" s="21"/>
      <c r="R1624" s="21">
        <f t="shared" ref="R1624:S1624" si="2292">SUM(R1625:R1626)</f>
        <v>42.392750000000007</v>
      </c>
      <c r="S1624" s="21">
        <f t="shared" si="2292"/>
        <v>29.511712912499991</v>
      </c>
      <c r="T1624" s="21"/>
      <c r="U1624" s="21"/>
      <c r="V1624" s="21"/>
      <c r="W1624" s="21">
        <f t="shared" ref="W1624" si="2293">SUM(W1625:W1626)</f>
        <v>352.02303708750003</v>
      </c>
      <c r="X1624" s="21"/>
      <c r="Y1624" s="21"/>
      <c r="Z1624" s="21"/>
      <c r="AA1624" s="21">
        <f t="shared" ref="AA1624" si="2294">SUM(AA1625:AA1626)</f>
        <v>116.16760223887502</v>
      </c>
      <c r="AB1624" s="21"/>
      <c r="AC1624" s="21"/>
      <c r="AD1624" s="21"/>
      <c r="AE1624" s="21"/>
    </row>
    <row r="1625" spans="1:31" s="3" customFormat="1" x14ac:dyDescent="0.25">
      <c r="A1625" s="30">
        <v>1619</v>
      </c>
      <c r="B1625" s="30"/>
      <c r="C1625" s="12"/>
      <c r="D1625" s="12" t="s">
        <v>580</v>
      </c>
      <c r="E1625" s="32" t="s">
        <v>597</v>
      </c>
      <c r="F1625" s="13">
        <v>1109</v>
      </c>
      <c r="G1625" s="30">
        <v>3010.1909999999998</v>
      </c>
      <c r="H1625" s="30">
        <v>394.56500000000005</v>
      </c>
      <c r="I1625" s="30" t="s">
        <v>1999</v>
      </c>
      <c r="J1625" s="31"/>
      <c r="K1625" s="31"/>
      <c r="L1625" s="31"/>
      <c r="M1625" s="30">
        <v>394.56500000000005</v>
      </c>
      <c r="N1625" s="31"/>
      <c r="O1625" s="31"/>
      <c r="P1625" s="31"/>
      <c r="Q1625" s="31">
        <v>10</v>
      </c>
      <c r="R1625" s="31">
        <f t="shared" ref="R1625:R1626" si="2295">M1625/100*Q1625</f>
        <v>39.456500000000005</v>
      </c>
      <c r="S1625" s="31">
        <f t="shared" ref="S1625:S1626" si="2296">M1625-R1625-W1625</f>
        <v>27.467642474999991</v>
      </c>
      <c r="T1625" s="31"/>
      <c r="U1625" s="31"/>
      <c r="V1625" s="31"/>
      <c r="W1625" s="31">
        <f t="shared" ref="W1625:W1626" si="2297">M1625*0.9*0.92265</f>
        <v>327.64085752500006</v>
      </c>
      <c r="X1625" s="31"/>
      <c r="Y1625" s="31"/>
      <c r="Z1625" s="31"/>
      <c r="AA1625" s="31">
        <f t="shared" ref="AA1625:AA1626" si="2298">W1625*0.33</f>
        <v>108.12148298325002</v>
      </c>
      <c r="AB1625" s="31"/>
      <c r="AC1625" s="31"/>
      <c r="AD1625" s="31"/>
      <c r="AE1625" s="31"/>
    </row>
    <row r="1626" spans="1:31" s="3" customFormat="1" x14ac:dyDescent="0.25">
      <c r="A1626" s="30">
        <v>1620</v>
      </c>
      <c r="B1626" s="30"/>
      <c r="C1626" s="12"/>
      <c r="D1626" s="12" t="s">
        <v>454</v>
      </c>
      <c r="E1626" s="32" t="s">
        <v>1995</v>
      </c>
      <c r="F1626" s="13">
        <v>81</v>
      </c>
      <c r="G1626" s="30">
        <v>215.82449999999997</v>
      </c>
      <c r="H1626" s="30">
        <v>29.362500000000001</v>
      </c>
      <c r="I1626" s="30" t="s">
        <v>1999</v>
      </c>
      <c r="J1626" s="31"/>
      <c r="K1626" s="31"/>
      <c r="L1626" s="31"/>
      <c r="M1626" s="30">
        <v>29.362500000000001</v>
      </c>
      <c r="N1626" s="31"/>
      <c r="O1626" s="31"/>
      <c r="P1626" s="31"/>
      <c r="Q1626" s="31">
        <v>10</v>
      </c>
      <c r="R1626" s="31">
        <f t="shared" si="2295"/>
        <v>2.9362500000000002</v>
      </c>
      <c r="S1626" s="31">
        <f t="shared" si="2296"/>
        <v>2.0440704375000003</v>
      </c>
      <c r="T1626" s="31"/>
      <c r="U1626" s="31"/>
      <c r="V1626" s="31"/>
      <c r="W1626" s="31">
        <f t="shared" si="2297"/>
        <v>24.382179562499999</v>
      </c>
      <c r="X1626" s="31"/>
      <c r="Y1626" s="31"/>
      <c r="Z1626" s="31"/>
      <c r="AA1626" s="31">
        <f t="shared" si="2298"/>
        <v>8.0461192556249994</v>
      </c>
      <c r="AB1626" s="31"/>
      <c r="AC1626" s="31"/>
      <c r="AD1626" s="31"/>
      <c r="AE1626" s="31"/>
    </row>
    <row r="1627" spans="1:31" s="10" customFormat="1" x14ac:dyDescent="0.25">
      <c r="A1627" s="30">
        <v>1621</v>
      </c>
      <c r="B1627" s="30"/>
      <c r="C1627" s="15" t="s">
        <v>347</v>
      </c>
      <c r="D1627" s="15"/>
      <c r="E1627" s="9"/>
      <c r="F1627" s="16">
        <v>12537</v>
      </c>
      <c r="G1627" s="9">
        <v>35599.915999999997</v>
      </c>
      <c r="H1627" s="9">
        <v>4460.3450000000003</v>
      </c>
      <c r="I1627" s="9" t="s">
        <v>1999</v>
      </c>
      <c r="J1627" s="21"/>
      <c r="K1627" s="21"/>
      <c r="L1627" s="21"/>
      <c r="M1627" s="21">
        <f t="shared" ref="M1627" si="2299">SUM(M1628:M1631)</f>
        <v>4460.3450000000003</v>
      </c>
      <c r="N1627" s="21"/>
      <c r="O1627" s="21"/>
      <c r="P1627" s="21"/>
      <c r="Q1627" s="21"/>
      <c r="R1627" s="21">
        <f t="shared" ref="R1627:S1627" si="2300">SUM(R1628:R1631)</f>
        <v>446.03450000000009</v>
      </c>
      <c r="S1627" s="21">
        <f t="shared" si="2300"/>
        <v>310.50691717500035</v>
      </c>
      <c r="T1627" s="21"/>
      <c r="U1627" s="21"/>
      <c r="V1627" s="21"/>
      <c r="W1627" s="21">
        <f t="shared" ref="W1627" si="2301">SUM(W1628:W1631)</f>
        <v>3703.8035828250004</v>
      </c>
      <c r="X1627" s="21"/>
      <c r="Y1627" s="21"/>
      <c r="Z1627" s="21"/>
      <c r="AA1627" s="21">
        <f t="shared" ref="AA1627" si="2302">SUM(AA1628:AA1631)</f>
        <v>1222.2551823322501</v>
      </c>
      <c r="AB1627" s="21"/>
      <c r="AC1627" s="21"/>
      <c r="AD1627" s="21"/>
      <c r="AE1627" s="21"/>
    </row>
    <row r="1628" spans="1:31" s="3" customFormat="1" x14ac:dyDescent="0.25">
      <c r="A1628" s="30">
        <v>1622</v>
      </c>
      <c r="B1628" s="30"/>
      <c r="C1628" s="12"/>
      <c r="D1628" s="12" t="s">
        <v>580</v>
      </c>
      <c r="E1628" s="32" t="s">
        <v>1907</v>
      </c>
      <c r="F1628" s="13">
        <v>11797</v>
      </c>
      <c r="G1628" s="30">
        <v>33628.186000000002</v>
      </c>
      <c r="H1628" s="30">
        <v>4192.0950000000003</v>
      </c>
      <c r="I1628" s="30" t="s">
        <v>1999</v>
      </c>
      <c r="J1628" s="31"/>
      <c r="K1628" s="31"/>
      <c r="L1628" s="31"/>
      <c r="M1628" s="30">
        <v>4192.0950000000003</v>
      </c>
      <c r="N1628" s="31"/>
      <c r="O1628" s="31"/>
      <c r="P1628" s="31"/>
      <c r="Q1628" s="31">
        <v>10</v>
      </c>
      <c r="R1628" s="31">
        <f t="shared" ref="R1628:R1631" si="2303">M1628/100*Q1628</f>
        <v>419.20950000000005</v>
      </c>
      <c r="S1628" s="31">
        <f t="shared" ref="S1628:S1631" si="2304">M1628-R1628-W1628</f>
        <v>291.83269342500034</v>
      </c>
      <c r="T1628" s="31"/>
      <c r="U1628" s="31"/>
      <c r="V1628" s="31"/>
      <c r="W1628" s="31">
        <f t="shared" ref="W1628:W1631" si="2305">M1628*0.9*0.92265</f>
        <v>3481.052806575</v>
      </c>
      <c r="X1628" s="31"/>
      <c r="Y1628" s="31"/>
      <c r="Z1628" s="31"/>
      <c r="AA1628" s="31">
        <f t="shared" ref="AA1628:AA1631" si="2306">W1628*0.33</f>
        <v>1148.74742616975</v>
      </c>
      <c r="AB1628" s="31"/>
      <c r="AC1628" s="31"/>
      <c r="AD1628" s="31"/>
      <c r="AE1628" s="31"/>
    </row>
    <row r="1629" spans="1:31" s="3" customFormat="1" x14ac:dyDescent="0.25">
      <c r="A1629" s="30">
        <v>1623</v>
      </c>
      <c r="B1629" s="30"/>
      <c r="C1629" s="12"/>
      <c r="D1629" s="12" t="s">
        <v>458</v>
      </c>
      <c r="E1629" s="32" t="s">
        <v>1575</v>
      </c>
      <c r="F1629" s="13">
        <v>10</v>
      </c>
      <c r="G1629" s="30">
        <v>26.645</v>
      </c>
      <c r="H1629" s="30">
        <v>3.625</v>
      </c>
      <c r="I1629" s="30" t="s">
        <v>1999</v>
      </c>
      <c r="J1629" s="31"/>
      <c r="K1629" s="31"/>
      <c r="L1629" s="31"/>
      <c r="M1629" s="30">
        <v>3.625</v>
      </c>
      <c r="N1629" s="31"/>
      <c r="O1629" s="31"/>
      <c r="P1629" s="31"/>
      <c r="Q1629" s="31">
        <v>10</v>
      </c>
      <c r="R1629" s="31">
        <f t="shared" si="2303"/>
        <v>0.36249999999999999</v>
      </c>
      <c r="S1629" s="31">
        <f t="shared" si="2304"/>
        <v>0.25235437499999991</v>
      </c>
      <c r="T1629" s="31"/>
      <c r="U1629" s="31"/>
      <c r="V1629" s="31"/>
      <c r="W1629" s="31">
        <f t="shared" si="2305"/>
        <v>3.0101456250000003</v>
      </c>
      <c r="X1629" s="31"/>
      <c r="Y1629" s="31"/>
      <c r="Z1629" s="31"/>
      <c r="AA1629" s="31">
        <f t="shared" si="2306"/>
        <v>0.99334805625000011</v>
      </c>
      <c r="AB1629" s="31"/>
      <c r="AC1629" s="31"/>
      <c r="AD1629" s="31"/>
      <c r="AE1629" s="31"/>
    </row>
    <row r="1630" spans="1:31" s="3" customFormat="1" x14ac:dyDescent="0.25">
      <c r="A1630" s="30">
        <v>1624</v>
      </c>
      <c r="B1630" s="30"/>
      <c r="C1630" s="12"/>
      <c r="D1630" s="12" t="s">
        <v>454</v>
      </c>
      <c r="E1630" s="32" t="s">
        <v>824</v>
      </c>
      <c r="F1630" s="13">
        <v>394</v>
      </c>
      <c r="G1630" s="30">
        <v>1049.8129999999999</v>
      </c>
      <c r="H1630" s="30">
        <v>142.82500000000002</v>
      </c>
      <c r="I1630" s="30" t="s">
        <v>1999</v>
      </c>
      <c r="J1630" s="31"/>
      <c r="K1630" s="31"/>
      <c r="L1630" s="31"/>
      <c r="M1630" s="30">
        <v>142.82500000000002</v>
      </c>
      <c r="N1630" s="31"/>
      <c r="O1630" s="31"/>
      <c r="P1630" s="31"/>
      <c r="Q1630" s="31">
        <v>10</v>
      </c>
      <c r="R1630" s="31">
        <f t="shared" si="2303"/>
        <v>14.282500000000002</v>
      </c>
      <c r="S1630" s="31">
        <f t="shared" si="2304"/>
        <v>9.9427623750000009</v>
      </c>
      <c r="T1630" s="31"/>
      <c r="U1630" s="31"/>
      <c r="V1630" s="31"/>
      <c r="W1630" s="31">
        <f t="shared" si="2305"/>
        <v>118.59973762500002</v>
      </c>
      <c r="X1630" s="31"/>
      <c r="Y1630" s="31"/>
      <c r="Z1630" s="31"/>
      <c r="AA1630" s="31">
        <f t="shared" si="2306"/>
        <v>39.137913416250008</v>
      </c>
      <c r="AB1630" s="31"/>
      <c r="AC1630" s="31"/>
      <c r="AD1630" s="31"/>
      <c r="AE1630" s="31"/>
    </row>
    <row r="1631" spans="1:31" s="3" customFormat="1" x14ac:dyDescent="0.25">
      <c r="A1631" s="30">
        <v>1625</v>
      </c>
      <c r="B1631" s="30"/>
      <c r="C1631" s="12"/>
      <c r="D1631" s="12" t="s">
        <v>454</v>
      </c>
      <c r="E1631" s="32" t="s">
        <v>1112</v>
      </c>
      <c r="F1631" s="13">
        <v>336</v>
      </c>
      <c r="G1631" s="30">
        <v>895.27199999999993</v>
      </c>
      <c r="H1631" s="30">
        <v>121.8</v>
      </c>
      <c r="I1631" s="30" t="s">
        <v>1999</v>
      </c>
      <c r="J1631" s="31"/>
      <c r="K1631" s="31"/>
      <c r="L1631" s="31"/>
      <c r="M1631" s="30">
        <v>121.8</v>
      </c>
      <c r="N1631" s="31"/>
      <c r="O1631" s="31"/>
      <c r="P1631" s="31"/>
      <c r="Q1631" s="31">
        <v>10</v>
      </c>
      <c r="R1631" s="31">
        <f t="shared" si="2303"/>
        <v>12.18</v>
      </c>
      <c r="S1631" s="31">
        <f t="shared" si="2304"/>
        <v>8.4791069999999991</v>
      </c>
      <c r="T1631" s="31"/>
      <c r="U1631" s="31"/>
      <c r="V1631" s="31"/>
      <c r="W1631" s="31">
        <f t="shared" si="2305"/>
        <v>101.14089300000001</v>
      </c>
      <c r="X1631" s="31"/>
      <c r="Y1631" s="31"/>
      <c r="Z1631" s="31"/>
      <c r="AA1631" s="31">
        <f t="shared" si="2306"/>
        <v>33.376494690000001</v>
      </c>
      <c r="AB1631" s="31"/>
      <c r="AC1631" s="31"/>
      <c r="AD1631" s="31"/>
      <c r="AE1631" s="31"/>
    </row>
    <row r="1632" spans="1:31" s="10" customFormat="1" x14ac:dyDescent="0.25">
      <c r="A1632" s="30">
        <v>1626</v>
      </c>
      <c r="B1632" s="30"/>
      <c r="C1632" s="15" t="s">
        <v>348</v>
      </c>
      <c r="D1632" s="15"/>
      <c r="E1632" s="9"/>
      <c r="F1632" s="16">
        <v>268</v>
      </c>
      <c r="G1632" s="9">
        <v>714.0859999999999</v>
      </c>
      <c r="H1632" s="9">
        <v>97.15</v>
      </c>
      <c r="I1632" s="9" t="s">
        <v>1999</v>
      </c>
      <c r="J1632" s="21"/>
      <c r="K1632" s="21"/>
      <c r="L1632" s="21"/>
      <c r="M1632" s="21">
        <f t="shared" ref="M1632" si="2307">SUM(M1633:M1635)</f>
        <v>97.15</v>
      </c>
      <c r="N1632" s="21"/>
      <c r="O1632" s="21"/>
      <c r="P1632" s="21"/>
      <c r="Q1632" s="21"/>
      <c r="R1632" s="21">
        <f t="shared" ref="R1632:S1632" si="2308">SUM(R1633:R1635)</f>
        <v>9.7149999999999999</v>
      </c>
      <c r="S1632" s="21">
        <f t="shared" si="2308"/>
        <v>6.7630972500000004</v>
      </c>
      <c r="T1632" s="21"/>
      <c r="U1632" s="21"/>
      <c r="V1632" s="21"/>
      <c r="W1632" s="21">
        <f t="shared" ref="W1632" si="2309">SUM(W1633:W1635)</f>
        <v>80.671902750000001</v>
      </c>
      <c r="X1632" s="21"/>
      <c r="Y1632" s="21"/>
      <c r="Z1632" s="21"/>
      <c r="AA1632" s="21">
        <f t="shared" ref="AA1632" si="2310">SUM(AA1633:AA1635)</f>
        <v>26.621727907500002</v>
      </c>
      <c r="AB1632" s="21"/>
      <c r="AC1632" s="21"/>
      <c r="AD1632" s="21"/>
      <c r="AE1632" s="21"/>
    </row>
    <row r="1633" spans="1:31" s="3" customFormat="1" x14ac:dyDescent="0.25">
      <c r="A1633" s="30">
        <v>1627</v>
      </c>
      <c r="B1633" s="30"/>
      <c r="C1633" s="12"/>
      <c r="D1633" s="12" t="s">
        <v>531</v>
      </c>
      <c r="E1633" s="32" t="s">
        <v>1113</v>
      </c>
      <c r="F1633" s="13">
        <v>210</v>
      </c>
      <c r="G1633" s="30">
        <v>559.54499999999996</v>
      </c>
      <c r="H1633" s="30">
        <v>76.125</v>
      </c>
      <c r="I1633" s="30" t="s">
        <v>1999</v>
      </c>
      <c r="J1633" s="31"/>
      <c r="K1633" s="31"/>
      <c r="L1633" s="31"/>
      <c r="M1633" s="30">
        <v>76.125</v>
      </c>
      <c r="N1633" s="31"/>
      <c r="O1633" s="31"/>
      <c r="P1633" s="31"/>
      <c r="Q1633" s="31">
        <v>10</v>
      </c>
      <c r="R1633" s="31">
        <f t="shared" ref="R1633:R1635" si="2311">M1633/100*Q1633</f>
        <v>7.6124999999999998</v>
      </c>
      <c r="S1633" s="31">
        <f t="shared" ref="S1633:S1635" si="2312">M1633-R1633-W1633</f>
        <v>5.2994418749999994</v>
      </c>
      <c r="T1633" s="31"/>
      <c r="U1633" s="31"/>
      <c r="V1633" s="31"/>
      <c r="W1633" s="31">
        <f t="shared" ref="W1633:W1635" si="2313">M1633*0.9*0.92265</f>
        <v>63.213058125000003</v>
      </c>
      <c r="X1633" s="31"/>
      <c r="Y1633" s="31"/>
      <c r="Z1633" s="31"/>
      <c r="AA1633" s="31">
        <f t="shared" ref="AA1633:AA1635" si="2314">W1633*0.33</f>
        <v>20.860309181250003</v>
      </c>
      <c r="AB1633" s="31"/>
      <c r="AC1633" s="31"/>
      <c r="AD1633" s="31"/>
      <c r="AE1633" s="31"/>
    </row>
    <row r="1634" spans="1:31" s="3" customFormat="1" x14ac:dyDescent="0.25">
      <c r="A1634" s="30">
        <v>1628</v>
      </c>
      <c r="B1634" s="30"/>
      <c r="C1634" s="12"/>
      <c r="D1634" s="12" t="s">
        <v>454</v>
      </c>
      <c r="E1634" s="32" t="s">
        <v>1084</v>
      </c>
      <c r="F1634" s="13">
        <v>1</v>
      </c>
      <c r="G1634" s="30">
        <v>2.6644999999999994</v>
      </c>
      <c r="H1634" s="30">
        <v>0.36250000000000004</v>
      </c>
      <c r="I1634" s="30" t="s">
        <v>1999</v>
      </c>
      <c r="J1634" s="31"/>
      <c r="K1634" s="31"/>
      <c r="L1634" s="31"/>
      <c r="M1634" s="30">
        <v>0.36250000000000004</v>
      </c>
      <c r="N1634" s="31"/>
      <c r="O1634" s="31"/>
      <c r="P1634" s="31"/>
      <c r="Q1634" s="31">
        <v>10</v>
      </c>
      <c r="R1634" s="31">
        <f t="shared" si="2311"/>
        <v>3.6250000000000004E-2</v>
      </c>
      <c r="S1634" s="31">
        <f t="shared" si="2312"/>
        <v>2.5235437500000013E-2</v>
      </c>
      <c r="T1634" s="31"/>
      <c r="U1634" s="31"/>
      <c r="V1634" s="31"/>
      <c r="W1634" s="31">
        <f t="shared" si="2313"/>
        <v>0.30101456250000003</v>
      </c>
      <c r="X1634" s="31"/>
      <c r="Y1634" s="31"/>
      <c r="Z1634" s="31"/>
      <c r="AA1634" s="31">
        <f t="shared" si="2314"/>
        <v>9.9334805625000008E-2</v>
      </c>
      <c r="AB1634" s="31"/>
      <c r="AC1634" s="31"/>
      <c r="AD1634" s="31"/>
      <c r="AE1634" s="31"/>
    </row>
    <row r="1635" spans="1:31" s="3" customFormat="1" x14ac:dyDescent="0.25">
      <c r="A1635" s="30">
        <v>1629</v>
      </c>
      <c r="B1635" s="30"/>
      <c r="C1635" s="12"/>
      <c r="D1635" s="12" t="s">
        <v>453</v>
      </c>
      <c r="E1635" s="32" t="s">
        <v>1576</v>
      </c>
      <c r="F1635" s="13">
        <v>57</v>
      </c>
      <c r="G1635" s="30">
        <v>151.87649999999999</v>
      </c>
      <c r="H1635" s="30">
        <v>20.662500000000001</v>
      </c>
      <c r="I1635" s="30" t="s">
        <v>1999</v>
      </c>
      <c r="J1635" s="31"/>
      <c r="K1635" s="31"/>
      <c r="L1635" s="31"/>
      <c r="M1635" s="30">
        <v>20.662500000000001</v>
      </c>
      <c r="N1635" s="31"/>
      <c r="O1635" s="31"/>
      <c r="P1635" s="31"/>
      <c r="Q1635" s="31">
        <v>10</v>
      </c>
      <c r="R1635" s="31">
        <f t="shared" si="2311"/>
        <v>2.0662500000000001</v>
      </c>
      <c r="S1635" s="31">
        <f t="shared" si="2312"/>
        <v>1.4384199375000009</v>
      </c>
      <c r="T1635" s="31"/>
      <c r="U1635" s="31"/>
      <c r="V1635" s="31"/>
      <c r="W1635" s="31">
        <f t="shared" si="2313"/>
        <v>17.1578300625</v>
      </c>
      <c r="X1635" s="31"/>
      <c r="Y1635" s="31"/>
      <c r="Z1635" s="31"/>
      <c r="AA1635" s="31">
        <f t="shared" si="2314"/>
        <v>5.6620839206250002</v>
      </c>
      <c r="AB1635" s="31"/>
      <c r="AC1635" s="31"/>
      <c r="AD1635" s="31"/>
      <c r="AE1635" s="31"/>
    </row>
    <row r="1636" spans="1:31" s="10" customFormat="1" ht="15.75" customHeight="1" x14ac:dyDescent="0.25">
      <c r="A1636" s="30">
        <v>1630</v>
      </c>
      <c r="B1636" s="30"/>
      <c r="C1636" s="15" t="s">
        <v>349</v>
      </c>
      <c r="D1636" s="15"/>
      <c r="E1636" s="15"/>
      <c r="F1636" s="16">
        <v>648</v>
      </c>
      <c r="G1636" s="9">
        <v>1726.5959999999998</v>
      </c>
      <c r="H1636" s="9">
        <v>234.90000000000003</v>
      </c>
      <c r="I1636" s="9" t="s">
        <v>1999</v>
      </c>
      <c r="J1636" s="21"/>
      <c r="K1636" s="21"/>
      <c r="L1636" s="21"/>
      <c r="M1636" s="21">
        <f t="shared" ref="M1636" si="2315">SUM(M1637:M1639)</f>
        <v>234.90000000000003</v>
      </c>
      <c r="N1636" s="21"/>
      <c r="O1636" s="21"/>
      <c r="P1636" s="21"/>
      <c r="Q1636" s="21"/>
      <c r="R1636" s="21">
        <f t="shared" ref="R1636:S1636" si="2316">SUM(R1637:R1639)</f>
        <v>23.490000000000002</v>
      </c>
      <c r="S1636" s="21">
        <f t="shared" si="2316"/>
        <v>16.352563499999981</v>
      </c>
      <c r="T1636" s="21"/>
      <c r="U1636" s="21"/>
      <c r="V1636" s="21"/>
      <c r="W1636" s="21">
        <f t="shared" ref="W1636" si="2317">SUM(W1637:W1639)</f>
        <v>195.05743650000002</v>
      </c>
      <c r="X1636" s="21"/>
      <c r="Y1636" s="21"/>
      <c r="Z1636" s="21"/>
      <c r="AA1636" s="21">
        <f t="shared" ref="AA1636" si="2318">SUM(AA1637:AA1639)</f>
        <v>64.36895404500001</v>
      </c>
      <c r="AB1636" s="21"/>
      <c r="AC1636" s="21"/>
      <c r="AD1636" s="21"/>
      <c r="AE1636" s="21"/>
    </row>
    <row r="1637" spans="1:31" s="3" customFormat="1" x14ac:dyDescent="0.25">
      <c r="A1637" s="30">
        <v>1631</v>
      </c>
      <c r="B1637" s="30"/>
      <c r="C1637" s="12"/>
      <c r="D1637" s="12" t="s">
        <v>580</v>
      </c>
      <c r="E1637" s="32" t="s">
        <v>1908</v>
      </c>
      <c r="F1637" s="13">
        <v>490</v>
      </c>
      <c r="G1637" s="30">
        <v>1305.6049999999998</v>
      </c>
      <c r="H1637" s="30">
        <v>177.62500000000003</v>
      </c>
      <c r="I1637" s="30" t="s">
        <v>1999</v>
      </c>
      <c r="J1637" s="31"/>
      <c r="K1637" s="31"/>
      <c r="L1637" s="31"/>
      <c r="M1637" s="30">
        <v>177.62500000000003</v>
      </c>
      <c r="N1637" s="31"/>
      <c r="O1637" s="31"/>
      <c r="P1637" s="31"/>
      <c r="Q1637" s="31">
        <v>10</v>
      </c>
      <c r="R1637" s="31">
        <f t="shared" ref="R1637:R1639" si="2319">M1637/100*Q1637</f>
        <v>17.762500000000003</v>
      </c>
      <c r="S1637" s="31">
        <f t="shared" ref="S1637:S1639" si="2320">M1637-R1637-W1637</f>
        <v>12.365364374999984</v>
      </c>
      <c r="T1637" s="31"/>
      <c r="U1637" s="31"/>
      <c r="V1637" s="31"/>
      <c r="W1637" s="31">
        <f t="shared" ref="W1637:W1639" si="2321">M1637*0.9*0.92265</f>
        <v>147.49713562500003</v>
      </c>
      <c r="X1637" s="31"/>
      <c r="Y1637" s="31"/>
      <c r="Z1637" s="31"/>
      <c r="AA1637" s="31">
        <f t="shared" ref="AA1637:AA1639" si="2322">W1637*0.33</f>
        <v>48.674054756250008</v>
      </c>
      <c r="AB1637" s="31"/>
      <c r="AC1637" s="31"/>
      <c r="AD1637" s="31"/>
      <c r="AE1637" s="31"/>
    </row>
    <row r="1638" spans="1:31" s="3" customFormat="1" x14ac:dyDescent="0.25">
      <c r="A1638" s="30">
        <v>1632</v>
      </c>
      <c r="B1638" s="30"/>
      <c r="C1638" s="12"/>
      <c r="D1638" s="12" t="s">
        <v>454</v>
      </c>
      <c r="E1638" s="32" t="s">
        <v>1114</v>
      </c>
      <c r="F1638" s="13">
        <v>157</v>
      </c>
      <c r="G1638" s="30">
        <v>418.32650000000001</v>
      </c>
      <c r="H1638" s="30">
        <v>56.912500000000001</v>
      </c>
      <c r="I1638" s="30" t="s">
        <v>1999</v>
      </c>
      <c r="J1638" s="31"/>
      <c r="K1638" s="31"/>
      <c r="L1638" s="31"/>
      <c r="M1638" s="30">
        <v>56.912500000000001</v>
      </c>
      <c r="N1638" s="31"/>
      <c r="O1638" s="31"/>
      <c r="P1638" s="31"/>
      <c r="Q1638" s="31">
        <v>10</v>
      </c>
      <c r="R1638" s="31">
        <f t="shared" si="2319"/>
        <v>5.6912500000000001</v>
      </c>
      <c r="S1638" s="31">
        <f t="shared" si="2320"/>
        <v>3.9619636874999955</v>
      </c>
      <c r="T1638" s="31"/>
      <c r="U1638" s="31"/>
      <c r="V1638" s="31"/>
      <c r="W1638" s="31">
        <f t="shared" si="2321"/>
        <v>47.259286312500002</v>
      </c>
      <c r="X1638" s="31"/>
      <c r="Y1638" s="31"/>
      <c r="Z1638" s="31"/>
      <c r="AA1638" s="31">
        <f t="shared" si="2322"/>
        <v>15.595564483125001</v>
      </c>
      <c r="AB1638" s="31"/>
      <c r="AC1638" s="31"/>
      <c r="AD1638" s="31"/>
      <c r="AE1638" s="31"/>
    </row>
    <row r="1639" spans="1:31" s="3" customFormat="1" x14ac:dyDescent="0.25">
      <c r="A1639" s="30">
        <v>1633</v>
      </c>
      <c r="B1639" s="30"/>
      <c r="C1639" s="12"/>
      <c r="D1639" s="12" t="s">
        <v>454</v>
      </c>
      <c r="E1639" s="32" t="s">
        <v>1115</v>
      </c>
      <c r="F1639" s="13">
        <v>1</v>
      </c>
      <c r="G1639" s="30">
        <v>2.6644999999999994</v>
      </c>
      <c r="H1639" s="30">
        <v>0.36250000000000004</v>
      </c>
      <c r="I1639" s="30" t="s">
        <v>1999</v>
      </c>
      <c r="J1639" s="31"/>
      <c r="K1639" s="31"/>
      <c r="L1639" s="31"/>
      <c r="M1639" s="30">
        <v>0.36250000000000004</v>
      </c>
      <c r="N1639" s="31"/>
      <c r="O1639" s="31"/>
      <c r="P1639" s="31"/>
      <c r="Q1639" s="31">
        <v>10</v>
      </c>
      <c r="R1639" s="31">
        <f t="shared" si="2319"/>
        <v>3.6250000000000004E-2</v>
      </c>
      <c r="S1639" s="31">
        <f t="shared" si="2320"/>
        <v>2.5235437500000013E-2</v>
      </c>
      <c r="T1639" s="31"/>
      <c r="U1639" s="31"/>
      <c r="V1639" s="31"/>
      <c r="W1639" s="31">
        <f t="shared" si="2321"/>
        <v>0.30101456250000003</v>
      </c>
      <c r="X1639" s="31"/>
      <c r="Y1639" s="31"/>
      <c r="Z1639" s="31"/>
      <c r="AA1639" s="31">
        <f t="shared" si="2322"/>
        <v>9.9334805625000008E-2</v>
      </c>
      <c r="AB1639" s="31"/>
      <c r="AC1639" s="31"/>
      <c r="AD1639" s="31"/>
      <c r="AE1639" s="31"/>
    </row>
    <row r="1640" spans="1:31" s="10" customFormat="1" x14ac:dyDescent="0.25">
      <c r="A1640" s="30">
        <v>1634</v>
      </c>
      <c r="B1640" s="30"/>
      <c r="C1640" s="15" t="s">
        <v>350</v>
      </c>
      <c r="D1640" s="15"/>
      <c r="E1640" s="15"/>
      <c r="F1640" s="16">
        <v>547</v>
      </c>
      <c r="G1640" s="9">
        <v>1457.4815000000001</v>
      </c>
      <c r="H1640" s="9">
        <v>198.28750000000002</v>
      </c>
      <c r="I1640" s="9" t="s">
        <v>1999</v>
      </c>
      <c r="J1640" s="21"/>
      <c r="K1640" s="21"/>
      <c r="L1640" s="21"/>
      <c r="M1640" s="21">
        <f t="shared" ref="M1640" si="2323">SUM(M1641:M1643)</f>
        <v>198.28750000000002</v>
      </c>
      <c r="N1640" s="21"/>
      <c r="O1640" s="21"/>
      <c r="P1640" s="21"/>
      <c r="Q1640" s="21"/>
      <c r="R1640" s="21">
        <f t="shared" ref="R1640:S1640" si="2324">SUM(R1641:R1643)</f>
        <v>19.828749999999999</v>
      </c>
      <c r="S1640" s="21">
        <f t="shared" si="2324"/>
        <v>13.803784312500012</v>
      </c>
      <c r="T1640" s="21"/>
      <c r="U1640" s="21"/>
      <c r="V1640" s="21"/>
      <c r="W1640" s="21">
        <f t="shared" ref="W1640" si="2325">SUM(W1641:W1643)</f>
        <v>164.65496568749998</v>
      </c>
      <c r="X1640" s="21"/>
      <c r="Y1640" s="21"/>
      <c r="Z1640" s="21"/>
      <c r="AA1640" s="21">
        <f t="shared" ref="AA1640" si="2326">SUM(AA1641:AA1643)</f>
        <v>54.336138676875002</v>
      </c>
      <c r="AB1640" s="21"/>
      <c r="AC1640" s="21"/>
      <c r="AD1640" s="21"/>
      <c r="AE1640" s="21"/>
    </row>
    <row r="1641" spans="1:31" s="3" customFormat="1" x14ac:dyDescent="0.25">
      <c r="A1641" s="30">
        <v>1635</v>
      </c>
      <c r="B1641" s="30"/>
      <c r="C1641" s="12"/>
      <c r="D1641" s="12" t="s">
        <v>580</v>
      </c>
      <c r="E1641" s="32" t="s">
        <v>1909</v>
      </c>
      <c r="F1641" s="13">
        <v>418</v>
      </c>
      <c r="G1641" s="30">
        <v>1113.761</v>
      </c>
      <c r="H1641" s="30">
        <v>151.52500000000001</v>
      </c>
      <c r="I1641" s="30" t="s">
        <v>1999</v>
      </c>
      <c r="J1641" s="31"/>
      <c r="K1641" s="31"/>
      <c r="L1641" s="31"/>
      <c r="M1641" s="30">
        <v>151.52500000000001</v>
      </c>
      <c r="N1641" s="31"/>
      <c r="O1641" s="31"/>
      <c r="P1641" s="31"/>
      <c r="Q1641" s="31">
        <v>10</v>
      </c>
      <c r="R1641" s="31">
        <f t="shared" ref="R1641:R1643" si="2327">M1641/100*Q1641</f>
        <v>15.1525</v>
      </c>
      <c r="S1641" s="31">
        <f t="shared" ref="S1641:S1643" si="2328">M1641-R1641-W1641</f>
        <v>10.548412875000011</v>
      </c>
      <c r="T1641" s="31"/>
      <c r="U1641" s="31"/>
      <c r="V1641" s="31"/>
      <c r="W1641" s="31">
        <f t="shared" ref="W1641:W1643" si="2329">M1641*0.9*0.92265</f>
        <v>125.82408712499999</v>
      </c>
      <c r="X1641" s="31"/>
      <c r="Y1641" s="31"/>
      <c r="Z1641" s="31"/>
      <c r="AA1641" s="31">
        <f t="shared" ref="AA1641:AA1643" si="2330">W1641*0.33</f>
        <v>41.521948751250001</v>
      </c>
      <c r="AB1641" s="31"/>
      <c r="AC1641" s="31"/>
      <c r="AD1641" s="31"/>
      <c r="AE1641" s="31"/>
    </row>
    <row r="1642" spans="1:31" s="3" customFormat="1" x14ac:dyDescent="0.25">
      <c r="A1642" s="30">
        <v>1636</v>
      </c>
      <c r="B1642" s="30"/>
      <c r="C1642" s="12"/>
      <c r="D1642" s="12" t="s">
        <v>454</v>
      </c>
      <c r="E1642" s="32" t="s">
        <v>686</v>
      </c>
      <c r="F1642" s="13">
        <v>128</v>
      </c>
      <c r="G1642" s="30">
        <v>341.05599999999993</v>
      </c>
      <c r="H1642" s="30">
        <v>46.400000000000006</v>
      </c>
      <c r="I1642" s="30" t="s">
        <v>1999</v>
      </c>
      <c r="J1642" s="31"/>
      <c r="K1642" s="31"/>
      <c r="L1642" s="31"/>
      <c r="M1642" s="30">
        <v>46.400000000000006</v>
      </c>
      <c r="N1642" s="31"/>
      <c r="O1642" s="31"/>
      <c r="P1642" s="31"/>
      <c r="Q1642" s="31">
        <v>10</v>
      </c>
      <c r="R1642" s="31">
        <f t="shared" si="2327"/>
        <v>4.6400000000000006</v>
      </c>
      <c r="S1642" s="31">
        <f t="shared" si="2328"/>
        <v>3.2301360000000017</v>
      </c>
      <c r="T1642" s="31"/>
      <c r="U1642" s="31"/>
      <c r="V1642" s="31"/>
      <c r="W1642" s="31">
        <f t="shared" si="2329"/>
        <v>38.529864000000003</v>
      </c>
      <c r="X1642" s="31"/>
      <c r="Y1642" s="31"/>
      <c r="Z1642" s="31"/>
      <c r="AA1642" s="31">
        <f t="shared" si="2330"/>
        <v>12.714855120000001</v>
      </c>
      <c r="AB1642" s="31"/>
      <c r="AC1642" s="31"/>
      <c r="AD1642" s="31"/>
      <c r="AE1642" s="31"/>
    </row>
    <row r="1643" spans="1:31" s="3" customFormat="1" x14ac:dyDescent="0.25">
      <c r="A1643" s="30">
        <v>1637</v>
      </c>
      <c r="B1643" s="30"/>
      <c r="C1643" s="12"/>
      <c r="D1643" s="12" t="s">
        <v>453</v>
      </c>
      <c r="E1643" s="32" t="s">
        <v>1577</v>
      </c>
      <c r="F1643" s="13">
        <v>1</v>
      </c>
      <c r="G1643" s="30">
        <v>2.6644999999999994</v>
      </c>
      <c r="H1643" s="30">
        <v>0.36250000000000004</v>
      </c>
      <c r="I1643" s="30" t="s">
        <v>1999</v>
      </c>
      <c r="J1643" s="31"/>
      <c r="K1643" s="31"/>
      <c r="L1643" s="31"/>
      <c r="M1643" s="30">
        <v>0.36250000000000004</v>
      </c>
      <c r="N1643" s="31"/>
      <c r="O1643" s="31"/>
      <c r="P1643" s="31"/>
      <c r="Q1643" s="31">
        <v>10</v>
      </c>
      <c r="R1643" s="31">
        <f t="shared" si="2327"/>
        <v>3.6250000000000004E-2</v>
      </c>
      <c r="S1643" s="31">
        <f t="shared" si="2328"/>
        <v>2.5235437500000013E-2</v>
      </c>
      <c r="T1643" s="31"/>
      <c r="U1643" s="31"/>
      <c r="V1643" s="31"/>
      <c r="W1643" s="31">
        <f t="shared" si="2329"/>
        <v>0.30101456250000003</v>
      </c>
      <c r="X1643" s="31"/>
      <c r="Y1643" s="31"/>
      <c r="Z1643" s="31"/>
      <c r="AA1643" s="31">
        <f t="shared" si="2330"/>
        <v>9.9334805625000008E-2</v>
      </c>
      <c r="AB1643" s="31"/>
      <c r="AC1643" s="31"/>
      <c r="AD1643" s="31"/>
      <c r="AE1643" s="31"/>
    </row>
    <row r="1644" spans="1:31" s="10" customFormat="1" x14ac:dyDescent="0.25">
      <c r="A1644" s="30">
        <v>1638</v>
      </c>
      <c r="B1644" s="30"/>
      <c r="C1644" s="15" t="s">
        <v>351</v>
      </c>
      <c r="D1644" s="15"/>
      <c r="E1644" s="15"/>
      <c r="F1644" s="16">
        <v>2985</v>
      </c>
      <c r="G1644" s="9">
        <v>8248.3269999999993</v>
      </c>
      <c r="H1644" s="9">
        <v>1120.1460000000002</v>
      </c>
      <c r="I1644" s="9" t="s">
        <v>1999</v>
      </c>
      <c r="J1644" s="21"/>
      <c r="K1644" s="21"/>
      <c r="L1644" s="21"/>
      <c r="M1644" s="21">
        <f t="shared" ref="M1644" si="2331">SUM(M1645:M1647)</f>
        <v>1120.1460000000002</v>
      </c>
      <c r="N1644" s="21"/>
      <c r="O1644" s="21"/>
      <c r="P1644" s="21"/>
      <c r="Q1644" s="21"/>
      <c r="R1644" s="21">
        <f t="shared" ref="R1644:S1644" si="2332">SUM(R1645:R1647)</f>
        <v>112.01460000000002</v>
      </c>
      <c r="S1644" s="21">
        <f t="shared" si="2332"/>
        <v>77.978963790000094</v>
      </c>
      <c r="T1644" s="21"/>
      <c r="U1644" s="21"/>
      <c r="V1644" s="21"/>
      <c r="W1644" s="21">
        <f t="shared" ref="W1644" si="2333">SUM(W1645:W1647)</f>
        <v>930.15243621000002</v>
      </c>
      <c r="X1644" s="21"/>
      <c r="Y1644" s="21"/>
      <c r="Z1644" s="21"/>
      <c r="AA1644" s="21">
        <f t="shared" ref="AA1644" si="2334">SUM(AA1645:AA1647)</f>
        <v>306.95030394930001</v>
      </c>
      <c r="AB1644" s="21"/>
      <c r="AC1644" s="21"/>
      <c r="AD1644" s="21"/>
      <c r="AE1644" s="21"/>
    </row>
    <row r="1645" spans="1:31" s="3" customFormat="1" x14ac:dyDescent="0.25">
      <c r="A1645" s="30">
        <v>1639</v>
      </c>
      <c r="B1645" s="30"/>
      <c r="C1645" s="12"/>
      <c r="D1645" s="12" t="s">
        <v>580</v>
      </c>
      <c r="E1645" s="32" t="s">
        <v>1910</v>
      </c>
      <c r="F1645" s="13">
        <v>2821</v>
      </c>
      <c r="G1645" s="30">
        <v>7811.3489999999993</v>
      </c>
      <c r="H1645" s="30">
        <v>1060.6960000000001</v>
      </c>
      <c r="I1645" s="30" t="s">
        <v>1999</v>
      </c>
      <c r="J1645" s="31"/>
      <c r="K1645" s="31"/>
      <c r="L1645" s="31"/>
      <c r="M1645" s="30">
        <v>1060.6960000000001</v>
      </c>
      <c r="N1645" s="31"/>
      <c r="O1645" s="31"/>
      <c r="P1645" s="31"/>
      <c r="Q1645" s="31">
        <v>10</v>
      </c>
      <c r="R1645" s="31">
        <f t="shared" ref="R1645:R1647" si="2335">M1645/100*Q1645</f>
        <v>106.06960000000001</v>
      </c>
      <c r="S1645" s="31">
        <f t="shared" ref="S1645:S1647" si="2336">M1645-R1645-W1645</f>
        <v>73.840352040000084</v>
      </c>
      <c r="T1645" s="31"/>
      <c r="U1645" s="31"/>
      <c r="V1645" s="31"/>
      <c r="W1645" s="31">
        <f t="shared" ref="W1645:W1647" si="2337">M1645*0.9*0.92265</f>
        <v>880.78604796000002</v>
      </c>
      <c r="X1645" s="31"/>
      <c r="Y1645" s="31"/>
      <c r="Z1645" s="31"/>
      <c r="AA1645" s="31">
        <f t="shared" ref="AA1645:AA1647" si="2338">W1645*0.33</f>
        <v>290.65939582679999</v>
      </c>
      <c r="AB1645" s="31"/>
      <c r="AC1645" s="31"/>
      <c r="AD1645" s="31"/>
      <c r="AE1645" s="31"/>
    </row>
    <row r="1646" spans="1:31" s="3" customFormat="1" x14ac:dyDescent="0.25">
      <c r="A1646" s="30">
        <v>1640</v>
      </c>
      <c r="B1646" s="30"/>
      <c r="C1646" s="12"/>
      <c r="D1646" s="12" t="s">
        <v>454</v>
      </c>
      <c r="E1646" s="32" t="s">
        <v>1116</v>
      </c>
      <c r="F1646" s="13">
        <v>161</v>
      </c>
      <c r="G1646" s="30">
        <v>428.98449999999997</v>
      </c>
      <c r="H1646" s="30">
        <v>58.362500000000004</v>
      </c>
      <c r="I1646" s="30" t="s">
        <v>1999</v>
      </c>
      <c r="J1646" s="31"/>
      <c r="K1646" s="31"/>
      <c r="L1646" s="31"/>
      <c r="M1646" s="30">
        <v>58.362500000000004</v>
      </c>
      <c r="N1646" s="31"/>
      <c r="O1646" s="31"/>
      <c r="P1646" s="31"/>
      <c r="Q1646" s="31">
        <v>10</v>
      </c>
      <c r="R1646" s="31">
        <f t="shared" si="2335"/>
        <v>5.8362500000000006</v>
      </c>
      <c r="S1646" s="31">
        <f t="shared" si="2336"/>
        <v>4.0629054374999996</v>
      </c>
      <c r="T1646" s="31"/>
      <c r="U1646" s="31"/>
      <c r="V1646" s="31"/>
      <c r="W1646" s="31">
        <f t="shared" si="2337"/>
        <v>48.463344562500005</v>
      </c>
      <c r="X1646" s="31"/>
      <c r="Y1646" s="31"/>
      <c r="Z1646" s="31"/>
      <c r="AA1646" s="31">
        <f t="shared" si="2338"/>
        <v>15.992903705625002</v>
      </c>
      <c r="AB1646" s="31"/>
      <c r="AC1646" s="31"/>
      <c r="AD1646" s="31"/>
      <c r="AE1646" s="31"/>
    </row>
    <row r="1647" spans="1:31" s="3" customFormat="1" x14ac:dyDescent="0.25">
      <c r="A1647" s="30">
        <v>1641</v>
      </c>
      <c r="B1647" s="30"/>
      <c r="C1647" s="12"/>
      <c r="D1647" s="12" t="s">
        <v>453</v>
      </c>
      <c r="E1647" s="32" t="s">
        <v>1578</v>
      </c>
      <c r="F1647" s="13">
        <v>3</v>
      </c>
      <c r="G1647" s="30">
        <v>7.9935</v>
      </c>
      <c r="H1647" s="30">
        <v>1.0874999999999999</v>
      </c>
      <c r="I1647" s="30" t="s">
        <v>1999</v>
      </c>
      <c r="J1647" s="31"/>
      <c r="K1647" s="31"/>
      <c r="L1647" s="31"/>
      <c r="M1647" s="30">
        <v>1.0874999999999999</v>
      </c>
      <c r="N1647" s="31"/>
      <c r="O1647" s="31"/>
      <c r="P1647" s="31"/>
      <c r="Q1647" s="31">
        <v>10</v>
      </c>
      <c r="R1647" s="31">
        <f t="shared" si="2335"/>
        <v>0.10874999999999999</v>
      </c>
      <c r="S1647" s="31">
        <f t="shared" si="2336"/>
        <v>7.5706312500000039E-2</v>
      </c>
      <c r="T1647" s="31"/>
      <c r="U1647" s="31"/>
      <c r="V1647" s="31"/>
      <c r="W1647" s="31">
        <f t="shared" si="2337"/>
        <v>0.90304368749999986</v>
      </c>
      <c r="X1647" s="31"/>
      <c r="Y1647" s="31"/>
      <c r="Z1647" s="31"/>
      <c r="AA1647" s="31">
        <f t="shared" si="2338"/>
        <v>0.29800441687499996</v>
      </c>
      <c r="AB1647" s="31"/>
      <c r="AC1647" s="31"/>
      <c r="AD1647" s="31"/>
      <c r="AE1647" s="31"/>
    </row>
    <row r="1648" spans="1:31" s="10" customFormat="1" x14ac:dyDescent="0.25">
      <c r="A1648" s="30">
        <v>1642</v>
      </c>
      <c r="B1648" s="30"/>
      <c r="C1648" s="15" t="s">
        <v>352</v>
      </c>
      <c r="D1648" s="15"/>
      <c r="E1648" s="15"/>
      <c r="F1648" s="16">
        <v>9247</v>
      </c>
      <c r="G1648" s="9">
        <v>26407.8295</v>
      </c>
      <c r="H1648" s="9">
        <v>3556.3995</v>
      </c>
      <c r="I1648" s="9" t="s">
        <v>1999</v>
      </c>
      <c r="J1648" s="21"/>
      <c r="K1648" s="21"/>
      <c r="L1648" s="21"/>
      <c r="M1648" s="21">
        <f t="shared" ref="M1648" si="2339">SUM(M1649:M1650)</f>
        <v>3556.3995</v>
      </c>
      <c r="N1648" s="21"/>
      <c r="O1648" s="21"/>
      <c r="P1648" s="21"/>
      <c r="Q1648" s="21"/>
      <c r="R1648" s="21">
        <f t="shared" ref="R1648:S1648" si="2340">SUM(R1649:R1650)</f>
        <v>355.63995</v>
      </c>
      <c r="S1648" s="21">
        <f t="shared" si="2340"/>
        <v>247.57875119250019</v>
      </c>
      <c r="T1648" s="21"/>
      <c r="U1648" s="21"/>
      <c r="V1648" s="21"/>
      <c r="W1648" s="21">
        <f t="shared" ref="W1648" si="2341">SUM(W1649:W1650)</f>
        <v>2953.1807988074997</v>
      </c>
      <c r="X1648" s="21"/>
      <c r="Y1648" s="21"/>
      <c r="Z1648" s="21"/>
      <c r="AA1648" s="21">
        <f t="shared" ref="AA1648" si="2342">SUM(AA1649:AA1650)</f>
        <v>974.54966360647484</v>
      </c>
      <c r="AB1648" s="21"/>
      <c r="AC1648" s="21"/>
      <c r="AD1648" s="21"/>
      <c r="AE1648" s="21"/>
    </row>
    <row r="1649" spans="1:31" s="3" customFormat="1" x14ac:dyDescent="0.25">
      <c r="A1649" s="30">
        <v>1643</v>
      </c>
      <c r="B1649" s="30"/>
      <c r="C1649" s="12"/>
      <c r="D1649" s="12" t="s">
        <v>580</v>
      </c>
      <c r="E1649" s="32" t="s">
        <v>1911</v>
      </c>
      <c r="F1649" s="13">
        <v>8942</v>
      </c>
      <c r="G1649" s="30">
        <v>25595.156999999999</v>
      </c>
      <c r="H1649" s="30">
        <v>3445.837</v>
      </c>
      <c r="I1649" s="30" t="s">
        <v>1999</v>
      </c>
      <c r="J1649" s="31"/>
      <c r="K1649" s="31"/>
      <c r="L1649" s="31"/>
      <c r="M1649" s="30">
        <v>3445.837</v>
      </c>
      <c r="N1649" s="31"/>
      <c r="O1649" s="31"/>
      <c r="P1649" s="31"/>
      <c r="Q1649" s="31">
        <v>10</v>
      </c>
      <c r="R1649" s="31">
        <f t="shared" ref="R1649:R1650" si="2343">M1649/100*Q1649</f>
        <v>344.58370000000002</v>
      </c>
      <c r="S1649" s="31">
        <f t="shared" ref="S1649:S1650" si="2344">M1649-R1649-W1649</f>
        <v>239.88194275500018</v>
      </c>
      <c r="T1649" s="31"/>
      <c r="U1649" s="31"/>
      <c r="V1649" s="31"/>
      <c r="W1649" s="31">
        <f t="shared" ref="W1649:W1650" si="2345">M1649*0.9*0.92265</f>
        <v>2861.3713572449997</v>
      </c>
      <c r="X1649" s="31"/>
      <c r="Y1649" s="31"/>
      <c r="Z1649" s="31"/>
      <c r="AA1649" s="31">
        <f t="shared" ref="AA1649:AA1650" si="2346">W1649*0.33</f>
        <v>944.25254789084988</v>
      </c>
      <c r="AB1649" s="31"/>
      <c r="AC1649" s="31"/>
      <c r="AD1649" s="31"/>
      <c r="AE1649" s="31"/>
    </row>
    <row r="1650" spans="1:31" s="3" customFormat="1" x14ac:dyDescent="0.25">
      <c r="A1650" s="30">
        <v>1644</v>
      </c>
      <c r="B1650" s="30"/>
      <c r="C1650" s="12"/>
      <c r="D1650" s="12" t="s">
        <v>453</v>
      </c>
      <c r="E1650" s="32" t="s">
        <v>1579</v>
      </c>
      <c r="F1650" s="13">
        <v>305</v>
      </c>
      <c r="G1650" s="30">
        <v>812.6724999999999</v>
      </c>
      <c r="H1650" s="30">
        <v>110.56250000000001</v>
      </c>
      <c r="I1650" s="30" t="s">
        <v>1999</v>
      </c>
      <c r="J1650" s="31"/>
      <c r="K1650" s="31"/>
      <c r="L1650" s="31"/>
      <c r="M1650" s="30">
        <v>110.56250000000001</v>
      </c>
      <c r="N1650" s="31"/>
      <c r="O1650" s="31"/>
      <c r="P1650" s="31"/>
      <c r="Q1650" s="31">
        <v>10</v>
      </c>
      <c r="R1650" s="31">
        <f t="shared" si="2343"/>
        <v>11.05625</v>
      </c>
      <c r="S1650" s="31">
        <f t="shared" si="2344"/>
        <v>7.6968084375000103</v>
      </c>
      <c r="T1650" s="31"/>
      <c r="U1650" s="31"/>
      <c r="V1650" s="31"/>
      <c r="W1650" s="31">
        <f t="shared" si="2345"/>
        <v>91.809441562499998</v>
      </c>
      <c r="X1650" s="31"/>
      <c r="Y1650" s="31"/>
      <c r="Z1650" s="31"/>
      <c r="AA1650" s="31">
        <f t="shared" si="2346"/>
        <v>30.297115715625001</v>
      </c>
      <c r="AB1650" s="31"/>
      <c r="AC1650" s="31"/>
      <c r="AD1650" s="31"/>
      <c r="AE1650" s="31"/>
    </row>
    <row r="1651" spans="1:31" s="10" customFormat="1" x14ac:dyDescent="0.25">
      <c r="A1651" s="30">
        <v>1645</v>
      </c>
      <c r="B1651" s="30"/>
      <c r="C1651" s="15" t="s">
        <v>353</v>
      </c>
      <c r="D1651" s="15"/>
      <c r="E1651" s="15"/>
      <c r="F1651" s="16">
        <v>240</v>
      </c>
      <c r="G1651" s="9">
        <v>639.48</v>
      </c>
      <c r="H1651" s="9">
        <v>87</v>
      </c>
      <c r="I1651" s="9" t="s">
        <v>1999</v>
      </c>
      <c r="J1651" s="21"/>
      <c r="K1651" s="21"/>
      <c r="L1651" s="21"/>
      <c r="M1651" s="21">
        <f t="shared" ref="M1651" si="2347">SUM(M1652:M1656)</f>
        <v>87</v>
      </c>
      <c r="N1651" s="21"/>
      <c r="O1651" s="21"/>
      <c r="P1651" s="21"/>
      <c r="Q1651" s="21"/>
      <c r="R1651" s="21">
        <f t="shared" ref="R1651:S1651" si="2348">SUM(R1652:R1656)</f>
        <v>8.6999999999999993</v>
      </c>
      <c r="S1651" s="21">
        <f t="shared" si="2348"/>
        <v>6.0565049999999969</v>
      </c>
      <c r="T1651" s="21"/>
      <c r="U1651" s="21"/>
      <c r="V1651" s="21"/>
      <c r="W1651" s="21">
        <f t="shared" ref="W1651" si="2349">SUM(W1652:W1656)</f>
        <v>72.243494999999996</v>
      </c>
      <c r="X1651" s="21"/>
      <c r="Y1651" s="21"/>
      <c r="Z1651" s="21"/>
      <c r="AA1651" s="21">
        <f t="shared" ref="AA1651" si="2350">SUM(AA1652:AA1656)</f>
        <v>23.840353350000001</v>
      </c>
      <c r="AB1651" s="21"/>
      <c r="AC1651" s="21"/>
      <c r="AD1651" s="21"/>
      <c r="AE1651" s="21"/>
    </row>
    <row r="1652" spans="1:31" s="3" customFormat="1" x14ac:dyDescent="0.25">
      <c r="A1652" s="30">
        <v>1646</v>
      </c>
      <c r="B1652" s="30"/>
      <c r="C1652" s="12"/>
      <c r="D1652" s="12" t="s">
        <v>580</v>
      </c>
      <c r="E1652" s="32" t="s">
        <v>1912</v>
      </c>
      <c r="F1652" s="13">
        <v>107</v>
      </c>
      <c r="G1652" s="30">
        <v>285.10149999999999</v>
      </c>
      <c r="H1652" s="30">
        <v>38.787500000000001</v>
      </c>
      <c r="I1652" s="30" t="s">
        <v>1999</v>
      </c>
      <c r="J1652" s="31"/>
      <c r="K1652" s="31"/>
      <c r="L1652" s="31"/>
      <c r="M1652" s="30">
        <v>38.787500000000001</v>
      </c>
      <c r="N1652" s="31"/>
      <c r="O1652" s="31"/>
      <c r="P1652" s="31"/>
      <c r="Q1652" s="31">
        <v>10</v>
      </c>
      <c r="R1652" s="31">
        <f t="shared" ref="R1652:R1656" si="2351">M1652/100*Q1652</f>
        <v>3.8787500000000001</v>
      </c>
      <c r="S1652" s="31">
        <f t="shared" ref="S1652:S1656" si="2352">M1652-R1652-W1652</f>
        <v>2.7001918124999946</v>
      </c>
      <c r="T1652" s="31"/>
      <c r="U1652" s="31"/>
      <c r="V1652" s="31"/>
      <c r="W1652" s="31">
        <f t="shared" ref="W1652:W1656" si="2353">M1652*0.9*0.92265</f>
        <v>32.208558187500003</v>
      </c>
      <c r="X1652" s="31"/>
      <c r="Y1652" s="31"/>
      <c r="Z1652" s="31"/>
      <c r="AA1652" s="31">
        <f t="shared" ref="AA1652:AA1656" si="2354">W1652*0.33</f>
        <v>10.628824201875002</v>
      </c>
      <c r="AB1652" s="31"/>
      <c r="AC1652" s="31"/>
      <c r="AD1652" s="31"/>
      <c r="AE1652" s="31"/>
    </row>
    <row r="1653" spans="1:31" s="3" customFormat="1" x14ac:dyDescent="0.25">
      <c r="A1653" s="30">
        <v>1647</v>
      </c>
      <c r="B1653" s="30"/>
      <c r="C1653" s="12"/>
      <c r="D1653" s="12" t="s">
        <v>454</v>
      </c>
      <c r="E1653" s="32" t="s">
        <v>1117</v>
      </c>
      <c r="F1653" s="13">
        <v>39</v>
      </c>
      <c r="G1653" s="30">
        <v>103.91549999999999</v>
      </c>
      <c r="H1653" s="30">
        <v>14.137500000000001</v>
      </c>
      <c r="I1653" s="30" t="s">
        <v>1999</v>
      </c>
      <c r="J1653" s="31"/>
      <c r="K1653" s="31"/>
      <c r="L1653" s="31"/>
      <c r="M1653" s="30">
        <v>14.137500000000001</v>
      </c>
      <c r="N1653" s="31"/>
      <c r="O1653" s="31"/>
      <c r="P1653" s="31"/>
      <c r="Q1653" s="31">
        <v>10</v>
      </c>
      <c r="R1653" s="31">
        <f t="shared" si="2351"/>
        <v>1.4137500000000001</v>
      </c>
      <c r="S1653" s="31">
        <f t="shared" si="2352"/>
        <v>0.9841820625000004</v>
      </c>
      <c r="T1653" s="31"/>
      <c r="U1653" s="31"/>
      <c r="V1653" s="31"/>
      <c r="W1653" s="31">
        <f t="shared" si="2353"/>
        <v>11.7395679375</v>
      </c>
      <c r="X1653" s="31"/>
      <c r="Y1653" s="31"/>
      <c r="Z1653" s="31"/>
      <c r="AA1653" s="31">
        <f t="shared" si="2354"/>
        <v>3.8740574193750001</v>
      </c>
      <c r="AB1653" s="31"/>
      <c r="AC1653" s="31"/>
      <c r="AD1653" s="31"/>
      <c r="AE1653" s="31"/>
    </row>
    <row r="1654" spans="1:31" s="3" customFormat="1" x14ac:dyDescent="0.25">
      <c r="A1654" s="30">
        <v>1648</v>
      </c>
      <c r="B1654" s="30"/>
      <c r="C1654" s="12"/>
      <c r="D1654" s="12" t="s">
        <v>454</v>
      </c>
      <c r="E1654" s="32" t="s">
        <v>1118</v>
      </c>
      <c r="F1654" s="13">
        <v>19</v>
      </c>
      <c r="G1654" s="30">
        <v>50.625499999999995</v>
      </c>
      <c r="H1654" s="30">
        <v>6.8875000000000011</v>
      </c>
      <c r="I1654" s="30" t="s">
        <v>1999</v>
      </c>
      <c r="J1654" s="31"/>
      <c r="K1654" s="31"/>
      <c r="L1654" s="31"/>
      <c r="M1654" s="30">
        <v>6.8875000000000011</v>
      </c>
      <c r="N1654" s="31"/>
      <c r="O1654" s="31"/>
      <c r="P1654" s="31"/>
      <c r="Q1654" s="31">
        <v>10</v>
      </c>
      <c r="R1654" s="31">
        <f t="shared" si="2351"/>
        <v>0.68875000000000008</v>
      </c>
      <c r="S1654" s="31">
        <f t="shared" si="2352"/>
        <v>0.47947331250000058</v>
      </c>
      <c r="T1654" s="31"/>
      <c r="U1654" s="31"/>
      <c r="V1654" s="31"/>
      <c r="W1654" s="31">
        <f t="shared" si="2353"/>
        <v>5.7192766875000007</v>
      </c>
      <c r="X1654" s="31"/>
      <c r="Y1654" s="31"/>
      <c r="Z1654" s="31"/>
      <c r="AA1654" s="31">
        <f t="shared" si="2354"/>
        <v>1.8873613068750004</v>
      </c>
      <c r="AB1654" s="31"/>
      <c r="AC1654" s="31"/>
      <c r="AD1654" s="31"/>
      <c r="AE1654" s="31"/>
    </row>
    <row r="1655" spans="1:31" s="3" customFormat="1" x14ac:dyDescent="0.25">
      <c r="A1655" s="30">
        <v>1649</v>
      </c>
      <c r="B1655" s="30"/>
      <c r="C1655" s="12"/>
      <c r="D1655" s="12" t="s">
        <v>454</v>
      </c>
      <c r="E1655" s="32" t="s">
        <v>1119</v>
      </c>
      <c r="F1655" s="13">
        <v>7</v>
      </c>
      <c r="G1655" s="30">
        <v>18.651499999999999</v>
      </c>
      <c r="H1655" s="30">
        <v>2.5375000000000001</v>
      </c>
      <c r="I1655" s="30" t="s">
        <v>1999</v>
      </c>
      <c r="J1655" s="31"/>
      <c r="K1655" s="31"/>
      <c r="L1655" s="31"/>
      <c r="M1655" s="30">
        <v>2.5375000000000001</v>
      </c>
      <c r="N1655" s="31"/>
      <c r="O1655" s="31"/>
      <c r="P1655" s="31"/>
      <c r="Q1655" s="31">
        <v>10</v>
      </c>
      <c r="R1655" s="31">
        <f t="shared" si="2351"/>
        <v>0.25375000000000003</v>
      </c>
      <c r="S1655" s="31">
        <f t="shared" si="2352"/>
        <v>0.17664806249999998</v>
      </c>
      <c r="T1655" s="31"/>
      <c r="U1655" s="31"/>
      <c r="V1655" s="31"/>
      <c r="W1655" s="31">
        <f t="shared" si="2353"/>
        <v>2.1071019375</v>
      </c>
      <c r="X1655" s="31"/>
      <c r="Y1655" s="31"/>
      <c r="Z1655" s="31"/>
      <c r="AA1655" s="31">
        <f t="shared" si="2354"/>
        <v>0.69534363937499999</v>
      </c>
      <c r="AB1655" s="31"/>
      <c r="AC1655" s="31"/>
      <c r="AD1655" s="31"/>
      <c r="AE1655" s="31"/>
    </row>
    <row r="1656" spans="1:31" s="3" customFormat="1" x14ac:dyDescent="0.25">
      <c r="A1656" s="30">
        <v>1650</v>
      </c>
      <c r="B1656" s="30"/>
      <c r="C1656" s="12"/>
      <c r="D1656" s="12" t="s">
        <v>454</v>
      </c>
      <c r="E1656" s="32" t="s">
        <v>1120</v>
      </c>
      <c r="F1656" s="13">
        <v>68</v>
      </c>
      <c r="G1656" s="30">
        <v>181.18600000000001</v>
      </c>
      <c r="H1656" s="30">
        <v>24.65</v>
      </c>
      <c r="I1656" s="30" t="s">
        <v>1999</v>
      </c>
      <c r="J1656" s="31"/>
      <c r="K1656" s="31"/>
      <c r="L1656" s="31"/>
      <c r="M1656" s="30">
        <v>24.65</v>
      </c>
      <c r="N1656" s="31"/>
      <c r="O1656" s="31"/>
      <c r="P1656" s="31"/>
      <c r="Q1656" s="31">
        <v>10</v>
      </c>
      <c r="R1656" s="31">
        <f t="shared" si="2351"/>
        <v>2.4649999999999999</v>
      </c>
      <c r="S1656" s="31">
        <f t="shared" si="2352"/>
        <v>1.7160097500000013</v>
      </c>
      <c r="T1656" s="31"/>
      <c r="U1656" s="31"/>
      <c r="V1656" s="31"/>
      <c r="W1656" s="31">
        <f t="shared" si="2353"/>
        <v>20.468990249999997</v>
      </c>
      <c r="X1656" s="31"/>
      <c r="Y1656" s="31"/>
      <c r="Z1656" s="31"/>
      <c r="AA1656" s="31">
        <f t="shared" si="2354"/>
        <v>6.7547667824999991</v>
      </c>
      <c r="AB1656" s="31"/>
      <c r="AC1656" s="31"/>
      <c r="AD1656" s="31"/>
      <c r="AE1656" s="31"/>
    </row>
    <row r="1657" spans="1:31" s="10" customFormat="1" ht="65.25" customHeight="1" x14ac:dyDescent="0.25">
      <c r="A1657" s="30">
        <v>1651</v>
      </c>
      <c r="B1657" s="4"/>
      <c r="C1657" s="41" t="s">
        <v>354</v>
      </c>
      <c r="D1657" s="5"/>
      <c r="E1657" s="5"/>
      <c r="F1657" s="11">
        <v>24078</v>
      </c>
      <c r="G1657" s="1">
        <v>65196.497000000003</v>
      </c>
      <c r="H1657" s="1">
        <v>8710.1129999999976</v>
      </c>
      <c r="I1657" s="9" t="s">
        <v>1999</v>
      </c>
      <c r="J1657" s="21"/>
      <c r="K1657" s="21"/>
      <c r="L1657" s="21"/>
      <c r="M1657" s="53">
        <f t="shared" ref="M1657" si="2355">M1658+M1660+M1663+M1667+M1672+M1678+M1683+M1688+M1692+M1696+M1700+M1707+M1712+M1715+M1717+M1722+M1724+M1727+M1729+M1731+M1733+M1736+M1741+M1746+M1749+M1755+M1760</f>
        <v>8710.1129999999976</v>
      </c>
      <c r="N1657" s="21" t="s">
        <v>2108</v>
      </c>
      <c r="O1657" s="21" t="s">
        <v>2098</v>
      </c>
      <c r="P1657" s="21" t="s">
        <v>2099</v>
      </c>
      <c r="Q1657" s="21"/>
      <c r="R1657" s="53">
        <f t="shared" ref="R1657:S1657" si="2356">R1658+R1660+R1663+R1667+R1672+R1678+R1683+R1688+R1692+R1696+R1700+R1707+R1712+R1715+R1717+R1722+R1724+R1727+R1729+R1731+R1733+R1736+R1741+R1746+R1749+R1755+R1760</f>
        <v>1742.0225999999996</v>
      </c>
      <c r="S1657" s="53">
        <f t="shared" si="2356"/>
        <v>0</v>
      </c>
      <c r="T1657" s="21"/>
      <c r="U1657" s="21"/>
      <c r="V1657" s="21"/>
      <c r="W1657" s="53">
        <f t="shared" ref="W1657" si="2357">W1658+W1660+W1663+W1667+W1672+W1678+W1683+W1688+W1692+W1696+W1700+W1707+W1712+W1715+W1717+W1722+W1724+W1727+W1729+W1731+W1733+W1736+W1741+W1746+W1749+W1755+W1760</f>
        <v>0</v>
      </c>
      <c r="X1657" s="21"/>
      <c r="Y1657" s="21"/>
      <c r="Z1657" s="21"/>
      <c r="AA1657" s="53">
        <f t="shared" ref="AA1657" si="2358">AA1658+AA1660+AA1663+AA1667+AA1672+AA1678+AA1683+AA1688+AA1692+AA1696+AA1700+AA1707+AA1712+AA1715+AA1717+AA1722+AA1724+AA1727+AA1729+AA1731+AA1733+AA1736+AA1741+AA1746+AA1749+AA1755+AA1760</f>
        <v>6968.0903999999982</v>
      </c>
      <c r="AB1657" s="21" t="s">
        <v>2095</v>
      </c>
      <c r="AC1657" s="21" t="s">
        <v>2098</v>
      </c>
      <c r="AD1657" s="20" t="s">
        <v>2030</v>
      </c>
      <c r="AE1657" s="21" t="s">
        <v>2099</v>
      </c>
    </row>
    <row r="1658" spans="1:31" s="10" customFormat="1" ht="17.25" customHeight="1" x14ac:dyDescent="0.25">
      <c r="A1658" s="30">
        <v>1652</v>
      </c>
      <c r="B1658" s="30"/>
      <c r="C1658" s="15" t="s">
        <v>355</v>
      </c>
      <c r="D1658" s="15"/>
      <c r="E1658" s="15"/>
      <c r="F1658" s="16">
        <v>7609</v>
      </c>
      <c r="G1658" s="9">
        <v>21322.673999999999</v>
      </c>
      <c r="H1658" s="9">
        <v>2762.2092499999999</v>
      </c>
      <c r="I1658" s="9" t="s">
        <v>1999</v>
      </c>
      <c r="J1658" s="21"/>
      <c r="K1658" s="21"/>
      <c r="L1658" s="21"/>
      <c r="M1658" s="21">
        <f t="shared" ref="M1658" si="2359">SUM(M1659)</f>
        <v>2762.2092499999999</v>
      </c>
      <c r="N1658" s="21"/>
      <c r="O1658" s="21"/>
      <c r="P1658" s="21"/>
      <c r="Q1658" s="21"/>
      <c r="R1658" s="21">
        <f t="shared" ref="R1658:S1658" si="2360">SUM(R1659)</f>
        <v>552.44184999999993</v>
      </c>
      <c r="S1658" s="21">
        <f t="shared" si="2360"/>
        <v>0</v>
      </c>
      <c r="T1658" s="21"/>
      <c r="U1658" s="21"/>
      <c r="V1658" s="21"/>
      <c r="W1658" s="21">
        <f t="shared" ref="W1658" si="2361">SUM(W1659)</f>
        <v>0</v>
      </c>
      <c r="X1658" s="21"/>
      <c r="Y1658" s="21"/>
      <c r="Z1658" s="21"/>
      <c r="AA1658" s="21">
        <f t="shared" ref="AA1658" si="2362">SUM(AA1659)</f>
        <v>2209.7673999999997</v>
      </c>
      <c r="AB1658" s="21"/>
      <c r="AC1658" s="21"/>
      <c r="AD1658" s="21"/>
      <c r="AE1658" s="21"/>
    </row>
    <row r="1659" spans="1:31" s="3" customFormat="1" x14ac:dyDescent="0.25">
      <c r="A1659" s="30">
        <v>1653</v>
      </c>
      <c r="B1659" s="30"/>
      <c r="C1659" s="12"/>
      <c r="D1659" s="12" t="s">
        <v>463</v>
      </c>
      <c r="E1659" s="12" t="s">
        <v>575</v>
      </c>
      <c r="F1659" s="13">
        <v>7609</v>
      </c>
      <c r="G1659" s="30">
        <v>21322.673999999999</v>
      </c>
      <c r="H1659" s="30">
        <v>2762.2092499999999</v>
      </c>
      <c r="I1659" s="30" t="s">
        <v>1999</v>
      </c>
      <c r="J1659" s="31"/>
      <c r="K1659" s="31"/>
      <c r="L1659" s="31"/>
      <c r="M1659" s="30">
        <v>2762.2092499999999</v>
      </c>
      <c r="N1659" s="31"/>
      <c r="O1659" s="31"/>
      <c r="P1659" s="31"/>
      <c r="Q1659" s="31">
        <v>20</v>
      </c>
      <c r="R1659" s="31">
        <f>M1659/100*Q1659</f>
        <v>552.44184999999993</v>
      </c>
      <c r="S1659" s="31"/>
      <c r="T1659" s="31"/>
      <c r="U1659" s="31"/>
      <c r="V1659" s="31"/>
      <c r="W1659" s="31"/>
      <c r="X1659" s="31"/>
      <c r="Y1659" s="31"/>
      <c r="Z1659" s="31"/>
      <c r="AA1659" s="31">
        <f>M1659-R1659</f>
        <v>2209.7673999999997</v>
      </c>
      <c r="AB1659" s="31"/>
      <c r="AC1659" s="31"/>
      <c r="AD1659" s="31"/>
      <c r="AE1659" s="31"/>
    </row>
    <row r="1660" spans="1:31" s="10" customFormat="1" x14ac:dyDescent="0.25">
      <c r="A1660" s="30">
        <v>1654</v>
      </c>
      <c r="B1660" s="30"/>
      <c r="C1660" s="15" t="s">
        <v>356</v>
      </c>
      <c r="D1660" s="15"/>
      <c r="E1660" s="15"/>
      <c r="F1660" s="16">
        <v>701</v>
      </c>
      <c r="G1660" s="9">
        <v>1867.8144999999997</v>
      </c>
      <c r="H1660" s="9">
        <v>254.11250000000001</v>
      </c>
      <c r="I1660" s="9" t="s">
        <v>1999</v>
      </c>
      <c r="J1660" s="21"/>
      <c r="K1660" s="21"/>
      <c r="L1660" s="21"/>
      <c r="M1660" s="21">
        <f t="shared" ref="M1660" si="2363">SUM(M1661:M1662)</f>
        <v>254.11250000000001</v>
      </c>
      <c r="N1660" s="21"/>
      <c r="O1660" s="21"/>
      <c r="P1660" s="21"/>
      <c r="Q1660" s="21"/>
      <c r="R1660" s="21">
        <f t="shared" ref="R1660:S1660" si="2364">SUM(R1661:R1662)</f>
        <v>50.822500000000005</v>
      </c>
      <c r="S1660" s="21">
        <f t="shared" si="2364"/>
        <v>0</v>
      </c>
      <c r="T1660" s="21"/>
      <c r="U1660" s="21"/>
      <c r="V1660" s="21"/>
      <c r="W1660" s="21">
        <f t="shared" ref="W1660" si="2365">SUM(W1661:W1662)</f>
        <v>0</v>
      </c>
      <c r="X1660" s="21"/>
      <c r="Y1660" s="21"/>
      <c r="Z1660" s="21"/>
      <c r="AA1660" s="21">
        <f t="shared" ref="AA1660" si="2366">SUM(AA1661:AA1662)</f>
        <v>203.29000000000002</v>
      </c>
      <c r="AB1660" s="21"/>
      <c r="AC1660" s="21"/>
      <c r="AD1660" s="21"/>
      <c r="AE1660" s="21"/>
    </row>
    <row r="1661" spans="1:31" s="3" customFormat="1" x14ac:dyDescent="0.25">
      <c r="A1661" s="30">
        <v>1655</v>
      </c>
      <c r="B1661" s="30"/>
      <c r="C1661" s="12"/>
      <c r="D1661" s="12" t="s">
        <v>580</v>
      </c>
      <c r="E1661" s="32" t="s">
        <v>1913</v>
      </c>
      <c r="F1661" s="13">
        <v>569</v>
      </c>
      <c r="G1661" s="30">
        <v>1516.1004999999998</v>
      </c>
      <c r="H1661" s="30">
        <v>206.26250000000002</v>
      </c>
      <c r="I1661" s="30" t="s">
        <v>1999</v>
      </c>
      <c r="J1661" s="31"/>
      <c r="K1661" s="31"/>
      <c r="L1661" s="31"/>
      <c r="M1661" s="30">
        <v>206.26250000000002</v>
      </c>
      <c r="N1661" s="31"/>
      <c r="O1661" s="31"/>
      <c r="P1661" s="31"/>
      <c r="Q1661" s="31">
        <v>20</v>
      </c>
      <c r="R1661" s="31">
        <f t="shared" ref="R1661:R1662" si="2367">M1661/100*Q1661</f>
        <v>41.252500000000005</v>
      </c>
      <c r="S1661" s="31"/>
      <c r="T1661" s="31"/>
      <c r="U1661" s="31"/>
      <c r="V1661" s="31"/>
      <c r="W1661" s="31"/>
      <c r="X1661" s="31"/>
      <c r="Y1661" s="31"/>
      <c r="Z1661" s="31"/>
      <c r="AA1661" s="31">
        <f t="shared" ref="AA1661:AA1662" si="2368">M1661-R1661</f>
        <v>165.01000000000002</v>
      </c>
      <c r="AB1661" s="31"/>
      <c r="AC1661" s="31"/>
      <c r="AD1661" s="31"/>
      <c r="AE1661" s="31"/>
    </row>
    <row r="1662" spans="1:31" s="3" customFormat="1" x14ac:dyDescent="0.25">
      <c r="A1662" s="30">
        <v>1656</v>
      </c>
      <c r="B1662" s="30"/>
      <c r="C1662" s="12"/>
      <c r="D1662" s="12" t="s">
        <v>454</v>
      </c>
      <c r="E1662" s="32" t="s">
        <v>1121</v>
      </c>
      <c r="F1662" s="13">
        <v>132</v>
      </c>
      <c r="G1662" s="30">
        <v>351.714</v>
      </c>
      <c r="H1662" s="30">
        <v>47.849999999999994</v>
      </c>
      <c r="I1662" s="30" t="s">
        <v>1999</v>
      </c>
      <c r="J1662" s="31"/>
      <c r="K1662" s="31"/>
      <c r="L1662" s="31"/>
      <c r="M1662" s="30">
        <v>47.849999999999994</v>
      </c>
      <c r="N1662" s="31"/>
      <c r="O1662" s="31"/>
      <c r="P1662" s="31"/>
      <c r="Q1662" s="31">
        <v>20</v>
      </c>
      <c r="R1662" s="31">
        <f t="shared" si="2367"/>
        <v>9.5699999999999985</v>
      </c>
      <c r="S1662" s="31"/>
      <c r="T1662" s="31"/>
      <c r="U1662" s="31"/>
      <c r="V1662" s="31"/>
      <c r="W1662" s="31"/>
      <c r="X1662" s="31"/>
      <c r="Y1662" s="31"/>
      <c r="Z1662" s="31"/>
      <c r="AA1662" s="31">
        <f t="shared" si="2368"/>
        <v>38.279999999999994</v>
      </c>
      <c r="AB1662" s="31"/>
      <c r="AC1662" s="31"/>
      <c r="AD1662" s="31"/>
      <c r="AE1662" s="31"/>
    </row>
    <row r="1663" spans="1:31" s="10" customFormat="1" x14ac:dyDescent="0.25">
      <c r="A1663" s="30">
        <v>1657</v>
      </c>
      <c r="B1663" s="30"/>
      <c r="C1663" s="15" t="s">
        <v>357</v>
      </c>
      <c r="D1663" s="15"/>
      <c r="E1663" s="9"/>
      <c r="F1663" s="16">
        <v>612</v>
      </c>
      <c r="G1663" s="9">
        <v>1630.674</v>
      </c>
      <c r="H1663" s="9">
        <v>221.85000000000002</v>
      </c>
      <c r="I1663" s="9" t="s">
        <v>1999</v>
      </c>
      <c r="J1663" s="21"/>
      <c r="K1663" s="21"/>
      <c r="L1663" s="21"/>
      <c r="M1663" s="21">
        <f t="shared" ref="M1663" si="2369">SUM(M1664:M1666)</f>
        <v>221.85000000000002</v>
      </c>
      <c r="N1663" s="21"/>
      <c r="O1663" s="21"/>
      <c r="P1663" s="21"/>
      <c r="Q1663" s="21"/>
      <c r="R1663" s="21">
        <f t="shared" ref="R1663:S1663" si="2370">SUM(R1664:R1666)</f>
        <v>44.370000000000005</v>
      </c>
      <c r="S1663" s="21">
        <f t="shared" si="2370"/>
        <v>0</v>
      </c>
      <c r="T1663" s="21"/>
      <c r="U1663" s="21"/>
      <c r="V1663" s="21"/>
      <c r="W1663" s="21">
        <f t="shared" ref="W1663" si="2371">SUM(W1664:W1666)</f>
        <v>0</v>
      </c>
      <c r="X1663" s="21"/>
      <c r="Y1663" s="21"/>
      <c r="Z1663" s="21"/>
      <c r="AA1663" s="21">
        <f t="shared" ref="AA1663" si="2372">SUM(AA1664:AA1666)</f>
        <v>177.48000000000002</v>
      </c>
      <c r="AB1663" s="21"/>
      <c r="AC1663" s="21"/>
      <c r="AD1663" s="21"/>
      <c r="AE1663" s="21"/>
    </row>
    <row r="1664" spans="1:31" s="3" customFormat="1" x14ac:dyDescent="0.25">
      <c r="A1664" s="30">
        <v>1658</v>
      </c>
      <c r="B1664" s="30"/>
      <c r="C1664" s="12"/>
      <c r="D1664" s="12" t="s">
        <v>580</v>
      </c>
      <c r="E1664" s="32" t="s">
        <v>1914</v>
      </c>
      <c r="F1664" s="13">
        <v>232</v>
      </c>
      <c r="G1664" s="30">
        <v>618.16399999999999</v>
      </c>
      <c r="H1664" s="30">
        <v>84.100000000000009</v>
      </c>
      <c r="I1664" s="30" t="s">
        <v>1999</v>
      </c>
      <c r="J1664" s="31"/>
      <c r="K1664" s="31"/>
      <c r="L1664" s="31"/>
      <c r="M1664" s="30">
        <v>84.100000000000009</v>
      </c>
      <c r="N1664" s="31"/>
      <c r="O1664" s="31"/>
      <c r="P1664" s="31"/>
      <c r="Q1664" s="31">
        <v>20</v>
      </c>
      <c r="R1664" s="31">
        <f t="shared" ref="R1664:R1666" si="2373">M1664/100*Q1664</f>
        <v>16.82</v>
      </c>
      <c r="S1664" s="31"/>
      <c r="T1664" s="31"/>
      <c r="U1664" s="31"/>
      <c r="V1664" s="31"/>
      <c r="W1664" s="31"/>
      <c r="X1664" s="31"/>
      <c r="Y1664" s="31"/>
      <c r="Z1664" s="31"/>
      <c r="AA1664" s="31">
        <f t="shared" ref="AA1664:AA1666" si="2374">M1664-R1664</f>
        <v>67.28</v>
      </c>
      <c r="AB1664" s="31"/>
      <c r="AC1664" s="31"/>
      <c r="AD1664" s="31"/>
      <c r="AE1664" s="31"/>
    </row>
    <row r="1665" spans="1:31" s="3" customFormat="1" x14ac:dyDescent="0.25">
      <c r="A1665" s="30">
        <v>1659</v>
      </c>
      <c r="B1665" s="30"/>
      <c r="C1665" s="12"/>
      <c r="D1665" s="12" t="s">
        <v>453</v>
      </c>
      <c r="E1665" s="32" t="s">
        <v>1580</v>
      </c>
      <c r="F1665" s="13">
        <v>104</v>
      </c>
      <c r="G1665" s="30">
        <v>277.10799999999995</v>
      </c>
      <c r="H1665" s="30">
        <v>37.700000000000003</v>
      </c>
      <c r="I1665" s="30" t="s">
        <v>1999</v>
      </c>
      <c r="J1665" s="31"/>
      <c r="K1665" s="31"/>
      <c r="L1665" s="31"/>
      <c r="M1665" s="30">
        <v>37.700000000000003</v>
      </c>
      <c r="N1665" s="31"/>
      <c r="O1665" s="31"/>
      <c r="P1665" s="31"/>
      <c r="Q1665" s="31">
        <v>20</v>
      </c>
      <c r="R1665" s="31">
        <f t="shared" si="2373"/>
        <v>7.54</v>
      </c>
      <c r="S1665" s="31"/>
      <c r="T1665" s="31"/>
      <c r="U1665" s="31"/>
      <c r="V1665" s="31"/>
      <c r="W1665" s="31"/>
      <c r="X1665" s="31"/>
      <c r="Y1665" s="31"/>
      <c r="Z1665" s="31"/>
      <c r="AA1665" s="31">
        <f t="shared" si="2374"/>
        <v>30.160000000000004</v>
      </c>
      <c r="AB1665" s="31"/>
      <c r="AC1665" s="31"/>
      <c r="AD1665" s="31"/>
      <c r="AE1665" s="31"/>
    </row>
    <row r="1666" spans="1:31" s="3" customFormat="1" x14ac:dyDescent="0.25">
      <c r="A1666" s="30">
        <v>1660</v>
      </c>
      <c r="B1666" s="30"/>
      <c r="C1666" s="12"/>
      <c r="D1666" s="12" t="s">
        <v>453</v>
      </c>
      <c r="E1666" s="32" t="s">
        <v>1581</v>
      </c>
      <c r="F1666" s="13">
        <v>276</v>
      </c>
      <c r="G1666" s="30">
        <v>735.40199999999993</v>
      </c>
      <c r="H1666" s="30">
        <v>100.05000000000001</v>
      </c>
      <c r="I1666" s="30" t="s">
        <v>1999</v>
      </c>
      <c r="J1666" s="31"/>
      <c r="K1666" s="31"/>
      <c r="L1666" s="31"/>
      <c r="M1666" s="30">
        <v>100.05000000000001</v>
      </c>
      <c r="N1666" s="31"/>
      <c r="O1666" s="31"/>
      <c r="P1666" s="31"/>
      <c r="Q1666" s="31">
        <v>20</v>
      </c>
      <c r="R1666" s="31">
        <f t="shared" si="2373"/>
        <v>20.010000000000005</v>
      </c>
      <c r="S1666" s="31"/>
      <c r="T1666" s="31"/>
      <c r="U1666" s="31"/>
      <c r="V1666" s="31"/>
      <c r="W1666" s="31"/>
      <c r="X1666" s="31"/>
      <c r="Y1666" s="31"/>
      <c r="Z1666" s="31"/>
      <c r="AA1666" s="31">
        <f t="shared" si="2374"/>
        <v>80.040000000000006</v>
      </c>
      <c r="AB1666" s="31"/>
      <c r="AC1666" s="31"/>
      <c r="AD1666" s="31"/>
      <c r="AE1666" s="31"/>
    </row>
    <row r="1667" spans="1:31" s="10" customFormat="1" x14ac:dyDescent="0.25">
      <c r="A1667" s="30">
        <v>1661</v>
      </c>
      <c r="B1667" s="30"/>
      <c r="C1667" s="15" t="s">
        <v>358</v>
      </c>
      <c r="D1667" s="15"/>
      <c r="E1667" s="9"/>
      <c r="F1667" s="16">
        <v>393</v>
      </c>
      <c r="G1667" s="9">
        <v>1047.1484999999998</v>
      </c>
      <c r="H1667" s="9">
        <v>142.46250000000001</v>
      </c>
      <c r="I1667" s="9" t="s">
        <v>1999</v>
      </c>
      <c r="J1667" s="21"/>
      <c r="K1667" s="21"/>
      <c r="L1667" s="21"/>
      <c r="M1667" s="21">
        <f t="shared" ref="M1667" si="2375">SUM(M1668:M1671)</f>
        <v>142.46250000000001</v>
      </c>
      <c r="N1667" s="21"/>
      <c r="O1667" s="21"/>
      <c r="P1667" s="21"/>
      <c r="Q1667" s="21"/>
      <c r="R1667" s="21">
        <f t="shared" ref="R1667:S1667" si="2376">SUM(R1668:R1671)</f>
        <v>28.4925</v>
      </c>
      <c r="S1667" s="21">
        <f t="shared" si="2376"/>
        <v>0</v>
      </c>
      <c r="T1667" s="21"/>
      <c r="U1667" s="21"/>
      <c r="V1667" s="21"/>
      <c r="W1667" s="21">
        <f t="shared" ref="W1667" si="2377">SUM(W1668:W1671)</f>
        <v>0</v>
      </c>
      <c r="X1667" s="21"/>
      <c r="Y1667" s="21"/>
      <c r="Z1667" s="21"/>
      <c r="AA1667" s="21">
        <f t="shared" ref="AA1667" si="2378">SUM(AA1668:AA1671)</f>
        <v>113.97000000000003</v>
      </c>
      <c r="AB1667" s="21"/>
      <c r="AC1667" s="21"/>
      <c r="AD1667" s="21"/>
      <c r="AE1667" s="21"/>
    </row>
    <row r="1668" spans="1:31" s="3" customFormat="1" x14ac:dyDescent="0.25">
      <c r="A1668" s="30">
        <v>1662</v>
      </c>
      <c r="B1668" s="30"/>
      <c r="C1668" s="12"/>
      <c r="D1668" s="12" t="s">
        <v>580</v>
      </c>
      <c r="E1668" s="32" t="s">
        <v>1915</v>
      </c>
      <c r="F1668" s="13">
        <v>218</v>
      </c>
      <c r="G1668" s="30">
        <v>580.86099999999999</v>
      </c>
      <c r="H1668" s="30">
        <v>79.025000000000006</v>
      </c>
      <c r="I1668" s="30" t="s">
        <v>1999</v>
      </c>
      <c r="J1668" s="31"/>
      <c r="K1668" s="31"/>
      <c r="L1668" s="31"/>
      <c r="M1668" s="30">
        <v>79.025000000000006</v>
      </c>
      <c r="N1668" s="31"/>
      <c r="O1668" s="31"/>
      <c r="P1668" s="31"/>
      <c r="Q1668" s="31">
        <v>20</v>
      </c>
      <c r="R1668" s="31">
        <f t="shared" ref="R1668:R1671" si="2379">M1668/100*Q1668</f>
        <v>15.805</v>
      </c>
      <c r="S1668" s="31"/>
      <c r="T1668" s="31"/>
      <c r="U1668" s="31"/>
      <c r="V1668" s="31"/>
      <c r="W1668" s="31"/>
      <c r="X1668" s="31"/>
      <c r="Y1668" s="31"/>
      <c r="Z1668" s="31"/>
      <c r="AA1668" s="31">
        <f t="shared" ref="AA1668:AA1671" si="2380">M1668-R1668</f>
        <v>63.220000000000006</v>
      </c>
      <c r="AB1668" s="31"/>
      <c r="AC1668" s="31"/>
      <c r="AD1668" s="31"/>
      <c r="AE1668" s="31"/>
    </row>
    <row r="1669" spans="1:31" s="3" customFormat="1" x14ac:dyDescent="0.25">
      <c r="A1669" s="30">
        <v>1663</v>
      </c>
      <c r="B1669" s="30"/>
      <c r="C1669" s="12"/>
      <c r="D1669" s="12" t="s">
        <v>454</v>
      </c>
      <c r="E1669" s="32" t="s">
        <v>1122</v>
      </c>
      <c r="F1669" s="13">
        <v>34</v>
      </c>
      <c r="G1669" s="30">
        <v>90.593000000000004</v>
      </c>
      <c r="H1669" s="30">
        <v>12.324999999999999</v>
      </c>
      <c r="I1669" s="30" t="s">
        <v>1999</v>
      </c>
      <c r="J1669" s="31"/>
      <c r="K1669" s="31"/>
      <c r="L1669" s="31"/>
      <c r="M1669" s="30">
        <v>12.324999999999999</v>
      </c>
      <c r="N1669" s="31"/>
      <c r="O1669" s="31"/>
      <c r="P1669" s="31"/>
      <c r="Q1669" s="31">
        <v>20</v>
      </c>
      <c r="R1669" s="31">
        <f t="shared" si="2379"/>
        <v>2.4649999999999999</v>
      </c>
      <c r="S1669" s="31"/>
      <c r="T1669" s="31"/>
      <c r="U1669" s="31"/>
      <c r="V1669" s="31"/>
      <c r="W1669" s="31"/>
      <c r="X1669" s="31"/>
      <c r="Y1669" s="31"/>
      <c r="Z1669" s="31"/>
      <c r="AA1669" s="31">
        <f t="shared" si="2380"/>
        <v>9.86</v>
      </c>
      <c r="AB1669" s="31"/>
      <c r="AC1669" s="31"/>
      <c r="AD1669" s="31"/>
      <c r="AE1669" s="31"/>
    </row>
    <row r="1670" spans="1:31" s="3" customFormat="1" x14ac:dyDescent="0.25">
      <c r="A1670" s="30">
        <v>1664</v>
      </c>
      <c r="B1670" s="30"/>
      <c r="C1670" s="12"/>
      <c r="D1670" s="12" t="s">
        <v>454</v>
      </c>
      <c r="E1670" s="32" t="s">
        <v>1123</v>
      </c>
      <c r="F1670" s="13">
        <v>81</v>
      </c>
      <c r="G1670" s="30">
        <v>215.82449999999997</v>
      </c>
      <c r="H1670" s="30">
        <v>29.362500000000001</v>
      </c>
      <c r="I1670" s="30" t="s">
        <v>1999</v>
      </c>
      <c r="J1670" s="31"/>
      <c r="K1670" s="31"/>
      <c r="L1670" s="31"/>
      <c r="M1670" s="30">
        <v>29.362500000000001</v>
      </c>
      <c r="N1670" s="31"/>
      <c r="O1670" s="31"/>
      <c r="P1670" s="31"/>
      <c r="Q1670" s="31">
        <v>20</v>
      </c>
      <c r="R1670" s="31">
        <f t="shared" si="2379"/>
        <v>5.8725000000000005</v>
      </c>
      <c r="S1670" s="31"/>
      <c r="T1670" s="31"/>
      <c r="U1670" s="31"/>
      <c r="V1670" s="31"/>
      <c r="W1670" s="31"/>
      <c r="X1670" s="31"/>
      <c r="Y1670" s="31"/>
      <c r="Z1670" s="31"/>
      <c r="AA1670" s="31">
        <f t="shared" si="2380"/>
        <v>23.490000000000002</v>
      </c>
      <c r="AB1670" s="31"/>
      <c r="AC1670" s="31"/>
      <c r="AD1670" s="31"/>
      <c r="AE1670" s="31"/>
    </row>
    <row r="1671" spans="1:31" s="3" customFormat="1" x14ac:dyDescent="0.25">
      <c r="A1671" s="30">
        <v>1665</v>
      </c>
      <c r="B1671" s="30"/>
      <c r="C1671" s="12"/>
      <c r="D1671" s="12" t="s">
        <v>453</v>
      </c>
      <c r="E1671" s="32" t="s">
        <v>1582</v>
      </c>
      <c r="F1671" s="13">
        <v>60</v>
      </c>
      <c r="G1671" s="30">
        <v>159.86999999999998</v>
      </c>
      <c r="H1671" s="30">
        <v>21.75</v>
      </c>
      <c r="I1671" s="30" t="s">
        <v>1999</v>
      </c>
      <c r="J1671" s="31"/>
      <c r="K1671" s="31"/>
      <c r="L1671" s="31"/>
      <c r="M1671" s="30">
        <v>21.75</v>
      </c>
      <c r="N1671" s="31"/>
      <c r="O1671" s="31"/>
      <c r="P1671" s="31"/>
      <c r="Q1671" s="31">
        <v>20</v>
      </c>
      <c r="R1671" s="31">
        <f t="shared" si="2379"/>
        <v>4.3499999999999996</v>
      </c>
      <c r="S1671" s="31"/>
      <c r="T1671" s="31"/>
      <c r="U1671" s="31"/>
      <c r="V1671" s="31"/>
      <c r="W1671" s="31"/>
      <c r="X1671" s="31"/>
      <c r="Y1671" s="31"/>
      <c r="Z1671" s="31"/>
      <c r="AA1671" s="31">
        <f t="shared" si="2380"/>
        <v>17.399999999999999</v>
      </c>
      <c r="AB1671" s="31"/>
      <c r="AC1671" s="31"/>
      <c r="AD1671" s="31"/>
      <c r="AE1671" s="31"/>
    </row>
    <row r="1672" spans="1:31" s="10" customFormat="1" x14ac:dyDescent="0.25">
      <c r="A1672" s="30">
        <v>1666</v>
      </c>
      <c r="B1672" s="30"/>
      <c r="C1672" s="15" t="s">
        <v>359</v>
      </c>
      <c r="D1672" s="15"/>
      <c r="E1672" s="9"/>
      <c r="F1672" s="16">
        <v>1052</v>
      </c>
      <c r="G1672" s="9">
        <v>2803.0539999999996</v>
      </c>
      <c r="H1672" s="9">
        <v>381.35</v>
      </c>
      <c r="I1672" s="9" t="s">
        <v>1999</v>
      </c>
      <c r="J1672" s="21"/>
      <c r="K1672" s="21"/>
      <c r="L1672" s="21"/>
      <c r="M1672" s="21">
        <f t="shared" ref="M1672" si="2381">SUM(M1673:M1677)</f>
        <v>381.35</v>
      </c>
      <c r="N1672" s="21"/>
      <c r="O1672" s="21"/>
      <c r="P1672" s="21"/>
      <c r="Q1672" s="21"/>
      <c r="R1672" s="21">
        <f t="shared" ref="R1672:S1672" si="2382">SUM(R1673:R1677)</f>
        <v>76.27</v>
      </c>
      <c r="S1672" s="21">
        <f t="shared" si="2382"/>
        <v>0</v>
      </c>
      <c r="T1672" s="21"/>
      <c r="U1672" s="21"/>
      <c r="V1672" s="21"/>
      <c r="W1672" s="21">
        <f t="shared" ref="W1672" si="2383">SUM(W1673:W1677)</f>
        <v>0</v>
      </c>
      <c r="X1672" s="21"/>
      <c r="Y1672" s="21"/>
      <c r="Z1672" s="21"/>
      <c r="AA1672" s="21">
        <f t="shared" ref="AA1672" si="2384">SUM(AA1673:AA1677)</f>
        <v>305.08</v>
      </c>
      <c r="AB1672" s="21"/>
      <c r="AC1672" s="21"/>
      <c r="AD1672" s="21"/>
      <c r="AE1672" s="21"/>
    </row>
    <row r="1673" spans="1:31" s="3" customFormat="1" x14ac:dyDescent="0.25">
      <c r="A1673" s="30">
        <v>1667</v>
      </c>
      <c r="B1673" s="30"/>
      <c r="C1673" s="12"/>
      <c r="D1673" s="12" t="s">
        <v>580</v>
      </c>
      <c r="E1673" s="32" t="s">
        <v>1916</v>
      </c>
      <c r="F1673" s="13">
        <v>559</v>
      </c>
      <c r="G1673" s="30">
        <v>1489.4555</v>
      </c>
      <c r="H1673" s="30">
        <v>202.63750000000002</v>
      </c>
      <c r="I1673" s="30" t="s">
        <v>1999</v>
      </c>
      <c r="J1673" s="31"/>
      <c r="K1673" s="31"/>
      <c r="L1673" s="31"/>
      <c r="M1673" s="30">
        <v>202.63750000000002</v>
      </c>
      <c r="N1673" s="31"/>
      <c r="O1673" s="31"/>
      <c r="P1673" s="31"/>
      <c r="Q1673" s="31">
        <v>20</v>
      </c>
      <c r="R1673" s="31">
        <f t="shared" ref="R1673:R1677" si="2385">M1673/100*Q1673</f>
        <v>40.527500000000003</v>
      </c>
      <c r="S1673" s="31"/>
      <c r="T1673" s="31"/>
      <c r="U1673" s="31"/>
      <c r="V1673" s="31"/>
      <c r="W1673" s="31"/>
      <c r="X1673" s="31"/>
      <c r="Y1673" s="31"/>
      <c r="Z1673" s="31"/>
      <c r="AA1673" s="31">
        <f t="shared" ref="AA1673:AA1677" si="2386">M1673-R1673</f>
        <v>162.11000000000001</v>
      </c>
      <c r="AB1673" s="31"/>
      <c r="AC1673" s="31"/>
      <c r="AD1673" s="31"/>
      <c r="AE1673" s="31"/>
    </row>
    <row r="1674" spans="1:31" s="3" customFormat="1" x14ac:dyDescent="0.25">
      <c r="A1674" s="30">
        <v>1668</v>
      </c>
      <c r="B1674" s="30"/>
      <c r="C1674" s="12"/>
      <c r="D1674" s="12" t="s">
        <v>453</v>
      </c>
      <c r="E1674" s="32" t="s">
        <v>1583</v>
      </c>
      <c r="F1674" s="13">
        <v>274</v>
      </c>
      <c r="G1674" s="30">
        <v>730.07299999999998</v>
      </c>
      <c r="H1674" s="30">
        <v>99.325000000000003</v>
      </c>
      <c r="I1674" s="30" t="s">
        <v>1999</v>
      </c>
      <c r="J1674" s="31"/>
      <c r="K1674" s="31"/>
      <c r="L1674" s="31"/>
      <c r="M1674" s="30">
        <v>99.325000000000003</v>
      </c>
      <c r="N1674" s="31"/>
      <c r="O1674" s="31"/>
      <c r="P1674" s="31"/>
      <c r="Q1674" s="31">
        <v>20</v>
      </c>
      <c r="R1674" s="31">
        <f t="shared" si="2385"/>
        <v>19.865000000000002</v>
      </c>
      <c r="S1674" s="31"/>
      <c r="T1674" s="31"/>
      <c r="U1674" s="31"/>
      <c r="V1674" s="31"/>
      <c r="W1674" s="31"/>
      <c r="X1674" s="31"/>
      <c r="Y1674" s="31"/>
      <c r="Z1674" s="31"/>
      <c r="AA1674" s="31">
        <f t="shared" si="2386"/>
        <v>79.460000000000008</v>
      </c>
      <c r="AB1674" s="31"/>
      <c r="AC1674" s="31"/>
      <c r="AD1674" s="31"/>
      <c r="AE1674" s="31"/>
    </row>
    <row r="1675" spans="1:31" s="3" customFormat="1" x14ac:dyDescent="0.25">
      <c r="A1675" s="30">
        <v>1669</v>
      </c>
      <c r="B1675" s="30"/>
      <c r="C1675" s="12"/>
      <c r="D1675" s="12" t="s">
        <v>458</v>
      </c>
      <c r="E1675" s="32" t="s">
        <v>1463</v>
      </c>
      <c r="F1675" s="13">
        <v>1</v>
      </c>
      <c r="G1675" s="30">
        <v>2.6644999999999994</v>
      </c>
      <c r="H1675" s="30">
        <v>0.36250000000000004</v>
      </c>
      <c r="I1675" s="30" t="s">
        <v>1999</v>
      </c>
      <c r="J1675" s="31"/>
      <c r="K1675" s="31"/>
      <c r="L1675" s="31"/>
      <c r="M1675" s="30">
        <v>0.36250000000000004</v>
      </c>
      <c r="N1675" s="31"/>
      <c r="O1675" s="31"/>
      <c r="P1675" s="31"/>
      <c r="Q1675" s="31">
        <v>20</v>
      </c>
      <c r="R1675" s="31">
        <f t="shared" si="2385"/>
        <v>7.2500000000000009E-2</v>
      </c>
      <c r="S1675" s="31"/>
      <c r="T1675" s="31"/>
      <c r="U1675" s="31"/>
      <c r="V1675" s="31"/>
      <c r="W1675" s="31"/>
      <c r="X1675" s="31"/>
      <c r="Y1675" s="31"/>
      <c r="Z1675" s="31"/>
      <c r="AA1675" s="31">
        <f t="shared" si="2386"/>
        <v>0.29000000000000004</v>
      </c>
      <c r="AB1675" s="31"/>
      <c r="AC1675" s="31"/>
      <c r="AD1675" s="31"/>
      <c r="AE1675" s="31"/>
    </row>
    <row r="1676" spans="1:31" s="3" customFormat="1" x14ac:dyDescent="0.25">
      <c r="A1676" s="30">
        <v>1670</v>
      </c>
      <c r="B1676" s="30"/>
      <c r="C1676" s="12"/>
      <c r="D1676" s="12" t="s">
        <v>454</v>
      </c>
      <c r="E1676" s="32" t="s">
        <v>1124</v>
      </c>
      <c r="F1676" s="13">
        <v>124</v>
      </c>
      <c r="G1676" s="30">
        <v>330.39799999999991</v>
      </c>
      <c r="H1676" s="30">
        <v>44.95</v>
      </c>
      <c r="I1676" s="30" t="s">
        <v>1999</v>
      </c>
      <c r="J1676" s="31"/>
      <c r="K1676" s="31"/>
      <c r="L1676" s="31"/>
      <c r="M1676" s="30">
        <v>44.95</v>
      </c>
      <c r="N1676" s="31"/>
      <c r="O1676" s="31"/>
      <c r="P1676" s="31"/>
      <c r="Q1676" s="31">
        <v>20</v>
      </c>
      <c r="R1676" s="31">
        <f t="shared" si="2385"/>
        <v>8.99</v>
      </c>
      <c r="S1676" s="31"/>
      <c r="T1676" s="31"/>
      <c r="U1676" s="31"/>
      <c r="V1676" s="31"/>
      <c r="W1676" s="31"/>
      <c r="X1676" s="31"/>
      <c r="Y1676" s="31"/>
      <c r="Z1676" s="31"/>
      <c r="AA1676" s="31">
        <f t="shared" si="2386"/>
        <v>35.96</v>
      </c>
      <c r="AB1676" s="31"/>
      <c r="AC1676" s="31"/>
      <c r="AD1676" s="31"/>
      <c r="AE1676" s="31"/>
    </row>
    <row r="1677" spans="1:31" s="3" customFormat="1" x14ac:dyDescent="0.25">
      <c r="A1677" s="30">
        <v>1671</v>
      </c>
      <c r="B1677" s="30"/>
      <c r="C1677" s="12"/>
      <c r="D1677" s="12" t="s">
        <v>454</v>
      </c>
      <c r="E1677" s="32" t="s">
        <v>1125</v>
      </c>
      <c r="F1677" s="13">
        <v>94</v>
      </c>
      <c r="G1677" s="30">
        <v>250.46299999999999</v>
      </c>
      <c r="H1677" s="30">
        <v>34.075000000000003</v>
      </c>
      <c r="I1677" s="30" t="s">
        <v>1999</v>
      </c>
      <c r="J1677" s="31"/>
      <c r="K1677" s="31"/>
      <c r="L1677" s="31"/>
      <c r="M1677" s="30">
        <v>34.075000000000003</v>
      </c>
      <c r="N1677" s="31"/>
      <c r="O1677" s="31"/>
      <c r="P1677" s="31"/>
      <c r="Q1677" s="31">
        <v>20</v>
      </c>
      <c r="R1677" s="31">
        <f t="shared" si="2385"/>
        <v>6.8150000000000013</v>
      </c>
      <c r="S1677" s="31"/>
      <c r="T1677" s="31"/>
      <c r="U1677" s="31"/>
      <c r="V1677" s="31"/>
      <c r="W1677" s="31"/>
      <c r="X1677" s="31"/>
      <c r="Y1677" s="31"/>
      <c r="Z1677" s="31"/>
      <c r="AA1677" s="31">
        <f t="shared" si="2386"/>
        <v>27.26</v>
      </c>
      <c r="AB1677" s="31"/>
      <c r="AC1677" s="31"/>
      <c r="AD1677" s="31"/>
      <c r="AE1677" s="31"/>
    </row>
    <row r="1678" spans="1:31" s="10" customFormat="1" x14ac:dyDescent="0.25">
      <c r="A1678" s="30">
        <v>1672</v>
      </c>
      <c r="B1678" s="30"/>
      <c r="C1678" s="15" t="s">
        <v>360</v>
      </c>
      <c r="D1678" s="15"/>
      <c r="E1678" s="9"/>
      <c r="F1678" s="16">
        <v>966</v>
      </c>
      <c r="G1678" s="9">
        <v>2573.9069999999997</v>
      </c>
      <c r="H1678" s="9">
        <v>350.17500000000001</v>
      </c>
      <c r="I1678" s="9" t="s">
        <v>1999</v>
      </c>
      <c r="J1678" s="21"/>
      <c r="K1678" s="21"/>
      <c r="L1678" s="21"/>
      <c r="M1678" s="21">
        <f t="shared" ref="M1678" si="2387">SUM(M1679:M1682)</f>
        <v>350.17500000000001</v>
      </c>
      <c r="N1678" s="21"/>
      <c r="O1678" s="21"/>
      <c r="P1678" s="21"/>
      <c r="Q1678" s="21"/>
      <c r="R1678" s="21">
        <f t="shared" ref="R1678:S1678" si="2388">SUM(R1679:R1682)</f>
        <v>70.034999999999997</v>
      </c>
      <c r="S1678" s="21">
        <f t="shared" si="2388"/>
        <v>0</v>
      </c>
      <c r="T1678" s="21"/>
      <c r="U1678" s="21"/>
      <c r="V1678" s="21"/>
      <c r="W1678" s="21">
        <f t="shared" ref="W1678" si="2389">SUM(W1679:W1682)</f>
        <v>0</v>
      </c>
      <c r="X1678" s="21"/>
      <c r="Y1678" s="21"/>
      <c r="Z1678" s="21"/>
      <c r="AA1678" s="21">
        <f t="shared" ref="AA1678" si="2390">SUM(AA1679:AA1682)</f>
        <v>280.14</v>
      </c>
      <c r="AB1678" s="21"/>
      <c r="AC1678" s="21"/>
      <c r="AD1678" s="21"/>
      <c r="AE1678" s="21"/>
    </row>
    <row r="1679" spans="1:31" s="3" customFormat="1" x14ac:dyDescent="0.25">
      <c r="A1679" s="30">
        <v>1673</v>
      </c>
      <c r="B1679" s="30"/>
      <c r="C1679" s="12"/>
      <c r="D1679" s="12" t="s">
        <v>580</v>
      </c>
      <c r="E1679" s="32" t="s">
        <v>1917</v>
      </c>
      <c r="F1679" s="13">
        <v>729</v>
      </c>
      <c r="G1679" s="30">
        <v>1942.4204999999997</v>
      </c>
      <c r="H1679" s="30">
        <v>264.26249999999999</v>
      </c>
      <c r="I1679" s="30" t="s">
        <v>1999</v>
      </c>
      <c r="J1679" s="31"/>
      <c r="K1679" s="31"/>
      <c r="L1679" s="31"/>
      <c r="M1679" s="30">
        <v>264.26249999999999</v>
      </c>
      <c r="N1679" s="31"/>
      <c r="O1679" s="31"/>
      <c r="P1679" s="31"/>
      <c r="Q1679" s="31">
        <v>20</v>
      </c>
      <c r="R1679" s="31">
        <f t="shared" ref="R1679:R1682" si="2391">M1679/100*Q1679</f>
        <v>52.852499999999992</v>
      </c>
      <c r="S1679" s="31"/>
      <c r="T1679" s="31"/>
      <c r="U1679" s="31"/>
      <c r="V1679" s="31"/>
      <c r="W1679" s="31"/>
      <c r="X1679" s="31"/>
      <c r="Y1679" s="31"/>
      <c r="Z1679" s="31"/>
      <c r="AA1679" s="31">
        <f t="shared" ref="AA1679:AA1682" si="2392">M1679-R1679</f>
        <v>211.41</v>
      </c>
      <c r="AB1679" s="31"/>
      <c r="AC1679" s="31"/>
      <c r="AD1679" s="31"/>
      <c r="AE1679" s="31"/>
    </row>
    <row r="1680" spans="1:31" s="3" customFormat="1" x14ac:dyDescent="0.25">
      <c r="A1680" s="30">
        <v>1674</v>
      </c>
      <c r="B1680" s="30"/>
      <c r="C1680" s="12"/>
      <c r="D1680" s="12" t="s">
        <v>458</v>
      </c>
      <c r="E1680" s="32" t="s">
        <v>1141</v>
      </c>
      <c r="F1680" s="13">
        <v>6</v>
      </c>
      <c r="G1680" s="30">
        <v>15.987</v>
      </c>
      <c r="H1680" s="30">
        <v>2.1749999999999998</v>
      </c>
      <c r="I1680" s="30" t="s">
        <v>1999</v>
      </c>
      <c r="J1680" s="31"/>
      <c r="K1680" s="31"/>
      <c r="L1680" s="31"/>
      <c r="M1680" s="30">
        <v>2.1749999999999998</v>
      </c>
      <c r="N1680" s="31"/>
      <c r="O1680" s="31"/>
      <c r="P1680" s="31"/>
      <c r="Q1680" s="31">
        <v>20</v>
      </c>
      <c r="R1680" s="31">
        <f t="shared" si="2391"/>
        <v>0.43499999999999994</v>
      </c>
      <c r="S1680" s="31"/>
      <c r="T1680" s="31"/>
      <c r="U1680" s="31"/>
      <c r="V1680" s="31"/>
      <c r="W1680" s="31"/>
      <c r="X1680" s="31"/>
      <c r="Y1680" s="31"/>
      <c r="Z1680" s="31"/>
      <c r="AA1680" s="31">
        <f t="shared" si="2392"/>
        <v>1.7399999999999998</v>
      </c>
      <c r="AB1680" s="31"/>
      <c r="AC1680" s="31"/>
      <c r="AD1680" s="31"/>
      <c r="AE1680" s="31"/>
    </row>
    <row r="1681" spans="1:31" s="3" customFormat="1" x14ac:dyDescent="0.25">
      <c r="A1681" s="30">
        <v>1675</v>
      </c>
      <c r="B1681" s="30"/>
      <c r="C1681" s="12"/>
      <c r="D1681" s="12" t="s">
        <v>454</v>
      </c>
      <c r="E1681" s="32" t="s">
        <v>1126</v>
      </c>
      <c r="F1681" s="13">
        <v>171</v>
      </c>
      <c r="G1681" s="30">
        <v>455.62950000000001</v>
      </c>
      <c r="H1681" s="30">
        <v>61.987500000000004</v>
      </c>
      <c r="I1681" s="30" t="s">
        <v>1999</v>
      </c>
      <c r="J1681" s="31"/>
      <c r="K1681" s="31"/>
      <c r="L1681" s="31"/>
      <c r="M1681" s="30">
        <v>61.987500000000004</v>
      </c>
      <c r="N1681" s="31"/>
      <c r="O1681" s="31"/>
      <c r="P1681" s="31"/>
      <c r="Q1681" s="31">
        <v>20</v>
      </c>
      <c r="R1681" s="31">
        <f t="shared" si="2391"/>
        <v>12.397500000000001</v>
      </c>
      <c r="S1681" s="31"/>
      <c r="T1681" s="31"/>
      <c r="U1681" s="31"/>
      <c r="V1681" s="31"/>
      <c r="W1681" s="31"/>
      <c r="X1681" s="31"/>
      <c r="Y1681" s="31"/>
      <c r="Z1681" s="31"/>
      <c r="AA1681" s="31">
        <f t="shared" si="2392"/>
        <v>49.59</v>
      </c>
      <c r="AB1681" s="31"/>
      <c r="AC1681" s="31"/>
      <c r="AD1681" s="31"/>
      <c r="AE1681" s="31"/>
    </row>
    <row r="1682" spans="1:31" s="3" customFormat="1" x14ac:dyDescent="0.25">
      <c r="A1682" s="30">
        <v>1676</v>
      </c>
      <c r="B1682" s="30"/>
      <c r="C1682" s="12"/>
      <c r="D1682" s="12" t="s">
        <v>453</v>
      </c>
      <c r="E1682" s="31" t="s">
        <v>1584</v>
      </c>
      <c r="F1682" s="13">
        <v>60</v>
      </c>
      <c r="G1682" s="30">
        <v>159.86999999999998</v>
      </c>
      <c r="H1682" s="30">
        <v>21.75</v>
      </c>
      <c r="I1682" s="30" t="s">
        <v>1999</v>
      </c>
      <c r="J1682" s="31"/>
      <c r="K1682" s="31"/>
      <c r="L1682" s="31"/>
      <c r="M1682" s="30">
        <v>21.75</v>
      </c>
      <c r="N1682" s="31"/>
      <c r="O1682" s="31"/>
      <c r="P1682" s="31"/>
      <c r="Q1682" s="31">
        <v>20</v>
      </c>
      <c r="R1682" s="31">
        <f t="shared" si="2391"/>
        <v>4.3499999999999996</v>
      </c>
      <c r="S1682" s="31"/>
      <c r="T1682" s="31"/>
      <c r="U1682" s="31"/>
      <c r="V1682" s="31"/>
      <c r="W1682" s="31"/>
      <c r="X1682" s="31"/>
      <c r="Y1682" s="31"/>
      <c r="Z1682" s="31"/>
      <c r="AA1682" s="31">
        <f t="shared" si="2392"/>
        <v>17.399999999999999</v>
      </c>
      <c r="AB1682" s="31"/>
      <c r="AC1682" s="31"/>
      <c r="AD1682" s="31"/>
      <c r="AE1682" s="31"/>
    </row>
    <row r="1683" spans="1:31" s="10" customFormat="1" x14ac:dyDescent="0.25">
      <c r="A1683" s="30">
        <v>1677</v>
      </c>
      <c r="B1683" s="30"/>
      <c r="C1683" s="15" t="s">
        <v>361</v>
      </c>
      <c r="D1683" s="15"/>
      <c r="E1683" s="9"/>
      <c r="F1683" s="16">
        <v>360</v>
      </c>
      <c r="G1683" s="9">
        <v>951.75</v>
      </c>
      <c r="H1683" s="9">
        <v>127.75500000000001</v>
      </c>
      <c r="I1683" s="9" t="s">
        <v>1999</v>
      </c>
      <c r="J1683" s="21"/>
      <c r="K1683" s="21"/>
      <c r="L1683" s="21"/>
      <c r="M1683" s="21">
        <f t="shared" ref="M1683" si="2393">SUM(M1684:M1687)</f>
        <v>127.75500000000001</v>
      </c>
      <c r="N1683" s="21"/>
      <c r="O1683" s="21"/>
      <c r="P1683" s="21"/>
      <c r="Q1683" s="21"/>
      <c r="R1683" s="21">
        <f t="shared" ref="R1683:S1683" si="2394">SUM(R1684:R1687)</f>
        <v>25.551000000000002</v>
      </c>
      <c r="S1683" s="21">
        <f t="shared" si="2394"/>
        <v>0</v>
      </c>
      <c r="T1683" s="21"/>
      <c r="U1683" s="21"/>
      <c r="V1683" s="21"/>
      <c r="W1683" s="21">
        <f t="shared" ref="W1683" si="2395">SUM(W1684:W1687)</f>
        <v>0</v>
      </c>
      <c r="X1683" s="21"/>
      <c r="Y1683" s="21"/>
      <c r="Z1683" s="21"/>
      <c r="AA1683" s="21">
        <f t="shared" ref="AA1683" si="2396">SUM(AA1684:AA1687)</f>
        <v>102.20400000000001</v>
      </c>
      <c r="AB1683" s="21"/>
      <c r="AC1683" s="21"/>
      <c r="AD1683" s="21"/>
      <c r="AE1683" s="21"/>
    </row>
    <row r="1684" spans="1:31" s="3" customFormat="1" x14ac:dyDescent="0.25">
      <c r="A1684" s="30">
        <v>1678</v>
      </c>
      <c r="B1684" s="30"/>
      <c r="C1684" s="12"/>
      <c r="D1684" s="12" t="s">
        <v>580</v>
      </c>
      <c r="E1684" s="32" t="s">
        <v>1918</v>
      </c>
      <c r="F1684" s="13">
        <v>163</v>
      </c>
      <c r="G1684" s="30">
        <v>426.84350000000001</v>
      </c>
      <c r="H1684" s="30">
        <v>56.342500000000001</v>
      </c>
      <c r="I1684" s="30" t="s">
        <v>1999</v>
      </c>
      <c r="J1684" s="31"/>
      <c r="K1684" s="31"/>
      <c r="L1684" s="31"/>
      <c r="M1684" s="30">
        <v>56.342500000000001</v>
      </c>
      <c r="N1684" s="31"/>
      <c r="O1684" s="31"/>
      <c r="P1684" s="31"/>
      <c r="Q1684" s="31">
        <v>20</v>
      </c>
      <c r="R1684" s="31">
        <f t="shared" ref="R1684:R1687" si="2397">M1684/100*Q1684</f>
        <v>11.268500000000001</v>
      </c>
      <c r="S1684" s="31"/>
      <c r="T1684" s="31"/>
      <c r="U1684" s="31"/>
      <c r="V1684" s="31"/>
      <c r="W1684" s="31"/>
      <c r="X1684" s="31"/>
      <c r="Y1684" s="31"/>
      <c r="Z1684" s="31"/>
      <c r="AA1684" s="31">
        <f t="shared" ref="AA1684:AA1687" si="2398">M1684-R1684</f>
        <v>45.073999999999998</v>
      </c>
      <c r="AB1684" s="31"/>
      <c r="AC1684" s="31"/>
      <c r="AD1684" s="31"/>
      <c r="AE1684" s="31"/>
    </row>
    <row r="1685" spans="1:31" s="3" customFormat="1" x14ac:dyDescent="0.25">
      <c r="A1685" s="30">
        <v>1679</v>
      </c>
      <c r="B1685" s="30"/>
      <c r="C1685" s="12"/>
      <c r="D1685" s="12" t="s">
        <v>454</v>
      </c>
      <c r="E1685" s="32" t="s">
        <v>1127</v>
      </c>
      <c r="F1685" s="13">
        <v>47</v>
      </c>
      <c r="G1685" s="30">
        <v>125.2315</v>
      </c>
      <c r="H1685" s="30">
        <v>17.037500000000001</v>
      </c>
      <c r="I1685" s="30" t="s">
        <v>1999</v>
      </c>
      <c r="J1685" s="31"/>
      <c r="K1685" s="31"/>
      <c r="L1685" s="31"/>
      <c r="M1685" s="30">
        <v>17.037500000000001</v>
      </c>
      <c r="N1685" s="31"/>
      <c r="O1685" s="31"/>
      <c r="P1685" s="31"/>
      <c r="Q1685" s="31">
        <v>20</v>
      </c>
      <c r="R1685" s="31">
        <f t="shared" si="2397"/>
        <v>3.4075000000000006</v>
      </c>
      <c r="S1685" s="31"/>
      <c r="T1685" s="31"/>
      <c r="U1685" s="31"/>
      <c r="V1685" s="31"/>
      <c r="W1685" s="31"/>
      <c r="X1685" s="31"/>
      <c r="Y1685" s="31"/>
      <c r="Z1685" s="31"/>
      <c r="AA1685" s="31">
        <f t="shared" si="2398"/>
        <v>13.63</v>
      </c>
      <c r="AB1685" s="31"/>
      <c r="AC1685" s="31"/>
      <c r="AD1685" s="31"/>
      <c r="AE1685" s="31"/>
    </row>
    <row r="1686" spans="1:31" s="3" customFormat="1" x14ac:dyDescent="0.25">
      <c r="A1686" s="30">
        <v>1680</v>
      </c>
      <c r="B1686" s="30"/>
      <c r="C1686" s="12"/>
      <c r="D1686" s="12" t="s">
        <v>454</v>
      </c>
      <c r="E1686" s="32" t="s">
        <v>1128</v>
      </c>
      <c r="F1686" s="13">
        <v>111</v>
      </c>
      <c r="G1686" s="30">
        <v>295.7595</v>
      </c>
      <c r="H1686" s="30">
        <v>40.237500000000004</v>
      </c>
      <c r="I1686" s="30" t="s">
        <v>1999</v>
      </c>
      <c r="J1686" s="31"/>
      <c r="K1686" s="31"/>
      <c r="L1686" s="31"/>
      <c r="M1686" s="30">
        <v>40.237500000000004</v>
      </c>
      <c r="N1686" s="31"/>
      <c r="O1686" s="31"/>
      <c r="P1686" s="31"/>
      <c r="Q1686" s="31">
        <v>20</v>
      </c>
      <c r="R1686" s="31">
        <f t="shared" si="2397"/>
        <v>8.0475000000000012</v>
      </c>
      <c r="S1686" s="31"/>
      <c r="T1686" s="31"/>
      <c r="U1686" s="31"/>
      <c r="V1686" s="31"/>
      <c r="W1686" s="31"/>
      <c r="X1686" s="31"/>
      <c r="Y1686" s="31"/>
      <c r="Z1686" s="31"/>
      <c r="AA1686" s="31">
        <f t="shared" si="2398"/>
        <v>32.190000000000005</v>
      </c>
      <c r="AB1686" s="31"/>
      <c r="AC1686" s="31"/>
      <c r="AD1686" s="31"/>
      <c r="AE1686" s="31"/>
    </row>
    <row r="1687" spans="1:31" s="3" customFormat="1" x14ac:dyDescent="0.25">
      <c r="A1687" s="30">
        <v>1681</v>
      </c>
      <c r="B1687" s="30"/>
      <c r="C1687" s="12"/>
      <c r="D1687" s="12" t="s">
        <v>454</v>
      </c>
      <c r="E1687" s="32" t="s">
        <v>1129</v>
      </c>
      <c r="F1687" s="13">
        <v>39</v>
      </c>
      <c r="G1687" s="30">
        <v>103.91549999999999</v>
      </c>
      <c r="H1687" s="30">
        <v>14.137500000000001</v>
      </c>
      <c r="I1687" s="30" t="s">
        <v>1999</v>
      </c>
      <c r="J1687" s="31"/>
      <c r="K1687" s="31"/>
      <c r="L1687" s="31"/>
      <c r="M1687" s="30">
        <v>14.137500000000001</v>
      </c>
      <c r="N1687" s="31"/>
      <c r="O1687" s="31"/>
      <c r="P1687" s="31"/>
      <c r="Q1687" s="31">
        <v>20</v>
      </c>
      <c r="R1687" s="31">
        <f t="shared" si="2397"/>
        <v>2.8275000000000001</v>
      </c>
      <c r="S1687" s="31"/>
      <c r="T1687" s="31"/>
      <c r="U1687" s="31"/>
      <c r="V1687" s="31"/>
      <c r="W1687" s="31"/>
      <c r="X1687" s="31"/>
      <c r="Y1687" s="31"/>
      <c r="Z1687" s="31"/>
      <c r="AA1687" s="31">
        <f t="shared" si="2398"/>
        <v>11.31</v>
      </c>
      <c r="AB1687" s="31"/>
      <c r="AC1687" s="31"/>
      <c r="AD1687" s="31"/>
      <c r="AE1687" s="31"/>
    </row>
    <row r="1688" spans="1:31" s="10" customFormat="1" x14ac:dyDescent="0.25">
      <c r="A1688" s="30">
        <v>1682</v>
      </c>
      <c r="B1688" s="30"/>
      <c r="C1688" s="15" t="s">
        <v>362</v>
      </c>
      <c r="D1688" s="15"/>
      <c r="E1688" s="9"/>
      <c r="F1688" s="16">
        <v>627</v>
      </c>
      <c r="G1688" s="9">
        <v>1670.6414999999997</v>
      </c>
      <c r="H1688" s="9">
        <v>227.28749999999999</v>
      </c>
      <c r="I1688" s="9" t="s">
        <v>1999</v>
      </c>
      <c r="J1688" s="21"/>
      <c r="K1688" s="21"/>
      <c r="L1688" s="21"/>
      <c r="M1688" s="21">
        <f t="shared" ref="M1688" si="2399">SUM(M1689:M1691)</f>
        <v>227.28749999999999</v>
      </c>
      <c r="N1688" s="21"/>
      <c r="O1688" s="21"/>
      <c r="P1688" s="21"/>
      <c r="Q1688" s="21"/>
      <c r="R1688" s="21">
        <f t="shared" ref="R1688:S1688" si="2400">SUM(R1689:R1691)</f>
        <v>45.45750000000001</v>
      </c>
      <c r="S1688" s="21">
        <f t="shared" si="2400"/>
        <v>0</v>
      </c>
      <c r="T1688" s="21"/>
      <c r="U1688" s="21"/>
      <c r="V1688" s="21"/>
      <c r="W1688" s="21">
        <f t="shared" ref="W1688" si="2401">SUM(W1689:W1691)</f>
        <v>0</v>
      </c>
      <c r="X1688" s="21"/>
      <c r="Y1688" s="21"/>
      <c r="Z1688" s="21"/>
      <c r="AA1688" s="21">
        <f t="shared" ref="AA1688" si="2402">SUM(AA1689:AA1691)</f>
        <v>181.83000000000004</v>
      </c>
      <c r="AB1688" s="21"/>
      <c r="AC1688" s="21"/>
      <c r="AD1688" s="21"/>
      <c r="AE1688" s="21"/>
    </row>
    <row r="1689" spans="1:31" s="3" customFormat="1" x14ac:dyDescent="0.25">
      <c r="A1689" s="30">
        <v>1683</v>
      </c>
      <c r="B1689" s="30"/>
      <c r="C1689" s="12"/>
      <c r="D1689" s="12" t="s">
        <v>580</v>
      </c>
      <c r="E1689" s="32" t="s">
        <v>1919</v>
      </c>
      <c r="F1689" s="13">
        <v>259</v>
      </c>
      <c r="G1689" s="30">
        <v>690.10550000000001</v>
      </c>
      <c r="H1689" s="30">
        <v>93.887500000000003</v>
      </c>
      <c r="I1689" s="30" t="s">
        <v>1999</v>
      </c>
      <c r="J1689" s="31"/>
      <c r="K1689" s="31"/>
      <c r="L1689" s="31"/>
      <c r="M1689" s="30">
        <v>93.887500000000003</v>
      </c>
      <c r="N1689" s="31"/>
      <c r="O1689" s="31"/>
      <c r="P1689" s="31"/>
      <c r="Q1689" s="31">
        <v>20</v>
      </c>
      <c r="R1689" s="31">
        <f t="shared" ref="R1689:R1691" si="2403">M1689/100*Q1689</f>
        <v>18.7775</v>
      </c>
      <c r="S1689" s="31"/>
      <c r="T1689" s="31"/>
      <c r="U1689" s="31"/>
      <c r="V1689" s="31"/>
      <c r="W1689" s="31"/>
      <c r="X1689" s="31"/>
      <c r="Y1689" s="31"/>
      <c r="Z1689" s="31"/>
      <c r="AA1689" s="31">
        <f t="shared" ref="AA1689:AA1691" si="2404">M1689-R1689</f>
        <v>75.11</v>
      </c>
      <c r="AB1689" s="31"/>
      <c r="AC1689" s="31"/>
      <c r="AD1689" s="31"/>
      <c r="AE1689" s="31"/>
    </row>
    <row r="1690" spans="1:31" s="3" customFormat="1" x14ac:dyDescent="0.25">
      <c r="A1690" s="30">
        <v>1684</v>
      </c>
      <c r="B1690" s="30"/>
      <c r="C1690" s="12"/>
      <c r="D1690" s="12" t="s">
        <v>453</v>
      </c>
      <c r="E1690" s="32" t="s">
        <v>1585</v>
      </c>
      <c r="F1690" s="13">
        <v>206</v>
      </c>
      <c r="G1690" s="30">
        <v>548.88699999999994</v>
      </c>
      <c r="H1690" s="30">
        <v>74.675000000000011</v>
      </c>
      <c r="I1690" s="30" t="s">
        <v>1999</v>
      </c>
      <c r="J1690" s="31"/>
      <c r="K1690" s="31"/>
      <c r="L1690" s="31"/>
      <c r="M1690" s="30">
        <v>74.675000000000011</v>
      </c>
      <c r="N1690" s="31"/>
      <c r="O1690" s="31"/>
      <c r="P1690" s="31"/>
      <c r="Q1690" s="31">
        <v>20</v>
      </c>
      <c r="R1690" s="31">
        <f t="shared" si="2403"/>
        <v>14.935000000000002</v>
      </c>
      <c r="S1690" s="31"/>
      <c r="T1690" s="31"/>
      <c r="U1690" s="31"/>
      <c r="V1690" s="31"/>
      <c r="W1690" s="31"/>
      <c r="X1690" s="31"/>
      <c r="Y1690" s="31"/>
      <c r="Z1690" s="31"/>
      <c r="AA1690" s="31">
        <f t="shared" si="2404"/>
        <v>59.740000000000009</v>
      </c>
      <c r="AB1690" s="31"/>
      <c r="AC1690" s="31"/>
      <c r="AD1690" s="31"/>
      <c r="AE1690" s="31"/>
    </row>
    <row r="1691" spans="1:31" s="3" customFormat="1" x14ac:dyDescent="0.25">
      <c r="A1691" s="30">
        <v>1685</v>
      </c>
      <c r="B1691" s="30"/>
      <c r="C1691" s="12"/>
      <c r="D1691" s="12" t="s">
        <v>454</v>
      </c>
      <c r="E1691" s="32" t="s">
        <v>1130</v>
      </c>
      <c r="F1691" s="13">
        <v>162</v>
      </c>
      <c r="G1691" s="30">
        <v>431.64899999999994</v>
      </c>
      <c r="H1691" s="30">
        <v>58.725000000000001</v>
      </c>
      <c r="I1691" s="30" t="s">
        <v>1999</v>
      </c>
      <c r="J1691" s="31"/>
      <c r="K1691" s="31"/>
      <c r="L1691" s="31"/>
      <c r="M1691" s="30">
        <v>58.725000000000001</v>
      </c>
      <c r="N1691" s="31"/>
      <c r="O1691" s="31"/>
      <c r="P1691" s="31"/>
      <c r="Q1691" s="31">
        <v>20</v>
      </c>
      <c r="R1691" s="31">
        <f t="shared" si="2403"/>
        <v>11.745000000000001</v>
      </c>
      <c r="S1691" s="31"/>
      <c r="T1691" s="31"/>
      <c r="U1691" s="31"/>
      <c r="V1691" s="31"/>
      <c r="W1691" s="31"/>
      <c r="X1691" s="31"/>
      <c r="Y1691" s="31"/>
      <c r="Z1691" s="31"/>
      <c r="AA1691" s="31">
        <f t="shared" si="2404"/>
        <v>46.980000000000004</v>
      </c>
      <c r="AB1691" s="31"/>
      <c r="AC1691" s="31"/>
      <c r="AD1691" s="31"/>
      <c r="AE1691" s="31"/>
    </row>
    <row r="1692" spans="1:31" s="10" customFormat="1" x14ac:dyDescent="0.25">
      <c r="A1692" s="30">
        <v>1686</v>
      </c>
      <c r="B1692" s="30"/>
      <c r="C1692" s="15" t="s">
        <v>363</v>
      </c>
      <c r="D1692" s="15"/>
      <c r="E1692" s="9"/>
      <c r="F1692" s="16">
        <v>418</v>
      </c>
      <c r="G1692" s="9">
        <v>1113.761</v>
      </c>
      <c r="H1692" s="9">
        <v>151.52500000000001</v>
      </c>
      <c r="I1692" s="9" t="s">
        <v>1999</v>
      </c>
      <c r="J1692" s="21"/>
      <c r="K1692" s="21"/>
      <c r="L1692" s="21"/>
      <c r="M1692" s="21">
        <f t="shared" ref="M1692" si="2405">SUM(M1693:M1695)</f>
        <v>151.52500000000001</v>
      </c>
      <c r="N1692" s="21"/>
      <c r="O1692" s="21"/>
      <c r="P1692" s="21"/>
      <c r="Q1692" s="21"/>
      <c r="R1692" s="21">
        <f t="shared" ref="R1692:S1692" si="2406">SUM(R1693:R1695)</f>
        <v>30.305</v>
      </c>
      <c r="S1692" s="21">
        <f t="shared" si="2406"/>
        <v>0</v>
      </c>
      <c r="T1692" s="21"/>
      <c r="U1692" s="21"/>
      <c r="V1692" s="21"/>
      <c r="W1692" s="21">
        <f t="shared" ref="W1692" si="2407">SUM(W1693:W1695)</f>
        <v>0</v>
      </c>
      <c r="X1692" s="21"/>
      <c r="Y1692" s="21"/>
      <c r="Z1692" s="21"/>
      <c r="AA1692" s="21">
        <f t="shared" ref="AA1692" si="2408">SUM(AA1693:AA1695)</f>
        <v>121.22</v>
      </c>
      <c r="AB1692" s="21"/>
      <c r="AC1692" s="21"/>
      <c r="AD1692" s="21"/>
      <c r="AE1692" s="21"/>
    </row>
    <row r="1693" spans="1:31" s="3" customFormat="1" x14ac:dyDescent="0.25">
      <c r="A1693" s="30">
        <v>1687</v>
      </c>
      <c r="B1693" s="30"/>
      <c r="C1693" s="12"/>
      <c r="D1693" s="12" t="s">
        <v>580</v>
      </c>
      <c r="E1693" s="32" t="s">
        <v>1920</v>
      </c>
      <c r="F1693" s="13">
        <v>178</v>
      </c>
      <c r="G1693" s="30">
        <v>474.28099999999995</v>
      </c>
      <c r="H1693" s="30">
        <v>64.525000000000006</v>
      </c>
      <c r="I1693" s="30" t="s">
        <v>1999</v>
      </c>
      <c r="J1693" s="31"/>
      <c r="K1693" s="31"/>
      <c r="L1693" s="31"/>
      <c r="M1693" s="30">
        <v>64.525000000000006</v>
      </c>
      <c r="N1693" s="31"/>
      <c r="O1693" s="31"/>
      <c r="P1693" s="31"/>
      <c r="Q1693" s="31">
        <v>20</v>
      </c>
      <c r="R1693" s="31">
        <f t="shared" ref="R1693:R1695" si="2409">M1693/100*Q1693</f>
        <v>12.905000000000001</v>
      </c>
      <c r="S1693" s="31"/>
      <c r="T1693" s="31"/>
      <c r="U1693" s="31"/>
      <c r="V1693" s="31"/>
      <c r="W1693" s="31"/>
      <c r="X1693" s="31"/>
      <c r="Y1693" s="31"/>
      <c r="Z1693" s="31"/>
      <c r="AA1693" s="31">
        <f t="shared" ref="AA1693:AA1695" si="2410">M1693-R1693</f>
        <v>51.620000000000005</v>
      </c>
      <c r="AB1693" s="31"/>
      <c r="AC1693" s="31"/>
      <c r="AD1693" s="31"/>
      <c r="AE1693" s="31"/>
    </row>
    <row r="1694" spans="1:31" s="3" customFormat="1" x14ac:dyDescent="0.25">
      <c r="A1694" s="30">
        <v>1688</v>
      </c>
      <c r="B1694" s="30"/>
      <c r="C1694" s="12"/>
      <c r="D1694" s="12" t="s">
        <v>458</v>
      </c>
      <c r="E1694" s="32" t="s">
        <v>1586</v>
      </c>
      <c r="F1694" s="13">
        <v>130</v>
      </c>
      <c r="G1694" s="30">
        <v>346.38499999999999</v>
      </c>
      <c r="H1694" s="30">
        <v>47.125</v>
      </c>
      <c r="I1694" s="30" t="s">
        <v>1999</v>
      </c>
      <c r="J1694" s="31"/>
      <c r="K1694" s="31"/>
      <c r="L1694" s="31"/>
      <c r="M1694" s="30">
        <v>47.125</v>
      </c>
      <c r="N1694" s="31"/>
      <c r="O1694" s="31"/>
      <c r="P1694" s="31"/>
      <c r="Q1694" s="31">
        <v>20</v>
      </c>
      <c r="R1694" s="31">
        <f t="shared" si="2409"/>
        <v>9.4250000000000007</v>
      </c>
      <c r="S1694" s="31"/>
      <c r="T1694" s="31"/>
      <c r="U1694" s="31"/>
      <c r="V1694" s="31"/>
      <c r="W1694" s="31"/>
      <c r="X1694" s="31"/>
      <c r="Y1694" s="31"/>
      <c r="Z1694" s="31"/>
      <c r="AA1694" s="31">
        <f t="shared" si="2410"/>
        <v>37.700000000000003</v>
      </c>
      <c r="AB1694" s="31"/>
      <c r="AC1694" s="31"/>
      <c r="AD1694" s="31"/>
      <c r="AE1694" s="31"/>
    </row>
    <row r="1695" spans="1:31" s="3" customFormat="1" x14ac:dyDescent="0.25">
      <c r="A1695" s="30">
        <v>1689</v>
      </c>
      <c r="B1695" s="30"/>
      <c r="C1695" s="12"/>
      <c r="D1695" s="12" t="s">
        <v>453</v>
      </c>
      <c r="E1695" s="32" t="s">
        <v>1587</v>
      </c>
      <c r="F1695" s="13">
        <v>110</v>
      </c>
      <c r="G1695" s="30">
        <v>293.09499999999997</v>
      </c>
      <c r="H1695" s="30">
        <v>39.875</v>
      </c>
      <c r="I1695" s="30" t="s">
        <v>1999</v>
      </c>
      <c r="J1695" s="31"/>
      <c r="K1695" s="31"/>
      <c r="L1695" s="31"/>
      <c r="M1695" s="30">
        <v>39.875</v>
      </c>
      <c r="N1695" s="31"/>
      <c r="O1695" s="31"/>
      <c r="P1695" s="31"/>
      <c r="Q1695" s="31">
        <v>20</v>
      </c>
      <c r="R1695" s="31">
        <f t="shared" si="2409"/>
        <v>7.9749999999999996</v>
      </c>
      <c r="S1695" s="31"/>
      <c r="T1695" s="31"/>
      <c r="U1695" s="31"/>
      <c r="V1695" s="31"/>
      <c r="W1695" s="31"/>
      <c r="X1695" s="31"/>
      <c r="Y1695" s="31"/>
      <c r="Z1695" s="31"/>
      <c r="AA1695" s="31">
        <f t="shared" si="2410"/>
        <v>31.9</v>
      </c>
      <c r="AB1695" s="31"/>
      <c r="AC1695" s="31"/>
      <c r="AD1695" s="31"/>
      <c r="AE1695" s="31"/>
    </row>
    <row r="1696" spans="1:31" s="10" customFormat="1" x14ac:dyDescent="0.25">
      <c r="A1696" s="30">
        <v>1690</v>
      </c>
      <c r="B1696" s="30"/>
      <c r="C1696" s="15" t="s">
        <v>364</v>
      </c>
      <c r="D1696" s="15"/>
      <c r="E1696" s="9"/>
      <c r="F1696" s="16">
        <v>272</v>
      </c>
      <c r="G1696" s="9">
        <v>724.74400000000003</v>
      </c>
      <c r="H1696" s="9">
        <v>98.600000000000009</v>
      </c>
      <c r="I1696" s="9" t="s">
        <v>1999</v>
      </c>
      <c r="J1696" s="21"/>
      <c r="K1696" s="21"/>
      <c r="L1696" s="21"/>
      <c r="M1696" s="21">
        <f t="shared" ref="M1696" si="2411">SUM(M1697:M1699)</f>
        <v>98.600000000000009</v>
      </c>
      <c r="N1696" s="21"/>
      <c r="O1696" s="21"/>
      <c r="P1696" s="21"/>
      <c r="Q1696" s="21"/>
      <c r="R1696" s="21">
        <f t="shared" ref="R1696:S1696" si="2412">SUM(R1697:R1699)</f>
        <v>19.720000000000002</v>
      </c>
      <c r="S1696" s="21">
        <f t="shared" si="2412"/>
        <v>0</v>
      </c>
      <c r="T1696" s="21"/>
      <c r="U1696" s="21"/>
      <c r="V1696" s="21"/>
      <c r="W1696" s="21">
        <f t="shared" ref="W1696" si="2413">SUM(W1697:W1699)</f>
        <v>0</v>
      </c>
      <c r="X1696" s="21"/>
      <c r="Y1696" s="21"/>
      <c r="Z1696" s="21"/>
      <c r="AA1696" s="21">
        <f t="shared" ref="AA1696" si="2414">SUM(AA1697:AA1699)</f>
        <v>78.88000000000001</v>
      </c>
      <c r="AB1696" s="21"/>
      <c r="AC1696" s="21"/>
      <c r="AD1696" s="21"/>
      <c r="AE1696" s="21"/>
    </row>
    <row r="1697" spans="1:31" s="3" customFormat="1" x14ac:dyDescent="0.25">
      <c r="A1697" s="30">
        <v>1691</v>
      </c>
      <c r="B1697" s="30"/>
      <c r="C1697" s="12"/>
      <c r="D1697" s="12" t="s">
        <v>580</v>
      </c>
      <c r="E1697" s="32" t="s">
        <v>1921</v>
      </c>
      <c r="F1697" s="13">
        <v>230</v>
      </c>
      <c r="G1697" s="30">
        <v>612.83500000000004</v>
      </c>
      <c r="H1697" s="30">
        <v>83.375</v>
      </c>
      <c r="I1697" s="30" t="s">
        <v>1999</v>
      </c>
      <c r="J1697" s="31"/>
      <c r="K1697" s="31"/>
      <c r="L1697" s="31"/>
      <c r="M1697" s="30">
        <v>83.375</v>
      </c>
      <c r="N1697" s="31"/>
      <c r="O1697" s="31"/>
      <c r="P1697" s="31"/>
      <c r="Q1697" s="31">
        <v>20</v>
      </c>
      <c r="R1697" s="31">
        <f t="shared" ref="R1697:R1699" si="2415">M1697/100*Q1697</f>
        <v>16.675000000000001</v>
      </c>
      <c r="S1697" s="31"/>
      <c r="T1697" s="31"/>
      <c r="U1697" s="31"/>
      <c r="V1697" s="31"/>
      <c r="W1697" s="31"/>
      <c r="X1697" s="31"/>
      <c r="Y1697" s="31"/>
      <c r="Z1697" s="31"/>
      <c r="AA1697" s="31">
        <f t="shared" ref="AA1697:AA1699" si="2416">M1697-R1697</f>
        <v>66.7</v>
      </c>
      <c r="AB1697" s="31"/>
      <c r="AC1697" s="31"/>
      <c r="AD1697" s="31"/>
      <c r="AE1697" s="31"/>
    </row>
    <row r="1698" spans="1:31" s="3" customFormat="1" x14ac:dyDescent="0.25">
      <c r="A1698" s="30">
        <v>1692</v>
      </c>
      <c r="B1698" s="30"/>
      <c r="C1698" s="12"/>
      <c r="D1698" s="12" t="s">
        <v>458</v>
      </c>
      <c r="E1698" s="32" t="s">
        <v>1588</v>
      </c>
      <c r="F1698" s="13">
        <v>28</v>
      </c>
      <c r="G1698" s="30">
        <v>74.605999999999995</v>
      </c>
      <c r="H1698" s="30">
        <v>10.15</v>
      </c>
      <c r="I1698" s="30" t="s">
        <v>1999</v>
      </c>
      <c r="J1698" s="31"/>
      <c r="K1698" s="31"/>
      <c r="L1698" s="31"/>
      <c r="M1698" s="30">
        <v>10.15</v>
      </c>
      <c r="N1698" s="31"/>
      <c r="O1698" s="31"/>
      <c r="P1698" s="31"/>
      <c r="Q1698" s="31">
        <v>20</v>
      </c>
      <c r="R1698" s="31">
        <f t="shared" si="2415"/>
        <v>2.0300000000000002</v>
      </c>
      <c r="S1698" s="31"/>
      <c r="T1698" s="31"/>
      <c r="U1698" s="31"/>
      <c r="V1698" s="31"/>
      <c r="W1698" s="31"/>
      <c r="X1698" s="31"/>
      <c r="Y1698" s="31"/>
      <c r="Z1698" s="31"/>
      <c r="AA1698" s="31">
        <f t="shared" si="2416"/>
        <v>8.120000000000001</v>
      </c>
      <c r="AB1698" s="31"/>
      <c r="AC1698" s="31"/>
      <c r="AD1698" s="31"/>
      <c r="AE1698" s="31"/>
    </row>
    <row r="1699" spans="1:31" s="3" customFormat="1" x14ac:dyDescent="0.25">
      <c r="A1699" s="30">
        <v>1693</v>
      </c>
      <c r="B1699" s="30"/>
      <c r="C1699" s="12"/>
      <c r="D1699" s="12" t="s">
        <v>454</v>
      </c>
      <c r="E1699" s="32" t="s">
        <v>1131</v>
      </c>
      <c r="F1699" s="13">
        <v>14</v>
      </c>
      <c r="G1699" s="30">
        <v>37.302999999999997</v>
      </c>
      <c r="H1699" s="30">
        <v>5.0750000000000002</v>
      </c>
      <c r="I1699" s="30" t="s">
        <v>1999</v>
      </c>
      <c r="J1699" s="31"/>
      <c r="K1699" s="31"/>
      <c r="L1699" s="31"/>
      <c r="M1699" s="30">
        <v>5.0750000000000002</v>
      </c>
      <c r="N1699" s="31"/>
      <c r="O1699" s="31"/>
      <c r="P1699" s="31"/>
      <c r="Q1699" s="31">
        <v>20</v>
      </c>
      <c r="R1699" s="31">
        <f t="shared" si="2415"/>
        <v>1.0150000000000001</v>
      </c>
      <c r="S1699" s="31"/>
      <c r="T1699" s="31"/>
      <c r="U1699" s="31"/>
      <c r="V1699" s="31"/>
      <c r="W1699" s="31"/>
      <c r="X1699" s="31"/>
      <c r="Y1699" s="31"/>
      <c r="Z1699" s="31"/>
      <c r="AA1699" s="31">
        <f t="shared" si="2416"/>
        <v>4.0600000000000005</v>
      </c>
      <c r="AB1699" s="31"/>
      <c r="AC1699" s="31"/>
      <c r="AD1699" s="31"/>
      <c r="AE1699" s="31"/>
    </row>
    <row r="1700" spans="1:31" s="10" customFormat="1" ht="15.75" customHeight="1" x14ac:dyDescent="0.25">
      <c r="A1700" s="30">
        <v>1694</v>
      </c>
      <c r="B1700" s="30"/>
      <c r="C1700" s="15" t="s">
        <v>365</v>
      </c>
      <c r="D1700" s="15"/>
      <c r="E1700" s="9"/>
      <c r="F1700" s="16">
        <v>485</v>
      </c>
      <c r="G1700" s="9">
        <v>1292.2825</v>
      </c>
      <c r="H1700" s="9">
        <v>175.81250000000003</v>
      </c>
      <c r="I1700" s="9" t="s">
        <v>1999</v>
      </c>
      <c r="J1700" s="21"/>
      <c r="K1700" s="21"/>
      <c r="L1700" s="21"/>
      <c r="M1700" s="21">
        <f t="shared" ref="M1700" si="2417">SUM(M1701:M1706)</f>
        <v>175.81250000000003</v>
      </c>
      <c r="N1700" s="21"/>
      <c r="O1700" s="21"/>
      <c r="P1700" s="21"/>
      <c r="Q1700" s="21"/>
      <c r="R1700" s="21">
        <f t="shared" ref="R1700:S1700" si="2418">SUM(R1701:R1706)</f>
        <v>35.162499999999994</v>
      </c>
      <c r="S1700" s="21">
        <f t="shared" si="2418"/>
        <v>0</v>
      </c>
      <c r="T1700" s="21"/>
      <c r="U1700" s="21"/>
      <c r="V1700" s="21"/>
      <c r="W1700" s="21">
        <f t="shared" ref="W1700" si="2419">SUM(W1701:W1706)</f>
        <v>0</v>
      </c>
      <c r="X1700" s="21"/>
      <c r="Y1700" s="21"/>
      <c r="Z1700" s="21"/>
      <c r="AA1700" s="21">
        <f t="shared" ref="AA1700" si="2420">SUM(AA1701:AA1706)</f>
        <v>140.64999999999998</v>
      </c>
      <c r="AB1700" s="21"/>
      <c r="AC1700" s="21"/>
      <c r="AD1700" s="21"/>
      <c r="AE1700" s="21"/>
    </row>
    <row r="1701" spans="1:31" s="3" customFormat="1" x14ac:dyDescent="0.25">
      <c r="A1701" s="30">
        <v>1695</v>
      </c>
      <c r="B1701" s="30"/>
      <c r="C1701" s="12"/>
      <c r="D1701" s="12" t="s">
        <v>580</v>
      </c>
      <c r="E1701" s="32" t="s">
        <v>1922</v>
      </c>
      <c r="F1701" s="13">
        <v>207</v>
      </c>
      <c r="G1701" s="30">
        <v>551.55150000000003</v>
      </c>
      <c r="H1701" s="30">
        <v>75.037499999999994</v>
      </c>
      <c r="I1701" s="30" t="s">
        <v>1999</v>
      </c>
      <c r="J1701" s="31"/>
      <c r="K1701" s="31"/>
      <c r="L1701" s="31"/>
      <c r="M1701" s="30">
        <v>75.037499999999994</v>
      </c>
      <c r="N1701" s="31"/>
      <c r="O1701" s="31"/>
      <c r="P1701" s="31"/>
      <c r="Q1701" s="31">
        <v>20</v>
      </c>
      <c r="R1701" s="31">
        <f t="shared" ref="R1701:R1706" si="2421">M1701/100*Q1701</f>
        <v>15.007499999999999</v>
      </c>
      <c r="S1701" s="31"/>
      <c r="T1701" s="31"/>
      <c r="U1701" s="31"/>
      <c r="V1701" s="31"/>
      <c r="W1701" s="31"/>
      <c r="X1701" s="31"/>
      <c r="Y1701" s="31"/>
      <c r="Z1701" s="31"/>
      <c r="AA1701" s="31">
        <f t="shared" ref="AA1701:AA1706" si="2422">M1701-R1701</f>
        <v>60.029999999999994</v>
      </c>
      <c r="AB1701" s="31"/>
      <c r="AC1701" s="31"/>
      <c r="AD1701" s="31"/>
      <c r="AE1701" s="31"/>
    </row>
    <row r="1702" spans="1:31" s="3" customFormat="1" x14ac:dyDescent="0.25">
      <c r="A1702" s="30">
        <v>1696</v>
      </c>
      <c r="B1702" s="30"/>
      <c r="C1702" s="12"/>
      <c r="D1702" s="12" t="s">
        <v>454</v>
      </c>
      <c r="E1702" s="32" t="s">
        <v>1132</v>
      </c>
      <c r="F1702" s="13">
        <v>76</v>
      </c>
      <c r="G1702" s="30">
        <v>202.50199999999998</v>
      </c>
      <c r="H1702" s="30">
        <v>27.550000000000004</v>
      </c>
      <c r="I1702" s="30" t="s">
        <v>1999</v>
      </c>
      <c r="J1702" s="31"/>
      <c r="K1702" s="31"/>
      <c r="L1702" s="31"/>
      <c r="M1702" s="30">
        <v>27.550000000000004</v>
      </c>
      <c r="N1702" s="31"/>
      <c r="O1702" s="31"/>
      <c r="P1702" s="31"/>
      <c r="Q1702" s="31">
        <v>20</v>
      </c>
      <c r="R1702" s="31">
        <f t="shared" si="2421"/>
        <v>5.5100000000000007</v>
      </c>
      <c r="S1702" s="31"/>
      <c r="T1702" s="31"/>
      <c r="U1702" s="31"/>
      <c r="V1702" s="31"/>
      <c r="W1702" s="31"/>
      <c r="X1702" s="31"/>
      <c r="Y1702" s="31"/>
      <c r="Z1702" s="31"/>
      <c r="AA1702" s="31">
        <f t="shared" si="2422"/>
        <v>22.040000000000003</v>
      </c>
      <c r="AB1702" s="31"/>
      <c r="AC1702" s="31"/>
      <c r="AD1702" s="31"/>
      <c r="AE1702" s="31"/>
    </row>
    <row r="1703" spans="1:31" s="3" customFormat="1" x14ac:dyDescent="0.25">
      <c r="A1703" s="30">
        <v>1697</v>
      </c>
      <c r="B1703" s="30"/>
      <c r="C1703" s="12"/>
      <c r="D1703" s="12" t="s">
        <v>454</v>
      </c>
      <c r="E1703" s="32" t="s">
        <v>1133</v>
      </c>
      <c r="F1703" s="13">
        <v>6</v>
      </c>
      <c r="G1703" s="30">
        <v>15.987</v>
      </c>
      <c r="H1703" s="30">
        <v>2.1749999999999998</v>
      </c>
      <c r="I1703" s="30" t="s">
        <v>1999</v>
      </c>
      <c r="J1703" s="31"/>
      <c r="K1703" s="31"/>
      <c r="L1703" s="31"/>
      <c r="M1703" s="30">
        <v>2.1749999999999998</v>
      </c>
      <c r="N1703" s="31"/>
      <c r="O1703" s="31"/>
      <c r="P1703" s="31"/>
      <c r="Q1703" s="31">
        <v>20</v>
      </c>
      <c r="R1703" s="31">
        <f t="shared" si="2421"/>
        <v>0.43499999999999994</v>
      </c>
      <c r="S1703" s="31"/>
      <c r="T1703" s="31"/>
      <c r="U1703" s="31"/>
      <c r="V1703" s="31"/>
      <c r="W1703" s="31"/>
      <c r="X1703" s="31"/>
      <c r="Y1703" s="31"/>
      <c r="Z1703" s="31"/>
      <c r="AA1703" s="31">
        <f t="shared" si="2422"/>
        <v>1.7399999999999998</v>
      </c>
      <c r="AB1703" s="31"/>
      <c r="AC1703" s="31"/>
      <c r="AD1703" s="31"/>
      <c r="AE1703" s="31"/>
    </row>
    <row r="1704" spans="1:31" s="3" customFormat="1" x14ac:dyDescent="0.25">
      <c r="A1704" s="30">
        <v>1698</v>
      </c>
      <c r="B1704" s="30"/>
      <c r="C1704" s="12"/>
      <c r="D1704" s="12" t="s">
        <v>454</v>
      </c>
      <c r="E1704" s="32" t="s">
        <v>1134</v>
      </c>
      <c r="F1704" s="13">
        <v>127</v>
      </c>
      <c r="G1704" s="30">
        <v>338.39150000000001</v>
      </c>
      <c r="H1704" s="30">
        <v>46.037500000000001</v>
      </c>
      <c r="I1704" s="30" t="s">
        <v>1999</v>
      </c>
      <c r="J1704" s="31"/>
      <c r="K1704" s="31"/>
      <c r="L1704" s="31"/>
      <c r="M1704" s="30">
        <v>46.037500000000001</v>
      </c>
      <c r="N1704" s="31"/>
      <c r="O1704" s="31"/>
      <c r="P1704" s="31"/>
      <c r="Q1704" s="31">
        <v>20</v>
      </c>
      <c r="R1704" s="31">
        <f t="shared" si="2421"/>
        <v>9.2075000000000014</v>
      </c>
      <c r="S1704" s="31"/>
      <c r="T1704" s="31"/>
      <c r="U1704" s="31"/>
      <c r="V1704" s="31"/>
      <c r="W1704" s="31"/>
      <c r="X1704" s="31"/>
      <c r="Y1704" s="31"/>
      <c r="Z1704" s="31"/>
      <c r="AA1704" s="31">
        <f t="shared" si="2422"/>
        <v>36.83</v>
      </c>
      <c r="AB1704" s="31"/>
      <c r="AC1704" s="31"/>
      <c r="AD1704" s="31"/>
      <c r="AE1704" s="31"/>
    </row>
    <row r="1705" spans="1:31" s="3" customFormat="1" x14ac:dyDescent="0.25">
      <c r="A1705" s="30">
        <v>1699</v>
      </c>
      <c r="B1705" s="30"/>
      <c r="C1705" s="12"/>
      <c r="D1705" s="12" t="s">
        <v>454</v>
      </c>
      <c r="E1705" s="32" t="s">
        <v>1135</v>
      </c>
      <c r="F1705" s="13">
        <v>6</v>
      </c>
      <c r="G1705" s="30">
        <v>15.987</v>
      </c>
      <c r="H1705" s="30">
        <v>2.1749999999999998</v>
      </c>
      <c r="I1705" s="30" t="s">
        <v>1999</v>
      </c>
      <c r="J1705" s="31"/>
      <c r="K1705" s="31"/>
      <c r="L1705" s="31"/>
      <c r="M1705" s="30">
        <v>2.1749999999999998</v>
      </c>
      <c r="N1705" s="31"/>
      <c r="O1705" s="31"/>
      <c r="P1705" s="31"/>
      <c r="Q1705" s="31">
        <v>20</v>
      </c>
      <c r="R1705" s="31">
        <f t="shared" si="2421"/>
        <v>0.43499999999999994</v>
      </c>
      <c r="S1705" s="31"/>
      <c r="T1705" s="31"/>
      <c r="U1705" s="31"/>
      <c r="V1705" s="31"/>
      <c r="W1705" s="31"/>
      <c r="X1705" s="31"/>
      <c r="Y1705" s="31"/>
      <c r="Z1705" s="31"/>
      <c r="AA1705" s="31">
        <f t="shared" si="2422"/>
        <v>1.7399999999999998</v>
      </c>
      <c r="AB1705" s="31"/>
      <c r="AC1705" s="31"/>
      <c r="AD1705" s="31"/>
      <c r="AE1705" s="31"/>
    </row>
    <row r="1706" spans="1:31" s="3" customFormat="1" x14ac:dyDescent="0.25">
      <c r="A1706" s="30">
        <v>1700</v>
      </c>
      <c r="B1706" s="30"/>
      <c r="C1706" s="12"/>
      <c r="D1706" s="12" t="s">
        <v>453</v>
      </c>
      <c r="E1706" s="32" t="s">
        <v>1589</v>
      </c>
      <c r="F1706" s="13">
        <v>63</v>
      </c>
      <c r="G1706" s="30">
        <v>167.86349999999999</v>
      </c>
      <c r="H1706" s="30">
        <v>22.837500000000002</v>
      </c>
      <c r="I1706" s="30" t="s">
        <v>1999</v>
      </c>
      <c r="J1706" s="31"/>
      <c r="K1706" s="31"/>
      <c r="L1706" s="31"/>
      <c r="M1706" s="30">
        <v>22.837500000000002</v>
      </c>
      <c r="N1706" s="31"/>
      <c r="O1706" s="31"/>
      <c r="P1706" s="31"/>
      <c r="Q1706" s="31">
        <v>20</v>
      </c>
      <c r="R1706" s="31">
        <f t="shared" si="2421"/>
        <v>4.5675000000000008</v>
      </c>
      <c r="S1706" s="31"/>
      <c r="T1706" s="31"/>
      <c r="U1706" s="31"/>
      <c r="V1706" s="31"/>
      <c r="W1706" s="31"/>
      <c r="X1706" s="31"/>
      <c r="Y1706" s="31"/>
      <c r="Z1706" s="31"/>
      <c r="AA1706" s="31">
        <f t="shared" si="2422"/>
        <v>18.270000000000003</v>
      </c>
      <c r="AB1706" s="31"/>
      <c r="AC1706" s="31"/>
      <c r="AD1706" s="31"/>
      <c r="AE1706" s="31"/>
    </row>
    <row r="1707" spans="1:31" s="10" customFormat="1" x14ac:dyDescent="0.25">
      <c r="A1707" s="30">
        <v>1701</v>
      </c>
      <c r="B1707" s="30"/>
      <c r="C1707" s="15" t="s">
        <v>366</v>
      </c>
      <c r="D1707" s="15"/>
      <c r="E1707" s="9"/>
      <c r="F1707" s="16">
        <v>553</v>
      </c>
      <c r="G1707" s="9">
        <v>1473.4684999999997</v>
      </c>
      <c r="H1707" s="9">
        <v>200.46250000000001</v>
      </c>
      <c r="I1707" s="9" t="s">
        <v>1999</v>
      </c>
      <c r="J1707" s="21"/>
      <c r="K1707" s="21"/>
      <c r="L1707" s="21"/>
      <c r="M1707" s="21">
        <f t="shared" ref="M1707" si="2423">SUM(M1708:M1711)</f>
        <v>200.46250000000001</v>
      </c>
      <c r="N1707" s="21"/>
      <c r="O1707" s="21"/>
      <c r="P1707" s="21"/>
      <c r="Q1707" s="21"/>
      <c r="R1707" s="21">
        <f t="shared" ref="R1707:S1707" si="2424">SUM(R1708:R1711)</f>
        <v>40.092500000000001</v>
      </c>
      <c r="S1707" s="21">
        <f t="shared" si="2424"/>
        <v>0</v>
      </c>
      <c r="T1707" s="21"/>
      <c r="U1707" s="21"/>
      <c r="V1707" s="21"/>
      <c r="W1707" s="21">
        <f t="shared" ref="W1707" si="2425">SUM(W1708:W1711)</f>
        <v>0</v>
      </c>
      <c r="X1707" s="21"/>
      <c r="Y1707" s="21"/>
      <c r="Z1707" s="21"/>
      <c r="AA1707" s="21">
        <f t="shared" ref="AA1707" si="2426">SUM(AA1708:AA1711)</f>
        <v>160.37</v>
      </c>
      <c r="AB1707" s="21"/>
      <c r="AC1707" s="21"/>
      <c r="AD1707" s="21"/>
      <c r="AE1707" s="21"/>
    </row>
    <row r="1708" spans="1:31" s="3" customFormat="1" x14ac:dyDescent="0.25">
      <c r="A1708" s="30">
        <v>1702</v>
      </c>
      <c r="B1708" s="30"/>
      <c r="C1708" s="12"/>
      <c r="D1708" s="12" t="s">
        <v>580</v>
      </c>
      <c r="E1708" s="32" t="s">
        <v>981</v>
      </c>
      <c r="F1708" s="13">
        <v>436</v>
      </c>
      <c r="G1708" s="30">
        <v>1161.722</v>
      </c>
      <c r="H1708" s="30">
        <v>158.05000000000001</v>
      </c>
      <c r="I1708" s="30" t="s">
        <v>1999</v>
      </c>
      <c r="J1708" s="31"/>
      <c r="K1708" s="31"/>
      <c r="L1708" s="31"/>
      <c r="M1708" s="30">
        <v>158.05000000000001</v>
      </c>
      <c r="N1708" s="31"/>
      <c r="O1708" s="31"/>
      <c r="P1708" s="31"/>
      <c r="Q1708" s="31">
        <v>20</v>
      </c>
      <c r="R1708" s="31">
        <f t="shared" ref="R1708:R1711" si="2427">M1708/100*Q1708</f>
        <v>31.61</v>
      </c>
      <c r="S1708" s="31"/>
      <c r="T1708" s="31"/>
      <c r="U1708" s="31"/>
      <c r="V1708" s="31"/>
      <c r="W1708" s="31"/>
      <c r="X1708" s="31"/>
      <c r="Y1708" s="31"/>
      <c r="Z1708" s="31"/>
      <c r="AA1708" s="31">
        <f t="shared" ref="AA1708:AA1711" si="2428">M1708-R1708</f>
        <v>126.44000000000001</v>
      </c>
      <c r="AB1708" s="31"/>
      <c r="AC1708" s="31"/>
      <c r="AD1708" s="31"/>
      <c r="AE1708" s="31"/>
    </row>
    <row r="1709" spans="1:31" s="3" customFormat="1" x14ac:dyDescent="0.25">
      <c r="A1709" s="30">
        <v>1703</v>
      </c>
      <c r="B1709" s="30"/>
      <c r="C1709" s="12"/>
      <c r="D1709" s="12" t="s">
        <v>453</v>
      </c>
      <c r="E1709" s="32" t="s">
        <v>1590</v>
      </c>
      <c r="F1709" s="13">
        <v>45</v>
      </c>
      <c r="G1709" s="30">
        <v>119.9025</v>
      </c>
      <c r="H1709" s="30">
        <v>16.3125</v>
      </c>
      <c r="I1709" s="30" t="s">
        <v>1999</v>
      </c>
      <c r="J1709" s="31"/>
      <c r="K1709" s="31"/>
      <c r="L1709" s="31"/>
      <c r="M1709" s="30">
        <v>16.3125</v>
      </c>
      <c r="N1709" s="31"/>
      <c r="O1709" s="31"/>
      <c r="P1709" s="31"/>
      <c r="Q1709" s="31">
        <v>20</v>
      </c>
      <c r="R1709" s="31">
        <f t="shared" si="2427"/>
        <v>3.2624999999999997</v>
      </c>
      <c r="S1709" s="31"/>
      <c r="T1709" s="31"/>
      <c r="U1709" s="31"/>
      <c r="V1709" s="31"/>
      <c r="W1709" s="31"/>
      <c r="X1709" s="31"/>
      <c r="Y1709" s="31"/>
      <c r="Z1709" s="31"/>
      <c r="AA1709" s="31">
        <f t="shared" si="2428"/>
        <v>13.05</v>
      </c>
      <c r="AB1709" s="31"/>
      <c r="AC1709" s="31"/>
      <c r="AD1709" s="31"/>
      <c r="AE1709" s="31"/>
    </row>
    <row r="1710" spans="1:31" s="3" customFormat="1" x14ac:dyDescent="0.25">
      <c r="A1710" s="30">
        <v>1704</v>
      </c>
      <c r="B1710" s="30"/>
      <c r="C1710" s="12"/>
      <c r="D1710" s="12" t="s">
        <v>454</v>
      </c>
      <c r="E1710" s="32" t="s">
        <v>1136</v>
      </c>
      <c r="F1710" s="13">
        <v>4</v>
      </c>
      <c r="G1710" s="30">
        <v>10.657999999999998</v>
      </c>
      <c r="H1710" s="30">
        <v>1.4500000000000002</v>
      </c>
      <c r="I1710" s="30" t="s">
        <v>1999</v>
      </c>
      <c r="J1710" s="31"/>
      <c r="K1710" s="31"/>
      <c r="L1710" s="31"/>
      <c r="M1710" s="30">
        <v>1.4500000000000002</v>
      </c>
      <c r="N1710" s="31"/>
      <c r="O1710" s="31"/>
      <c r="P1710" s="31"/>
      <c r="Q1710" s="31">
        <v>20</v>
      </c>
      <c r="R1710" s="31">
        <f t="shared" si="2427"/>
        <v>0.29000000000000004</v>
      </c>
      <c r="S1710" s="31"/>
      <c r="T1710" s="31"/>
      <c r="U1710" s="31"/>
      <c r="V1710" s="31"/>
      <c r="W1710" s="31"/>
      <c r="X1710" s="31"/>
      <c r="Y1710" s="31"/>
      <c r="Z1710" s="31"/>
      <c r="AA1710" s="31">
        <f t="shared" si="2428"/>
        <v>1.1600000000000001</v>
      </c>
      <c r="AB1710" s="31"/>
      <c r="AC1710" s="31"/>
      <c r="AD1710" s="31"/>
      <c r="AE1710" s="31"/>
    </row>
    <row r="1711" spans="1:31" s="3" customFormat="1" x14ac:dyDescent="0.25">
      <c r="A1711" s="30">
        <v>1705</v>
      </c>
      <c r="B1711" s="30"/>
      <c r="C1711" s="12"/>
      <c r="D1711" s="12" t="s">
        <v>453</v>
      </c>
      <c r="E1711" s="32" t="s">
        <v>1591</v>
      </c>
      <c r="F1711" s="13">
        <v>68</v>
      </c>
      <c r="G1711" s="30">
        <v>181.18600000000001</v>
      </c>
      <c r="H1711" s="30">
        <v>24.65</v>
      </c>
      <c r="I1711" s="30" t="s">
        <v>1999</v>
      </c>
      <c r="J1711" s="31"/>
      <c r="K1711" s="31"/>
      <c r="L1711" s="31"/>
      <c r="M1711" s="30">
        <v>24.65</v>
      </c>
      <c r="N1711" s="31"/>
      <c r="O1711" s="31"/>
      <c r="P1711" s="31"/>
      <c r="Q1711" s="31">
        <v>20</v>
      </c>
      <c r="R1711" s="31">
        <f t="shared" si="2427"/>
        <v>4.93</v>
      </c>
      <c r="S1711" s="31"/>
      <c r="T1711" s="31"/>
      <c r="U1711" s="31"/>
      <c r="V1711" s="31"/>
      <c r="W1711" s="31"/>
      <c r="X1711" s="31"/>
      <c r="Y1711" s="31"/>
      <c r="Z1711" s="31"/>
      <c r="AA1711" s="31">
        <f t="shared" si="2428"/>
        <v>19.72</v>
      </c>
      <c r="AB1711" s="31"/>
      <c r="AC1711" s="31"/>
      <c r="AD1711" s="31"/>
      <c r="AE1711" s="31"/>
    </row>
    <row r="1712" spans="1:31" s="10" customFormat="1" x14ac:dyDescent="0.25">
      <c r="A1712" s="30">
        <v>1706</v>
      </c>
      <c r="B1712" s="30"/>
      <c r="C1712" s="15" t="s">
        <v>367</v>
      </c>
      <c r="D1712" s="15"/>
      <c r="E1712" s="9"/>
      <c r="F1712" s="16">
        <v>960</v>
      </c>
      <c r="G1712" s="9">
        <v>2531.2749999999996</v>
      </c>
      <c r="H1712" s="9">
        <v>344.375</v>
      </c>
      <c r="I1712" s="9" t="s">
        <v>1999</v>
      </c>
      <c r="J1712" s="21"/>
      <c r="K1712" s="21"/>
      <c r="L1712" s="21"/>
      <c r="M1712" s="21">
        <f t="shared" ref="M1712" si="2429">SUM(M1713:M1714)</f>
        <v>344.375</v>
      </c>
      <c r="N1712" s="21"/>
      <c r="O1712" s="21"/>
      <c r="P1712" s="21"/>
      <c r="Q1712" s="21"/>
      <c r="R1712" s="21">
        <f t="shared" ref="R1712:S1712" si="2430">SUM(R1713:R1714)</f>
        <v>68.875</v>
      </c>
      <c r="S1712" s="21">
        <f t="shared" si="2430"/>
        <v>0</v>
      </c>
      <c r="T1712" s="21"/>
      <c r="U1712" s="21"/>
      <c r="V1712" s="21"/>
      <c r="W1712" s="21">
        <f t="shared" ref="W1712" si="2431">SUM(W1713:W1714)</f>
        <v>0</v>
      </c>
      <c r="X1712" s="21"/>
      <c r="Y1712" s="21"/>
      <c r="Z1712" s="21"/>
      <c r="AA1712" s="21">
        <f t="shared" ref="AA1712" si="2432">SUM(AA1713:AA1714)</f>
        <v>275.5</v>
      </c>
      <c r="AB1712" s="21"/>
      <c r="AC1712" s="21"/>
      <c r="AD1712" s="21"/>
      <c r="AE1712" s="21"/>
    </row>
    <row r="1713" spans="1:31" s="3" customFormat="1" x14ac:dyDescent="0.25">
      <c r="A1713" s="30">
        <v>1707</v>
      </c>
      <c r="B1713" s="30"/>
      <c r="C1713" s="12"/>
      <c r="D1713" s="12" t="s">
        <v>580</v>
      </c>
      <c r="E1713" s="32" t="s">
        <v>1923</v>
      </c>
      <c r="F1713" s="13">
        <v>835</v>
      </c>
      <c r="G1713" s="30">
        <v>2224.8574999999996</v>
      </c>
      <c r="H1713" s="30">
        <v>302.6875</v>
      </c>
      <c r="I1713" s="30" t="s">
        <v>1999</v>
      </c>
      <c r="J1713" s="31"/>
      <c r="K1713" s="31"/>
      <c r="L1713" s="31"/>
      <c r="M1713" s="30">
        <v>302.6875</v>
      </c>
      <c r="N1713" s="31"/>
      <c r="O1713" s="31"/>
      <c r="P1713" s="31"/>
      <c r="Q1713" s="31">
        <v>20</v>
      </c>
      <c r="R1713" s="31">
        <f t="shared" ref="R1713:R1714" si="2433">M1713/100*Q1713</f>
        <v>60.537500000000001</v>
      </c>
      <c r="S1713" s="31"/>
      <c r="T1713" s="31"/>
      <c r="U1713" s="31"/>
      <c r="V1713" s="31"/>
      <c r="W1713" s="31"/>
      <c r="X1713" s="31"/>
      <c r="Y1713" s="31"/>
      <c r="Z1713" s="31"/>
      <c r="AA1713" s="31">
        <f t="shared" ref="AA1713:AA1714" si="2434">M1713-R1713</f>
        <v>242.15</v>
      </c>
      <c r="AB1713" s="31"/>
      <c r="AC1713" s="31"/>
      <c r="AD1713" s="31"/>
      <c r="AE1713" s="31"/>
    </row>
    <row r="1714" spans="1:31" s="3" customFormat="1" x14ac:dyDescent="0.25">
      <c r="A1714" s="30">
        <v>1708</v>
      </c>
      <c r="B1714" s="30"/>
      <c r="C1714" s="12"/>
      <c r="D1714" s="12" t="s">
        <v>454</v>
      </c>
      <c r="E1714" s="32" t="s">
        <v>1137</v>
      </c>
      <c r="F1714" s="13">
        <v>115</v>
      </c>
      <c r="G1714" s="30">
        <v>306.41750000000002</v>
      </c>
      <c r="H1714" s="30">
        <v>41.6875</v>
      </c>
      <c r="I1714" s="30" t="s">
        <v>1999</v>
      </c>
      <c r="J1714" s="31"/>
      <c r="K1714" s="31"/>
      <c r="L1714" s="31"/>
      <c r="M1714" s="30">
        <v>41.6875</v>
      </c>
      <c r="N1714" s="31"/>
      <c r="O1714" s="31"/>
      <c r="P1714" s="31"/>
      <c r="Q1714" s="31">
        <v>20</v>
      </c>
      <c r="R1714" s="31">
        <f t="shared" si="2433"/>
        <v>8.3375000000000004</v>
      </c>
      <c r="S1714" s="31"/>
      <c r="T1714" s="31"/>
      <c r="U1714" s="31"/>
      <c r="V1714" s="31"/>
      <c r="W1714" s="31"/>
      <c r="X1714" s="31"/>
      <c r="Y1714" s="31"/>
      <c r="Z1714" s="31"/>
      <c r="AA1714" s="31">
        <f t="shared" si="2434"/>
        <v>33.35</v>
      </c>
      <c r="AB1714" s="31"/>
      <c r="AC1714" s="31"/>
      <c r="AD1714" s="31"/>
      <c r="AE1714" s="31"/>
    </row>
    <row r="1715" spans="1:31" s="10" customFormat="1" x14ac:dyDescent="0.25">
      <c r="A1715" s="30">
        <v>1709</v>
      </c>
      <c r="B1715" s="30"/>
      <c r="C1715" s="15" t="s">
        <v>368</v>
      </c>
      <c r="D1715" s="15"/>
      <c r="E1715" s="9"/>
      <c r="F1715" s="16">
        <v>460</v>
      </c>
      <c r="G1715" s="9">
        <v>1225.67</v>
      </c>
      <c r="H1715" s="9">
        <v>166.75</v>
      </c>
      <c r="I1715" s="9" t="s">
        <v>1999</v>
      </c>
      <c r="J1715" s="21"/>
      <c r="K1715" s="21"/>
      <c r="L1715" s="21"/>
      <c r="M1715" s="21">
        <f t="shared" ref="M1715" si="2435">SUM(M1716)</f>
        <v>166.75</v>
      </c>
      <c r="N1715" s="21"/>
      <c r="O1715" s="21"/>
      <c r="P1715" s="21"/>
      <c r="Q1715" s="21"/>
      <c r="R1715" s="21">
        <f t="shared" ref="R1715:S1715" si="2436">SUM(R1716)</f>
        <v>33.35</v>
      </c>
      <c r="S1715" s="21">
        <f t="shared" si="2436"/>
        <v>0</v>
      </c>
      <c r="T1715" s="21"/>
      <c r="U1715" s="21"/>
      <c r="V1715" s="21"/>
      <c r="W1715" s="21">
        <f t="shared" ref="W1715" si="2437">SUM(W1716)</f>
        <v>0</v>
      </c>
      <c r="X1715" s="21"/>
      <c r="Y1715" s="21"/>
      <c r="Z1715" s="21"/>
      <c r="AA1715" s="21">
        <f t="shared" ref="AA1715" si="2438">SUM(AA1716)</f>
        <v>133.4</v>
      </c>
      <c r="AB1715" s="21"/>
      <c r="AC1715" s="21"/>
      <c r="AD1715" s="21"/>
      <c r="AE1715" s="21"/>
    </row>
    <row r="1716" spans="1:31" s="3" customFormat="1" x14ac:dyDescent="0.25">
      <c r="A1716" s="30">
        <v>1710</v>
      </c>
      <c r="B1716" s="30"/>
      <c r="C1716" s="12"/>
      <c r="D1716" s="12" t="s">
        <v>580</v>
      </c>
      <c r="E1716" s="32" t="s">
        <v>1924</v>
      </c>
      <c r="F1716" s="13">
        <v>460</v>
      </c>
      <c r="G1716" s="30">
        <v>1225.67</v>
      </c>
      <c r="H1716" s="30">
        <v>166.75</v>
      </c>
      <c r="I1716" s="30" t="s">
        <v>1999</v>
      </c>
      <c r="J1716" s="31"/>
      <c r="K1716" s="31"/>
      <c r="L1716" s="31"/>
      <c r="M1716" s="30">
        <v>166.75</v>
      </c>
      <c r="N1716" s="31"/>
      <c r="O1716" s="31"/>
      <c r="P1716" s="31"/>
      <c r="Q1716" s="31">
        <v>20</v>
      </c>
      <c r="R1716" s="31">
        <f>M1716/100*Q1716</f>
        <v>33.35</v>
      </c>
      <c r="S1716" s="31"/>
      <c r="T1716" s="31"/>
      <c r="U1716" s="31"/>
      <c r="V1716" s="31"/>
      <c r="W1716" s="31"/>
      <c r="X1716" s="31"/>
      <c r="Y1716" s="31"/>
      <c r="Z1716" s="31"/>
      <c r="AA1716" s="31">
        <f>M1716-R1716</f>
        <v>133.4</v>
      </c>
      <c r="AB1716" s="31"/>
      <c r="AC1716" s="31"/>
      <c r="AD1716" s="31"/>
      <c r="AE1716" s="31"/>
    </row>
    <row r="1717" spans="1:31" s="10" customFormat="1" x14ac:dyDescent="0.25">
      <c r="A1717" s="30">
        <v>1711</v>
      </c>
      <c r="B1717" s="30"/>
      <c r="C1717" s="15" t="s">
        <v>369</v>
      </c>
      <c r="D1717" s="15"/>
      <c r="E1717" s="9"/>
      <c r="F1717" s="16">
        <v>1882</v>
      </c>
      <c r="G1717" s="9">
        <v>5121.1790000000001</v>
      </c>
      <c r="H1717" s="9">
        <v>695.99500000000012</v>
      </c>
      <c r="I1717" s="9" t="s">
        <v>1999</v>
      </c>
      <c r="J1717" s="21"/>
      <c r="K1717" s="21"/>
      <c r="L1717" s="21"/>
      <c r="M1717" s="21">
        <f t="shared" ref="M1717" si="2439">SUM(M1718:M1721)</f>
        <v>695.99500000000012</v>
      </c>
      <c r="N1717" s="21"/>
      <c r="O1717" s="21"/>
      <c r="P1717" s="21"/>
      <c r="Q1717" s="21"/>
      <c r="R1717" s="21">
        <f t="shared" ref="R1717:S1717" si="2440">SUM(R1718:R1721)</f>
        <v>139.19900000000001</v>
      </c>
      <c r="S1717" s="21">
        <f t="shared" si="2440"/>
        <v>0</v>
      </c>
      <c r="T1717" s="21"/>
      <c r="U1717" s="21"/>
      <c r="V1717" s="21"/>
      <c r="W1717" s="21">
        <f t="shared" ref="W1717" si="2441">SUM(W1718:W1721)</f>
        <v>0</v>
      </c>
      <c r="X1717" s="21"/>
      <c r="Y1717" s="21"/>
      <c r="Z1717" s="21"/>
      <c r="AA1717" s="21">
        <f t="shared" ref="AA1717" si="2442">SUM(AA1718:AA1721)</f>
        <v>556.79600000000005</v>
      </c>
      <c r="AB1717" s="21"/>
      <c r="AC1717" s="21"/>
      <c r="AD1717" s="21"/>
      <c r="AE1717" s="21"/>
    </row>
    <row r="1718" spans="1:31" s="3" customFormat="1" x14ac:dyDescent="0.25">
      <c r="A1718" s="30">
        <v>1712</v>
      </c>
      <c r="B1718" s="30"/>
      <c r="C1718" s="12"/>
      <c r="D1718" s="12" t="s">
        <v>580</v>
      </c>
      <c r="E1718" s="32" t="s">
        <v>1925</v>
      </c>
      <c r="F1718" s="13">
        <v>1020</v>
      </c>
      <c r="G1718" s="30">
        <v>2824.3799999999997</v>
      </c>
      <c r="H1718" s="30">
        <v>383.52000000000004</v>
      </c>
      <c r="I1718" s="30" t="s">
        <v>1999</v>
      </c>
      <c r="J1718" s="31"/>
      <c r="K1718" s="31"/>
      <c r="L1718" s="31"/>
      <c r="M1718" s="30">
        <v>383.52000000000004</v>
      </c>
      <c r="N1718" s="31"/>
      <c r="O1718" s="31"/>
      <c r="P1718" s="31"/>
      <c r="Q1718" s="31">
        <v>20</v>
      </c>
      <c r="R1718" s="31">
        <f t="shared" ref="R1718:R1721" si="2443">M1718/100*Q1718</f>
        <v>76.704000000000008</v>
      </c>
      <c r="S1718" s="31"/>
      <c r="T1718" s="31"/>
      <c r="U1718" s="31"/>
      <c r="V1718" s="31"/>
      <c r="W1718" s="31"/>
      <c r="X1718" s="31"/>
      <c r="Y1718" s="31"/>
      <c r="Z1718" s="31"/>
      <c r="AA1718" s="31">
        <f t="shared" ref="AA1718:AA1721" si="2444">M1718-R1718</f>
        <v>306.81600000000003</v>
      </c>
      <c r="AB1718" s="31"/>
      <c r="AC1718" s="31"/>
      <c r="AD1718" s="31"/>
      <c r="AE1718" s="31"/>
    </row>
    <row r="1719" spans="1:31" s="3" customFormat="1" x14ac:dyDescent="0.25">
      <c r="A1719" s="30">
        <v>1713</v>
      </c>
      <c r="B1719" s="30"/>
      <c r="C1719" s="12"/>
      <c r="D1719" s="12" t="s">
        <v>453</v>
      </c>
      <c r="E1719" s="32" t="s">
        <v>1592</v>
      </c>
      <c r="F1719" s="13">
        <v>231</v>
      </c>
      <c r="G1719" s="30">
        <v>615.4994999999999</v>
      </c>
      <c r="H1719" s="30">
        <v>83.737499999999997</v>
      </c>
      <c r="I1719" s="30" t="s">
        <v>1999</v>
      </c>
      <c r="J1719" s="31"/>
      <c r="K1719" s="31"/>
      <c r="L1719" s="31"/>
      <c r="M1719" s="30">
        <v>83.737499999999997</v>
      </c>
      <c r="N1719" s="31"/>
      <c r="O1719" s="31"/>
      <c r="P1719" s="31"/>
      <c r="Q1719" s="31">
        <v>20</v>
      </c>
      <c r="R1719" s="31">
        <f t="shared" si="2443"/>
        <v>16.747499999999999</v>
      </c>
      <c r="S1719" s="31"/>
      <c r="T1719" s="31"/>
      <c r="U1719" s="31"/>
      <c r="V1719" s="31"/>
      <c r="W1719" s="31"/>
      <c r="X1719" s="31"/>
      <c r="Y1719" s="31"/>
      <c r="Z1719" s="31"/>
      <c r="AA1719" s="31">
        <f t="shared" si="2444"/>
        <v>66.989999999999995</v>
      </c>
      <c r="AB1719" s="31"/>
      <c r="AC1719" s="31"/>
      <c r="AD1719" s="31"/>
      <c r="AE1719" s="31"/>
    </row>
    <row r="1720" spans="1:31" s="3" customFormat="1" x14ac:dyDescent="0.25">
      <c r="A1720" s="30">
        <v>1714</v>
      </c>
      <c r="B1720" s="30"/>
      <c r="C1720" s="12"/>
      <c r="D1720" s="12" t="s">
        <v>454</v>
      </c>
      <c r="E1720" s="32" t="s">
        <v>1138</v>
      </c>
      <c r="F1720" s="13">
        <v>42</v>
      </c>
      <c r="G1720" s="30">
        <v>111.90899999999999</v>
      </c>
      <c r="H1720" s="30">
        <v>15.225</v>
      </c>
      <c r="I1720" s="30" t="s">
        <v>1999</v>
      </c>
      <c r="J1720" s="31"/>
      <c r="K1720" s="31"/>
      <c r="L1720" s="31"/>
      <c r="M1720" s="30">
        <v>15.225</v>
      </c>
      <c r="N1720" s="31"/>
      <c r="O1720" s="31"/>
      <c r="P1720" s="31"/>
      <c r="Q1720" s="31">
        <v>20</v>
      </c>
      <c r="R1720" s="31">
        <f t="shared" si="2443"/>
        <v>3.0449999999999999</v>
      </c>
      <c r="S1720" s="31"/>
      <c r="T1720" s="31"/>
      <c r="U1720" s="31"/>
      <c r="V1720" s="31"/>
      <c r="W1720" s="31"/>
      <c r="X1720" s="31"/>
      <c r="Y1720" s="31"/>
      <c r="Z1720" s="31"/>
      <c r="AA1720" s="31">
        <f t="shared" si="2444"/>
        <v>12.18</v>
      </c>
      <c r="AB1720" s="31"/>
      <c r="AC1720" s="31"/>
      <c r="AD1720" s="31"/>
      <c r="AE1720" s="31"/>
    </row>
    <row r="1721" spans="1:31" s="3" customFormat="1" x14ac:dyDescent="0.25">
      <c r="A1721" s="30">
        <v>1715</v>
      </c>
      <c r="B1721" s="30"/>
      <c r="C1721" s="12"/>
      <c r="D1721" s="12" t="s">
        <v>454</v>
      </c>
      <c r="E1721" s="32" t="s">
        <v>1139</v>
      </c>
      <c r="F1721" s="13">
        <v>589</v>
      </c>
      <c r="G1721" s="30">
        <v>1569.3905</v>
      </c>
      <c r="H1721" s="30">
        <v>213.51250000000002</v>
      </c>
      <c r="I1721" s="30" t="s">
        <v>1999</v>
      </c>
      <c r="J1721" s="31"/>
      <c r="K1721" s="31"/>
      <c r="L1721" s="31"/>
      <c r="M1721" s="30">
        <v>213.51250000000002</v>
      </c>
      <c r="N1721" s="31"/>
      <c r="O1721" s="31"/>
      <c r="P1721" s="31"/>
      <c r="Q1721" s="31">
        <v>20</v>
      </c>
      <c r="R1721" s="31">
        <f t="shared" si="2443"/>
        <v>42.702500000000008</v>
      </c>
      <c r="S1721" s="31"/>
      <c r="T1721" s="31"/>
      <c r="U1721" s="31"/>
      <c r="V1721" s="31"/>
      <c r="W1721" s="31"/>
      <c r="X1721" s="31"/>
      <c r="Y1721" s="31"/>
      <c r="Z1721" s="31"/>
      <c r="AA1721" s="31">
        <f t="shared" si="2444"/>
        <v>170.81</v>
      </c>
      <c r="AB1721" s="31"/>
      <c r="AC1721" s="31"/>
      <c r="AD1721" s="31"/>
      <c r="AE1721" s="31"/>
    </row>
    <row r="1722" spans="1:31" s="10" customFormat="1" x14ac:dyDescent="0.25">
      <c r="A1722" s="30">
        <v>1716</v>
      </c>
      <c r="B1722" s="30"/>
      <c r="C1722" s="15" t="s">
        <v>370</v>
      </c>
      <c r="D1722" s="15"/>
      <c r="E1722" s="9"/>
      <c r="F1722" s="16">
        <v>604</v>
      </c>
      <c r="G1722" s="9">
        <v>1529.0554999999999</v>
      </c>
      <c r="H1722" s="9">
        <v>189.44125000000003</v>
      </c>
      <c r="I1722" s="9" t="s">
        <v>1999</v>
      </c>
      <c r="J1722" s="21"/>
      <c r="K1722" s="21"/>
      <c r="L1722" s="21"/>
      <c r="M1722" s="21">
        <f t="shared" ref="M1722" si="2445">SUM(M1723)</f>
        <v>189.44125000000003</v>
      </c>
      <c r="N1722" s="21"/>
      <c r="O1722" s="21"/>
      <c r="P1722" s="21"/>
      <c r="Q1722" s="21"/>
      <c r="R1722" s="21">
        <f t="shared" ref="R1722:S1722" si="2446">SUM(R1723)</f>
        <v>37.888250000000006</v>
      </c>
      <c r="S1722" s="21">
        <f t="shared" si="2446"/>
        <v>0</v>
      </c>
      <c r="T1722" s="21"/>
      <c r="U1722" s="21"/>
      <c r="V1722" s="21"/>
      <c r="W1722" s="21">
        <f t="shared" ref="W1722" si="2447">SUM(W1723)</f>
        <v>0</v>
      </c>
      <c r="X1722" s="21"/>
      <c r="Y1722" s="21"/>
      <c r="Z1722" s="21"/>
      <c r="AA1722" s="21">
        <f t="shared" ref="AA1722" si="2448">SUM(AA1723)</f>
        <v>151.55300000000003</v>
      </c>
      <c r="AB1722" s="21"/>
      <c r="AC1722" s="21"/>
      <c r="AD1722" s="21"/>
      <c r="AE1722" s="21"/>
    </row>
    <row r="1723" spans="1:31" s="3" customFormat="1" x14ac:dyDescent="0.25">
      <c r="A1723" s="30">
        <v>1717</v>
      </c>
      <c r="B1723" s="30"/>
      <c r="C1723" s="12"/>
      <c r="D1723" s="12" t="s">
        <v>580</v>
      </c>
      <c r="E1723" s="32" t="s">
        <v>1241</v>
      </c>
      <c r="F1723" s="13">
        <v>604</v>
      </c>
      <c r="G1723" s="30">
        <v>1529.0554999999999</v>
      </c>
      <c r="H1723" s="30">
        <v>189.44125000000003</v>
      </c>
      <c r="I1723" s="30" t="s">
        <v>1999</v>
      </c>
      <c r="J1723" s="31"/>
      <c r="K1723" s="31"/>
      <c r="L1723" s="31"/>
      <c r="M1723" s="30">
        <v>189.44125000000003</v>
      </c>
      <c r="N1723" s="31"/>
      <c r="O1723" s="31"/>
      <c r="P1723" s="31"/>
      <c r="Q1723" s="31">
        <v>20</v>
      </c>
      <c r="R1723" s="31">
        <f>M1723/100*Q1723</f>
        <v>37.888250000000006</v>
      </c>
      <c r="S1723" s="31"/>
      <c r="T1723" s="31"/>
      <c r="U1723" s="31"/>
      <c r="V1723" s="31"/>
      <c r="W1723" s="31"/>
      <c r="X1723" s="31"/>
      <c r="Y1723" s="31"/>
      <c r="Z1723" s="31"/>
      <c r="AA1723" s="31">
        <f>M1723-R1723</f>
        <v>151.55300000000003</v>
      </c>
      <c r="AB1723" s="31"/>
      <c r="AC1723" s="31"/>
      <c r="AD1723" s="31"/>
      <c r="AE1723" s="31"/>
    </row>
    <row r="1724" spans="1:31" s="10" customFormat="1" x14ac:dyDescent="0.25">
      <c r="A1724" s="30">
        <v>1718</v>
      </c>
      <c r="B1724" s="30"/>
      <c r="C1724" s="15" t="s">
        <v>371</v>
      </c>
      <c r="D1724" s="15"/>
      <c r="E1724" s="9"/>
      <c r="F1724" s="16">
        <v>988</v>
      </c>
      <c r="G1724" s="9">
        <v>2632.5259999999998</v>
      </c>
      <c r="H1724" s="9">
        <v>358.15</v>
      </c>
      <c r="I1724" s="9" t="s">
        <v>1999</v>
      </c>
      <c r="J1724" s="21"/>
      <c r="K1724" s="21"/>
      <c r="L1724" s="21"/>
      <c r="M1724" s="21">
        <f t="shared" ref="M1724" si="2449">SUM(M1725:M1726)</f>
        <v>358.15</v>
      </c>
      <c r="N1724" s="21"/>
      <c r="O1724" s="21"/>
      <c r="P1724" s="21"/>
      <c r="Q1724" s="21"/>
      <c r="R1724" s="21">
        <f t="shared" ref="R1724:S1724" si="2450">SUM(R1725:R1726)</f>
        <v>71.63</v>
      </c>
      <c r="S1724" s="21">
        <f t="shared" si="2450"/>
        <v>0</v>
      </c>
      <c r="T1724" s="21"/>
      <c r="U1724" s="21"/>
      <c r="V1724" s="21"/>
      <c r="W1724" s="21">
        <f t="shared" ref="W1724" si="2451">SUM(W1725:W1726)</f>
        <v>0</v>
      </c>
      <c r="X1724" s="21"/>
      <c r="Y1724" s="21"/>
      <c r="Z1724" s="21"/>
      <c r="AA1724" s="21">
        <f t="shared" ref="AA1724" si="2452">SUM(AA1725:AA1726)</f>
        <v>286.52</v>
      </c>
      <c r="AB1724" s="21"/>
      <c r="AC1724" s="21"/>
      <c r="AD1724" s="21"/>
      <c r="AE1724" s="21"/>
    </row>
    <row r="1725" spans="1:31" s="3" customFormat="1" x14ac:dyDescent="0.25">
      <c r="A1725" s="30">
        <v>1719</v>
      </c>
      <c r="B1725" s="30"/>
      <c r="C1725" s="12"/>
      <c r="D1725" s="12" t="s">
        <v>580</v>
      </c>
      <c r="E1725" s="32" t="s">
        <v>1926</v>
      </c>
      <c r="F1725" s="13">
        <v>493</v>
      </c>
      <c r="G1725" s="30">
        <v>1313.5984999999998</v>
      </c>
      <c r="H1725" s="30">
        <v>178.71250000000001</v>
      </c>
      <c r="I1725" s="30" t="s">
        <v>1999</v>
      </c>
      <c r="J1725" s="31"/>
      <c r="K1725" s="31"/>
      <c r="L1725" s="31"/>
      <c r="M1725" s="30">
        <v>178.71250000000001</v>
      </c>
      <c r="N1725" s="31"/>
      <c r="O1725" s="31"/>
      <c r="P1725" s="31"/>
      <c r="Q1725" s="31">
        <v>20</v>
      </c>
      <c r="R1725" s="31">
        <f t="shared" ref="R1725:R1726" si="2453">M1725/100*Q1725</f>
        <v>35.7425</v>
      </c>
      <c r="S1725" s="31"/>
      <c r="T1725" s="31"/>
      <c r="U1725" s="31"/>
      <c r="V1725" s="31"/>
      <c r="W1725" s="31"/>
      <c r="X1725" s="31"/>
      <c r="Y1725" s="31"/>
      <c r="Z1725" s="31"/>
      <c r="AA1725" s="31">
        <f t="shared" ref="AA1725:AA1726" si="2454">M1725-R1725</f>
        <v>142.97</v>
      </c>
      <c r="AB1725" s="31"/>
      <c r="AC1725" s="31"/>
      <c r="AD1725" s="31"/>
      <c r="AE1725" s="31"/>
    </row>
    <row r="1726" spans="1:31" s="3" customFormat="1" x14ac:dyDescent="0.25">
      <c r="A1726" s="30">
        <v>1720</v>
      </c>
      <c r="B1726" s="30"/>
      <c r="C1726" s="12"/>
      <c r="D1726" s="12" t="s">
        <v>453</v>
      </c>
      <c r="E1726" s="32" t="s">
        <v>1593</v>
      </c>
      <c r="F1726" s="13">
        <v>495</v>
      </c>
      <c r="G1726" s="30">
        <v>1318.9274999999998</v>
      </c>
      <c r="H1726" s="30">
        <v>179.4375</v>
      </c>
      <c r="I1726" s="30" t="s">
        <v>1999</v>
      </c>
      <c r="J1726" s="31"/>
      <c r="K1726" s="31"/>
      <c r="L1726" s="31"/>
      <c r="M1726" s="30">
        <v>179.4375</v>
      </c>
      <c r="N1726" s="31"/>
      <c r="O1726" s="31"/>
      <c r="P1726" s="31"/>
      <c r="Q1726" s="31">
        <v>20</v>
      </c>
      <c r="R1726" s="31">
        <f t="shared" si="2453"/>
        <v>35.887500000000003</v>
      </c>
      <c r="S1726" s="31"/>
      <c r="T1726" s="31"/>
      <c r="U1726" s="31"/>
      <c r="V1726" s="31"/>
      <c r="W1726" s="31"/>
      <c r="X1726" s="31"/>
      <c r="Y1726" s="31"/>
      <c r="Z1726" s="31"/>
      <c r="AA1726" s="31">
        <f t="shared" si="2454"/>
        <v>143.55000000000001</v>
      </c>
      <c r="AB1726" s="31"/>
      <c r="AC1726" s="31"/>
      <c r="AD1726" s="31"/>
      <c r="AE1726" s="31"/>
    </row>
    <row r="1727" spans="1:31" s="10" customFormat="1" x14ac:dyDescent="0.25">
      <c r="A1727" s="30">
        <v>1721</v>
      </c>
      <c r="B1727" s="30"/>
      <c r="C1727" s="15" t="s">
        <v>372</v>
      </c>
      <c r="D1727" s="15"/>
      <c r="E1727" s="9"/>
      <c r="F1727" s="16">
        <v>676</v>
      </c>
      <c r="G1727" s="9">
        <v>1801.202</v>
      </c>
      <c r="H1727" s="9">
        <v>245.05</v>
      </c>
      <c r="I1727" s="9" t="s">
        <v>1999</v>
      </c>
      <c r="J1727" s="21"/>
      <c r="K1727" s="21"/>
      <c r="L1727" s="21"/>
      <c r="M1727" s="21">
        <f t="shared" ref="M1727" si="2455">SUM(M1728)</f>
        <v>245.05</v>
      </c>
      <c r="N1727" s="21"/>
      <c r="O1727" s="21"/>
      <c r="P1727" s="21"/>
      <c r="Q1727" s="21"/>
      <c r="R1727" s="21">
        <f t="shared" ref="R1727:S1727" si="2456">SUM(R1728)</f>
        <v>49.01</v>
      </c>
      <c r="S1727" s="21">
        <f t="shared" si="2456"/>
        <v>0</v>
      </c>
      <c r="T1727" s="21"/>
      <c r="U1727" s="21"/>
      <c r="V1727" s="21"/>
      <c r="W1727" s="21">
        <f t="shared" ref="W1727" si="2457">SUM(W1728)</f>
        <v>0</v>
      </c>
      <c r="X1727" s="21"/>
      <c r="Y1727" s="21"/>
      <c r="Z1727" s="21"/>
      <c r="AA1727" s="21">
        <f t="shared" ref="AA1727" si="2458">SUM(AA1728)</f>
        <v>196.04000000000002</v>
      </c>
      <c r="AB1727" s="21"/>
      <c r="AC1727" s="21"/>
      <c r="AD1727" s="21"/>
      <c r="AE1727" s="21"/>
    </row>
    <row r="1728" spans="1:31" s="3" customFormat="1" x14ac:dyDescent="0.25">
      <c r="A1728" s="30">
        <v>1722</v>
      </c>
      <c r="B1728" s="30"/>
      <c r="C1728" s="12"/>
      <c r="D1728" s="12" t="s">
        <v>580</v>
      </c>
      <c r="E1728" s="32" t="s">
        <v>1927</v>
      </c>
      <c r="F1728" s="13">
        <v>676</v>
      </c>
      <c r="G1728" s="30">
        <v>1801.202</v>
      </c>
      <c r="H1728" s="30">
        <v>245.05</v>
      </c>
      <c r="I1728" s="30" t="s">
        <v>1999</v>
      </c>
      <c r="J1728" s="31"/>
      <c r="K1728" s="31"/>
      <c r="L1728" s="31"/>
      <c r="M1728" s="30">
        <v>245.05</v>
      </c>
      <c r="N1728" s="31"/>
      <c r="O1728" s="31"/>
      <c r="P1728" s="31"/>
      <c r="Q1728" s="31">
        <v>20</v>
      </c>
      <c r="R1728" s="31">
        <f>M1728/100*Q1728</f>
        <v>49.01</v>
      </c>
      <c r="S1728" s="31"/>
      <c r="T1728" s="31"/>
      <c r="U1728" s="31"/>
      <c r="V1728" s="31"/>
      <c r="W1728" s="31"/>
      <c r="X1728" s="31"/>
      <c r="Y1728" s="31"/>
      <c r="Z1728" s="31"/>
      <c r="AA1728" s="31">
        <f>M1728-R1728</f>
        <v>196.04000000000002</v>
      </c>
      <c r="AB1728" s="31"/>
      <c r="AC1728" s="31"/>
      <c r="AD1728" s="31"/>
      <c r="AE1728" s="31"/>
    </row>
    <row r="1729" spans="1:31" s="10" customFormat="1" x14ac:dyDescent="0.25">
      <c r="A1729" s="30">
        <v>1723</v>
      </c>
      <c r="B1729" s="30"/>
      <c r="C1729" s="15" t="s">
        <v>373</v>
      </c>
      <c r="D1729" s="15"/>
      <c r="E1729" s="9"/>
      <c r="F1729" s="16">
        <v>758</v>
      </c>
      <c r="G1729" s="9">
        <v>2019.6909999999998</v>
      </c>
      <c r="H1729" s="9">
        <v>274.77500000000003</v>
      </c>
      <c r="I1729" s="9" t="s">
        <v>1999</v>
      </c>
      <c r="J1729" s="21"/>
      <c r="K1729" s="21"/>
      <c r="L1729" s="21"/>
      <c r="M1729" s="21">
        <f t="shared" ref="M1729" si="2459">SUM(M1730)</f>
        <v>274.77500000000003</v>
      </c>
      <c r="N1729" s="21"/>
      <c r="O1729" s="21"/>
      <c r="P1729" s="21"/>
      <c r="Q1729" s="21"/>
      <c r="R1729" s="21">
        <f t="shared" ref="R1729:S1729" si="2460">SUM(R1730)</f>
        <v>54.955000000000005</v>
      </c>
      <c r="S1729" s="21">
        <f t="shared" si="2460"/>
        <v>0</v>
      </c>
      <c r="T1729" s="21"/>
      <c r="U1729" s="21"/>
      <c r="V1729" s="21"/>
      <c r="W1729" s="21">
        <f t="shared" ref="W1729" si="2461">SUM(W1730)</f>
        <v>0</v>
      </c>
      <c r="X1729" s="21"/>
      <c r="Y1729" s="21"/>
      <c r="Z1729" s="21"/>
      <c r="AA1729" s="21">
        <f t="shared" ref="AA1729" si="2462">SUM(AA1730)</f>
        <v>219.82000000000002</v>
      </c>
      <c r="AB1729" s="21"/>
      <c r="AC1729" s="21"/>
      <c r="AD1729" s="21"/>
      <c r="AE1729" s="21"/>
    </row>
    <row r="1730" spans="1:31" s="3" customFormat="1" x14ac:dyDescent="0.25">
      <c r="A1730" s="30">
        <v>1724</v>
      </c>
      <c r="B1730" s="30"/>
      <c r="C1730" s="12"/>
      <c r="D1730" s="12" t="s">
        <v>531</v>
      </c>
      <c r="E1730" s="32" t="s">
        <v>643</v>
      </c>
      <c r="F1730" s="13">
        <v>758</v>
      </c>
      <c r="G1730" s="30">
        <v>2019.6909999999998</v>
      </c>
      <c r="H1730" s="30">
        <v>274.77500000000003</v>
      </c>
      <c r="I1730" s="30" t="s">
        <v>1999</v>
      </c>
      <c r="J1730" s="31"/>
      <c r="K1730" s="31"/>
      <c r="L1730" s="31"/>
      <c r="M1730" s="30">
        <v>274.77500000000003</v>
      </c>
      <c r="N1730" s="31"/>
      <c r="O1730" s="31"/>
      <c r="P1730" s="31"/>
      <c r="Q1730" s="31">
        <v>20</v>
      </c>
      <c r="R1730" s="31">
        <f>M1730/100*Q1730</f>
        <v>54.955000000000005</v>
      </c>
      <c r="S1730" s="31"/>
      <c r="T1730" s="31"/>
      <c r="U1730" s="31"/>
      <c r="V1730" s="31"/>
      <c r="W1730" s="31"/>
      <c r="X1730" s="31"/>
      <c r="Y1730" s="31"/>
      <c r="Z1730" s="31"/>
      <c r="AA1730" s="31">
        <f>M1730-R1730</f>
        <v>219.82000000000002</v>
      </c>
      <c r="AB1730" s="31"/>
      <c r="AC1730" s="31"/>
      <c r="AD1730" s="31"/>
      <c r="AE1730" s="31"/>
    </row>
    <row r="1731" spans="1:31" s="10" customFormat="1" x14ac:dyDescent="0.25">
      <c r="A1731" s="30">
        <v>1725</v>
      </c>
      <c r="B1731" s="30"/>
      <c r="C1731" s="15" t="s">
        <v>374</v>
      </c>
      <c r="D1731" s="15"/>
      <c r="E1731" s="9"/>
      <c r="F1731" s="16">
        <v>374</v>
      </c>
      <c r="G1731" s="9">
        <v>996.52299999999991</v>
      </c>
      <c r="H1731" s="9">
        <v>135.57500000000002</v>
      </c>
      <c r="I1731" s="9" t="s">
        <v>1999</v>
      </c>
      <c r="J1731" s="21"/>
      <c r="K1731" s="21"/>
      <c r="L1731" s="21"/>
      <c r="M1731" s="21">
        <f t="shared" ref="M1731" si="2463">SUM(M1732)</f>
        <v>135.57500000000002</v>
      </c>
      <c r="N1731" s="21"/>
      <c r="O1731" s="21"/>
      <c r="P1731" s="21"/>
      <c r="Q1731" s="21"/>
      <c r="R1731" s="21">
        <f t="shared" ref="R1731:S1731" si="2464">SUM(R1732)</f>
        <v>27.115000000000006</v>
      </c>
      <c r="S1731" s="21">
        <f t="shared" si="2464"/>
        <v>0</v>
      </c>
      <c r="T1731" s="21"/>
      <c r="U1731" s="21"/>
      <c r="V1731" s="21"/>
      <c r="W1731" s="21">
        <f t="shared" ref="W1731" si="2465">SUM(W1732)</f>
        <v>0</v>
      </c>
      <c r="X1731" s="21"/>
      <c r="Y1731" s="21"/>
      <c r="Z1731" s="21"/>
      <c r="AA1731" s="21">
        <f t="shared" ref="AA1731" si="2466">SUM(AA1732)</f>
        <v>108.46000000000001</v>
      </c>
      <c r="AB1731" s="21"/>
      <c r="AC1731" s="21"/>
      <c r="AD1731" s="21"/>
      <c r="AE1731" s="21"/>
    </row>
    <row r="1732" spans="1:31" s="3" customFormat="1" x14ac:dyDescent="0.25">
      <c r="A1732" s="30">
        <v>1726</v>
      </c>
      <c r="B1732" s="30"/>
      <c r="C1732" s="12"/>
      <c r="D1732" s="12" t="s">
        <v>580</v>
      </c>
      <c r="E1732" s="32" t="s">
        <v>1928</v>
      </c>
      <c r="F1732" s="13">
        <v>374</v>
      </c>
      <c r="G1732" s="30">
        <v>996.52299999999991</v>
      </c>
      <c r="H1732" s="30">
        <v>135.57500000000002</v>
      </c>
      <c r="I1732" s="30" t="s">
        <v>1999</v>
      </c>
      <c r="J1732" s="31"/>
      <c r="K1732" s="31"/>
      <c r="L1732" s="31"/>
      <c r="M1732" s="30">
        <v>135.57500000000002</v>
      </c>
      <c r="N1732" s="31"/>
      <c r="O1732" s="31"/>
      <c r="P1732" s="31"/>
      <c r="Q1732" s="31">
        <v>20</v>
      </c>
      <c r="R1732" s="31">
        <f>M1732/100*Q1732</f>
        <v>27.115000000000006</v>
      </c>
      <c r="S1732" s="31"/>
      <c r="T1732" s="31"/>
      <c r="U1732" s="31"/>
      <c r="V1732" s="31"/>
      <c r="W1732" s="31"/>
      <c r="X1732" s="31"/>
      <c r="Y1732" s="31"/>
      <c r="Z1732" s="31"/>
      <c r="AA1732" s="31">
        <f>M1732-R1732</f>
        <v>108.46000000000001</v>
      </c>
      <c r="AB1732" s="31"/>
      <c r="AC1732" s="31"/>
      <c r="AD1732" s="31"/>
      <c r="AE1732" s="31"/>
    </row>
    <row r="1733" spans="1:31" s="10" customFormat="1" x14ac:dyDescent="0.25">
      <c r="A1733" s="30">
        <v>1727</v>
      </c>
      <c r="B1733" s="30"/>
      <c r="C1733" s="15" t="s">
        <v>375</v>
      </c>
      <c r="D1733" s="15"/>
      <c r="E1733" s="9"/>
      <c r="F1733" s="16">
        <v>458</v>
      </c>
      <c r="G1733" s="9">
        <v>1220.3409999999999</v>
      </c>
      <c r="H1733" s="9">
        <v>166.02500000000001</v>
      </c>
      <c r="I1733" s="9" t="s">
        <v>1999</v>
      </c>
      <c r="J1733" s="21"/>
      <c r="K1733" s="21"/>
      <c r="L1733" s="21"/>
      <c r="M1733" s="21">
        <f t="shared" ref="M1733" si="2467">SUM(M1734:M1735)</f>
        <v>166.02500000000001</v>
      </c>
      <c r="N1733" s="21"/>
      <c r="O1733" s="21"/>
      <c r="P1733" s="21"/>
      <c r="Q1733" s="21"/>
      <c r="R1733" s="21">
        <f t="shared" ref="R1733:S1733" si="2468">SUM(R1734:R1735)</f>
        <v>33.204999999999998</v>
      </c>
      <c r="S1733" s="21">
        <f t="shared" si="2468"/>
        <v>0</v>
      </c>
      <c r="T1733" s="21"/>
      <c r="U1733" s="21"/>
      <c r="V1733" s="21"/>
      <c r="W1733" s="21">
        <f t="shared" ref="W1733" si="2469">SUM(W1734:W1735)</f>
        <v>0</v>
      </c>
      <c r="X1733" s="21"/>
      <c r="Y1733" s="21"/>
      <c r="Z1733" s="21"/>
      <c r="AA1733" s="21">
        <f t="shared" ref="AA1733" si="2470">SUM(AA1734:AA1735)</f>
        <v>132.82</v>
      </c>
      <c r="AB1733" s="21"/>
      <c r="AC1733" s="21"/>
      <c r="AD1733" s="21"/>
      <c r="AE1733" s="21"/>
    </row>
    <row r="1734" spans="1:31" s="3" customFormat="1" x14ac:dyDescent="0.25">
      <c r="A1734" s="30">
        <v>1728</v>
      </c>
      <c r="B1734" s="30"/>
      <c r="C1734" s="12"/>
      <c r="D1734" s="12" t="s">
        <v>580</v>
      </c>
      <c r="E1734" s="32" t="s">
        <v>1929</v>
      </c>
      <c r="F1734" s="13">
        <v>385</v>
      </c>
      <c r="G1734" s="30">
        <v>1025.8325</v>
      </c>
      <c r="H1734" s="30">
        <v>139.5625</v>
      </c>
      <c r="I1734" s="30" t="s">
        <v>1999</v>
      </c>
      <c r="J1734" s="31"/>
      <c r="K1734" s="31"/>
      <c r="L1734" s="31"/>
      <c r="M1734" s="30">
        <v>139.5625</v>
      </c>
      <c r="N1734" s="31"/>
      <c r="O1734" s="31"/>
      <c r="P1734" s="31"/>
      <c r="Q1734" s="31">
        <v>20</v>
      </c>
      <c r="R1734" s="31">
        <f t="shared" ref="R1734:R1735" si="2471">M1734/100*Q1734</f>
        <v>27.912499999999998</v>
      </c>
      <c r="S1734" s="31"/>
      <c r="T1734" s="31"/>
      <c r="U1734" s="31"/>
      <c r="V1734" s="31"/>
      <c r="W1734" s="31"/>
      <c r="X1734" s="31"/>
      <c r="Y1734" s="31"/>
      <c r="Z1734" s="31"/>
      <c r="AA1734" s="31">
        <f t="shared" ref="AA1734:AA1735" si="2472">M1734-R1734</f>
        <v>111.65</v>
      </c>
      <c r="AB1734" s="31"/>
      <c r="AC1734" s="31"/>
      <c r="AD1734" s="31"/>
      <c r="AE1734" s="31"/>
    </row>
    <row r="1735" spans="1:31" s="3" customFormat="1" x14ac:dyDescent="0.25">
      <c r="A1735" s="30">
        <v>1729</v>
      </c>
      <c r="B1735" s="30"/>
      <c r="C1735" s="12"/>
      <c r="D1735" s="12" t="s">
        <v>453</v>
      </c>
      <c r="E1735" s="32" t="s">
        <v>1594</v>
      </c>
      <c r="F1735" s="13">
        <v>73</v>
      </c>
      <c r="G1735" s="30">
        <v>194.5085</v>
      </c>
      <c r="H1735" s="30">
        <v>26.462500000000002</v>
      </c>
      <c r="I1735" s="30" t="s">
        <v>1999</v>
      </c>
      <c r="J1735" s="31"/>
      <c r="K1735" s="31"/>
      <c r="L1735" s="31"/>
      <c r="M1735" s="30">
        <v>26.462500000000002</v>
      </c>
      <c r="N1735" s="31"/>
      <c r="O1735" s="31"/>
      <c r="P1735" s="31"/>
      <c r="Q1735" s="31">
        <v>20</v>
      </c>
      <c r="R1735" s="31">
        <f t="shared" si="2471"/>
        <v>5.2925000000000004</v>
      </c>
      <c r="S1735" s="31"/>
      <c r="T1735" s="31"/>
      <c r="U1735" s="31"/>
      <c r="V1735" s="31"/>
      <c r="W1735" s="31"/>
      <c r="X1735" s="31"/>
      <c r="Y1735" s="31"/>
      <c r="Z1735" s="31"/>
      <c r="AA1735" s="31">
        <f t="shared" si="2472"/>
        <v>21.17</v>
      </c>
      <c r="AB1735" s="31"/>
      <c r="AC1735" s="31"/>
      <c r="AD1735" s="31"/>
      <c r="AE1735" s="31"/>
    </row>
    <row r="1736" spans="1:31" s="10" customFormat="1" x14ac:dyDescent="0.25">
      <c r="A1736" s="30">
        <v>1730</v>
      </c>
      <c r="B1736" s="30"/>
      <c r="C1736" s="15" t="s">
        <v>376</v>
      </c>
      <c r="D1736" s="15"/>
      <c r="E1736" s="9"/>
      <c r="F1736" s="16">
        <v>484</v>
      </c>
      <c r="G1736" s="9">
        <v>1289.6180000000002</v>
      </c>
      <c r="H1736" s="9">
        <v>175.45000000000002</v>
      </c>
      <c r="I1736" s="9" t="s">
        <v>1999</v>
      </c>
      <c r="J1736" s="21"/>
      <c r="K1736" s="21"/>
      <c r="L1736" s="21"/>
      <c r="M1736" s="21">
        <f t="shared" ref="M1736" si="2473">SUM(M1737:M1740)</f>
        <v>175.45000000000002</v>
      </c>
      <c r="N1736" s="21"/>
      <c r="O1736" s="21"/>
      <c r="P1736" s="21"/>
      <c r="Q1736" s="21"/>
      <c r="R1736" s="21">
        <f t="shared" ref="R1736:S1736" si="2474">SUM(R1737:R1740)</f>
        <v>35.089999999999996</v>
      </c>
      <c r="S1736" s="21">
        <f t="shared" si="2474"/>
        <v>0</v>
      </c>
      <c r="T1736" s="21"/>
      <c r="U1736" s="21"/>
      <c r="V1736" s="21"/>
      <c r="W1736" s="21">
        <f t="shared" ref="W1736" si="2475">SUM(W1737:W1740)</f>
        <v>0</v>
      </c>
      <c r="X1736" s="21"/>
      <c r="Y1736" s="21"/>
      <c r="Z1736" s="21"/>
      <c r="AA1736" s="21">
        <f t="shared" ref="AA1736" si="2476">SUM(AA1737:AA1740)</f>
        <v>140.35999999999999</v>
      </c>
      <c r="AB1736" s="21"/>
      <c r="AC1736" s="21"/>
      <c r="AD1736" s="21"/>
      <c r="AE1736" s="21"/>
    </row>
    <row r="1737" spans="1:31" s="3" customFormat="1" x14ac:dyDescent="0.25">
      <c r="A1737" s="30">
        <v>1731</v>
      </c>
      <c r="B1737" s="30"/>
      <c r="C1737" s="12"/>
      <c r="D1737" s="12" t="s">
        <v>580</v>
      </c>
      <c r="E1737" s="32" t="s">
        <v>1930</v>
      </c>
      <c r="F1737" s="13">
        <v>250</v>
      </c>
      <c r="G1737" s="30">
        <v>666.125</v>
      </c>
      <c r="H1737" s="30">
        <v>90.625</v>
      </c>
      <c r="I1737" s="30" t="s">
        <v>1999</v>
      </c>
      <c r="J1737" s="31"/>
      <c r="K1737" s="31"/>
      <c r="L1737" s="31"/>
      <c r="M1737" s="30">
        <v>90.625</v>
      </c>
      <c r="N1737" s="31"/>
      <c r="O1737" s="31"/>
      <c r="P1737" s="31"/>
      <c r="Q1737" s="31">
        <v>20</v>
      </c>
      <c r="R1737" s="31">
        <f t="shared" ref="R1737:R1740" si="2477">M1737/100*Q1737</f>
        <v>18.125</v>
      </c>
      <c r="S1737" s="31"/>
      <c r="T1737" s="31"/>
      <c r="U1737" s="31"/>
      <c r="V1737" s="31"/>
      <c r="W1737" s="31"/>
      <c r="X1737" s="31"/>
      <c r="Y1737" s="31"/>
      <c r="Z1737" s="31"/>
      <c r="AA1737" s="31">
        <f t="shared" ref="AA1737:AA1740" si="2478">M1737-R1737</f>
        <v>72.5</v>
      </c>
      <c r="AB1737" s="31"/>
      <c r="AC1737" s="31"/>
      <c r="AD1737" s="31"/>
      <c r="AE1737" s="31"/>
    </row>
    <row r="1738" spans="1:31" s="3" customFormat="1" x14ac:dyDescent="0.25">
      <c r="A1738" s="30">
        <v>1732</v>
      </c>
      <c r="B1738" s="30"/>
      <c r="C1738" s="12"/>
      <c r="D1738" s="12" t="s">
        <v>453</v>
      </c>
      <c r="E1738" s="32" t="s">
        <v>1595</v>
      </c>
      <c r="F1738" s="13">
        <v>176</v>
      </c>
      <c r="G1738" s="30">
        <v>468.952</v>
      </c>
      <c r="H1738" s="30">
        <v>63.8</v>
      </c>
      <c r="I1738" s="30" t="s">
        <v>1999</v>
      </c>
      <c r="J1738" s="31"/>
      <c r="K1738" s="31"/>
      <c r="L1738" s="31"/>
      <c r="M1738" s="30">
        <v>63.8</v>
      </c>
      <c r="N1738" s="31"/>
      <c r="O1738" s="31"/>
      <c r="P1738" s="31"/>
      <c r="Q1738" s="31">
        <v>20</v>
      </c>
      <c r="R1738" s="31">
        <f t="shared" si="2477"/>
        <v>12.76</v>
      </c>
      <c r="S1738" s="31"/>
      <c r="T1738" s="31"/>
      <c r="U1738" s="31"/>
      <c r="V1738" s="31"/>
      <c r="W1738" s="31"/>
      <c r="X1738" s="31"/>
      <c r="Y1738" s="31"/>
      <c r="Z1738" s="31"/>
      <c r="AA1738" s="31">
        <f t="shared" si="2478"/>
        <v>51.04</v>
      </c>
      <c r="AB1738" s="31"/>
      <c r="AC1738" s="31"/>
      <c r="AD1738" s="31"/>
      <c r="AE1738" s="31"/>
    </row>
    <row r="1739" spans="1:31" s="3" customFormat="1" x14ac:dyDescent="0.25">
      <c r="A1739" s="30">
        <v>1733</v>
      </c>
      <c r="B1739" s="30"/>
      <c r="C1739" s="12"/>
      <c r="D1739" s="12" t="s">
        <v>454</v>
      </c>
      <c r="E1739" s="32" t="s">
        <v>645</v>
      </c>
      <c r="F1739" s="13">
        <v>57</v>
      </c>
      <c r="G1739" s="30">
        <v>151.87649999999999</v>
      </c>
      <c r="H1739" s="30">
        <v>20.662500000000001</v>
      </c>
      <c r="I1739" s="30" t="s">
        <v>1999</v>
      </c>
      <c r="J1739" s="31"/>
      <c r="K1739" s="31"/>
      <c r="L1739" s="31"/>
      <c r="M1739" s="30">
        <v>20.662500000000001</v>
      </c>
      <c r="N1739" s="31"/>
      <c r="O1739" s="31"/>
      <c r="P1739" s="31"/>
      <c r="Q1739" s="31">
        <v>20</v>
      </c>
      <c r="R1739" s="31">
        <f t="shared" si="2477"/>
        <v>4.1325000000000003</v>
      </c>
      <c r="S1739" s="31"/>
      <c r="T1739" s="31"/>
      <c r="U1739" s="31"/>
      <c r="V1739" s="31"/>
      <c r="W1739" s="31"/>
      <c r="X1739" s="31"/>
      <c r="Y1739" s="31"/>
      <c r="Z1739" s="31"/>
      <c r="AA1739" s="31">
        <f t="shared" si="2478"/>
        <v>16.53</v>
      </c>
      <c r="AB1739" s="31"/>
      <c r="AC1739" s="31"/>
      <c r="AD1739" s="31"/>
      <c r="AE1739" s="31"/>
    </row>
    <row r="1740" spans="1:31" s="3" customFormat="1" x14ac:dyDescent="0.25">
      <c r="A1740" s="30">
        <v>1734</v>
      </c>
      <c r="B1740" s="30"/>
      <c r="C1740" s="12"/>
      <c r="D1740" s="12" t="s">
        <v>454</v>
      </c>
      <c r="E1740" s="32" t="s">
        <v>1088</v>
      </c>
      <c r="F1740" s="13">
        <v>1</v>
      </c>
      <c r="G1740" s="30">
        <v>2.6644999999999994</v>
      </c>
      <c r="H1740" s="30">
        <v>0.36250000000000004</v>
      </c>
      <c r="I1740" s="30" t="s">
        <v>1999</v>
      </c>
      <c r="J1740" s="31"/>
      <c r="K1740" s="31"/>
      <c r="L1740" s="31"/>
      <c r="M1740" s="30">
        <v>0.36250000000000004</v>
      </c>
      <c r="N1740" s="31"/>
      <c r="O1740" s="31"/>
      <c r="P1740" s="31"/>
      <c r="Q1740" s="31">
        <v>20</v>
      </c>
      <c r="R1740" s="31">
        <f t="shared" si="2477"/>
        <v>7.2500000000000009E-2</v>
      </c>
      <c r="S1740" s="31"/>
      <c r="T1740" s="31"/>
      <c r="U1740" s="31"/>
      <c r="V1740" s="31"/>
      <c r="W1740" s="31"/>
      <c r="X1740" s="31"/>
      <c r="Y1740" s="31"/>
      <c r="Z1740" s="31"/>
      <c r="AA1740" s="31">
        <f t="shared" si="2478"/>
        <v>0.29000000000000004</v>
      </c>
      <c r="AB1740" s="31"/>
      <c r="AC1740" s="31"/>
      <c r="AD1740" s="31"/>
      <c r="AE1740" s="31"/>
    </row>
    <row r="1741" spans="1:31" s="10" customFormat="1" x14ac:dyDescent="0.25">
      <c r="A1741" s="30">
        <v>1735</v>
      </c>
      <c r="B1741" s="30"/>
      <c r="C1741" s="15" t="s">
        <v>377</v>
      </c>
      <c r="D1741" s="15"/>
      <c r="E1741" s="15"/>
      <c r="F1741" s="16">
        <v>428</v>
      </c>
      <c r="G1741" s="9">
        <v>1140.4059999999999</v>
      </c>
      <c r="H1741" s="9">
        <v>155.15</v>
      </c>
      <c r="I1741" s="9" t="s">
        <v>1999</v>
      </c>
      <c r="J1741" s="21"/>
      <c r="K1741" s="21"/>
      <c r="L1741" s="21"/>
      <c r="M1741" s="21">
        <f t="shared" ref="M1741" si="2479">SUM(M1742:M1745)</f>
        <v>155.15</v>
      </c>
      <c r="N1741" s="21"/>
      <c r="O1741" s="21"/>
      <c r="P1741" s="21"/>
      <c r="Q1741" s="21"/>
      <c r="R1741" s="21">
        <f t="shared" ref="R1741:S1741" si="2480">SUM(R1742:R1745)</f>
        <v>31.03</v>
      </c>
      <c r="S1741" s="21">
        <f t="shared" si="2480"/>
        <v>0</v>
      </c>
      <c r="T1741" s="21"/>
      <c r="U1741" s="21"/>
      <c r="V1741" s="21"/>
      <c r="W1741" s="21">
        <f t="shared" ref="W1741" si="2481">SUM(W1742:W1745)</f>
        <v>0</v>
      </c>
      <c r="X1741" s="21"/>
      <c r="Y1741" s="21"/>
      <c r="Z1741" s="21"/>
      <c r="AA1741" s="21">
        <f t="shared" ref="AA1741" si="2482">SUM(AA1742:AA1745)</f>
        <v>124.12</v>
      </c>
      <c r="AB1741" s="21"/>
      <c r="AC1741" s="21"/>
      <c r="AD1741" s="21"/>
      <c r="AE1741" s="21"/>
    </row>
    <row r="1742" spans="1:31" s="3" customFormat="1" x14ac:dyDescent="0.25">
      <c r="A1742" s="30">
        <v>1736</v>
      </c>
      <c r="B1742" s="30"/>
      <c r="C1742" s="12"/>
      <c r="D1742" s="12" t="s">
        <v>580</v>
      </c>
      <c r="E1742" s="32" t="s">
        <v>1931</v>
      </c>
      <c r="F1742" s="13">
        <v>172</v>
      </c>
      <c r="G1742" s="30">
        <v>458.29399999999993</v>
      </c>
      <c r="H1742" s="30">
        <v>62.350000000000009</v>
      </c>
      <c r="I1742" s="30" t="s">
        <v>1999</v>
      </c>
      <c r="J1742" s="31"/>
      <c r="K1742" s="31"/>
      <c r="L1742" s="31"/>
      <c r="M1742" s="30">
        <v>62.350000000000009</v>
      </c>
      <c r="N1742" s="31"/>
      <c r="O1742" s="31"/>
      <c r="P1742" s="31"/>
      <c r="Q1742" s="31">
        <v>20</v>
      </c>
      <c r="R1742" s="31">
        <f t="shared" ref="R1742:R1745" si="2483">M1742/100*Q1742</f>
        <v>12.47</v>
      </c>
      <c r="S1742" s="31"/>
      <c r="T1742" s="31"/>
      <c r="U1742" s="31"/>
      <c r="V1742" s="31"/>
      <c r="W1742" s="31"/>
      <c r="X1742" s="31"/>
      <c r="Y1742" s="31"/>
      <c r="Z1742" s="31"/>
      <c r="AA1742" s="31">
        <f t="shared" ref="AA1742:AA1745" si="2484">M1742-R1742</f>
        <v>49.88000000000001</v>
      </c>
      <c r="AB1742" s="31"/>
      <c r="AC1742" s="31"/>
      <c r="AD1742" s="31"/>
      <c r="AE1742" s="31"/>
    </row>
    <row r="1743" spans="1:31" s="3" customFormat="1" x14ac:dyDescent="0.25">
      <c r="A1743" s="30">
        <v>1737</v>
      </c>
      <c r="B1743" s="30"/>
      <c r="C1743" s="12"/>
      <c r="D1743" s="12" t="s">
        <v>453</v>
      </c>
      <c r="E1743" s="32" t="s">
        <v>1596</v>
      </c>
      <c r="F1743" s="13">
        <v>91</v>
      </c>
      <c r="G1743" s="30">
        <v>242.46949999999998</v>
      </c>
      <c r="H1743" s="30">
        <v>32.987499999999997</v>
      </c>
      <c r="I1743" s="30" t="s">
        <v>1999</v>
      </c>
      <c r="J1743" s="31"/>
      <c r="K1743" s="31"/>
      <c r="L1743" s="31"/>
      <c r="M1743" s="30">
        <v>32.987499999999997</v>
      </c>
      <c r="N1743" s="31"/>
      <c r="O1743" s="31"/>
      <c r="P1743" s="31"/>
      <c r="Q1743" s="31">
        <v>20</v>
      </c>
      <c r="R1743" s="31">
        <f t="shared" si="2483"/>
        <v>6.5974999999999993</v>
      </c>
      <c r="S1743" s="31"/>
      <c r="T1743" s="31"/>
      <c r="U1743" s="31"/>
      <c r="V1743" s="31"/>
      <c r="W1743" s="31"/>
      <c r="X1743" s="31"/>
      <c r="Y1743" s="31"/>
      <c r="Z1743" s="31"/>
      <c r="AA1743" s="31">
        <f t="shared" si="2484"/>
        <v>26.389999999999997</v>
      </c>
      <c r="AB1743" s="31"/>
      <c r="AC1743" s="31"/>
      <c r="AD1743" s="31"/>
      <c r="AE1743" s="31"/>
    </row>
    <row r="1744" spans="1:31" s="3" customFormat="1" x14ac:dyDescent="0.25">
      <c r="A1744" s="30">
        <v>1738</v>
      </c>
      <c r="B1744" s="30"/>
      <c r="C1744" s="12"/>
      <c r="D1744" s="12" t="s">
        <v>453</v>
      </c>
      <c r="E1744" s="32" t="s">
        <v>1202</v>
      </c>
      <c r="F1744" s="13">
        <v>98</v>
      </c>
      <c r="G1744" s="30">
        <v>261.12099999999998</v>
      </c>
      <c r="H1744" s="30">
        <v>35.524999999999999</v>
      </c>
      <c r="I1744" s="30" t="s">
        <v>1999</v>
      </c>
      <c r="J1744" s="31"/>
      <c r="K1744" s="31"/>
      <c r="L1744" s="31"/>
      <c r="M1744" s="30">
        <v>35.524999999999999</v>
      </c>
      <c r="N1744" s="31"/>
      <c r="O1744" s="31"/>
      <c r="P1744" s="31"/>
      <c r="Q1744" s="31">
        <v>20</v>
      </c>
      <c r="R1744" s="31">
        <f t="shared" si="2483"/>
        <v>7.1050000000000004</v>
      </c>
      <c r="S1744" s="31"/>
      <c r="T1744" s="31"/>
      <c r="U1744" s="31"/>
      <c r="V1744" s="31"/>
      <c r="W1744" s="31"/>
      <c r="X1744" s="31"/>
      <c r="Y1744" s="31"/>
      <c r="Z1744" s="31"/>
      <c r="AA1744" s="31">
        <f t="shared" si="2484"/>
        <v>28.419999999999998</v>
      </c>
      <c r="AB1744" s="31"/>
      <c r="AC1744" s="31"/>
      <c r="AD1744" s="31"/>
      <c r="AE1744" s="31"/>
    </row>
    <row r="1745" spans="1:31" s="3" customFormat="1" x14ac:dyDescent="0.25">
      <c r="A1745" s="30">
        <v>1739</v>
      </c>
      <c r="B1745" s="30"/>
      <c r="C1745" s="12"/>
      <c r="D1745" s="12" t="s">
        <v>453</v>
      </c>
      <c r="E1745" s="32" t="s">
        <v>1597</v>
      </c>
      <c r="F1745" s="13">
        <v>67</v>
      </c>
      <c r="G1745" s="30">
        <v>178.5215</v>
      </c>
      <c r="H1745" s="30">
        <v>24.287499999999998</v>
      </c>
      <c r="I1745" s="30" t="s">
        <v>1999</v>
      </c>
      <c r="J1745" s="31"/>
      <c r="K1745" s="31"/>
      <c r="L1745" s="31"/>
      <c r="M1745" s="30">
        <v>24.287499999999998</v>
      </c>
      <c r="N1745" s="31"/>
      <c r="O1745" s="31"/>
      <c r="P1745" s="31"/>
      <c r="Q1745" s="31">
        <v>20</v>
      </c>
      <c r="R1745" s="31">
        <f t="shared" si="2483"/>
        <v>4.8574999999999999</v>
      </c>
      <c r="S1745" s="31"/>
      <c r="T1745" s="31"/>
      <c r="U1745" s="31"/>
      <c r="V1745" s="31"/>
      <c r="W1745" s="31"/>
      <c r="X1745" s="31"/>
      <c r="Y1745" s="31"/>
      <c r="Z1745" s="31"/>
      <c r="AA1745" s="31">
        <f t="shared" si="2484"/>
        <v>19.43</v>
      </c>
      <c r="AB1745" s="31"/>
      <c r="AC1745" s="31"/>
      <c r="AD1745" s="31"/>
      <c r="AE1745" s="31"/>
    </row>
    <row r="1746" spans="1:31" s="10" customFormat="1" x14ac:dyDescent="0.25">
      <c r="A1746" s="30">
        <v>1740</v>
      </c>
      <c r="B1746" s="30"/>
      <c r="C1746" s="15" t="s">
        <v>378</v>
      </c>
      <c r="D1746" s="15"/>
      <c r="E1746" s="15"/>
      <c r="F1746" s="16">
        <v>303</v>
      </c>
      <c r="G1746" s="9">
        <v>807.34349999999995</v>
      </c>
      <c r="H1746" s="9">
        <v>109.83750000000001</v>
      </c>
      <c r="I1746" s="9" t="s">
        <v>1999</v>
      </c>
      <c r="J1746" s="21"/>
      <c r="K1746" s="21"/>
      <c r="L1746" s="21"/>
      <c r="M1746" s="21">
        <f t="shared" ref="M1746" si="2485">SUM(M1747:M1748)</f>
        <v>109.83750000000001</v>
      </c>
      <c r="N1746" s="21"/>
      <c r="O1746" s="21"/>
      <c r="P1746" s="21"/>
      <c r="Q1746" s="21"/>
      <c r="R1746" s="21">
        <f t="shared" ref="R1746:S1746" si="2486">SUM(R1747:R1748)</f>
        <v>21.967500000000001</v>
      </c>
      <c r="S1746" s="21">
        <f t="shared" si="2486"/>
        <v>0</v>
      </c>
      <c r="T1746" s="21"/>
      <c r="U1746" s="21"/>
      <c r="V1746" s="21"/>
      <c r="W1746" s="21">
        <f t="shared" ref="W1746" si="2487">SUM(W1747:W1748)</f>
        <v>0</v>
      </c>
      <c r="X1746" s="21"/>
      <c r="Y1746" s="21"/>
      <c r="Z1746" s="21"/>
      <c r="AA1746" s="21">
        <f t="shared" ref="AA1746" si="2488">SUM(AA1747:AA1748)</f>
        <v>87.87</v>
      </c>
      <c r="AB1746" s="21"/>
      <c r="AC1746" s="21"/>
      <c r="AD1746" s="21"/>
      <c r="AE1746" s="21"/>
    </row>
    <row r="1747" spans="1:31" s="3" customFormat="1" x14ac:dyDescent="0.25">
      <c r="A1747" s="30">
        <v>1741</v>
      </c>
      <c r="B1747" s="30"/>
      <c r="C1747" s="12"/>
      <c r="D1747" s="12" t="s">
        <v>580</v>
      </c>
      <c r="E1747" s="32" t="s">
        <v>1932</v>
      </c>
      <c r="F1747" s="13">
        <v>187</v>
      </c>
      <c r="G1747" s="30">
        <v>498.26149999999996</v>
      </c>
      <c r="H1747" s="30">
        <v>67.787500000000009</v>
      </c>
      <c r="I1747" s="30" t="s">
        <v>1999</v>
      </c>
      <c r="J1747" s="31"/>
      <c r="K1747" s="31"/>
      <c r="L1747" s="31"/>
      <c r="M1747" s="30">
        <v>67.787500000000009</v>
      </c>
      <c r="N1747" s="31"/>
      <c r="O1747" s="31"/>
      <c r="P1747" s="31"/>
      <c r="Q1747" s="31">
        <v>20</v>
      </c>
      <c r="R1747" s="31">
        <f t="shared" ref="R1747:R1748" si="2489">M1747/100*Q1747</f>
        <v>13.557500000000003</v>
      </c>
      <c r="S1747" s="31"/>
      <c r="T1747" s="31"/>
      <c r="U1747" s="31"/>
      <c r="V1747" s="31"/>
      <c r="W1747" s="31"/>
      <c r="X1747" s="31"/>
      <c r="Y1747" s="31"/>
      <c r="Z1747" s="31"/>
      <c r="AA1747" s="31">
        <f t="shared" ref="AA1747:AA1748" si="2490">M1747-R1747</f>
        <v>54.230000000000004</v>
      </c>
      <c r="AB1747" s="31"/>
      <c r="AC1747" s="31"/>
      <c r="AD1747" s="31"/>
      <c r="AE1747" s="31"/>
    </row>
    <row r="1748" spans="1:31" s="3" customFormat="1" x14ac:dyDescent="0.25">
      <c r="A1748" s="30">
        <v>1742</v>
      </c>
      <c r="B1748" s="30"/>
      <c r="C1748" s="12"/>
      <c r="D1748" s="12" t="s">
        <v>454</v>
      </c>
      <c r="E1748" s="32" t="s">
        <v>1140</v>
      </c>
      <c r="F1748" s="13">
        <v>116</v>
      </c>
      <c r="G1748" s="30">
        <v>309.08199999999999</v>
      </c>
      <c r="H1748" s="30">
        <v>42.050000000000004</v>
      </c>
      <c r="I1748" s="30" t="s">
        <v>1999</v>
      </c>
      <c r="J1748" s="31"/>
      <c r="K1748" s="31"/>
      <c r="L1748" s="31"/>
      <c r="M1748" s="30">
        <v>42.050000000000004</v>
      </c>
      <c r="N1748" s="31"/>
      <c r="O1748" s="31"/>
      <c r="P1748" s="31"/>
      <c r="Q1748" s="31">
        <v>20</v>
      </c>
      <c r="R1748" s="31">
        <f t="shared" si="2489"/>
        <v>8.41</v>
      </c>
      <c r="S1748" s="31"/>
      <c r="T1748" s="31"/>
      <c r="U1748" s="31"/>
      <c r="V1748" s="31"/>
      <c r="W1748" s="31"/>
      <c r="X1748" s="31"/>
      <c r="Y1748" s="31"/>
      <c r="Z1748" s="31"/>
      <c r="AA1748" s="31">
        <f t="shared" si="2490"/>
        <v>33.64</v>
      </c>
      <c r="AB1748" s="31"/>
      <c r="AC1748" s="31"/>
      <c r="AD1748" s="31"/>
      <c r="AE1748" s="31"/>
    </row>
    <row r="1749" spans="1:31" s="10" customFormat="1" x14ac:dyDescent="0.25">
      <c r="A1749" s="30">
        <v>1743</v>
      </c>
      <c r="B1749" s="30"/>
      <c r="C1749" s="15" t="s">
        <v>379</v>
      </c>
      <c r="D1749" s="15"/>
      <c r="E1749" s="15"/>
      <c r="F1749" s="16">
        <v>466</v>
      </c>
      <c r="G1749" s="9">
        <v>1241.6569999999999</v>
      </c>
      <c r="H1749" s="9">
        <v>168.92500000000001</v>
      </c>
      <c r="I1749" s="9" t="s">
        <v>1999</v>
      </c>
      <c r="J1749" s="21"/>
      <c r="K1749" s="21"/>
      <c r="L1749" s="21"/>
      <c r="M1749" s="21">
        <f t="shared" ref="M1749" si="2491">SUM(M1750:M1754)</f>
        <v>168.92500000000001</v>
      </c>
      <c r="N1749" s="21"/>
      <c r="O1749" s="21"/>
      <c r="P1749" s="21"/>
      <c r="Q1749" s="21"/>
      <c r="R1749" s="21">
        <f t="shared" ref="R1749:S1749" si="2492">SUM(R1750:R1754)</f>
        <v>33.784999999999997</v>
      </c>
      <c r="S1749" s="21">
        <f t="shared" si="2492"/>
        <v>0</v>
      </c>
      <c r="T1749" s="21"/>
      <c r="U1749" s="21"/>
      <c r="V1749" s="21"/>
      <c r="W1749" s="21">
        <f t="shared" ref="W1749" si="2493">SUM(W1750:W1754)</f>
        <v>0</v>
      </c>
      <c r="X1749" s="21"/>
      <c r="Y1749" s="21"/>
      <c r="Z1749" s="21"/>
      <c r="AA1749" s="21">
        <f t="shared" ref="AA1749" si="2494">SUM(AA1750:AA1754)</f>
        <v>135.14000000000001</v>
      </c>
      <c r="AB1749" s="21"/>
      <c r="AC1749" s="21"/>
      <c r="AD1749" s="21"/>
      <c r="AE1749" s="21"/>
    </row>
    <row r="1750" spans="1:31" s="3" customFormat="1" x14ac:dyDescent="0.25">
      <c r="A1750" s="30">
        <v>1744</v>
      </c>
      <c r="B1750" s="30"/>
      <c r="C1750" s="12"/>
      <c r="D1750" s="12" t="s">
        <v>580</v>
      </c>
      <c r="E1750" s="32" t="s">
        <v>1933</v>
      </c>
      <c r="F1750" s="13">
        <v>278</v>
      </c>
      <c r="G1750" s="30">
        <v>740.73099999999999</v>
      </c>
      <c r="H1750" s="30">
        <v>100.77500000000001</v>
      </c>
      <c r="I1750" s="30" t="s">
        <v>1999</v>
      </c>
      <c r="J1750" s="31"/>
      <c r="K1750" s="31"/>
      <c r="L1750" s="31"/>
      <c r="M1750" s="30">
        <v>100.77500000000001</v>
      </c>
      <c r="N1750" s="31"/>
      <c r="O1750" s="31"/>
      <c r="P1750" s="31"/>
      <c r="Q1750" s="31">
        <v>20</v>
      </c>
      <c r="R1750" s="31">
        <f t="shared" ref="R1750:R1754" si="2495">M1750/100*Q1750</f>
        <v>20.155000000000001</v>
      </c>
      <c r="S1750" s="31"/>
      <c r="T1750" s="31"/>
      <c r="U1750" s="31"/>
      <c r="V1750" s="31"/>
      <c r="W1750" s="31"/>
      <c r="X1750" s="31"/>
      <c r="Y1750" s="31"/>
      <c r="Z1750" s="31"/>
      <c r="AA1750" s="31">
        <f t="shared" ref="AA1750:AA1754" si="2496">M1750-R1750</f>
        <v>80.62</v>
      </c>
      <c r="AB1750" s="31"/>
      <c r="AC1750" s="31"/>
      <c r="AD1750" s="31"/>
      <c r="AE1750" s="31"/>
    </row>
    <row r="1751" spans="1:31" s="3" customFormat="1" x14ac:dyDescent="0.25">
      <c r="A1751" s="30">
        <v>1745</v>
      </c>
      <c r="B1751" s="30"/>
      <c r="C1751" s="12"/>
      <c r="D1751" s="12" t="s">
        <v>453</v>
      </c>
      <c r="E1751" s="32" t="s">
        <v>1089</v>
      </c>
      <c r="F1751" s="13">
        <v>43</v>
      </c>
      <c r="G1751" s="30">
        <v>114.57349999999998</v>
      </c>
      <c r="H1751" s="30">
        <v>15.587500000000002</v>
      </c>
      <c r="I1751" s="30" t="s">
        <v>1999</v>
      </c>
      <c r="J1751" s="31"/>
      <c r="K1751" s="31"/>
      <c r="L1751" s="31"/>
      <c r="M1751" s="30">
        <v>15.587500000000002</v>
      </c>
      <c r="N1751" s="31"/>
      <c r="O1751" s="31"/>
      <c r="P1751" s="31"/>
      <c r="Q1751" s="31">
        <v>20</v>
      </c>
      <c r="R1751" s="31">
        <f t="shared" si="2495"/>
        <v>3.1175000000000002</v>
      </c>
      <c r="S1751" s="31"/>
      <c r="T1751" s="31"/>
      <c r="U1751" s="31"/>
      <c r="V1751" s="31"/>
      <c r="W1751" s="31"/>
      <c r="X1751" s="31"/>
      <c r="Y1751" s="31"/>
      <c r="Z1751" s="31"/>
      <c r="AA1751" s="31">
        <f t="shared" si="2496"/>
        <v>12.470000000000002</v>
      </c>
      <c r="AB1751" s="31"/>
      <c r="AC1751" s="31"/>
      <c r="AD1751" s="31"/>
      <c r="AE1751" s="31"/>
    </row>
    <row r="1752" spans="1:31" s="3" customFormat="1" x14ac:dyDescent="0.25">
      <c r="A1752" s="30">
        <v>1746</v>
      </c>
      <c r="B1752" s="30"/>
      <c r="C1752" s="12"/>
      <c r="D1752" s="12" t="s">
        <v>454</v>
      </c>
      <c r="E1752" s="32" t="s">
        <v>925</v>
      </c>
      <c r="F1752" s="13">
        <v>2</v>
      </c>
      <c r="G1752" s="30">
        <v>5.3289999999999988</v>
      </c>
      <c r="H1752" s="30">
        <v>0.72500000000000009</v>
      </c>
      <c r="I1752" s="30" t="s">
        <v>1999</v>
      </c>
      <c r="J1752" s="31"/>
      <c r="K1752" s="31"/>
      <c r="L1752" s="31"/>
      <c r="M1752" s="30">
        <v>0.72500000000000009</v>
      </c>
      <c r="N1752" s="31"/>
      <c r="O1752" s="31"/>
      <c r="P1752" s="31"/>
      <c r="Q1752" s="31">
        <v>20</v>
      </c>
      <c r="R1752" s="31">
        <f t="shared" si="2495"/>
        <v>0.14500000000000002</v>
      </c>
      <c r="S1752" s="31"/>
      <c r="T1752" s="31"/>
      <c r="U1752" s="31"/>
      <c r="V1752" s="31"/>
      <c r="W1752" s="31"/>
      <c r="X1752" s="31"/>
      <c r="Y1752" s="31"/>
      <c r="Z1752" s="31"/>
      <c r="AA1752" s="31">
        <f t="shared" si="2496"/>
        <v>0.58000000000000007</v>
      </c>
      <c r="AB1752" s="31"/>
      <c r="AC1752" s="31"/>
      <c r="AD1752" s="31"/>
      <c r="AE1752" s="31"/>
    </row>
    <row r="1753" spans="1:31" s="3" customFormat="1" x14ac:dyDescent="0.25">
      <c r="A1753" s="30">
        <v>1747</v>
      </c>
      <c r="B1753" s="30"/>
      <c r="C1753" s="12"/>
      <c r="D1753" s="12" t="s">
        <v>454</v>
      </c>
      <c r="E1753" s="32" t="s">
        <v>1087</v>
      </c>
      <c r="F1753" s="13">
        <v>0</v>
      </c>
      <c r="G1753" s="30">
        <v>0</v>
      </c>
      <c r="H1753" s="30">
        <v>0</v>
      </c>
      <c r="I1753" s="30" t="s">
        <v>1999</v>
      </c>
      <c r="J1753" s="31"/>
      <c r="K1753" s="31"/>
      <c r="L1753" s="31"/>
      <c r="M1753" s="30">
        <v>0</v>
      </c>
      <c r="N1753" s="31"/>
      <c r="O1753" s="31"/>
      <c r="P1753" s="31"/>
      <c r="Q1753" s="31">
        <v>20</v>
      </c>
      <c r="R1753" s="31">
        <f t="shared" si="2495"/>
        <v>0</v>
      </c>
      <c r="S1753" s="31"/>
      <c r="T1753" s="31"/>
      <c r="U1753" s="31"/>
      <c r="V1753" s="31"/>
      <c r="W1753" s="31"/>
      <c r="X1753" s="31"/>
      <c r="Y1753" s="31"/>
      <c r="Z1753" s="31"/>
      <c r="AA1753" s="31">
        <f t="shared" si="2496"/>
        <v>0</v>
      </c>
      <c r="AB1753" s="31"/>
      <c r="AC1753" s="31"/>
      <c r="AD1753" s="31"/>
      <c r="AE1753" s="31"/>
    </row>
    <row r="1754" spans="1:31" s="3" customFormat="1" x14ac:dyDescent="0.25">
      <c r="A1754" s="30">
        <v>1748</v>
      </c>
      <c r="B1754" s="30"/>
      <c r="C1754" s="12"/>
      <c r="D1754" s="12" t="s">
        <v>454</v>
      </c>
      <c r="E1754" s="32" t="s">
        <v>1142</v>
      </c>
      <c r="F1754" s="13">
        <v>143</v>
      </c>
      <c r="G1754" s="30">
        <v>381.02349999999996</v>
      </c>
      <c r="H1754" s="30">
        <v>51.837500000000006</v>
      </c>
      <c r="I1754" s="30" t="s">
        <v>1999</v>
      </c>
      <c r="J1754" s="31"/>
      <c r="K1754" s="31"/>
      <c r="L1754" s="31"/>
      <c r="M1754" s="30">
        <v>51.837500000000006</v>
      </c>
      <c r="N1754" s="31"/>
      <c r="O1754" s="31"/>
      <c r="P1754" s="31"/>
      <c r="Q1754" s="31">
        <v>20</v>
      </c>
      <c r="R1754" s="31">
        <f t="shared" si="2495"/>
        <v>10.3675</v>
      </c>
      <c r="S1754" s="31"/>
      <c r="T1754" s="31"/>
      <c r="U1754" s="31"/>
      <c r="V1754" s="31"/>
      <c r="W1754" s="31"/>
      <c r="X1754" s="31"/>
      <c r="Y1754" s="31"/>
      <c r="Z1754" s="31"/>
      <c r="AA1754" s="31">
        <f t="shared" si="2496"/>
        <v>41.470000000000006</v>
      </c>
      <c r="AB1754" s="31"/>
      <c r="AC1754" s="31"/>
      <c r="AD1754" s="31"/>
      <c r="AE1754" s="31"/>
    </row>
    <row r="1755" spans="1:31" s="10" customFormat="1" x14ac:dyDescent="0.25">
      <c r="A1755" s="30">
        <v>1749</v>
      </c>
      <c r="B1755" s="30"/>
      <c r="C1755" s="15" t="s">
        <v>380</v>
      </c>
      <c r="D1755" s="15"/>
      <c r="E1755" s="15"/>
      <c r="F1755" s="16">
        <v>389</v>
      </c>
      <c r="G1755" s="9">
        <v>1036.4904999999999</v>
      </c>
      <c r="H1755" s="9">
        <v>141.01249999999999</v>
      </c>
      <c r="I1755" s="9" t="s">
        <v>1999</v>
      </c>
      <c r="J1755" s="21"/>
      <c r="K1755" s="21"/>
      <c r="L1755" s="21"/>
      <c r="M1755" s="21">
        <f t="shared" ref="M1755" si="2497">SUM(M1756:M1759)</f>
        <v>141.01249999999999</v>
      </c>
      <c r="N1755" s="21"/>
      <c r="O1755" s="21"/>
      <c r="P1755" s="21"/>
      <c r="Q1755" s="21"/>
      <c r="R1755" s="21">
        <f t="shared" ref="R1755:S1755" si="2498">SUM(R1756:R1759)</f>
        <v>28.202500000000001</v>
      </c>
      <c r="S1755" s="21">
        <f t="shared" si="2498"/>
        <v>0</v>
      </c>
      <c r="T1755" s="21"/>
      <c r="U1755" s="21"/>
      <c r="V1755" s="21"/>
      <c r="W1755" s="21">
        <f t="shared" ref="W1755" si="2499">SUM(W1756:W1759)</f>
        <v>0</v>
      </c>
      <c r="X1755" s="21"/>
      <c r="Y1755" s="21"/>
      <c r="Z1755" s="21"/>
      <c r="AA1755" s="21">
        <f t="shared" ref="AA1755" si="2500">SUM(AA1756:AA1759)</f>
        <v>112.81</v>
      </c>
      <c r="AB1755" s="21"/>
      <c r="AC1755" s="21"/>
      <c r="AD1755" s="21"/>
      <c r="AE1755" s="21"/>
    </row>
    <row r="1756" spans="1:31" s="3" customFormat="1" x14ac:dyDescent="0.25">
      <c r="A1756" s="30">
        <v>1750</v>
      </c>
      <c r="B1756" s="30"/>
      <c r="C1756" s="12"/>
      <c r="D1756" s="12" t="s">
        <v>580</v>
      </c>
      <c r="E1756" s="32" t="s">
        <v>1934</v>
      </c>
      <c r="F1756" s="13">
        <v>193</v>
      </c>
      <c r="G1756" s="30">
        <v>514.24849999999992</v>
      </c>
      <c r="H1756" s="30">
        <v>69.962500000000006</v>
      </c>
      <c r="I1756" s="30" t="s">
        <v>1999</v>
      </c>
      <c r="J1756" s="31"/>
      <c r="K1756" s="31"/>
      <c r="L1756" s="31"/>
      <c r="M1756" s="30">
        <v>69.962500000000006</v>
      </c>
      <c r="N1756" s="31"/>
      <c r="O1756" s="31"/>
      <c r="P1756" s="31"/>
      <c r="Q1756" s="31">
        <v>20</v>
      </c>
      <c r="R1756" s="31">
        <f t="shared" ref="R1756:R1759" si="2501">M1756/100*Q1756</f>
        <v>13.992500000000001</v>
      </c>
      <c r="S1756" s="31"/>
      <c r="T1756" s="31"/>
      <c r="U1756" s="31"/>
      <c r="V1756" s="31"/>
      <c r="W1756" s="31"/>
      <c r="X1756" s="31"/>
      <c r="Y1756" s="31"/>
      <c r="Z1756" s="31"/>
      <c r="AA1756" s="31">
        <f t="shared" ref="AA1756:AA1759" si="2502">M1756-R1756</f>
        <v>55.970000000000006</v>
      </c>
      <c r="AB1756" s="31"/>
      <c r="AC1756" s="31"/>
      <c r="AD1756" s="31"/>
      <c r="AE1756" s="31"/>
    </row>
    <row r="1757" spans="1:31" s="3" customFormat="1" x14ac:dyDescent="0.25">
      <c r="A1757" s="30">
        <v>1751</v>
      </c>
      <c r="B1757" s="30"/>
      <c r="C1757" s="12"/>
      <c r="D1757" s="12" t="s">
        <v>454</v>
      </c>
      <c r="E1757" s="32" t="s">
        <v>1143</v>
      </c>
      <c r="F1757" s="13">
        <v>121</v>
      </c>
      <c r="G1757" s="30">
        <v>322.40449999999998</v>
      </c>
      <c r="H1757" s="30">
        <v>43.862499999999997</v>
      </c>
      <c r="I1757" s="30" t="s">
        <v>1999</v>
      </c>
      <c r="J1757" s="31"/>
      <c r="K1757" s="31"/>
      <c r="L1757" s="31"/>
      <c r="M1757" s="30">
        <v>43.862499999999997</v>
      </c>
      <c r="N1757" s="31"/>
      <c r="O1757" s="31"/>
      <c r="P1757" s="31"/>
      <c r="Q1757" s="31">
        <v>20</v>
      </c>
      <c r="R1757" s="31">
        <f t="shared" si="2501"/>
        <v>8.7724999999999991</v>
      </c>
      <c r="S1757" s="31"/>
      <c r="T1757" s="31"/>
      <c r="U1757" s="31"/>
      <c r="V1757" s="31"/>
      <c r="W1757" s="31"/>
      <c r="X1757" s="31"/>
      <c r="Y1757" s="31"/>
      <c r="Z1757" s="31"/>
      <c r="AA1757" s="31">
        <f t="shared" si="2502"/>
        <v>35.089999999999996</v>
      </c>
      <c r="AB1757" s="31"/>
      <c r="AC1757" s="31"/>
      <c r="AD1757" s="31"/>
      <c r="AE1757" s="31"/>
    </row>
    <row r="1758" spans="1:31" s="3" customFormat="1" x14ac:dyDescent="0.25">
      <c r="A1758" s="30">
        <v>1752</v>
      </c>
      <c r="B1758" s="30"/>
      <c r="C1758" s="12"/>
      <c r="D1758" s="12" t="s">
        <v>454</v>
      </c>
      <c r="E1758" s="32" t="s">
        <v>1144</v>
      </c>
      <c r="F1758" s="13">
        <v>6</v>
      </c>
      <c r="G1758" s="30">
        <v>15.987</v>
      </c>
      <c r="H1758" s="30">
        <v>2.1749999999999998</v>
      </c>
      <c r="I1758" s="30" t="s">
        <v>1999</v>
      </c>
      <c r="J1758" s="31"/>
      <c r="K1758" s="31"/>
      <c r="L1758" s="31"/>
      <c r="M1758" s="30">
        <v>2.1749999999999998</v>
      </c>
      <c r="N1758" s="31"/>
      <c r="O1758" s="31"/>
      <c r="P1758" s="31"/>
      <c r="Q1758" s="31">
        <v>20</v>
      </c>
      <c r="R1758" s="31">
        <f t="shared" si="2501"/>
        <v>0.43499999999999994</v>
      </c>
      <c r="S1758" s="31"/>
      <c r="T1758" s="31"/>
      <c r="U1758" s="31"/>
      <c r="V1758" s="31"/>
      <c r="W1758" s="31"/>
      <c r="X1758" s="31"/>
      <c r="Y1758" s="31"/>
      <c r="Z1758" s="31"/>
      <c r="AA1758" s="31">
        <f t="shared" si="2502"/>
        <v>1.7399999999999998</v>
      </c>
      <c r="AB1758" s="31"/>
      <c r="AC1758" s="31"/>
      <c r="AD1758" s="31"/>
      <c r="AE1758" s="31"/>
    </row>
    <row r="1759" spans="1:31" s="3" customFormat="1" x14ac:dyDescent="0.25">
      <c r="A1759" s="30">
        <v>1753</v>
      </c>
      <c r="B1759" s="30"/>
      <c r="C1759" s="12"/>
      <c r="D1759" s="12" t="s">
        <v>454</v>
      </c>
      <c r="E1759" s="32" t="s">
        <v>1145</v>
      </c>
      <c r="F1759" s="13">
        <v>69</v>
      </c>
      <c r="G1759" s="30">
        <v>183.85049999999998</v>
      </c>
      <c r="H1759" s="30">
        <v>25.012500000000003</v>
      </c>
      <c r="I1759" s="30" t="s">
        <v>1999</v>
      </c>
      <c r="J1759" s="31"/>
      <c r="K1759" s="31"/>
      <c r="L1759" s="31"/>
      <c r="M1759" s="30">
        <v>25.012500000000003</v>
      </c>
      <c r="N1759" s="31"/>
      <c r="O1759" s="31"/>
      <c r="P1759" s="31"/>
      <c r="Q1759" s="31">
        <v>20</v>
      </c>
      <c r="R1759" s="31">
        <f t="shared" si="2501"/>
        <v>5.0025000000000013</v>
      </c>
      <c r="S1759" s="31"/>
      <c r="T1759" s="31"/>
      <c r="U1759" s="31"/>
      <c r="V1759" s="31"/>
      <c r="W1759" s="31"/>
      <c r="X1759" s="31"/>
      <c r="Y1759" s="31"/>
      <c r="Z1759" s="31"/>
      <c r="AA1759" s="31">
        <f t="shared" si="2502"/>
        <v>20.010000000000002</v>
      </c>
      <c r="AB1759" s="31"/>
      <c r="AC1759" s="31"/>
      <c r="AD1759" s="31"/>
      <c r="AE1759" s="31"/>
    </row>
    <row r="1760" spans="1:31" s="10" customFormat="1" x14ac:dyDescent="0.25">
      <c r="A1760" s="30">
        <v>1754</v>
      </c>
      <c r="B1760" s="30"/>
      <c r="C1760" s="15" t="s">
        <v>381</v>
      </c>
      <c r="D1760" s="15"/>
      <c r="E1760" s="15"/>
      <c r="F1760" s="16">
        <v>800</v>
      </c>
      <c r="G1760" s="9">
        <v>2131.6</v>
      </c>
      <c r="H1760" s="9">
        <v>290.00000000000006</v>
      </c>
      <c r="I1760" s="9" t="s">
        <v>1999</v>
      </c>
      <c r="J1760" s="21"/>
      <c r="K1760" s="21"/>
      <c r="L1760" s="21"/>
      <c r="M1760" s="21">
        <f t="shared" ref="M1760" si="2503">SUM(M1761:M1762)</f>
        <v>290.00000000000006</v>
      </c>
      <c r="N1760" s="21"/>
      <c r="O1760" s="21"/>
      <c r="P1760" s="21"/>
      <c r="Q1760" s="21"/>
      <c r="R1760" s="21">
        <f t="shared" ref="R1760:S1760" si="2504">SUM(R1761:R1762)</f>
        <v>58.000000000000014</v>
      </c>
      <c r="S1760" s="21">
        <f t="shared" si="2504"/>
        <v>0</v>
      </c>
      <c r="T1760" s="21"/>
      <c r="U1760" s="21"/>
      <c r="V1760" s="21"/>
      <c r="W1760" s="21">
        <f t="shared" ref="W1760" si="2505">SUM(W1761:W1762)</f>
        <v>0</v>
      </c>
      <c r="X1760" s="21"/>
      <c r="Y1760" s="21"/>
      <c r="Z1760" s="21"/>
      <c r="AA1760" s="21">
        <f t="shared" ref="AA1760" si="2506">SUM(AA1761:AA1762)</f>
        <v>232.00000000000006</v>
      </c>
      <c r="AB1760" s="21"/>
      <c r="AC1760" s="21"/>
      <c r="AD1760" s="21"/>
      <c r="AE1760" s="21"/>
    </row>
    <row r="1761" spans="1:31" s="3" customFormat="1" x14ac:dyDescent="0.25">
      <c r="A1761" s="30">
        <v>1755</v>
      </c>
      <c r="B1761" s="30"/>
      <c r="C1761" s="12"/>
      <c r="D1761" s="12" t="s">
        <v>580</v>
      </c>
      <c r="E1761" s="32" t="s">
        <v>1935</v>
      </c>
      <c r="F1761" s="13">
        <v>516</v>
      </c>
      <c r="G1761" s="30">
        <v>1374.8819999999998</v>
      </c>
      <c r="H1761" s="30">
        <v>187.05000000000004</v>
      </c>
      <c r="I1761" s="30" t="s">
        <v>1999</v>
      </c>
      <c r="J1761" s="31"/>
      <c r="K1761" s="31"/>
      <c r="L1761" s="31"/>
      <c r="M1761" s="30">
        <v>187.05000000000004</v>
      </c>
      <c r="N1761" s="31"/>
      <c r="O1761" s="31"/>
      <c r="P1761" s="31"/>
      <c r="Q1761" s="31">
        <v>20</v>
      </c>
      <c r="R1761" s="31">
        <f t="shared" ref="R1761:R1762" si="2507">M1761/100*Q1761</f>
        <v>37.410000000000011</v>
      </c>
      <c r="S1761" s="31"/>
      <c r="T1761" s="31"/>
      <c r="U1761" s="31"/>
      <c r="V1761" s="31"/>
      <c r="W1761" s="31"/>
      <c r="X1761" s="31"/>
      <c r="Y1761" s="31"/>
      <c r="Z1761" s="31"/>
      <c r="AA1761" s="31">
        <f t="shared" ref="AA1761:AA1762" si="2508">M1761-R1761</f>
        <v>149.64000000000004</v>
      </c>
      <c r="AB1761" s="31"/>
      <c r="AC1761" s="31"/>
      <c r="AD1761" s="31"/>
      <c r="AE1761" s="31"/>
    </row>
    <row r="1762" spans="1:31" s="3" customFormat="1" x14ac:dyDescent="0.25">
      <c r="A1762" s="30">
        <v>1756</v>
      </c>
      <c r="B1762" s="30"/>
      <c r="C1762" s="12"/>
      <c r="D1762" s="12" t="s">
        <v>453</v>
      </c>
      <c r="E1762" s="32" t="s">
        <v>1086</v>
      </c>
      <c r="F1762" s="13">
        <v>284</v>
      </c>
      <c r="G1762" s="30">
        <v>756.71799999999996</v>
      </c>
      <c r="H1762" s="30">
        <v>102.95000000000002</v>
      </c>
      <c r="I1762" s="30" t="s">
        <v>1999</v>
      </c>
      <c r="J1762" s="31"/>
      <c r="K1762" s="31"/>
      <c r="L1762" s="31"/>
      <c r="M1762" s="30">
        <v>102.95000000000002</v>
      </c>
      <c r="N1762" s="31"/>
      <c r="O1762" s="31"/>
      <c r="P1762" s="31"/>
      <c r="Q1762" s="31">
        <v>20</v>
      </c>
      <c r="R1762" s="31">
        <f t="shared" si="2507"/>
        <v>20.590000000000003</v>
      </c>
      <c r="S1762" s="31"/>
      <c r="T1762" s="31"/>
      <c r="U1762" s="31"/>
      <c r="V1762" s="31"/>
      <c r="W1762" s="31"/>
      <c r="X1762" s="31"/>
      <c r="Y1762" s="31"/>
      <c r="Z1762" s="31"/>
      <c r="AA1762" s="31">
        <f t="shared" si="2508"/>
        <v>82.360000000000014</v>
      </c>
      <c r="AB1762" s="31"/>
      <c r="AC1762" s="31"/>
      <c r="AD1762" s="31"/>
      <c r="AE1762" s="31"/>
    </row>
    <row r="1763" spans="1:31" s="10" customFormat="1" ht="66.75" customHeight="1" x14ac:dyDescent="0.25">
      <c r="A1763" s="30">
        <v>1757</v>
      </c>
      <c r="B1763" s="4"/>
      <c r="C1763" s="41" t="s">
        <v>382</v>
      </c>
      <c r="D1763" s="5"/>
      <c r="E1763" s="5"/>
      <c r="F1763" s="11">
        <v>30407</v>
      </c>
      <c r="G1763" s="1">
        <v>82983.227999999988</v>
      </c>
      <c r="H1763" s="1">
        <v>11014.346750000001</v>
      </c>
      <c r="I1763" s="9" t="s">
        <v>1999</v>
      </c>
      <c r="J1763" s="21" t="s">
        <v>2105</v>
      </c>
      <c r="K1763" s="21" t="s">
        <v>2110</v>
      </c>
      <c r="L1763" s="21" t="s">
        <v>2111</v>
      </c>
      <c r="M1763" s="53">
        <f>M1764+M1767+M1771+M1775+M1780+M1786+M1789+M1792+M1798+M1800+M1804+M1810+M1813+M1818+M1822+M1828+M1832+M1838+M1842+M1846</f>
        <v>11014.346750000001</v>
      </c>
      <c r="N1763" s="21" t="s">
        <v>2086</v>
      </c>
      <c r="O1763" s="21" t="s">
        <v>2087</v>
      </c>
      <c r="P1763" s="21" t="s">
        <v>2088</v>
      </c>
      <c r="Q1763" s="21"/>
      <c r="R1763" s="53">
        <f t="shared" ref="R1763:S1763" si="2509">R1764+R1767+R1771+R1775+R1780+R1786+R1789+R1792+R1798+R1800+R1804+R1810+R1813+R1818+R1822+R1828+R1832+R1838+R1842+R1846</f>
        <v>1101.434675</v>
      </c>
      <c r="S1763" s="53">
        <f t="shared" si="2509"/>
        <v>766.76374900124983</v>
      </c>
      <c r="T1763" s="21" t="s">
        <v>2090</v>
      </c>
      <c r="U1763" s="21" t="s">
        <v>2087</v>
      </c>
      <c r="V1763" s="21" t="s">
        <v>2088</v>
      </c>
      <c r="W1763" s="53">
        <f>W1764+W1767+W1771+W1775+W1780+W1786+W1789+W1792+W1798+W1800+W1804+W1810+W1813+W1818+W1822+W1828+W1832+W1838+W1842+W1846</f>
        <v>9146.148325998749</v>
      </c>
      <c r="X1763" s="21" t="s">
        <v>2092</v>
      </c>
      <c r="Y1763" s="21" t="s">
        <v>2093</v>
      </c>
      <c r="Z1763" s="21" t="s">
        <v>2094</v>
      </c>
      <c r="AA1763" s="53">
        <f>AA1764+AA1767+AA1771+AA1775+AA1780+AA1786+AA1789+AA1792+AA1798+AA1800+AA1804+AA1810+AA1813+AA1818+AA1822+AA1828+AA1832+AA1838+AA1842+AA1846</f>
        <v>3018.2289475795878</v>
      </c>
      <c r="AB1763" s="21" t="s">
        <v>2095</v>
      </c>
      <c r="AC1763" s="21" t="s">
        <v>2087</v>
      </c>
      <c r="AD1763" s="20" t="s">
        <v>2030</v>
      </c>
      <c r="AE1763" s="21" t="s">
        <v>2088</v>
      </c>
    </row>
    <row r="1764" spans="1:31" s="10" customFormat="1" ht="21" customHeight="1" x14ac:dyDescent="0.25">
      <c r="A1764" s="30">
        <v>1758</v>
      </c>
      <c r="B1764" s="30"/>
      <c r="C1764" s="15" t="s">
        <v>383</v>
      </c>
      <c r="D1764" s="15"/>
      <c r="E1764" s="15"/>
      <c r="F1764" s="16">
        <v>9063</v>
      </c>
      <c r="G1764" s="9">
        <v>25579.779499999997</v>
      </c>
      <c r="H1764" s="9">
        <v>3363.9734999999996</v>
      </c>
      <c r="I1764" s="9" t="s">
        <v>1999</v>
      </c>
      <c r="J1764" s="21"/>
      <c r="K1764" s="21"/>
      <c r="L1764" s="21"/>
      <c r="M1764" s="21">
        <f t="shared" ref="M1764" si="2510">SUM(M1765:M1766)</f>
        <v>3363.9734999999996</v>
      </c>
      <c r="N1764" s="21"/>
      <c r="O1764" s="21"/>
      <c r="P1764" s="21"/>
      <c r="Q1764" s="21"/>
      <c r="R1764" s="21">
        <f t="shared" ref="R1764:S1764" si="2511">SUM(R1765:R1766)</f>
        <v>336.39735000000002</v>
      </c>
      <c r="S1764" s="21">
        <f t="shared" si="2511"/>
        <v>234.18301520249994</v>
      </c>
      <c r="T1764" s="21"/>
      <c r="U1764" s="21"/>
      <c r="V1764" s="21"/>
      <c r="W1764" s="21">
        <f t="shared" ref="W1764" si="2512">SUM(W1765:W1766)</f>
        <v>2793.3931347974999</v>
      </c>
      <c r="X1764" s="21"/>
      <c r="Y1764" s="21"/>
      <c r="Z1764" s="21"/>
      <c r="AA1764" s="21">
        <f t="shared" ref="AA1764" si="2513">SUM(AA1765:AA1766)</f>
        <v>921.81973448317501</v>
      </c>
      <c r="AB1764" s="21"/>
      <c r="AC1764" s="21"/>
      <c r="AD1764" s="20"/>
      <c r="AE1764" s="21"/>
    </row>
    <row r="1765" spans="1:31" s="3" customFormat="1" x14ac:dyDescent="0.25">
      <c r="A1765" s="30">
        <v>1759</v>
      </c>
      <c r="B1765" s="30"/>
      <c r="C1765" s="12"/>
      <c r="D1765" s="12" t="s">
        <v>463</v>
      </c>
      <c r="E1765" s="12" t="s">
        <v>576</v>
      </c>
      <c r="F1765" s="13">
        <v>8944</v>
      </c>
      <c r="G1765" s="30">
        <v>25262.703999999998</v>
      </c>
      <c r="H1765" s="30">
        <v>3320.8359999999998</v>
      </c>
      <c r="I1765" s="30" t="s">
        <v>1999</v>
      </c>
      <c r="J1765" s="31"/>
      <c r="K1765" s="31"/>
      <c r="L1765" s="31"/>
      <c r="M1765" s="30">
        <v>3320.8359999999998</v>
      </c>
      <c r="N1765" s="31"/>
      <c r="O1765" s="31"/>
      <c r="P1765" s="31"/>
      <c r="Q1765" s="31">
        <v>10</v>
      </c>
      <c r="R1765" s="31">
        <f t="shared" ref="R1765:R1766" si="2514">M1765/100*Q1765</f>
        <v>332.08359999999999</v>
      </c>
      <c r="S1765" s="31">
        <f t="shared" ref="S1765:S1766" si="2515">M1765-R1765-W1765</f>
        <v>231.17999813999995</v>
      </c>
      <c r="T1765" s="31"/>
      <c r="U1765" s="31"/>
      <c r="V1765" s="31"/>
      <c r="W1765" s="31">
        <f t="shared" ref="W1765:W1766" si="2516">M1765*0.9*0.92265</f>
        <v>2757.5724018599999</v>
      </c>
      <c r="X1765" s="31"/>
      <c r="Y1765" s="31"/>
      <c r="Z1765" s="31"/>
      <c r="AA1765" s="31">
        <f t="shared" ref="AA1765:AA1766" si="2517">W1765*0.33</f>
        <v>909.99889261379997</v>
      </c>
      <c r="AB1765" s="31"/>
      <c r="AC1765" s="31"/>
      <c r="AD1765" s="31"/>
      <c r="AE1765" s="31"/>
    </row>
    <row r="1766" spans="1:31" s="3" customFormat="1" x14ac:dyDescent="0.25">
      <c r="A1766" s="30">
        <v>1760</v>
      </c>
      <c r="B1766" s="30"/>
      <c r="C1766" s="12"/>
      <c r="D1766" s="12" t="s">
        <v>454</v>
      </c>
      <c r="E1766" s="12" t="s">
        <v>574</v>
      </c>
      <c r="F1766" s="13">
        <v>119</v>
      </c>
      <c r="G1766" s="30">
        <v>317.07549999999998</v>
      </c>
      <c r="H1766" s="30">
        <v>43.137500000000003</v>
      </c>
      <c r="I1766" s="30" t="s">
        <v>1999</v>
      </c>
      <c r="J1766" s="31"/>
      <c r="K1766" s="31"/>
      <c r="L1766" s="31"/>
      <c r="M1766" s="30">
        <v>43.137500000000003</v>
      </c>
      <c r="N1766" s="31"/>
      <c r="O1766" s="31"/>
      <c r="P1766" s="31"/>
      <c r="Q1766" s="31">
        <v>10</v>
      </c>
      <c r="R1766" s="31">
        <f t="shared" si="2514"/>
        <v>4.3137499999999998</v>
      </c>
      <c r="S1766" s="31">
        <f t="shared" si="2515"/>
        <v>3.0030170624999997</v>
      </c>
      <c r="T1766" s="31"/>
      <c r="U1766" s="31"/>
      <c r="V1766" s="31"/>
      <c r="W1766" s="31">
        <f t="shared" si="2516"/>
        <v>35.820732937500004</v>
      </c>
      <c r="X1766" s="31"/>
      <c r="Y1766" s="31"/>
      <c r="Z1766" s="31"/>
      <c r="AA1766" s="31">
        <f t="shared" si="2517"/>
        <v>11.820841869375002</v>
      </c>
      <c r="AB1766" s="31"/>
      <c r="AC1766" s="31"/>
      <c r="AD1766" s="31"/>
      <c r="AE1766" s="31"/>
    </row>
    <row r="1767" spans="1:31" s="10" customFormat="1" ht="18.75" customHeight="1" x14ac:dyDescent="0.25">
      <c r="A1767" s="30">
        <v>1761</v>
      </c>
      <c r="B1767" s="30"/>
      <c r="C1767" s="15" t="s">
        <v>384</v>
      </c>
      <c r="D1767" s="15"/>
      <c r="E1767" s="15"/>
      <c r="F1767" s="16">
        <v>667</v>
      </c>
      <c r="G1767" s="9">
        <v>1777.2214999999999</v>
      </c>
      <c r="H1767" s="9">
        <v>241.78749999999999</v>
      </c>
      <c r="I1767" s="9" t="s">
        <v>1999</v>
      </c>
      <c r="J1767" s="21"/>
      <c r="K1767" s="21"/>
      <c r="L1767" s="21"/>
      <c r="M1767" s="21">
        <f t="shared" ref="M1767" si="2518">SUM(M1768:M1770)</f>
        <v>241.78749999999999</v>
      </c>
      <c r="N1767" s="21"/>
      <c r="O1767" s="21"/>
      <c r="P1767" s="21"/>
      <c r="Q1767" s="21"/>
      <c r="R1767" s="21">
        <f t="shared" ref="R1767:S1767" si="2519">SUM(R1768:R1770)</f>
        <v>24.178750000000001</v>
      </c>
      <c r="S1767" s="21">
        <f t="shared" si="2519"/>
        <v>16.8320368125</v>
      </c>
      <c r="T1767" s="21"/>
      <c r="U1767" s="21"/>
      <c r="V1767" s="21"/>
      <c r="W1767" s="21">
        <f t="shared" ref="W1767" si="2520">SUM(W1768:W1770)</f>
        <v>200.77671318750001</v>
      </c>
      <c r="X1767" s="21"/>
      <c r="Y1767" s="21"/>
      <c r="Z1767" s="21"/>
      <c r="AA1767" s="21">
        <f t="shared" ref="AA1767" si="2521">SUM(AA1768:AA1770)</f>
        <v>66.256315351875003</v>
      </c>
      <c r="AB1767" s="21"/>
      <c r="AC1767" s="21"/>
      <c r="AD1767" s="20"/>
      <c r="AE1767" s="21"/>
    </row>
    <row r="1768" spans="1:31" s="3" customFormat="1" x14ac:dyDescent="0.25">
      <c r="A1768" s="30">
        <v>1762</v>
      </c>
      <c r="B1768" s="30"/>
      <c r="C1768" s="12"/>
      <c r="D1768" s="12" t="s">
        <v>531</v>
      </c>
      <c r="E1768" s="32" t="s">
        <v>1146</v>
      </c>
      <c r="F1768" s="13">
        <v>250</v>
      </c>
      <c r="G1768" s="30">
        <v>666.125</v>
      </c>
      <c r="H1768" s="30">
        <v>90.625</v>
      </c>
      <c r="I1768" s="30" t="s">
        <v>1999</v>
      </c>
      <c r="J1768" s="31"/>
      <c r="K1768" s="31"/>
      <c r="L1768" s="31"/>
      <c r="M1768" s="30">
        <v>90.625</v>
      </c>
      <c r="N1768" s="31"/>
      <c r="O1768" s="31"/>
      <c r="P1768" s="31"/>
      <c r="Q1768" s="31">
        <v>10</v>
      </c>
      <c r="R1768" s="31">
        <f t="shared" ref="R1768:R1770" si="2522">M1768/100*Q1768</f>
        <v>9.0625</v>
      </c>
      <c r="S1768" s="31">
        <f t="shared" ref="S1768:S1770" si="2523">M1768-R1768-W1768</f>
        <v>6.3088593749999973</v>
      </c>
      <c r="T1768" s="31"/>
      <c r="U1768" s="31"/>
      <c r="V1768" s="31"/>
      <c r="W1768" s="31">
        <f t="shared" ref="W1768:W1770" si="2524">M1768*0.9*0.92265</f>
        <v>75.253640625000003</v>
      </c>
      <c r="X1768" s="31"/>
      <c r="Y1768" s="31"/>
      <c r="Z1768" s="31"/>
      <c r="AA1768" s="31">
        <f t="shared" ref="AA1768:AA1770" si="2525">W1768*0.33</f>
        <v>24.83370140625</v>
      </c>
      <c r="AB1768" s="31"/>
      <c r="AC1768" s="31"/>
      <c r="AD1768" s="31"/>
      <c r="AE1768" s="31"/>
    </row>
    <row r="1769" spans="1:31" s="3" customFormat="1" x14ac:dyDescent="0.25">
      <c r="A1769" s="30">
        <v>1763</v>
      </c>
      <c r="B1769" s="30"/>
      <c r="C1769" s="12"/>
      <c r="D1769" s="12" t="s">
        <v>453</v>
      </c>
      <c r="E1769" s="32" t="s">
        <v>1557</v>
      </c>
      <c r="F1769" s="13">
        <v>295</v>
      </c>
      <c r="G1769" s="30">
        <v>786.02749999999992</v>
      </c>
      <c r="H1769" s="30">
        <v>106.9375</v>
      </c>
      <c r="I1769" s="30" t="s">
        <v>1999</v>
      </c>
      <c r="J1769" s="31"/>
      <c r="K1769" s="31"/>
      <c r="L1769" s="31"/>
      <c r="M1769" s="30">
        <v>106.9375</v>
      </c>
      <c r="N1769" s="31"/>
      <c r="O1769" s="31"/>
      <c r="P1769" s="31"/>
      <c r="Q1769" s="31">
        <v>10</v>
      </c>
      <c r="R1769" s="31">
        <f t="shared" si="2522"/>
        <v>10.69375</v>
      </c>
      <c r="S1769" s="31">
        <f t="shared" si="2523"/>
        <v>7.4444540625000002</v>
      </c>
      <c r="T1769" s="31"/>
      <c r="U1769" s="31"/>
      <c r="V1769" s="31"/>
      <c r="W1769" s="31">
        <f t="shared" si="2524"/>
        <v>88.799295937500005</v>
      </c>
      <c r="X1769" s="31"/>
      <c r="Y1769" s="31"/>
      <c r="Z1769" s="31"/>
      <c r="AA1769" s="31">
        <f t="shared" si="2525"/>
        <v>29.303767659375005</v>
      </c>
      <c r="AB1769" s="31"/>
      <c r="AC1769" s="31"/>
      <c r="AD1769" s="31"/>
      <c r="AE1769" s="31"/>
    </row>
    <row r="1770" spans="1:31" s="3" customFormat="1" x14ac:dyDescent="0.25">
      <c r="A1770" s="30">
        <v>1764</v>
      </c>
      <c r="B1770" s="30"/>
      <c r="C1770" s="12"/>
      <c r="D1770" s="12" t="s">
        <v>454</v>
      </c>
      <c r="E1770" s="32" t="s">
        <v>1147</v>
      </c>
      <c r="F1770" s="13">
        <v>122</v>
      </c>
      <c r="G1770" s="30">
        <v>325.06899999999996</v>
      </c>
      <c r="H1770" s="30">
        <v>44.225000000000001</v>
      </c>
      <c r="I1770" s="30" t="s">
        <v>1999</v>
      </c>
      <c r="J1770" s="31"/>
      <c r="K1770" s="31"/>
      <c r="L1770" s="31"/>
      <c r="M1770" s="30">
        <v>44.225000000000001</v>
      </c>
      <c r="N1770" s="31"/>
      <c r="O1770" s="31"/>
      <c r="P1770" s="31"/>
      <c r="Q1770" s="31">
        <v>10</v>
      </c>
      <c r="R1770" s="31">
        <f t="shared" si="2522"/>
        <v>4.4225000000000003</v>
      </c>
      <c r="S1770" s="31">
        <f t="shared" si="2523"/>
        <v>3.0787233750000027</v>
      </c>
      <c r="T1770" s="31"/>
      <c r="U1770" s="31"/>
      <c r="V1770" s="31"/>
      <c r="W1770" s="31">
        <f t="shared" si="2524"/>
        <v>36.723776624999999</v>
      </c>
      <c r="X1770" s="31"/>
      <c r="Y1770" s="31"/>
      <c r="Z1770" s="31"/>
      <c r="AA1770" s="31">
        <f t="shared" si="2525"/>
        <v>12.118846286250001</v>
      </c>
      <c r="AB1770" s="31"/>
      <c r="AC1770" s="31"/>
      <c r="AD1770" s="31"/>
      <c r="AE1770" s="31"/>
    </row>
    <row r="1771" spans="1:31" s="10" customFormat="1" ht="18" customHeight="1" x14ac:dyDescent="0.25">
      <c r="A1771" s="30">
        <v>1765</v>
      </c>
      <c r="B1771" s="30"/>
      <c r="C1771" s="15" t="s">
        <v>385</v>
      </c>
      <c r="D1771" s="15"/>
      <c r="E1771" s="9"/>
      <c r="F1771" s="16">
        <v>837</v>
      </c>
      <c r="G1771" s="9">
        <v>2224.9989999999998</v>
      </c>
      <c r="H1771" s="9">
        <v>301.50625000000002</v>
      </c>
      <c r="I1771" s="9" t="s">
        <v>1999</v>
      </c>
      <c r="J1771" s="21"/>
      <c r="K1771" s="21"/>
      <c r="L1771" s="21"/>
      <c r="M1771" s="21">
        <f t="shared" ref="M1771" si="2526">SUM(M1772:M1774)</f>
        <v>301.50625000000002</v>
      </c>
      <c r="N1771" s="21"/>
      <c r="O1771" s="21"/>
      <c r="P1771" s="21"/>
      <c r="Q1771" s="21"/>
      <c r="R1771" s="21">
        <f t="shared" ref="R1771:S1771" si="2527">SUM(R1772:R1774)</f>
        <v>30.150625000000005</v>
      </c>
      <c r="S1771" s="21">
        <f t="shared" si="2527"/>
        <v>20.989357593749993</v>
      </c>
      <c r="T1771" s="21"/>
      <c r="U1771" s="21"/>
      <c r="V1771" s="21"/>
      <c r="W1771" s="21">
        <f t="shared" ref="W1771" si="2528">SUM(W1772:W1774)</f>
        <v>250.36626740625002</v>
      </c>
      <c r="X1771" s="21"/>
      <c r="Y1771" s="21"/>
      <c r="Z1771" s="21"/>
      <c r="AA1771" s="21">
        <f t="shared" ref="AA1771" si="2529">SUM(AA1772:AA1774)</f>
        <v>82.620868244062507</v>
      </c>
      <c r="AB1771" s="21"/>
      <c r="AC1771" s="21"/>
      <c r="AD1771" s="20"/>
      <c r="AE1771" s="21"/>
    </row>
    <row r="1772" spans="1:31" s="3" customFormat="1" x14ac:dyDescent="0.25">
      <c r="A1772" s="30">
        <v>1766</v>
      </c>
      <c r="B1772" s="30"/>
      <c r="C1772" s="12"/>
      <c r="D1772" s="12" t="s">
        <v>580</v>
      </c>
      <c r="E1772" s="32" t="s">
        <v>1936</v>
      </c>
      <c r="F1772" s="13">
        <v>343</v>
      </c>
      <c r="G1772" s="30">
        <v>908.73599999999988</v>
      </c>
      <c r="H1772" s="30">
        <v>122.43125000000001</v>
      </c>
      <c r="I1772" s="30" t="s">
        <v>1999</v>
      </c>
      <c r="J1772" s="31"/>
      <c r="K1772" s="31"/>
      <c r="L1772" s="31"/>
      <c r="M1772" s="30">
        <v>122.43125000000001</v>
      </c>
      <c r="N1772" s="31"/>
      <c r="O1772" s="31"/>
      <c r="P1772" s="31"/>
      <c r="Q1772" s="31">
        <v>10</v>
      </c>
      <c r="R1772" s="31">
        <f t="shared" ref="R1772:R1774" si="2530">M1772/100*Q1772</f>
        <v>12.243125000000001</v>
      </c>
      <c r="S1772" s="31">
        <f t="shared" ref="S1772:S1774" si="2531">M1772-R1772-W1772</f>
        <v>8.5230514687499834</v>
      </c>
      <c r="T1772" s="31"/>
      <c r="U1772" s="31"/>
      <c r="V1772" s="31"/>
      <c r="W1772" s="31">
        <f t="shared" ref="W1772:W1774" si="2532">M1772*0.9*0.92265</f>
        <v>101.66507353125002</v>
      </c>
      <c r="X1772" s="31"/>
      <c r="Y1772" s="31"/>
      <c r="Z1772" s="31"/>
      <c r="AA1772" s="31">
        <f t="shared" ref="AA1772:AA1774" si="2533">W1772*0.33</f>
        <v>33.549474265312504</v>
      </c>
      <c r="AB1772" s="31"/>
      <c r="AC1772" s="31"/>
      <c r="AD1772" s="31"/>
      <c r="AE1772" s="31"/>
    </row>
    <row r="1773" spans="1:31" s="3" customFormat="1" x14ac:dyDescent="0.25">
      <c r="A1773" s="30">
        <v>1767</v>
      </c>
      <c r="B1773" s="30"/>
      <c r="C1773" s="12"/>
      <c r="D1773" s="12" t="s">
        <v>454</v>
      </c>
      <c r="E1773" s="32" t="s">
        <v>1148</v>
      </c>
      <c r="F1773" s="13">
        <v>204</v>
      </c>
      <c r="G1773" s="30">
        <v>543.55799999999999</v>
      </c>
      <c r="H1773" s="30">
        <v>73.95</v>
      </c>
      <c r="I1773" s="30" t="s">
        <v>1999</v>
      </c>
      <c r="J1773" s="31"/>
      <c r="K1773" s="31"/>
      <c r="L1773" s="31"/>
      <c r="M1773" s="30">
        <v>73.95</v>
      </c>
      <c r="N1773" s="31"/>
      <c r="O1773" s="31"/>
      <c r="P1773" s="31"/>
      <c r="Q1773" s="31">
        <v>10</v>
      </c>
      <c r="R1773" s="31">
        <f t="shared" si="2530"/>
        <v>7.3950000000000005</v>
      </c>
      <c r="S1773" s="31">
        <f t="shared" si="2531"/>
        <v>5.1480292500000004</v>
      </c>
      <c r="T1773" s="31"/>
      <c r="U1773" s="31"/>
      <c r="V1773" s="31"/>
      <c r="W1773" s="31">
        <f t="shared" si="2532"/>
        <v>61.406970750000006</v>
      </c>
      <c r="X1773" s="31"/>
      <c r="Y1773" s="31"/>
      <c r="Z1773" s="31"/>
      <c r="AA1773" s="31">
        <f t="shared" si="2533"/>
        <v>20.264300347500004</v>
      </c>
      <c r="AB1773" s="31"/>
      <c r="AC1773" s="31"/>
      <c r="AD1773" s="31"/>
      <c r="AE1773" s="31"/>
    </row>
    <row r="1774" spans="1:31" s="3" customFormat="1" x14ac:dyDescent="0.25">
      <c r="A1774" s="30">
        <v>1768</v>
      </c>
      <c r="B1774" s="30"/>
      <c r="C1774" s="12"/>
      <c r="D1774" s="12" t="s">
        <v>453</v>
      </c>
      <c r="E1774" s="32" t="s">
        <v>1598</v>
      </c>
      <c r="F1774" s="13">
        <v>290</v>
      </c>
      <c r="G1774" s="30">
        <v>772.70499999999981</v>
      </c>
      <c r="H1774" s="30">
        <v>105.12500000000001</v>
      </c>
      <c r="I1774" s="30" t="s">
        <v>1999</v>
      </c>
      <c r="J1774" s="31"/>
      <c r="K1774" s="31"/>
      <c r="L1774" s="31"/>
      <c r="M1774" s="30">
        <v>105.12500000000001</v>
      </c>
      <c r="N1774" s="31"/>
      <c r="O1774" s="31"/>
      <c r="P1774" s="31"/>
      <c r="Q1774" s="31">
        <v>10</v>
      </c>
      <c r="R1774" s="31">
        <f t="shared" si="2530"/>
        <v>10.512500000000003</v>
      </c>
      <c r="S1774" s="31">
        <f t="shared" si="2531"/>
        <v>7.3182768750000093</v>
      </c>
      <c r="T1774" s="31"/>
      <c r="U1774" s="31"/>
      <c r="V1774" s="31"/>
      <c r="W1774" s="31">
        <f t="shared" si="2532"/>
        <v>87.294223125000002</v>
      </c>
      <c r="X1774" s="31"/>
      <c r="Y1774" s="31"/>
      <c r="Z1774" s="31"/>
      <c r="AA1774" s="31">
        <f t="shared" si="2533"/>
        <v>28.807093631250002</v>
      </c>
      <c r="AB1774" s="31"/>
      <c r="AC1774" s="31"/>
      <c r="AD1774" s="31"/>
      <c r="AE1774" s="31"/>
    </row>
    <row r="1775" spans="1:31" s="10" customFormat="1" ht="17.25" customHeight="1" x14ac:dyDescent="0.25">
      <c r="A1775" s="30">
        <v>1769</v>
      </c>
      <c r="B1775" s="30"/>
      <c r="C1775" s="15" t="s">
        <v>386</v>
      </c>
      <c r="D1775" s="15"/>
      <c r="E1775" s="9"/>
      <c r="F1775" s="16">
        <v>516</v>
      </c>
      <c r="G1775" s="9">
        <v>1374.8820000000001</v>
      </c>
      <c r="H1775" s="9">
        <v>187.05</v>
      </c>
      <c r="I1775" s="9" t="s">
        <v>1999</v>
      </c>
      <c r="J1775" s="21"/>
      <c r="K1775" s="21"/>
      <c r="L1775" s="21"/>
      <c r="M1775" s="21">
        <f t="shared" ref="M1775" si="2534">SUM(M1776:M1779)</f>
        <v>187.05</v>
      </c>
      <c r="N1775" s="21"/>
      <c r="O1775" s="21"/>
      <c r="P1775" s="21"/>
      <c r="Q1775" s="21"/>
      <c r="R1775" s="21">
        <f t="shared" ref="R1775:S1775" si="2535">SUM(R1776:R1779)</f>
        <v>18.705000000000002</v>
      </c>
      <c r="S1775" s="21">
        <f t="shared" si="2535"/>
        <v>13.021485750000004</v>
      </c>
      <c r="T1775" s="21"/>
      <c r="U1775" s="21"/>
      <c r="V1775" s="21"/>
      <c r="W1775" s="21">
        <f t="shared" ref="W1775" si="2536">SUM(W1776:W1779)</f>
        <v>155.32351425000002</v>
      </c>
      <c r="X1775" s="21"/>
      <c r="Y1775" s="21"/>
      <c r="Z1775" s="21"/>
      <c r="AA1775" s="21">
        <f t="shared" ref="AA1775" si="2537">SUM(AA1776:AA1779)</f>
        <v>51.256759702500005</v>
      </c>
      <c r="AB1775" s="21"/>
      <c r="AC1775" s="21"/>
      <c r="AD1775" s="20"/>
      <c r="AE1775" s="21"/>
    </row>
    <row r="1776" spans="1:31" s="3" customFormat="1" x14ac:dyDescent="0.25">
      <c r="A1776" s="30">
        <v>1770</v>
      </c>
      <c r="B1776" s="30"/>
      <c r="C1776" s="12"/>
      <c r="D1776" s="12" t="s">
        <v>580</v>
      </c>
      <c r="E1776" s="32" t="s">
        <v>1937</v>
      </c>
      <c r="F1776" s="13">
        <v>142</v>
      </c>
      <c r="G1776" s="30">
        <v>378.35899999999998</v>
      </c>
      <c r="H1776" s="30">
        <v>51.475000000000009</v>
      </c>
      <c r="I1776" s="30" t="s">
        <v>1999</v>
      </c>
      <c r="J1776" s="31"/>
      <c r="K1776" s="31"/>
      <c r="L1776" s="31"/>
      <c r="M1776" s="30">
        <v>51.475000000000009</v>
      </c>
      <c r="N1776" s="31"/>
      <c r="O1776" s="31"/>
      <c r="P1776" s="31"/>
      <c r="Q1776" s="31">
        <v>10</v>
      </c>
      <c r="R1776" s="31">
        <f t="shared" ref="R1776:R1779" si="2538">M1776/100*Q1776</f>
        <v>5.1475000000000009</v>
      </c>
      <c r="S1776" s="31">
        <f t="shared" ref="S1776:S1779" si="2539">M1776-R1776-W1776</f>
        <v>3.5834321250000016</v>
      </c>
      <c r="T1776" s="31"/>
      <c r="U1776" s="31"/>
      <c r="V1776" s="31"/>
      <c r="W1776" s="31">
        <f t="shared" ref="W1776:W1779" si="2540">M1776*0.9*0.92265</f>
        <v>42.744067875000006</v>
      </c>
      <c r="X1776" s="31"/>
      <c r="Y1776" s="31"/>
      <c r="Z1776" s="31"/>
      <c r="AA1776" s="31">
        <f t="shared" ref="AA1776:AA1779" si="2541">W1776*0.33</f>
        <v>14.105542398750003</v>
      </c>
      <c r="AB1776" s="31"/>
      <c r="AC1776" s="31"/>
      <c r="AD1776" s="31"/>
      <c r="AE1776" s="31"/>
    </row>
    <row r="1777" spans="1:31" s="3" customFormat="1" x14ac:dyDescent="0.25">
      <c r="A1777" s="30">
        <v>1771</v>
      </c>
      <c r="B1777" s="30"/>
      <c r="C1777" s="12"/>
      <c r="D1777" s="12" t="s">
        <v>453</v>
      </c>
      <c r="E1777" s="32" t="s">
        <v>1599</v>
      </c>
      <c r="F1777" s="13">
        <v>120</v>
      </c>
      <c r="G1777" s="30">
        <v>319.73999999999995</v>
      </c>
      <c r="H1777" s="30">
        <v>43.5</v>
      </c>
      <c r="I1777" s="30" t="s">
        <v>1999</v>
      </c>
      <c r="J1777" s="31"/>
      <c r="K1777" s="31"/>
      <c r="L1777" s="31"/>
      <c r="M1777" s="30">
        <v>43.5</v>
      </c>
      <c r="N1777" s="31"/>
      <c r="O1777" s="31"/>
      <c r="P1777" s="31"/>
      <c r="Q1777" s="31">
        <v>10</v>
      </c>
      <c r="R1777" s="31">
        <f t="shared" si="2538"/>
        <v>4.3499999999999996</v>
      </c>
      <c r="S1777" s="31">
        <f t="shared" si="2539"/>
        <v>3.0282525000000007</v>
      </c>
      <c r="T1777" s="31"/>
      <c r="U1777" s="31"/>
      <c r="V1777" s="31"/>
      <c r="W1777" s="31">
        <f t="shared" si="2540"/>
        <v>36.121747499999998</v>
      </c>
      <c r="X1777" s="31"/>
      <c r="Y1777" s="31"/>
      <c r="Z1777" s="31"/>
      <c r="AA1777" s="31">
        <f t="shared" si="2541"/>
        <v>11.920176675</v>
      </c>
      <c r="AB1777" s="31"/>
      <c r="AC1777" s="31"/>
      <c r="AD1777" s="31"/>
      <c r="AE1777" s="31"/>
    </row>
    <row r="1778" spans="1:31" s="3" customFormat="1" x14ac:dyDescent="0.25">
      <c r="A1778" s="30">
        <v>1772</v>
      </c>
      <c r="B1778" s="30"/>
      <c r="C1778" s="12"/>
      <c r="D1778" s="12" t="s">
        <v>454</v>
      </c>
      <c r="E1778" s="32" t="s">
        <v>1149</v>
      </c>
      <c r="F1778" s="13">
        <v>175</v>
      </c>
      <c r="G1778" s="30">
        <v>466.28750000000002</v>
      </c>
      <c r="H1778" s="30">
        <v>63.4375</v>
      </c>
      <c r="I1778" s="30" t="s">
        <v>1999</v>
      </c>
      <c r="J1778" s="31"/>
      <c r="K1778" s="31"/>
      <c r="L1778" s="31"/>
      <c r="M1778" s="30">
        <v>63.4375</v>
      </c>
      <c r="N1778" s="31"/>
      <c r="O1778" s="31"/>
      <c r="P1778" s="31"/>
      <c r="Q1778" s="31">
        <v>10</v>
      </c>
      <c r="R1778" s="31">
        <f t="shared" si="2538"/>
        <v>6.34375</v>
      </c>
      <c r="S1778" s="31">
        <f t="shared" si="2539"/>
        <v>4.4162015624999995</v>
      </c>
      <c r="T1778" s="31"/>
      <c r="U1778" s="31"/>
      <c r="V1778" s="31"/>
      <c r="W1778" s="31">
        <f t="shared" si="2540"/>
        <v>52.6775484375</v>
      </c>
      <c r="X1778" s="31"/>
      <c r="Y1778" s="31"/>
      <c r="Z1778" s="31"/>
      <c r="AA1778" s="31">
        <f t="shared" si="2541"/>
        <v>17.383590984375001</v>
      </c>
      <c r="AB1778" s="31"/>
      <c r="AC1778" s="31"/>
      <c r="AD1778" s="31"/>
      <c r="AE1778" s="31"/>
    </row>
    <row r="1779" spans="1:31" s="3" customFormat="1" x14ac:dyDescent="0.25">
      <c r="A1779" s="30">
        <v>1773</v>
      </c>
      <c r="B1779" s="30"/>
      <c r="C1779" s="12"/>
      <c r="D1779" s="12" t="s">
        <v>454</v>
      </c>
      <c r="E1779" s="32" t="s">
        <v>1150</v>
      </c>
      <c r="F1779" s="13">
        <v>79</v>
      </c>
      <c r="G1779" s="30">
        <v>210.49549999999999</v>
      </c>
      <c r="H1779" s="30">
        <v>28.637500000000003</v>
      </c>
      <c r="I1779" s="30" t="s">
        <v>1999</v>
      </c>
      <c r="J1779" s="31"/>
      <c r="K1779" s="31"/>
      <c r="L1779" s="31"/>
      <c r="M1779" s="30">
        <v>28.637500000000003</v>
      </c>
      <c r="N1779" s="31"/>
      <c r="O1779" s="31"/>
      <c r="P1779" s="31"/>
      <c r="Q1779" s="31">
        <v>10</v>
      </c>
      <c r="R1779" s="31">
        <f t="shared" si="2538"/>
        <v>2.8637500000000005</v>
      </c>
      <c r="S1779" s="31">
        <f t="shared" si="2539"/>
        <v>1.9935995625000018</v>
      </c>
      <c r="T1779" s="31"/>
      <c r="U1779" s="31"/>
      <c r="V1779" s="31"/>
      <c r="W1779" s="31">
        <f t="shared" si="2540"/>
        <v>23.780150437500001</v>
      </c>
      <c r="X1779" s="31"/>
      <c r="Y1779" s="31"/>
      <c r="Z1779" s="31"/>
      <c r="AA1779" s="31">
        <f t="shared" si="2541"/>
        <v>7.8474496443750006</v>
      </c>
      <c r="AB1779" s="31"/>
      <c r="AC1779" s="31"/>
      <c r="AD1779" s="31"/>
      <c r="AE1779" s="31"/>
    </row>
    <row r="1780" spans="1:31" s="10" customFormat="1" ht="18.75" customHeight="1" x14ac:dyDescent="0.25">
      <c r="A1780" s="30">
        <v>1774</v>
      </c>
      <c r="B1780" s="30"/>
      <c r="C1780" s="15" t="s">
        <v>387</v>
      </c>
      <c r="D1780" s="15"/>
      <c r="E1780" s="9"/>
      <c r="F1780" s="16">
        <v>864</v>
      </c>
      <c r="G1780" s="9">
        <v>2302.1280000000002</v>
      </c>
      <c r="H1780" s="9">
        <v>313.20000000000005</v>
      </c>
      <c r="I1780" s="9" t="s">
        <v>1999</v>
      </c>
      <c r="J1780" s="21"/>
      <c r="K1780" s="21"/>
      <c r="L1780" s="21"/>
      <c r="M1780" s="21">
        <f t="shared" ref="M1780" si="2542">SUM(M1781:M1785)</f>
        <v>313.20000000000005</v>
      </c>
      <c r="N1780" s="21"/>
      <c r="O1780" s="21"/>
      <c r="P1780" s="21"/>
      <c r="Q1780" s="21"/>
      <c r="R1780" s="21">
        <f t="shared" ref="R1780:S1780" si="2543">SUM(R1781:R1785)</f>
        <v>31.320000000000004</v>
      </c>
      <c r="S1780" s="21">
        <f t="shared" si="2543"/>
        <v>21.803418000000008</v>
      </c>
      <c r="T1780" s="21"/>
      <c r="U1780" s="21"/>
      <c r="V1780" s="21"/>
      <c r="W1780" s="21">
        <f t="shared" ref="W1780" si="2544">SUM(W1781:W1785)</f>
        <v>260.07658200000003</v>
      </c>
      <c r="X1780" s="21"/>
      <c r="Y1780" s="21"/>
      <c r="Z1780" s="21"/>
      <c r="AA1780" s="21">
        <f t="shared" ref="AA1780" si="2545">SUM(AA1781:AA1785)</f>
        <v>85.825272060000017</v>
      </c>
      <c r="AB1780" s="21"/>
      <c r="AC1780" s="21"/>
      <c r="AD1780" s="20"/>
      <c r="AE1780" s="21"/>
    </row>
    <row r="1781" spans="1:31" s="3" customFormat="1" x14ac:dyDescent="0.25">
      <c r="A1781" s="30">
        <v>1775</v>
      </c>
      <c r="B1781" s="30"/>
      <c r="C1781" s="12"/>
      <c r="D1781" s="12" t="s">
        <v>580</v>
      </c>
      <c r="E1781" s="32" t="s">
        <v>1938</v>
      </c>
      <c r="F1781" s="13">
        <v>372</v>
      </c>
      <c r="G1781" s="30">
        <v>991.19399999999996</v>
      </c>
      <c r="H1781" s="30">
        <v>134.85000000000002</v>
      </c>
      <c r="I1781" s="30" t="s">
        <v>1999</v>
      </c>
      <c r="J1781" s="31"/>
      <c r="K1781" s="31"/>
      <c r="L1781" s="31"/>
      <c r="M1781" s="30">
        <v>134.85000000000002</v>
      </c>
      <c r="N1781" s="31"/>
      <c r="O1781" s="31"/>
      <c r="P1781" s="31"/>
      <c r="Q1781" s="31">
        <v>10</v>
      </c>
      <c r="R1781" s="31">
        <f t="shared" ref="R1781:R1785" si="2546">M1781/100*Q1781</f>
        <v>13.485000000000003</v>
      </c>
      <c r="S1781" s="31">
        <f t="shared" ref="S1781:S1785" si="2547">M1781-R1781-W1781</f>
        <v>9.3875827500000071</v>
      </c>
      <c r="T1781" s="31"/>
      <c r="U1781" s="31"/>
      <c r="V1781" s="31"/>
      <c r="W1781" s="31">
        <f t="shared" ref="W1781:W1785" si="2548">M1781*0.9*0.92265</f>
        <v>111.97741725000002</v>
      </c>
      <c r="X1781" s="31"/>
      <c r="Y1781" s="31"/>
      <c r="Z1781" s="31"/>
      <c r="AA1781" s="31">
        <f t="shared" ref="AA1781:AA1785" si="2549">W1781*0.33</f>
        <v>36.952547692500005</v>
      </c>
      <c r="AB1781" s="31"/>
      <c r="AC1781" s="31"/>
      <c r="AD1781" s="31"/>
      <c r="AE1781" s="31"/>
    </row>
    <row r="1782" spans="1:31" s="3" customFormat="1" x14ac:dyDescent="0.25">
      <c r="A1782" s="30">
        <v>1776</v>
      </c>
      <c r="B1782" s="30"/>
      <c r="C1782" s="12"/>
      <c r="D1782" s="12" t="s">
        <v>453</v>
      </c>
      <c r="E1782" s="32" t="s">
        <v>1600</v>
      </c>
      <c r="F1782" s="13">
        <v>277</v>
      </c>
      <c r="G1782" s="30">
        <v>738.06649999999991</v>
      </c>
      <c r="H1782" s="30">
        <v>100.41250000000001</v>
      </c>
      <c r="I1782" s="30" t="s">
        <v>1999</v>
      </c>
      <c r="J1782" s="31"/>
      <c r="K1782" s="31"/>
      <c r="L1782" s="31"/>
      <c r="M1782" s="30">
        <v>100.41250000000001</v>
      </c>
      <c r="N1782" s="31"/>
      <c r="O1782" s="31"/>
      <c r="P1782" s="31"/>
      <c r="Q1782" s="31">
        <v>10</v>
      </c>
      <c r="R1782" s="31">
        <f t="shared" si="2546"/>
        <v>10.041250000000002</v>
      </c>
      <c r="S1782" s="31">
        <f t="shared" si="2547"/>
        <v>6.9902161874999962</v>
      </c>
      <c r="T1782" s="31"/>
      <c r="U1782" s="31"/>
      <c r="V1782" s="31"/>
      <c r="W1782" s="31">
        <f t="shared" si="2548"/>
        <v>83.381033812500007</v>
      </c>
      <c r="X1782" s="31"/>
      <c r="Y1782" s="31"/>
      <c r="Z1782" s="31"/>
      <c r="AA1782" s="31">
        <f t="shared" si="2549"/>
        <v>27.515741158125003</v>
      </c>
      <c r="AB1782" s="31"/>
      <c r="AC1782" s="31"/>
      <c r="AD1782" s="31"/>
      <c r="AE1782" s="31"/>
    </row>
    <row r="1783" spans="1:31" s="3" customFormat="1" x14ac:dyDescent="0.25">
      <c r="A1783" s="30">
        <v>1777</v>
      </c>
      <c r="B1783" s="30"/>
      <c r="C1783" s="12"/>
      <c r="D1783" s="12" t="s">
        <v>458</v>
      </c>
      <c r="E1783" s="32" t="s">
        <v>1601</v>
      </c>
      <c r="F1783" s="13">
        <v>7</v>
      </c>
      <c r="G1783" s="30">
        <v>18.651499999999999</v>
      </c>
      <c r="H1783" s="30">
        <v>2.5375000000000001</v>
      </c>
      <c r="I1783" s="30" t="s">
        <v>1999</v>
      </c>
      <c r="J1783" s="31"/>
      <c r="K1783" s="31"/>
      <c r="L1783" s="31"/>
      <c r="M1783" s="30">
        <v>2.5375000000000001</v>
      </c>
      <c r="N1783" s="31"/>
      <c r="O1783" s="31"/>
      <c r="P1783" s="31"/>
      <c r="Q1783" s="31">
        <v>10</v>
      </c>
      <c r="R1783" s="31">
        <f t="shared" si="2546"/>
        <v>0.25375000000000003</v>
      </c>
      <c r="S1783" s="31">
        <f t="shared" si="2547"/>
        <v>0.17664806249999998</v>
      </c>
      <c r="T1783" s="31"/>
      <c r="U1783" s="31"/>
      <c r="V1783" s="31"/>
      <c r="W1783" s="31">
        <f t="shared" si="2548"/>
        <v>2.1071019375</v>
      </c>
      <c r="X1783" s="31"/>
      <c r="Y1783" s="31"/>
      <c r="Z1783" s="31"/>
      <c r="AA1783" s="31">
        <f t="shared" si="2549"/>
        <v>0.69534363937499999</v>
      </c>
      <c r="AB1783" s="31"/>
      <c r="AC1783" s="31"/>
      <c r="AD1783" s="31"/>
      <c r="AE1783" s="31"/>
    </row>
    <row r="1784" spans="1:31" s="3" customFormat="1" x14ac:dyDescent="0.25">
      <c r="A1784" s="30">
        <v>1778</v>
      </c>
      <c r="B1784" s="30"/>
      <c r="C1784" s="12"/>
      <c r="D1784" s="12" t="s">
        <v>454</v>
      </c>
      <c r="E1784" s="32" t="s">
        <v>1151</v>
      </c>
      <c r="F1784" s="13">
        <v>137</v>
      </c>
      <c r="G1784" s="30">
        <v>365.03649999999999</v>
      </c>
      <c r="H1784" s="30">
        <v>49.662500000000001</v>
      </c>
      <c r="I1784" s="30" t="s">
        <v>1999</v>
      </c>
      <c r="J1784" s="31"/>
      <c r="K1784" s="31"/>
      <c r="L1784" s="31"/>
      <c r="M1784" s="30">
        <v>49.662500000000001</v>
      </c>
      <c r="N1784" s="31"/>
      <c r="O1784" s="31"/>
      <c r="P1784" s="31"/>
      <c r="Q1784" s="31">
        <v>10</v>
      </c>
      <c r="R1784" s="31">
        <f t="shared" si="2546"/>
        <v>4.9662500000000005</v>
      </c>
      <c r="S1784" s="31">
        <f t="shared" si="2547"/>
        <v>3.4572549375000037</v>
      </c>
      <c r="T1784" s="31"/>
      <c r="U1784" s="31"/>
      <c r="V1784" s="31"/>
      <c r="W1784" s="31">
        <f t="shared" si="2548"/>
        <v>41.238995062499995</v>
      </c>
      <c r="X1784" s="31"/>
      <c r="Y1784" s="31"/>
      <c r="Z1784" s="31"/>
      <c r="AA1784" s="31">
        <f t="shared" si="2549"/>
        <v>13.608868370624998</v>
      </c>
      <c r="AB1784" s="31"/>
      <c r="AC1784" s="31"/>
      <c r="AD1784" s="31"/>
      <c r="AE1784" s="31"/>
    </row>
    <row r="1785" spans="1:31" s="3" customFormat="1" x14ac:dyDescent="0.25">
      <c r="A1785" s="30">
        <v>1779</v>
      </c>
      <c r="B1785" s="30"/>
      <c r="C1785" s="12"/>
      <c r="D1785" s="12" t="s">
        <v>454</v>
      </c>
      <c r="E1785" s="32" t="s">
        <v>1152</v>
      </c>
      <c r="F1785" s="13">
        <v>71</v>
      </c>
      <c r="G1785" s="30">
        <v>189.17949999999999</v>
      </c>
      <c r="H1785" s="30">
        <v>25.737500000000004</v>
      </c>
      <c r="I1785" s="30" t="s">
        <v>1999</v>
      </c>
      <c r="J1785" s="31"/>
      <c r="K1785" s="31"/>
      <c r="L1785" s="31"/>
      <c r="M1785" s="30">
        <v>25.737500000000004</v>
      </c>
      <c r="N1785" s="31"/>
      <c r="O1785" s="31"/>
      <c r="P1785" s="31"/>
      <c r="Q1785" s="31">
        <v>10</v>
      </c>
      <c r="R1785" s="31">
        <f t="shared" si="2546"/>
        <v>2.5737500000000004</v>
      </c>
      <c r="S1785" s="31">
        <f t="shared" si="2547"/>
        <v>1.7917160625000008</v>
      </c>
      <c r="T1785" s="31"/>
      <c r="U1785" s="31"/>
      <c r="V1785" s="31"/>
      <c r="W1785" s="31">
        <f t="shared" si="2548"/>
        <v>21.372033937500003</v>
      </c>
      <c r="X1785" s="31"/>
      <c r="Y1785" s="31"/>
      <c r="Z1785" s="31"/>
      <c r="AA1785" s="31">
        <f t="shared" si="2549"/>
        <v>7.0527711993750017</v>
      </c>
      <c r="AB1785" s="31"/>
      <c r="AC1785" s="31"/>
      <c r="AD1785" s="31"/>
      <c r="AE1785" s="31"/>
    </row>
    <row r="1786" spans="1:31" s="10" customFormat="1" ht="18.75" customHeight="1" x14ac:dyDescent="0.25">
      <c r="A1786" s="30">
        <v>1780</v>
      </c>
      <c r="B1786" s="30"/>
      <c r="C1786" s="15" t="s">
        <v>388</v>
      </c>
      <c r="D1786" s="15"/>
      <c r="E1786" s="9"/>
      <c r="F1786" s="16">
        <v>514</v>
      </c>
      <c r="G1786" s="9">
        <v>1369.5529999999999</v>
      </c>
      <c r="H1786" s="9">
        <v>186.32500000000002</v>
      </c>
      <c r="I1786" s="9" t="s">
        <v>1999</v>
      </c>
      <c r="J1786" s="21"/>
      <c r="K1786" s="21"/>
      <c r="L1786" s="21"/>
      <c r="M1786" s="21">
        <f t="shared" ref="M1786" si="2550">SUM(M1787:M1788)</f>
        <v>186.32500000000002</v>
      </c>
      <c r="N1786" s="21"/>
      <c r="O1786" s="21"/>
      <c r="P1786" s="21"/>
      <c r="Q1786" s="21"/>
      <c r="R1786" s="21">
        <f t="shared" ref="R1786:S1786" si="2551">SUM(R1787:R1788)</f>
        <v>18.632500000000004</v>
      </c>
      <c r="S1786" s="21">
        <f t="shared" si="2551"/>
        <v>12.971014875000009</v>
      </c>
      <c r="T1786" s="21"/>
      <c r="U1786" s="21"/>
      <c r="V1786" s="21"/>
      <c r="W1786" s="21">
        <f t="shared" ref="W1786" si="2552">SUM(W1787:W1788)</f>
        <v>154.72148512500002</v>
      </c>
      <c r="X1786" s="21"/>
      <c r="Y1786" s="21"/>
      <c r="Z1786" s="21"/>
      <c r="AA1786" s="21">
        <f t="shared" ref="AA1786" si="2553">SUM(AA1787:AA1788)</f>
        <v>51.058090091250001</v>
      </c>
      <c r="AB1786" s="21"/>
      <c r="AC1786" s="21"/>
      <c r="AD1786" s="20"/>
      <c r="AE1786" s="21"/>
    </row>
    <row r="1787" spans="1:31" s="3" customFormat="1" x14ac:dyDescent="0.25">
      <c r="A1787" s="30">
        <v>1781</v>
      </c>
      <c r="B1787" s="30"/>
      <c r="C1787" s="12"/>
      <c r="D1787" s="12" t="s">
        <v>580</v>
      </c>
      <c r="E1787" s="32" t="s">
        <v>1939</v>
      </c>
      <c r="F1787" s="13">
        <v>327</v>
      </c>
      <c r="G1787" s="30">
        <v>871.29150000000004</v>
      </c>
      <c r="H1787" s="30">
        <v>118.53750000000001</v>
      </c>
      <c r="I1787" s="30" t="s">
        <v>1999</v>
      </c>
      <c r="J1787" s="31"/>
      <c r="K1787" s="31"/>
      <c r="L1787" s="31"/>
      <c r="M1787" s="30">
        <v>118.53750000000001</v>
      </c>
      <c r="N1787" s="31"/>
      <c r="O1787" s="31"/>
      <c r="P1787" s="31"/>
      <c r="Q1787" s="31">
        <v>10</v>
      </c>
      <c r="R1787" s="31">
        <f t="shared" ref="R1787:R1788" si="2554">M1787/100*Q1787</f>
        <v>11.853750000000002</v>
      </c>
      <c r="S1787" s="31">
        <f t="shared" ref="S1787:S1788" si="2555">M1787-R1787-W1787</f>
        <v>8.2519880625000042</v>
      </c>
      <c r="T1787" s="31"/>
      <c r="U1787" s="31"/>
      <c r="V1787" s="31"/>
      <c r="W1787" s="31">
        <f t="shared" ref="W1787:W1788" si="2556">M1787*0.9*0.92265</f>
        <v>98.431761937499999</v>
      </c>
      <c r="X1787" s="31"/>
      <c r="Y1787" s="31"/>
      <c r="Z1787" s="31"/>
      <c r="AA1787" s="31">
        <f t="shared" ref="AA1787:AA1788" si="2557">W1787*0.33</f>
        <v>32.482481439375</v>
      </c>
      <c r="AB1787" s="31"/>
      <c r="AC1787" s="31"/>
      <c r="AD1787" s="31"/>
      <c r="AE1787" s="31"/>
    </row>
    <row r="1788" spans="1:31" s="3" customFormat="1" x14ac:dyDescent="0.25">
      <c r="A1788" s="30">
        <v>1782</v>
      </c>
      <c r="B1788" s="30"/>
      <c r="C1788" s="12"/>
      <c r="D1788" s="12" t="s">
        <v>453</v>
      </c>
      <c r="E1788" s="32" t="s">
        <v>1602</v>
      </c>
      <c r="F1788" s="13">
        <v>187</v>
      </c>
      <c r="G1788" s="30">
        <v>498.26149999999996</v>
      </c>
      <c r="H1788" s="30">
        <v>67.787500000000009</v>
      </c>
      <c r="I1788" s="30" t="s">
        <v>1999</v>
      </c>
      <c r="J1788" s="31"/>
      <c r="K1788" s="31"/>
      <c r="L1788" s="31"/>
      <c r="M1788" s="30">
        <v>67.787500000000009</v>
      </c>
      <c r="N1788" s="31"/>
      <c r="O1788" s="31"/>
      <c r="P1788" s="31"/>
      <c r="Q1788" s="31">
        <v>10</v>
      </c>
      <c r="R1788" s="31">
        <f t="shared" si="2554"/>
        <v>6.7787500000000014</v>
      </c>
      <c r="S1788" s="31">
        <f t="shared" si="2555"/>
        <v>4.7190268125000046</v>
      </c>
      <c r="T1788" s="31"/>
      <c r="U1788" s="31"/>
      <c r="V1788" s="31"/>
      <c r="W1788" s="31">
        <f t="shared" si="2556"/>
        <v>56.289723187500002</v>
      </c>
      <c r="X1788" s="31"/>
      <c r="Y1788" s="31"/>
      <c r="Z1788" s="31"/>
      <c r="AA1788" s="31">
        <f t="shared" si="2557"/>
        <v>18.575608651875001</v>
      </c>
      <c r="AB1788" s="31"/>
      <c r="AC1788" s="31"/>
      <c r="AD1788" s="31"/>
      <c r="AE1788" s="31"/>
    </row>
    <row r="1789" spans="1:31" s="10" customFormat="1" ht="18.75" customHeight="1" x14ac:dyDescent="0.25">
      <c r="A1789" s="30">
        <v>1783</v>
      </c>
      <c r="B1789" s="30"/>
      <c r="C1789" s="15" t="s">
        <v>389</v>
      </c>
      <c r="D1789" s="15"/>
      <c r="E1789" s="9"/>
      <c r="F1789" s="16">
        <v>669</v>
      </c>
      <c r="G1789" s="9">
        <v>1782.5504999999998</v>
      </c>
      <c r="H1789" s="9">
        <v>242.51250000000002</v>
      </c>
      <c r="I1789" s="9" t="s">
        <v>1999</v>
      </c>
      <c r="J1789" s="21"/>
      <c r="K1789" s="21"/>
      <c r="L1789" s="21"/>
      <c r="M1789" s="21">
        <f t="shared" ref="M1789" si="2558">SUM(M1790:M1791)</f>
        <v>242.51250000000002</v>
      </c>
      <c r="N1789" s="21"/>
      <c r="O1789" s="21"/>
      <c r="P1789" s="21"/>
      <c r="Q1789" s="21"/>
      <c r="R1789" s="21">
        <f t="shared" ref="R1789:S1789" si="2559">SUM(R1790:R1791)</f>
        <v>24.251249999999999</v>
      </c>
      <c r="S1789" s="21">
        <f t="shared" si="2559"/>
        <v>16.882507687500009</v>
      </c>
      <c r="T1789" s="21"/>
      <c r="U1789" s="21"/>
      <c r="V1789" s="21"/>
      <c r="W1789" s="21">
        <f t="shared" ref="W1789" si="2560">SUM(W1790:W1791)</f>
        <v>201.37874231250001</v>
      </c>
      <c r="X1789" s="21"/>
      <c r="Y1789" s="21"/>
      <c r="Z1789" s="21"/>
      <c r="AA1789" s="21">
        <f t="shared" ref="AA1789" si="2561">SUM(AA1790:AA1791)</f>
        <v>66.454984963125014</v>
      </c>
      <c r="AB1789" s="21"/>
      <c r="AC1789" s="21"/>
      <c r="AD1789" s="20"/>
      <c r="AE1789" s="21"/>
    </row>
    <row r="1790" spans="1:31" s="3" customFormat="1" x14ac:dyDescent="0.25">
      <c r="A1790" s="30">
        <v>1784</v>
      </c>
      <c r="B1790" s="30"/>
      <c r="C1790" s="12"/>
      <c r="D1790" s="12" t="s">
        <v>580</v>
      </c>
      <c r="E1790" s="32" t="s">
        <v>1940</v>
      </c>
      <c r="F1790" s="13">
        <v>368</v>
      </c>
      <c r="G1790" s="30">
        <v>980.53599999999983</v>
      </c>
      <c r="H1790" s="30">
        <v>133.4</v>
      </c>
      <c r="I1790" s="30" t="s">
        <v>1999</v>
      </c>
      <c r="J1790" s="31"/>
      <c r="K1790" s="31"/>
      <c r="L1790" s="31"/>
      <c r="M1790" s="30">
        <v>133.4</v>
      </c>
      <c r="N1790" s="31"/>
      <c r="O1790" s="31"/>
      <c r="P1790" s="31"/>
      <c r="Q1790" s="31">
        <v>10</v>
      </c>
      <c r="R1790" s="31">
        <f t="shared" ref="R1790:R1791" si="2562">M1790/100*Q1790</f>
        <v>13.34</v>
      </c>
      <c r="S1790" s="31">
        <f t="shared" ref="S1790:S1791" si="2563">M1790-R1790-W1790</f>
        <v>9.286641000000003</v>
      </c>
      <c r="T1790" s="31"/>
      <c r="U1790" s="31"/>
      <c r="V1790" s="31"/>
      <c r="W1790" s="31">
        <f t="shared" ref="W1790:W1791" si="2564">M1790*0.9*0.92265</f>
        <v>110.773359</v>
      </c>
      <c r="X1790" s="31"/>
      <c r="Y1790" s="31"/>
      <c r="Z1790" s="31"/>
      <c r="AA1790" s="31">
        <f t="shared" ref="AA1790:AA1791" si="2565">W1790*0.33</f>
        <v>36.555208470000004</v>
      </c>
      <c r="AB1790" s="31"/>
      <c r="AC1790" s="31"/>
      <c r="AD1790" s="31"/>
      <c r="AE1790" s="31"/>
    </row>
    <row r="1791" spans="1:31" s="3" customFormat="1" x14ac:dyDescent="0.25">
      <c r="A1791" s="30">
        <v>1785</v>
      </c>
      <c r="B1791" s="30"/>
      <c r="C1791" s="12"/>
      <c r="D1791" s="12" t="s">
        <v>454</v>
      </c>
      <c r="E1791" s="32" t="s">
        <v>1153</v>
      </c>
      <c r="F1791" s="13">
        <v>301</v>
      </c>
      <c r="G1791" s="30">
        <v>802.0145</v>
      </c>
      <c r="H1791" s="30">
        <v>109.11250000000001</v>
      </c>
      <c r="I1791" s="30" t="s">
        <v>1999</v>
      </c>
      <c r="J1791" s="31"/>
      <c r="K1791" s="31"/>
      <c r="L1791" s="31"/>
      <c r="M1791" s="30">
        <v>109.11250000000001</v>
      </c>
      <c r="N1791" s="31"/>
      <c r="O1791" s="31"/>
      <c r="P1791" s="31"/>
      <c r="Q1791" s="31">
        <v>10</v>
      </c>
      <c r="R1791" s="31">
        <f t="shared" si="2562"/>
        <v>10.911250000000001</v>
      </c>
      <c r="S1791" s="31">
        <f t="shared" si="2563"/>
        <v>7.5958666875000063</v>
      </c>
      <c r="T1791" s="31"/>
      <c r="U1791" s="31"/>
      <c r="V1791" s="31"/>
      <c r="W1791" s="31">
        <f t="shared" si="2564"/>
        <v>90.60538331250001</v>
      </c>
      <c r="X1791" s="31"/>
      <c r="Y1791" s="31"/>
      <c r="Z1791" s="31"/>
      <c r="AA1791" s="31">
        <f t="shared" si="2565"/>
        <v>29.899776493125003</v>
      </c>
      <c r="AB1791" s="31"/>
      <c r="AC1791" s="31"/>
      <c r="AD1791" s="31"/>
      <c r="AE1791" s="31"/>
    </row>
    <row r="1792" spans="1:31" s="10" customFormat="1" ht="19.5" customHeight="1" x14ac:dyDescent="0.25">
      <c r="A1792" s="30">
        <v>1786</v>
      </c>
      <c r="B1792" s="30"/>
      <c r="C1792" s="15" t="s">
        <v>390</v>
      </c>
      <c r="D1792" s="15"/>
      <c r="E1792" s="9"/>
      <c r="F1792" s="16">
        <v>1598</v>
      </c>
      <c r="G1792" s="9">
        <v>4249.1559999999999</v>
      </c>
      <c r="H1792" s="9">
        <v>576.07249999999999</v>
      </c>
      <c r="I1792" s="9" t="s">
        <v>1999</v>
      </c>
      <c r="J1792" s="21"/>
      <c r="K1792" s="21"/>
      <c r="L1792" s="21"/>
      <c r="M1792" s="21">
        <f t="shared" ref="M1792" si="2566">SUM(M1793:M1797)</f>
        <v>576.07249999999999</v>
      </c>
      <c r="N1792" s="21"/>
      <c r="O1792" s="21"/>
      <c r="P1792" s="21"/>
      <c r="Q1792" s="21"/>
      <c r="R1792" s="21">
        <f t="shared" ref="R1792:S1792" si="2567">SUM(R1793:R1797)</f>
        <v>57.607250000000001</v>
      </c>
      <c r="S1792" s="21">
        <f t="shared" si="2567"/>
        <v>40.103287087500028</v>
      </c>
      <c r="T1792" s="21"/>
      <c r="U1792" s="21"/>
      <c r="V1792" s="21"/>
      <c r="W1792" s="21">
        <f t="shared" ref="W1792" si="2568">SUM(W1793:W1797)</f>
        <v>478.36196291250002</v>
      </c>
      <c r="X1792" s="21"/>
      <c r="Y1792" s="21"/>
      <c r="Z1792" s="21"/>
      <c r="AA1792" s="21">
        <f t="shared" ref="AA1792" si="2569">SUM(AA1793:AA1797)</f>
        <v>157.85944776112504</v>
      </c>
      <c r="AB1792" s="21"/>
      <c r="AC1792" s="21"/>
      <c r="AD1792" s="20"/>
      <c r="AE1792" s="21"/>
    </row>
    <row r="1793" spans="1:31" s="3" customFormat="1" x14ac:dyDescent="0.25">
      <c r="A1793" s="30">
        <v>1787</v>
      </c>
      <c r="B1793" s="30"/>
      <c r="C1793" s="12"/>
      <c r="D1793" s="12" t="s">
        <v>580</v>
      </c>
      <c r="E1793" s="32" t="s">
        <v>1941</v>
      </c>
      <c r="F1793" s="13">
        <v>405</v>
      </c>
      <c r="G1793" s="30">
        <v>1070.4075</v>
      </c>
      <c r="H1793" s="30">
        <v>143.61000000000001</v>
      </c>
      <c r="I1793" s="30" t="s">
        <v>1999</v>
      </c>
      <c r="J1793" s="31"/>
      <c r="K1793" s="31"/>
      <c r="L1793" s="31"/>
      <c r="M1793" s="30">
        <v>143.61000000000001</v>
      </c>
      <c r="N1793" s="31"/>
      <c r="O1793" s="31"/>
      <c r="P1793" s="31"/>
      <c r="Q1793" s="31">
        <v>10</v>
      </c>
      <c r="R1793" s="31">
        <f t="shared" ref="R1793:R1797" si="2570">M1793/100*Q1793</f>
        <v>14.361000000000001</v>
      </c>
      <c r="S1793" s="31">
        <f t="shared" ref="S1793:S1797" si="2571">M1793-R1793-W1793</f>
        <v>9.9974101500000074</v>
      </c>
      <c r="T1793" s="31"/>
      <c r="U1793" s="31"/>
      <c r="V1793" s="31"/>
      <c r="W1793" s="31">
        <f t="shared" ref="W1793:W1797" si="2572">M1793*0.9*0.92265</f>
        <v>119.25158985000002</v>
      </c>
      <c r="X1793" s="31"/>
      <c r="Y1793" s="31"/>
      <c r="Z1793" s="31"/>
      <c r="AA1793" s="31">
        <f t="shared" ref="AA1793:AA1797" si="2573">W1793*0.33</f>
        <v>39.353024650500011</v>
      </c>
      <c r="AB1793" s="31"/>
      <c r="AC1793" s="31"/>
      <c r="AD1793" s="31"/>
      <c r="AE1793" s="31"/>
    </row>
    <row r="1794" spans="1:31" s="3" customFormat="1" x14ac:dyDescent="0.25">
      <c r="A1794" s="30">
        <v>1788</v>
      </c>
      <c r="B1794" s="30"/>
      <c r="C1794" s="12"/>
      <c r="D1794" s="12" t="s">
        <v>454</v>
      </c>
      <c r="E1794" s="32" t="s">
        <v>1154</v>
      </c>
      <c r="F1794" s="13">
        <v>481</v>
      </c>
      <c r="G1794" s="30">
        <v>1281.6244999999999</v>
      </c>
      <c r="H1794" s="30">
        <v>174.36250000000001</v>
      </c>
      <c r="I1794" s="30" t="s">
        <v>1999</v>
      </c>
      <c r="J1794" s="31"/>
      <c r="K1794" s="31"/>
      <c r="L1794" s="31"/>
      <c r="M1794" s="30">
        <v>174.36250000000001</v>
      </c>
      <c r="N1794" s="31"/>
      <c r="O1794" s="31"/>
      <c r="P1794" s="31"/>
      <c r="Q1794" s="31">
        <v>10</v>
      </c>
      <c r="R1794" s="31">
        <f t="shared" si="2570"/>
        <v>17.436250000000001</v>
      </c>
      <c r="S1794" s="31">
        <f t="shared" si="2571"/>
        <v>12.138245437500018</v>
      </c>
      <c r="T1794" s="31"/>
      <c r="U1794" s="31"/>
      <c r="V1794" s="31"/>
      <c r="W1794" s="31">
        <f t="shared" si="2572"/>
        <v>144.78800456249999</v>
      </c>
      <c r="X1794" s="31"/>
      <c r="Y1794" s="31"/>
      <c r="Z1794" s="31"/>
      <c r="AA1794" s="31">
        <f t="shared" si="2573"/>
        <v>47.780041505625</v>
      </c>
      <c r="AB1794" s="31"/>
      <c r="AC1794" s="31"/>
      <c r="AD1794" s="31"/>
      <c r="AE1794" s="31"/>
    </row>
    <row r="1795" spans="1:31" s="3" customFormat="1" x14ac:dyDescent="0.25">
      <c r="A1795" s="30">
        <v>1789</v>
      </c>
      <c r="B1795" s="30"/>
      <c r="C1795" s="12"/>
      <c r="D1795" s="12" t="s">
        <v>453</v>
      </c>
      <c r="E1795" s="32" t="s">
        <v>853</v>
      </c>
      <c r="F1795" s="13">
        <v>326</v>
      </c>
      <c r="G1795" s="30">
        <v>868.62699999999995</v>
      </c>
      <c r="H1795" s="30">
        <v>118.17500000000001</v>
      </c>
      <c r="I1795" s="30" t="s">
        <v>1999</v>
      </c>
      <c r="J1795" s="31"/>
      <c r="K1795" s="31"/>
      <c r="L1795" s="31"/>
      <c r="M1795" s="30">
        <v>118.17500000000001</v>
      </c>
      <c r="N1795" s="31"/>
      <c r="O1795" s="31"/>
      <c r="P1795" s="31"/>
      <c r="Q1795" s="31">
        <v>10</v>
      </c>
      <c r="R1795" s="31">
        <f t="shared" si="2570"/>
        <v>11.817500000000001</v>
      </c>
      <c r="S1795" s="31">
        <f t="shared" si="2571"/>
        <v>8.2267526250000031</v>
      </c>
      <c r="T1795" s="31"/>
      <c r="U1795" s="31"/>
      <c r="V1795" s="31"/>
      <c r="W1795" s="31">
        <f t="shared" si="2572"/>
        <v>98.130747375000013</v>
      </c>
      <c r="X1795" s="31"/>
      <c r="Y1795" s="31"/>
      <c r="Z1795" s="31"/>
      <c r="AA1795" s="31">
        <f t="shared" si="2573"/>
        <v>32.383146633750009</v>
      </c>
      <c r="AB1795" s="31"/>
      <c r="AC1795" s="31"/>
      <c r="AD1795" s="31"/>
      <c r="AE1795" s="31"/>
    </row>
    <row r="1796" spans="1:31" s="3" customFormat="1" x14ac:dyDescent="0.25">
      <c r="A1796" s="30">
        <v>1790</v>
      </c>
      <c r="B1796" s="30"/>
      <c r="C1796" s="12"/>
      <c r="D1796" s="12" t="s">
        <v>454</v>
      </c>
      <c r="E1796" s="32" t="s">
        <v>1155</v>
      </c>
      <c r="F1796" s="13">
        <v>189</v>
      </c>
      <c r="G1796" s="30">
        <v>503.59049999999996</v>
      </c>
      <c r="H1796" s="30">
        <v>68.512500000000003</v>
      </c>
      <c r="I1796" s="30" t="s">
        <v>1999</v>
      </c>
      <c r="J1796" s="31"/>
      <c r="K1796" s="31"/>
      <c r="L1796" s="31"/>
      <c r="M1796" s="30">
        <v>68.512500000000003</v>
      </c>
      <c r="N1796" s="31"/>
      <c r="O1796" s="31"/>
      <c r="P1796" s="31"/>
      <c r="Q1796" s="31">
        <v>10</v>
      </c>
      <c r="R1796" s="31">
        <f t="shared" si="2570"/>
        <v>6.8512500000000003</v>
      </c>
      <c r="S1796" s="31">
        <f t="shared" si="2571"/>
        <v>4.7694976874999995</v>
      </c>
      <c r="T1796" s="31"/>
      <c r="U1796" s="31"/>
      <c r="V1796" s="31"/>
      <c r="W1796" s="31">
        <f t="shared" si="2572"/>
        <v>56.891752312500003</v>
      </c>
      <c r="X1796" s="31"/>
      <c r="Y1796" s="31"/>
      <c r="Z1796" s="31"/>
      <c r="AA1796" s="31">
        <f t="shared" si="2573"/>
        <v>18.774278263125002</v>
      </c>
      <c r="AB1796" s="31"/>
      <c r="AC1796" s="31"/>
      <c r="AD1796" s="31"/>
      <c r="AE1796" s="31"/>
    </row>
    <row r="1797" spans="1:31" s="3" customFormat="1" x14ac:dyDescent="0.25">
      <c r="A1797" s="30">
        <v>1791</v>
      </c>
      <c r="B1797" s="30"/>
      <c r="C1797" s="12"/>
      <c r="D1797" s="12" t="s">
        <v>454</v>
      </c>
      <c r="E1797" s="32" t="s">
        <v>1156</v>
      </c>
      <c r="F1797" s="13">
        <v>197</v>
      </c>
      <c r="G1797" s="30">
        <v>524.90649999999994</v>
      </c>
      <c r="H1797" s="30">
        <v>71.412500000000009</v>
      </c>
      <c r="I1797" s="30" t="s">
        <v>1999</v>
      </c>
      <c r="J1797" s="31"/>
      <c r="K1797" s="31"/>
      <c r="L1797" s="31"/>
      <c r="M1797" s="30">
        <v>71.412500000000009</v>
      </c>
      <c r="N1797" s="31"/>
      <c r="O1797" s="31"/>
      <c r="P1797" s="31"/>
      <c r="Q1797" s="31">
        <v>10</v>
      </c>
      <c r="R1797" s="31">
        <f t="shared" si="2570"/>
        <v>7.1412500000000012</v>
      </c>
      <c r="S1797" s="31">
        <f t="shared" si="2571"/>
        <v>4.9713811875000005</v>
      </c>
      <c r="T1797" s="31"/>
      <c r="U1797" s="31"/>
      <c r="V1797" s="31"/>
      <c r="W1797" s="31">
        <f t="shared" si="2572"/>
        <v>59.299868812500009</v>
      </c>
      <c r="X1797" s="31"/>
      <c r="Y1797" s="31"/>
      <c r="Z1797" s="31"/>
      <c r="AA1797" s="31">
        <f t="shared" si="2573"/>
        <v>19.568956708125004</v>
      </c>
      <c r="AB1797" s="31"/>
      <c r="AC1797" s="31"/>
      <c r="AD1797" s="31"/>
      <c r="AE1797" s="31"/>
    </row>
    <row r="1798" spans="1:31" s="10" customFormat="1" ht="18" customHeight="1" x14ac:dyDescent="0.25">
      <c r="A1798" s="30">
        <v>1792</v>
      </c>
      <c r="B1798" s="30"/>
      <c r="C1798" s="15" t="s">
        <v>391</v>
      </c>
      <c r="D1798" s="15"/>
      <c r="E1798" s="9"/>
      <c r="F1798" s="16">
        <v>553</v>
      </c>
      <c r="G1798" s="9">
        <v>1473.4684999999999</v>
      </c>
      <c r="H1798" s="9">
        <v>200.46249999999998</v>
      </c>
      <c r="I1798" s="9" t="s">
        <v>1999</v>
      </c>
      <c r="J1798" s="21"/>
      <c r="K1798" s="21"/>
      <c r="L1798" s="21"/>
      <c r="M1798" s="21">
        <f t="shared" ref="M1798" si="2574">SUM(M1799)</f>
        <v>200.46249999999998</v>
      </c>
      <c r="N1798" s="21"/>
      <c r="O1798" s="21"/>
      <c r="P1798" s="21"/>
      <c r="Q1798" s="21"/>
      <c r="R1798" s="21">
        <f t="shared" ref="R1798:S1798" si="2575">SUM(R1799)</f>
        <v>20.046250000000001</v>
      </c>
      <c r="S1798" s="21">
        <f t="shared" si="2575"/>
        <v>13.955196937500006</v>
      </c>
      <c r="T1798" s="21"/>
      <c r="U1798" s="21"/>
      <c r="V1798" s="21"/>
      <c r="W1798" s="21">
        <f t="shared" ref="W1798" si="2576">SUM(W1799)</f>
        <v>166.46105306249999</v>
      </c>
      <c r="X1798" s="21"/>
      <c r="Y1798" s="21"/>
      <c r="Z1798" s="21"/>
      <c r="AA1798" s="21">
        <f t="shared" ref="AA1798" si="2577">SUM(AA1799)</f>
        <v>54.932147510625001</v>
      </c>
      <c r="AB1798" s="21"/>
      <c r="AC1798" s="21"/>
      <c r="AD1798" s="20"/>
      <c r="AE1798" s="21"/>
    </row>
    <row r="1799" spans="1:31" s="3" customFormat="1" ht="47.25" x14ac:dyDescent="0.25">
      <c r="A1799" s="30">
        <v>1793</v>
      </c>
      <c r="B1799" s="30"/>
      <c r="C1799" s="12"/>
      <c r="D1799" s="12" t="s">
        <v>581</v>
      </c>
      <c r="E1799" s="32" t="s">
        <v>1029</v>
      </c>
      <c r="F1799" s="13">
        <v>553</v>
      </c>
      <c r="G1799" s="30">
        <v>1473.4684999999999</v>
      </c>
      <c r="H1799" s="30">
        <v>200.46249999999998</v>
      </c>
      <c r="I1799" s="30" t="s">
        <v>1999</v>
      </c>
      <c r="J1799" s="31"/>
      <c r="K1799" s="31"/>
      <c r="L1799" s="31"/>
      <c r="M1799" s="30">
        <v>200.46249999999998</v>
      </c>
      <c r="N1799" s="31"/>
      <c r="O1799" s="31"/>
      <c r="P1799" s="31"/>
      <c r="Q1799" s="31">
        <v>10</v>
      </c>
      <c r="R1799" s="31">
        <f>M1799/100*Q1799</f>
        <v>20.046250000000001</v>
      </c>
      <c r="S1799" s="31">
        <f>M1799-R1799-W1799</f>
        <v>13.955196937500006</v>
      </c>
      <c r="T1799" s="31"/>
      <c r="U1799" s="31"/>
      <c r="V1799" s="31"/>
      <c r="W1799" s="31">
        <f>M1799*0.9*0.92265</f>
        <v>166.46105306249999</v>
      </c>
      <c r="X1799" s="31"/>
      <c r="Y1799" s="31"/>
      <c r="Z1799" s="31"/>
      <c r="AA1799" s="31">
        <f>W1799*0.33</f>
        <v>54.932147510625001</v>
      </c>
      <c r="AB1799" s="31"/>
      <c r="AC1799" s="31"/>
      <c r="AD1799" s="31"/>
      <c r="AE1799" s="31"/>
    </row>
    <row r="1800" spans="1:31" s="10" customFormat="1" ht="20.25" customHeight="1" x14ac:dyDescent="0.25">
      <c r="A1800" s="30">
        <v>1794</v>
      </c>
      <c r="B1800" s="30"/>
      <c r="C1800" s="15" t="s">
        <v>392</v>
      </c>
      <c r="D1800" s="15"/>
      <c r="E1800" s="9"/>
      <c r="F1800" s="16">
        <v>876</v>
      </c>
      <c r="G1800" s="9">
        <v>2334.1019999999999</v>
      </c>
      <c r="H1800" s="9">
        <v>317.55</v>
      </c>
      <c r="I1800" s="9" t="s">
        <v>1999</v>
      </c>
      <c r="J1800" s="21"/>
      <c r="K1800" s="21"/>
      <c r="L1800" s="21"/>
      <c r="M1800" s="21">
        <f t="shared" ref="M1800" si="2578">SUM(M1801:M1803)</f>
        <v>317.55</v>
      </c>
      <c r="N1800" s="21"/>
      <c r="O1800" s="21"/>
      <c r="P1800" s="21"/>
      <c r="Q1800" s="21"/>
      <c r="R1800" s="21">
        <f t="shared" ref="R1800:S1800" si="2579">SUM(R1801:R1803)</f>
        <v>31.754999999999999</v>
      </c>
      <c r="S1800" s="21">
        <f t="shared" si="2579"/>
        <v>22.106243250000002</v>
      </c>
      <c r="T1800" s="21"/>
      <c r="U1800" s="21"/>
      <c r="V1800" s="21"/>
      <c r="W1800" s="21">
        <f t="shared" ref="W1800" si="2580">SUM(W1801:W1803)</f>
        <v>263.68875675000004</v>
      </c>
      <c r="X1800" s="21"/>
      <c r="Y1800" s="21"/>
      <c r="Z1800" s="21"/>
      <c r="AA1800" s="21">
        <f t="shared" ref="AA1800" si="2581">SUM(AA1801:AA1803)</f>
        <v>87.017289727500014</v>
      </c>
      <c r="AB1800" s="21"/>
      <c r="AC1800" s="21"/>
      <c r="AD1800" s="20"/>
      <c r="AE1800" s="21"/>
    </row>
    <row r="1801" spans="1:31" s="3" customFormat="1" x14ac:dyDescent="0.25">
      <c r="A1801" s="30">
        <v>1795</v>
      </c>
      <c r="B1801" s="30"/>
      <c r="C1801" s="12"/>
      <c r="D1801" s="12" t="s">
        <v>580</v>
      </c>
      <c r="E1801" s="32" t="s">
        <v>1942</v>
      </c>
      <c r="F1801" s="13">
        <v>540</v>
      </c>
      <c r="G1801" s="30">
        <v>1438.83</v>
      </c>
      <c r="H1801" s="30">
        <v>195.75</v>
      </c>
      <c r="I1801" s="30" t="s">
        <v>1999</v>
      </c>
      <c r="J1801" s="31"/>
      <c r="K1801" s="31"/>
      <c r="L1801" s="31"/>
      <c r="M1801" s="30">
        <v>195.75</v>
      </c>
      <c r="N1801" s="31"/>
      <c r="O1801" s="31"/>
      <c r="P1801" s="31"/>
      <c r="Q1801" s="31">
        <v>10</v>
      </c>
      <c r="R1801" s="31">
        <f t="shared" ref="R1801:R1803" si="2582">M1801/100*Q1801</f>
        <v>19.574999999999999</v>
      </c>
      <c r="S1801" s="31">
        <f t="shared" ref="S1801:S1803" si="2583">M1801-R1801-W1801</f>
        <v>13.627136250000007</v>
      </c>
      <c r="T1801" s="31"/>
      <c r="U1801" s="31"/>
      <c r="V1801" s="31"/>
      <c r="W1801" s="31">
        <f t="shared" ref="W1801:W1803" si="2584">M1801*0.9*0.92265</f>
        <v>162.54786375</v>
      </c>
      <c r="X1801" s="31"/>
      <c r="Y1801" s="31"/>
      <c r="Z1801" s="31"/>
      <c r="AA1801" s="31">
        <f t="shared" ref="AA1801:AA1803" si="2585">W1801*0.33</f>
        <v>53.640795037500006</v>
      </c>
      <c r="AB1801" s="31"/>
      <c r="AC1801" s="31"/>
      <c r="AD1801" s="31"/>
      <c r="AE1801" s="31"/>
    </row>
    <row r="1802" spans="1:31" s="3" customFormat="1" x14ac:dyDescent="0.25">
      <c r="A1802" s="30">
        <v>1796</v>
      </c>
      <c r="B1802" s="30"/>
      <c r="C1802" s="12"/>
      <c r="D1802" s="12" t="s">
        <v>453</v>
      </c>
      <c r="E1802" s="32" t="s">
        <v>1603</v>
      </c>
      <c r="F1802" s="13">
        <v>44</v>
      </c>
      <c r="G1802" s="30">
        <v>117.238</v>
      </c>
      <c r="H1802" s="30">
        <v>15.95</v>
      </c>
      <c r="I1802" s="30" t="s">
        <v>1999</v>
      </c>
      <c r="J1802" s="31"/>
      <c r="K1802" s="31"/>
      <c r="L1802" s="31"/>
      <c r="M1802" s="30">
        <v>15.95</v>
      </c>
      <c r="N1802" s="31"/>
      <c r="O1802" s="31"/>
      <c r="P1802" s="31"/>
      <c r="Q1802" s="31">
        <v>10</v>
      </c>
      <c r="R1802" s="31">
        <f t="shared" si="2582"/>
        <v>1.595</v>
      </c>
      <c r="S1802" s="31">
        <f t="shared" si="2583"/>
        <v>1.1103592499999984</v>
      </c>
      <c r="T1802" s="31"/>
      <c r="U1802" s="31"/>
      <c r="V1802" s="31"/>
      <c r="W1802" s="31">
        <f t="shared" si="2584"/>
        <v>13.24464075</v>
      </c>
      <c r="X1802" s="31"/>
      <c r="Y1802" s="31"/>
      <c r="Z1802" s="31"/>
      <c r="AA1802" s="31">
        <f t="shared" si="2585"/>
        <v>4.3707314474999999</v>
      </c>
      <c r="AB1802" s="31"/>
      <c r="AC1802" s="31"/>
      <c r="AD1802" s="31"/>
      <c r="AE1802" s="31"/>
    </row>
    <row r="1803" spans="1:31" s="3" customFormat="1" x14ac:dyDescent="0.25">
      <c r="A1803" s="30">
        <v>1797</v>
      </c>
      <c r="B1803" s="30"/>
      <c r="C1803" s="12"/>
      <c r="D1803" s="12" t="s">
        <v>454</v>
      </c>
      <c r="E1803" s="32" t="s">
        <v>642</v>
      </c>
      <c r="F1803" s="13">
        <v>292</v>
      </c>
      <c r="G1803" s="30">
        <v>778.03399999999999</v>
      </c>
      <c r="H1803" s="30">
        <v>105.85000000000001</v>
      </c>
      <c r="I1803" s="30" t="s">
        <v>1999</v>
      </c>
      <c r="J1803" s="31"/>
      <c r="K1803" s="31"/>
      <c r="L1803" s="31"/>
      <c r="M1803" s="30">
        <v>105.85000000000001</v>
      </c>
      <c r="N1803" s="31"/>
      <c r="O1803" s="31"/>
      <c r="P1803" s="31"/>
      <c r="Q1803" s="31">
        <v>10</v>
      </c>
      <c r="R1803" s="31">
        <f t="shared" si="2582"/>
        <v>10.585000000000001</v>
      </c>
      <c r="S1803" s="31">
        <f t="shared" si="2583"/>
        <v>7.3687477499999972</v>
      </c>
      <c r="T1803" s="31"/>
      <c r="U1803" s="31"/>
      <c r="V1803" s="31"/>
      <c r="W1803" s="31">
        <f t="shared" si="2584"/>
        <v>87.896252250000018</v>
      </c>
      <c r="X1803" s="31"/>
      <c r="Y1803" s="31"/>
      <c r="Z1803" s="31"/>
      <c r="AA1803" s="31">
        <f t="shared" si="2585"/>
        <v>29.005763242500006</v>
      </c>
      <c r="AB1803" s="31"/>
      <c r="AC1803" s="31"/>
      <c r="AD1803" s="31"/>
      <c r="AE1803" s="31"/>
    </row>
    <row r="1804" spans="1:31" s="10" customFormat="1" ht="20.25" customHeight="1" x14ac:dyDescent="0.25">
      <c r="A1804" s="30">
        <v>1798</v>
      </c>
      <c r="B1804" s="30"/>
      <c r="C1804" s="15" t="s">
        <v>393</v>
      </c>
      <c r="D1804" s="15"/>
      <c r="E1804" s="9"/>
      <c r="F1804" s="16">
        <v>704</v>
      </c>
      <c r="G1804" s="9">
        <v>1875.808</v>
      </c>
      <c r="H1804" s="9">
        <v>255.20000000000002</v>
      </c>
      <c r="I1804" s="9" t="s">
        <v>1999</v>
      </c>
      <c r="J1804" s="21"/>
      <c r="K1804" s="21"/>
      <c r="L1804" s="21"/>
      <c r="M1804" s="21">
        <f t="shared" ref="M1804" si="2586">SUM(M1805:M1809)</f>
        <v>255.20000000000002</v>
      </c>
      <c r="N1804" s="21"/>
      <c r="O1804" s="21"/>
      <c r="P1804" s="21"/>
      <c r="Q1804" s="21"/>
      <c r="R1804" s="21">
        <f t="shared" ref="R1804:S1804" si="2587">SUM(R1805:R1809)</f>
        <v>25.520000000000003</v>
      </c>
      <c r="S1804" s="21">
        <f t="shared" si="2587"/>
        <v>17.765748000000006</v>
      </c>
      <c r="T1804" s="21"/>
      <c r="U1804" s="21"/>
      <c r="V1804" s="21"/>
      <c r="W1804" s="21">
        <f t="shared" ref="W1804" si="2588">SUM(W1805:W1809)</f>
        <v>211.91425200000003</v>
      </c>
      <c r="X1804" s="21"/>
      <c r="Y1804" s="21"/>
      <c r="Z1804" s="21"/>
      <c r="AA1804" s="21">
        <f t="shared" ref="AA1804" si="2589">SUM(AA1805:AA1809)</f>
        <v>69.931703159999998</v>
      </c>
      <c r="AB1804" s="21"/>
      <c r="AC1804" s="21"/>
      <c r="AD1804" s="20"/>
      <c r="AE1804" s="21"/>
    </row>
    <row r="1805" spans="1:31" s="3" customFormat="1" x14ac:dyDescent="0.25">
      <c r="A1805" s="30">
        <v>1799</v>
      </c>
      <c r="B1805" s="30"/>
      <c r="C1805" s="12"/>
      <c r="D1805" s="12" t="s">
        <v>580</v>
      </c>
      <c r="E1805" s="32" t="s">
        <v>1943</v>
      </c>
      <c r="F1805" s="13">
        <v>309</v>
      </c>
      <c r="G1805" s="30">
        <v>823.33049999999992</v>
      </c>
      <c r="H1805" s="30">
        <v>112.0125</v>
      </c>
      <c r="I1805" s="30" t="s">
        <v>1999</v>
      </c>
      <c r="J1805" s="31"/>
      <c r="K1805" s="31"/>
      <c r="L1805" s="31"/>
      <c r="M1805" s="30">
        <v>112.0125</v>
      </c>
      <c r="N1805" s="31"/>
      <c r="O1805" s="31"/>
      <c r="P1805" s="31"/>
      <c r="Q1805" s="31">
        <v>10</v>
      </c>
      <c r="R1805" s="31">
        <f t="shared" ref="R1805:R1809" si="2590">M1805/100*Q1805</f>
        <v>11.20125</v>
      </c>
      <c r="S1805" s="31">
        <f t="shared" ref="S1805:S1809" si="2591">M1805-R1805-W1805</f>
        <v>7.7977501875000002</v>
      </c>
      <c r="T1805" s="31"/>
      <c r="U1805" s="31"/>
      <c r="V1805" s="31"/>
      <c r="W1805" s="31">
        <f t="shared" ref="W1805:W1809" si="2592">M1805*0.9*0.92265</f>
        <v>93.013499812500001</v>
      </c>
      <c r="X1805" s="31"/>
      <c r="Y1805" s="31"/>
      <c r="Z1805" s="31"/>
      <c r="AA1805" s="31">
        <f t="shared" ref="AA1805:AA1809" si="2593">W1805*0.33</f>
        <v>30.694454938125002</v>
      </c>
      <c r="AB1805" s="31"/>
      <c r="AC1805" s="31"/>
      <c r="AD1805" s="31"/>
      <c r="AE1805" s="31"/>
    </row>
    <row r="1806" spans="1:31" s="3" customFormat="1" x14ac:dyDescent="0.25">
      <c r="A1806" s="30">
        <v>1800</v>
      </c>
      <c r="B1806" s="30"/>
      <c r="C1806" s="12"/>
      <c r="D1806" s="12" t="s">
        <v>453</v>
      </c>
      <c r="E1806" s="32" t="s">
        <v>1604</v>
      </c>
      <c r="F1806" s="13">
        <v>112</v>
      </c>
      <c r="G1806" s="30">
        <v>298.42399999999998</v>
      </c>
      <c r="H1806" s="30">
        <v>40.6</v>
      </c>
      <c r="I1806" s="30" t="s">
        <v>1999</v>
      </c>
      <c r="J1806" s="31"/>
      <c r="K1806" s="31"/>
      <c r="L1806" s="31"/>
      <c r="M1806" s="30">
        <v>40.6</v>
      </c>
      <c r="N1806" s="31"/>
      <c r="O1806" s="31"/>
      <c r="P1806" s="31"/>
      <c r="Q1806" s="31">
        <v>10</v>
      </c>
      <c r="R1806" s="31">
        <f t="shared" si="2590"/>
        <v>4.0600000000000005</v>
      </c>
      <c r="S1806" s="31">
        <f t="shared" si="2591"/>
        <v>2.8263689999999997</v>
      </c>
      <c r="T1806" s="31"/>
      <c r="U1806" s="31"/>
      <c r="V1806" s="31"/>
      <c r="W1806" s="31">
        <f t="shared" si="2592"/>
        <v>33.713630999999999</v>
      </c>
      <c r="X1806" s="31"/>
      <c r="Y1806" s="31"/>
      <c r="Z1806" s="31"/>
      <c r="AA1806" s="31">
        <f t="shared" si="2593"/>
        <v>11.12549823</v>
      </c>
      <c r="AB1806" s="31"/>
      <c r="AC1806" s="31"/>
      <c r="AD1806" s="31"/>
      <c r="AE1806" s="31"/>
    </row>
    <row r="1807" spans="1:31" s="3" customFormat="1" ht="31.5" x14ac:dyDescent="0.25">
      <c r="A1807" s="30">
        <v>1801</v>
      </c>
      <c r="B1807" s="30"/>
      <c r="C1807" s="12"/>
      <c r="D1807" s="12" t="s">
        <v>544</v>
      </c>
      <c r="E1807" s="32" t="s">
        <v>504</v>
      </c>
      <c r="F1807" s="13">
        <v>12</v>
      </c>
      <c r="G1807" s="30">
        <v>31.974</v>
      </c>
      <c r="H1807" s="30">
        <v>4.3499999999999996</v>
      </c>
      <c r="I1807" s="30" t="s">
        <v>1999</v>
      </c>
      <c r="J1807" s="31"/>
      <c r="K1807" s="31"/>
      <c r="L1807" s="31"/>
      <c r="M1807" s="30">
        <v>4.3499999999999996</v>
      </c>
      <c r="N1807" s="31"/>
      <c r="O1807" s="31"/>
      <c r="P1807" s="31"/>
      <c r="Q1807" s="31">
        <v>10</v>
      </c>
      <c r="R1807" s="31">
        <f t="shared" si="2590"/>
        <v>0.43499999999999994</v>
      </c>
      <c r="S1807" s="31">
        <f t="shared" si="2591"/>
        <v>0.30282525000000016</v>
      </c>
      <c r="T1807" s="31"/>
      <c r="U1807" s="31"/>
      <c r="V1807" s="31"/>
      <c r="W1807" s="31">
        <f t="shared" si="2592"/>
        <v>3.6121747499999994</v>
      </c>
      <c r="X1807" s="31"/>
      <c r="Y1807" s="31"/>
      <c r="Z1807" s="31"/>
      <c r="AA1807" s="31">
        <f t="shared" si="2593"/>
        <v>1.1920176674999998</v>
      </c>
      <c r="AB1807" s="31"/>
      <c r="AC1807" s="31"/>
      <c r="AD1807" s="31"/>
      <c r="AE1807" s="31"/>
    </row>
    <row r="1808" spans="1:31" s="3" customFormat="1" x14ac:dyDescent="0.25">
      <c r="A1808" s="30">
        <v>1802</v>
      </c>
      <c r="B1808" s="30"/>
      <c r="C1808" s="12"/>
      <c r="D1808" s="12" t="s">
        <v>454</v>
      </c>
      <c r="E1808" s="32" t="s">
        <v>1157</v>
      </c>
      <c r="F1808" s="13">
        <v>218</v>
      </c>
      <c r="G1808" s="30">
        <v>580.86099999999999</v>
      </c>
      <c r="H1808" s="30">
        <v>79.025000000000006</v>
      </c>
      <c r="I1808" s="30" t="s">
        <v>1999</v>
      </c>
      <c r="J1808" s="31"/>
      <c r="K1808" s="31"/>
      <c r="L1808" s="31"/>
      <c r="M1808" s="30">
        <v>79.025000000000006</v>
      </c>
      <c r="N1808" s="31"/>
      <c r="O1808" s="31"/>
      <c r="P1808" s="31"/>
      <c r="Q1808" s="31">
        <v>10</v>
      </c>
      <c r="R1808" s="31">
        <f t="shared" si="2590"/>
        <v>7.9024999999999999</v>
      </c>
      <c r="S1808" s="31">
        <f t="shared" si="2591"/>
        <v>5.5013253750000075</v>
      </c>
      <c r="T1808" s="31"/>
      <c r="U1808" s="31"/>
      <c r="V1808" s="31"/>
      <c r="W1808" s="31">
        <f t="shared" si="2592"/>
        <v>65.621174624999995</v>
      </c>
      <c r="X1808" s="31"/>
      <c r="Y1808" s="31"/>
      <c r="Z1808" s="31"/>
      <c r="AA1808" s="31">
        <f t="shared" si="2593"/>
        <v>21.654987626249998</v>
      </c>
      <c r="AB1808" s="31"/>
      <c r="AC1808" s="31"/>
      <c r="AD1808" s="31"/>
      <c r="AE1808" s="31"/>
    </row>
    <row r="1809" spans="1:31" s="3" customFormat="1" x14ac:dyDescent="0.25">
      <c r="A1809" s="30">
        <v>1803</v>
      </c>
      <c r="B1809" s="30"/>
      <c r="C1809" s="12"/>
      <c r="D1809" s="12" t="s">
        <v>454</v>
      </c>
      <c r="E1809" s="32" t="s">
        <v>1158</v>
      </c>
      <c r="F1809" s="13">
        <v>53</v>
      </c>
      <c r="G1809" s="30">
        <v>141.21850000000001</v>
      </c>
      <c r="H1809" s="30">
        <v>19.212500000000002</v>
      </c>
      <c r="I1809" s="30" t="s">
        <v>1999</v>
      </c>
      <c r="J1809" s="31"/>
      <c r="K1809" s="31"/>
      <c r="L1809" s="31"/>
      <c r="M1809" s="30">
        <v>19.212500000000002</v>
      </c>
      <c r="N1809" s="31"/>
      <c r="O1809" s="31"/>
      <c r="P1809" s="31"/>
      <c r="Q1809" s="31">
        <v>10</v>
      </c>
      <c r="R1809" s="31">
        <f t="shared" si="2590"/>
        <v>1.9212500000000001</v>
      </c>
      <c r="S1809" s="31">
        <f t="shared" si="2591"/>
        <v>1.3374781875000004</v>
      </c>
      <c r="T1809" s="31"/>
      <c r="U1809" s="31"/>
      <c r="V1809" s="31"/>
      <c r="W1809" s="31">
        <f t="shared" si="2592"/>
        <v>15.953771812500001</v>
      </c>
      <c r="X1809" s="31"/>
      <c r="Y1809" s="31"/>
      <c r="Z1809" s="31"/>
      <c r="AA1809" s="31">
        <f t="shared" si="2593"/>
        <v>5.2647446981250008</v>
      </c>
      <c r="AB1809" s="31"/>
      <c r="AC1809" s="31"/>
      <c r="AD1809" s="31"/>
      <c r="AE1809" s="31"/>
    </row>
    <row r="1810" spans="1:31" s="10" customFormat="1" ht="18" customHeight="1" x14ac:dyDescent="0.25">
      <c r="A1810" s="30">
        <v>1804</v>
      </c>
      <c r="B1810" s="30"/>
      <c r="C1810" s="15" t="s">
        <v>394</v>
      </c>
      <c r="D1810" s="15"/>
      <c r="E1810" s="9"/>
      <c r="F1810" s="16">
        <v>1451</v>
      </c>
      <c r="G1810" s="9">
        <v>3863.0769999999993</v>
      </c>
      <c r="H1810" s="9">
        <v>524.84375</v>
      </c>
      <c r="I1810" s="9" t="s">
        <v>1999</v>
      </c>
      <c r="J1810" s="21"/>
      <c r="K1810" s="21"/>
      <c r="L1810" s="21"/>
      <c r="M1810" s="21">
        <f t="shared" ref="M1810" si="2594">SUM(M1811:M1812)</f>
        <v>524.84375</v>
      </c>
      <c r="N1810" s="21"/>
      <c r="O1810" s="21"/>
      <c r="P1810" s="21"/>
      <c r="Q1810" s="21"/>
      <c r="R1810" s="21">
        <f t="shared" ref="R1810:S1810" si="2595">SUM(R1811:R1812)</f>
        <v>52.484375</v>
      </c>
      <c r="S1810" s="21">
        <f t="shared" si="2595"/>
        <v>36.536997656249952</v>
      </c>
      <c r="T1810" s="21"/>
      <c r="U1810" s="21"/>
      <c r="V1810" s="21"/>
      <c r="W1810" s="21">
        <f t="shared" ref="W1810" si="2596">SUM(W1811:W1812)</f>
        <v>435.82237734375002</v>
      </c>
      <c r="X1810" s="21"/>
      <c r="Y1810" s="21"/>
      <c r="Z1810" s="21"/>
      <c r="AA1810" s="21">
        <f t="shared" ref="AA1810" si="2597">SUM(AA1811:AA1812)</f>
        <v>143.82138452343753</v>
      </c>
      <c r="AB1810" s="21"/>
      <c r="AC1810" s="21"/>
      <c r="AD1810" s="20"/>
      <c r="AE1810" s="21"/>
    </row>
    <row r="1811" spans="1:31" s="3" customFormat="1" x14ac:dyDescent="0.25">
      <c r="A1811" s="30">
        <v>1805</v>
      </c>
      <c r="B1811" s="30"/>
      <c r="C1811" s="12"/>
      <c r="D1811" s="12" t="s">
        <v>465</v>
      </c>
      <c r="E1811" s="32" t="s">
        <v>1944</v>
      </c>
      <c r="F1811" s="13">
        <v>971</v>
      </c>
      <c r="G1811" s="30">
        <v>2584.1169999999997</v>
      </c>
      <c r="H1811" s="30">
        <v>350.84375</v>
      </c>
      <c r="I1811" s="30" t="s">
        <v>1999</v>
      </c>
      <c r="J1811" s="31"/>
      <c r="K1811" s="31"/>
      <c r="L1811" s="31"/>
      <c r="M1811" s="30">
        <v>350.84375</v>
      </c>
      <c r="N1811" s="31"/>
      <c r="O1811" s="31"/>
      <c r="P1811" s="31"/>
      <c r="Q1811" s="31">
        <v>10</v>
      </c>
      <c r="R1811" s="31">
        <f t="shared" ref="R1811:R1812" si="2598">M1811/100*Q1811</f>
        <v>35.084375000000001</v>
      </c>
      <c r="S1811" s="31">
        <f t="shared" ref="S1811:S1812" si="2599">M1811-R1811-W1811</f>
        <v>24.423987656249949</v>
      </c>
      <c r="T1811" s="31"/>
      <c r="U1811" s="31"/>
      <c r="V1811" s="31"/>
      <c r="W1811" s="31">
        <f t="shared" ref="W1811:W1812" si="2600">M1811*0.9*0.92265</f>
        <v>291.33538734375003</v>
      </c>
      <c r="X1811" s="31"/>
      <c r="Y1811" s="31"/>
      <c r="Z1811" s="31"/>
      <c r="AA1811" s="31">
        <f t="shared" ref="AA1811:AA1812" si="2601">W1811*0.33</f>
        <v>96.140677823437514</v>
      </c>
      <c r="AB1811" s="31"/>
      <c r="AC1811" s="31"/>
      <c r="AD1811" s="31"/>
      <c r="AE1811" s="31"/>
    </row>
    <row r="1812" spans="1:31" s="3" customFormat="1" x14ac:dyDescent="0.25">
      <c r="A1812" s="30">
        <v>1806</v>
      </c>
      <c r="B1812" s="30"/>
      <c r="C1812" s="12"/>
      <c r="D1812" s="12" t="s">
        <v>453</v>
      </c>
      <c r="E1812" s="32" t="s">
        <v>1605</v>
      </c>
      <c r="F1812" s="13">
        <v>480</v>
      </c>
      <c r="G1812" s="30">
        <v>1278.9599999999998</v>
      </c>
      <c r="H1812" s="30">
        <v>174</v>
      </c>
      <c r="I1812" s="30" t="s">
        <v>1999</v>
      </c>
      <c r="J1812" s="31"/>
      <c r="K1812" s="31"/>
      <c r="L1812" s="31"/>
      <c r="M1812" s="30">
        <v>174</v>
      </c>
      <c r="N1812" s="31"/>
      <c r="O1812" s="31"/>
      <c r="P1812" s="31"/>
      <c r="Q1812" s="31">
        <v>10</v>
      </c>
      <c r="R1812" s="31">
        <f t="shared" si="2598"/>
        <v>17.399999999999999</v>
      </c>
      <c r="S1812" s="31">
        <f t="shared" si="2599"/>
        <v>12.113010000000003</v>
      </c>
      <c r="T1812" s="31"/>
      <c r="U1812" s="31"/>
      <c r="V1812" s="31"/>
      <c r="W1812" s="31">
        <f t="shared" si="2600"/>
        <v>144.48698999999999</v>
      </c>
      <c r="X1812" s="31"/>
      <c r="Y1812" s="31"/>
      <c r="Z1812" s="31"/>
      <c r="AA1812" s="31">
        <f t="shared" si="2601"/>
        <v>47.680706700000002</v>
      </c>
      <c r="AB1812" s="31"/>
      <c r="AC1812" s="31"/>
      <c r="AD1812" s="31"/>
      <c r="AE1812" s="31"/>
    </row>
    <row r="1813" spans="1:31" s="10" customFormat="1" ht="18.75" customHeight="1" x14ac:dyDescent="0.25">
      <c r="A1813" s="30">
        <v>1807</v>
      </c>
      <c r="B1813" s="30"/>
      <c r="C1813" s="15" t="s">
        <v>395</v>
      </c>
      <c r="D1813" s="15"/>
      <c r="E1813" s="9"/>
      <c r="F1813" s="16">
        <v>591</v>
      </c>
      <c r="G1813" s="9">
        <v>1574.7194999999997</v>
      </c>
      <c r="H1813" s="9">
        <v>214.23750000000001</v>
      </c>
      <c r="I1813" s="9" t="s">
        <v>1999</v>
      </c>
      <c r="J1813" s="21"/>
      <c r="K1813" s="21"/>
      <c r="L1813" s="21"/>
      <c r="M1813" s="21">
        <f t="shared" ref="M1813" si="2602">SUM(M1814:M1817)</f>
        <v>214.23750000000001</v>
      </c>
      <c r="N1813" s="21"/>
      <c r="O1813" s="21"/>
      <c r="P1813" s="21"/>
      <c r="Q1813" s="21"/>
      <c r="R1813" s="21">
        <f t="shared" ref="R1813:S1813" si="2603">SUM(R1814:R1817)</f>
        <v>21.423750000000002</v>
      </c>
      <c r="S1813" s="21">
        <f t="shared" si="2603"/>
        <v>14.914143562500007</v>
      </c>
      <c r="T1813" s="21"/>
      <c r="U1813" s="21"/>
      <c r="V1813" s="21"/>
      <c r="W1813" s="21">
        <f t="shared" ref="W1813" si="2604">SUM(W1814:W1817)</f>
        <v>177.89960643750001</v>
      </c>
      <c r="X1813" s="21"/>
      <c r="Y1813" s="21"/>
      <c r="Z1813" s="21"/>
      <c r="AA1813" s="21">
        <f t="shared" ref="AA1813" si="2605">SUM(AA1814:AA1817)</f>
        <v>58.706870124375008</v>
      </c>
      <c r="AB1813" s="21"/>
      <c r="AC1813" s="21"/>
      <c r="AD1813" s="20"/>
      <c r="AE1813" s="21"/>
    </row>
    <row r="1814" spans="1:31" s="3" customFormat="1" x14ac:dyDescent="0.25">
      <c r="A1814" s="30">
        <v>1808</v>
      </c>
      <c r="B1814" s="30"/>
      <c r="C1814" s="12"/>
      <c r="D1814" s="12" t="s">
        <v>580</v>
      </c>
      <c r="E1814" s="32" t="s">
        <v>1945</v>
      </c>
      <c r="F1814" s="13">
        <v>256</v>
      </c>
      <c r="G1814" s="30">
        <v>682.11199999999985</v>
      </c>
      <c r="H1814" s="30">
        <v>92.800000000000011</v>
      </c>
      <c r="I1814" s="30" t="s">
        <v>1999</v>
      </c>
      <c r="J1814" s="31"/>
      <c r="K1814" s="31"/>
      <c r="L1814" s="31"/>
      <c r="M1814" s="30">
        <v>92.800000000000011</v>
      </c>
      <c r="N1814" s="31"/>
      <c r="O1814" s="31"/>
      <c r="P1814" s="31"/>
      <c r="Q1814" s="31">
        <v>10</v>
      </c>
      <c r="R1814" s="31">
        <f t="shared" ref="R1814:R1817" si="2606">M1814/100*Q1814</f>
        <v>9.2800000000000011</v>
      </c>
      <c r="S1814" s="31">
        <f t="shared" ref="S1814:S1817" si="2607">M1814-R1814-W1814</f>
        <v>6.4602720000000033</v>
      </c>
      <c r="T1814" s="31"/>
      <c r="U1814" s="31"/>
      <c r="V1814" s="31"/>
      <c r="W1814" s="31">
        <f t="shared" ref="W1814:W1817" si="2608">M1814*0.9*0.92265</f>
        <v>77.059728000000007</v>
      </c>
      <c r="X1814" s="31"/>
      <c r="Y1814" s="31"/>
      <c r="Z1814" s="31"/>
      <c r="AA1814" s="31">
        <f t="shared" ref="AA1814:AA1817" si="2609">W1814*0.33</f>
        <v>25.429710240000002</v>
      </c>
      <c r="AB1814" s="31"/>
      <c r="AC1814" s="31"/>
      <c r="AD1814" s="31"/>
      <c r="AE1814" s="31"/>
    </row>
    <row r="1815" spans="1:31" s="3" customFormat="1" x14ac:dyDescent="0.25">
      <c r="A1815" s="30">
        <v>1809</v>
      </c>
      <c r="B1815" s="30"/>
      <c r="C1815" s="12"/>
      <c r="D1815" s="12" t="s">
        <v>454</v>
      </c>
      <c r="E1815" s="32" t="s">
        <v>1159</v>
      </c>
      <c r="F1815" s="13">
        <v>16</v>
      </c>
      <c r="G1815" s="30">
        <v>42.631999999999991</v>
      </c>
      <c r="H1815" s="30">
        <v>5.8000000000000007</v>
      </c>
      <c r="I1815" s="30" t="s">
        <v>1999</v>
      </c>
      <c r="J1815" s="31"/>
      <c r="K1815" s="31"/>
      <c r="L1815" s="31"/>
      <c r="M1815" s="30">
        <v>5.8000000000000007</v>
      </c>
      <c r="N1815" s="31"/>
      <c r="O1815" s="31"/>
      <c r="P1815" s="31"/>
      <c r="Q1815" s="31">
        <v>10</v>
      </c>
      <c r="R1815" s="31">
        <f t="shared" si="2606"/>
        <v>0.58000000000000007</v>
      </c>
      <c r="S1815" s="31">
        <f t="shared" si="2607"/>
        <v>0.40376700000000021</v>
      </c>
      <c r="T1815" s="31"/>
      <c r="U1815" s="31"/>
      <c r="V1815" s="31"/>
      <c r="W1815" s="31">
        <f t="shared" si="2608"/>
        <v>4.8162330000000004</v>
      </c>
      <c r="X1815" s="31"/>
      <c r="Y1815" s="31"/>
      <c r="Z1815" s="31"/>
      <c r="AA1815" s="31">
        <f t="shared" si="2609"/>
        <v>1.5893568900000001</v>
      </c>
      <c r="AB1815" s="31"/>
      <c r="AC1815" s="31"/>
      <c r="AD1815" s="31"/>
      <c r="AE1815" s="31"/>
    </row>
    <row r="1816" spans="1:31" s="3" customFormat="1" x14ac:dyDescent="0.25">
      <c r="A1816" s="30">
        <v>1810</v>
      </c>
      <c r="B1816" s="30"/>
      <c r="C1816" s="12"/>
      <c r="D1816" s="12" t="s">
        <v>453</v>
      </c>
      <c r="E1816" s="32" t="s">
        <v>1606</v>
      </c>
      <c r="F1816" s="13">
        <v>147</v>
      </c>
      <c r="G1816" s="30">
        <v>391.68149999999991</v>
      </c>
      <c r="H1816" s="30">
        <v>53.287500000000001</v>
      </c>
      <c r="I1816" s="30" t="s">
        <v>1999</v>
      </c>
      <c r="J1816" s="31"/>
      <c r="K1816" s="31"/>
      <c r="L1816" s="31"/>
      <c r="M1816" s="30">
        <v>53.287500000000001</v>
      </c>
      <c r="N1816" s="31"/>
      <c r="O1816" s="31"/>
      <c r="P1816" s="31"/>
      <c r="Q1816" s="31">
        <v>10</v>
      </c>
      <c r="R1816" s="31">
        <f t="shared" si="2606"/>
        <v>5.3287499999999994</v>
      </c>
      <c r="S1816" s="31">
        <f t="shared" si="2607"/>
        <v>3.7096093124999996</v>
      </c>
      <c r="T1816" s="31"/>
      <c r="U1816" s="31"/>
      <c r="V1816" s="31"/>
      <c r="W1816" s="31">
        <f t="shared" si="2608"/>
        <v>44.249140687500002</v>
      </c>
      <c r="X1816" s="31"/>
      <c r="Y1816" s="31"/>
      <c r="Z1816" s="31"/>
      <c r="AA1816" s="31">
        <f t="shared" si="2609"/>
        <v>14.602216426875001</v>
      </c>
      <c r="AB1816" s="31"/>
      <c r="AC1816" s="31"/>
      <c r="AD1816" s="31"/>
      <c r="AE1816" s="31"/>
    </row>
    <row r="1817" spans="1:31" s="3" customFormat="1" x14ac:dyDescent="0.25">
      <c r="A1817" s="30">
        <v>1811</v>
      </c>
      <c r="B1817" s="30"/>
      <c r="C1817" s="12"/>
      <c r="D1817" s="12" t="s">
        <v>453</v>
      </c>
      <c r="E1817" s="32" t="s">
        <v>1607</v>
      </c>
      <c r="F1817" s="13">
        <v>172</v>
      </c>
      <c r="G1817" s="30">
        <v>458.29399999999993</v>
      </c>
      <c r="H1817" s="30">
        <v>62.350000000000009</v>
      </c>
      <c r="I1817" s="30" t="s">
        <v>1999</v>
      </c>
      <c r="J1817" s="31"/>
      <c r="K1817" s="31"/>
      <c r="L1817" s="31"/>
      <c r="M1817" s="30">
        <v>62.350000000000009</v>
      </c>
      <c r="N1817" s="31"/>
      <c r="O1817" s="31"/>
      <c r="P1817" s="31"/>
      <c r="Q1817" s="31">
        <v>10</v>
      </c>
      <c r="R1817" s="31">
        <f t="shared" si="2606"/>
        <v>6.2350000000000003</v>
      </c>
      <c r="S1817" s="31">
        <f t="shared" si="2607"/>
        <v>4.3404952500000036</v>
      </c>
      <c r="T1817" s="31"/>
      <c r="U1817" s="31"/>
      <c r="V1817" s="31"/>
      <c r="W1817" s="31">
        <f t="shared" si="2608"/>
        <v>51.774504750000006</v>
      </c>
      <c r="X1817" s="31"/>
      <c r="Y1817" s="31"/>
      <c r="Z1817" s="31"/>
      <c r="AA1817" s="31">
        <f t="shared" si="2609"/>
        <v>17.085586567500002</v>
      </c>
      <c r="AB1817" s="31"/>
      <c r="AC1817" s="31"/>
      <c r="AD1817" s="31"/>
      <c r="AE1817" s="31"/>
    </row>
    <row r="1818" spans="1:31" s="10" customFormat="1" ht="17.25" customHeight="1" x14ac:dyDescent="0.25">
      <c r="A1818" s="30">
        <v>1812</v>
      </c>
      <c r="B1818" s="30"/>
      <c r="C1818" s="15" t="s">
        <v>396</v>
      </c>
      <c r="D1818" s="15"/>
      <c r="E1818" s="9"/>
      <c r="F1818" s="16">
        <v>654</v>
      </c>
      <c r="G1818" s="9">
        <v>1742.5829999999999</v>
      </c>
      <c r="H1818" s="9">
        <v>237.07499999999999</v>
      </c>
      <c r="I1818" s="9" t="s">
        <v>1999</v>
      </c>
      <c r="J1818" s="21"/>
      <c r="K1818" s="21"/>
      <c r="L1818" s="21"/>
      <c r="M1818" s="21">
        <f t="shared" ref="M1818" si="2610">SUM(M1819:M1821)</f>
        <v>237.07499999999999</v>
      </c>
      <c r="N1818" s="21"/>
      <c r="O1818" s="21"/>
      <c r="P1818" s="21"/>
      <c r="Q1818" s="21"/>
      <c r="R1818" s="21">
        <f t="shared" ref="R1818:S1818" si="2611">SUM(R1819:R1821)</f>
        <v>23.707500000000003</v>
      </c>
      <c r="S1818" s="21">
        <f t="shared" si="2611"/>
        <v>16.503976125000001</v>
      </c>
      <c r="T1818" s="21"/>
      <c r="U1818" s="21"/>
      <c r="V1818" s="21"/>
      <c r="W1818" s="21">
        <f t="shared" ref="W1818" si="2612">SUM(W1819:W1821)</f>
        <v>196.863523875</v>
      </c>
      <c r="X1818" s="21"/>
      <c r="Y1818" s="21"/>
      <c r="Z1818" s="21"/>
      <c r="AA1818" s="21">
        <f t="shared" ref="AA1818" si="2613">SUM(AA1819:AA1821)</f>
        <v>64.964962878750001</v>
      </c>
      <c r="AB1818" s="21"/>
      <c r="AC1818" s="21"/>
      <c r="AD1818" s="20"/>
      <c r="AE1818" s="21"/>
    </row>
    <row r="1819" spans="1:31" s="3" customFormat="1" x14ac:dyDescent="0.25">
      <c r="A1819" s="30">
        <v>1813</v>
      </c>
      <c r="B1819" s="30"/>
      <c r="C1819" s="12"/>
      <c r="D1819" s="12" t="s">
        <v>580</v>
      </c>
      <c r="E1819" s="32" t="s">
        <v>1946</v>
      </c>
      <c r="F1819" s="13">
        <v>350</v>
      </c>
      <c r="G1819" s="30">
        <v>932.57500000000005</v>
      </c>
      <c r="H1819" s="30">
        <v>126.875</v>
      </c>
      <c r="I1819" s="30" t="s">
        <v>1999</v>
      </c>
      <c r="J1819" s="31"/>
      <c r="K1819" s="31"/>
      <c r="L1819" s="31"/>
      <c r="M1819" s="30">
        <v>126.875</v>
      </c>
      <c r="N1819" s="31"/>
      <c r="O1819" s="31"/>
      <c r="P1819" s="31"/>
      <c r="Q1819" s="31">
        <v>10</v>
      </c>
      <c r="R1819" s="31">
        <f t="shared" ref="R1819:R1821" si="2614">M1819/100*Q1819</f>
        <v>12.6875</v>
      </c>
      <c r="S1819" s="31">
        <f t="shared" ref="S1819:S1821" si="2615">M1819-R1819-W1819</f>
        <v>8.832403124999999</v>
      </c>
      <c r="T1819" s="31"/>
      <c r="U1819" s="31"/>
      <c r="V1819" s="31"/>
      <c r="W1819" s="31">
        <f t="shared" ref="W1819:W1821" si="2616">M1819*0.9*0.92265</f>
        <v>105.355096875</v>
      </c>
      <c r="X1819" s="31"/>
      <c r="Y1819" s="31"/>
      <c r="Z1819" s="31"/>
      <c r="AA1819" s="31">
        <f t="shared" ref="AA1819:AA1821" si="2617">W1819*0.33</f>
        <v>34.767181968750002</v>
      </c>
      <c r="AB1819" s="31"/>
      <c r="AC1819" s="31"/>
      <c r="AD1819" s="31"/>
      <c r="AE1819" s="31"/>
    </row>
    <row r="1820" spans="1:31" s="3" customFormat="1" x14ac:dyDescent="0.25">
      <c r="A1820" s="30">
        <v>1814</v>
      </c>
      <c r="B1820" s="30"/>
      <c r="C1820" s="12"/>
      <c r="D1820" s="12" t="s">
        <v>454</v>
      </c>
      <c r="E1820" s="32" t="s">
        <v>1160</v>
      </c>
      <c r="F1820" s="13">
        <v>210</v>
      </c>
      <c r="G1820" s="30">
        <v>559.54499999999996</v>
      </c>
      <c r="H1820" s="30">
        <v>76.125</v>
      </c>
      <c r="I1820" s="30" t="s">
        <v>1999</v>
      </c>
      <c r="J1820" s="31"/>
      <c r="K1820" s="31"/>
      <c r="L1820" s="31"/>
      <c r="M1820" s="30">
        <v>76.125</v>
      </c>
      <c r="N1820" s="31"/>
      <c r="O1820" s="31"/>
      <c r="P1820" s="31"/>
      <c r="Q1820" s="31">
        <v>10</v>
      </c>
      <c r="R1820" s="31">
        <f t="shared" si="2614"/>
        <v>7.6124999999999998</v>
      </c>
      <c r="S1820" s="31">
        <f t="shared" si="2615"/>
        <v>5.2994418749999994</v>
      </c>
      <c r="T1820" s="31"/>
      <c r="U1820" s="31"/>
      <c r="V1820" s="31"/>
      <c r="W1820" s="31">
        <f t="shared" si="2616"/>
        <v>63.213058125000003</v>
      </c>
      <c r="X1820" s="31"/>
      <c r="Y1820" s="31"/>
      <c r="Z1820" s="31"/>
      <c r="AA1820" s="31">
        <f t="shared" si="2617"/>
        <v>20.860309181250003</v>
      </c>
      <c r="AB1820" s="31"/>
      <c r="AC1820" s="31"/>
      <c r="AD1820" s="31"/>
      <c r="AE1820" s="31"/>
    </row>
    <row r="1821" spans="1:31" s="3" customFormat="1" x14ac:dyDescent="0.25">
      <c r="A1821" s="30">
        <v>1815</v>
      </c>
      <c r="B1821" s="30"/>
      <c r="C1821" s="12"/>
      <c r="D1821" s="12" t="s">
        <v>454</v>
      </c>
      <c r="E1821" s="32" t="s">
        <v>1161</v>
      </c>
      <c r="F1821" s="13">
        <v>94</v>
      </c>
      <c r="G1821" s="30">
        <v>250.46299999999999</v>
      </c>
      <c r="H1821" s="30">
        <v>34.075000000000003</v>
      </c>
      <c r="I1821" s="30" t="s">
        <v>1999</v>
      </c>
      <c r="J1821" s="31"/>
      <c r="K1821" s="31"/>
      <c r="L1821" s="31"/>
      <c r="M1821" s="30">
        <v>34.075000000000003</v>
      </c>
      <c r="N1821" s="31"/>
      <c r="O1821" s="31"/>
      <c r="P1821" s="31"/>
      <c r="Q1821" s="31">
        <v>10</v>
      </c>
      <c r="R1821" s="31">
        <f t="shared" si="2614"/>
        <v>3.4075000000000006</v>
      </c>
      <c r="S1821" s="31">
        <f t="shared" si="2615"/>
        <v>2.3721311250000028</v>
      </c>
      <c r="T1821" s="31"/>
      <c r="U1821" s="31"/>
      <c r="V1821" s="31"/>
      <c r="W1821" s="31">
        <f t="shared" si="2616"/>
        <v>28.295368875000001</v>
      </c>
      <c r="X1821" s="31"/>
      <c r="Y1821" s="31"/>
      <c r="Z1821" s="31"/>
      <c r="AA1821" s="31">
        <f t="shared" si="2617"/>
        <v>9.3374717287500015</v>
      </c>
      <c r="AB1821" s="31"/>
      <c r="AC1821" s="31"/>
      <c r="AD1821" s="31"/>
      <c r="AE1821" s="31"/>
    </row>
    <row r="1822" spans="1:31" s="10" customFormat="1" ht="19.5" customHeight="1" x14ac:dyDescent="0.25">
      <c r="A1822" s="30">
        <v>1816</v>
      </c>
      <c r="B1822" s="30"/>
      <c r="C1822" s="15" t="s">
        <v>397</v>
      </c>
      <c r="D1822" s="15"/>
      <c r="E1822" s="9"/>
      <c r="F1822" s="16">
        <v>1159</v>
      </c>
      <c r="G1822" s="9">
        <v>3088.1554999999998</v>
      </c>
      <c r="H1822" s="9">
        <v>420.13750000000005</v>
      </c>
      <c r="I1822" s="9" t="s">
        <v>1999</v>
      </c>
      <c r="J1822" s="21"/>
      <c r="K1822" s="21"/>
      <c r="L1822" s="21"/>
      <c r="M1822" s="21">
        <f t="shared" ref="M1822" si="2618">SUM(M1823:M1827)</f>
        <v>420.13750000000005</v>
      </c>
      <c r="N1822" s="21"/>
      <c r="O1822" s="21"/>
      <c r="P1822" s="21"/>
      <c r="Q1822" s="21"/>
      <c r="R1822" s="21">
        <f t="shared" ref="R1822:S1822" si="2619">SUM(R1823:R1827)</f>
        <v>42.013750000000002</v>
      </c>
      <c r="S1822" s="21">
        <f t="shared" si="2619"/>
        <v>29.247872062499965</v>
      </c>
      <c r="T1822" s="21"/>
      <c r="U1822" s="21"/>
      <c r="V1822" s="21"/>
      <c r="W1822" s="21">
        <f t="shared" ref="W1822" si="2620">SUM(W1823:W1827)</f>
        <v>348.87587793750004</v>
      </c>
      <c r="X1822" s="21"/>
      <c r="Y1822" s="21"/>
      <c r="Z1822" s="21"/>
      <c r="AA1822" s="21">
        <f t="shared" ref="AA1822" si="2621">SUM(AA1823:AA1827)</f>
        <v>115.12903971937502</v>
      </c>
      <c r="AB1822" s="21"/>
      <c r="AC1822" s="21"/>
      <c r="AD1822" s="20"/>
      <c r="AE1822" s="21"/>
    </row>
    <row r="1823" spans="1:31" s="3" customFormat="1" x14ac:dyDescent="0.25">
      <c r="A1823" s="30">
        <v>1817</v>
      </c>
      <c r="B1823" s="30"/>
      <c r="C1823" s="12"/>
      <c r="D1823" s="12" t="s">
        <v>580</v>
      </c>
      <c r="E1823" s="32" t="s">
        <v>1947</v>
      </c>
      <c r="F1823" s="13">
        <v>541</v>
      </c>
      <c r="G1823" s="30">
        <v>1441.4944999999998</v>
      </c>
      <c r="H1823" s="30">
        <v>196.11250000000004</v>
      </c>
      <c r="I1823" s="30" t="s">
        <v>1999</v>
      </c>
      <c r="J1823" s="31"/>
      <c r="K1823" s="31"/>
      <c r="L1823" s="31"/>
      <c r="M1823" s="30">
        <v>196.11250000000004</v>
      </c>
      <c r="N1823" s="31"/>
      <c r="O1823" s="31"/>
      <c r="P1823" s="31"/>
      <c r="Q1823" s="31">
        <v>10</v>
      </c>
      <c r="R1823" s="31">
        <f t="shared" ref="R1823:R1827" si="2622">M1823/100*Q1823</f>
        <v>19.611250000000005</v>
      </c>
      <c r="S1823" s="31">
        <f t="shared" ref="S1823:S1827" si="2623">M1823-R1823-W1823</f>
        <v>13.652371687499993</v>
      </c>
      <c r="T1823" s="31"/>
      <c r="U1823" s="31"/>
      <c r="V1823" s="31"/>
      <c r="W1823" s="31">
        <f t="shared" ref="W1823:W1827" si="2624">M1823*0.9*0.92265</f>
        <v>162.84887831250003</v>
      </c>
      <c r="X1823" s="31"/>
      <c r="Y1823" s="31"/>
      <c r="Z1823" s="31"/>
      <c r="AA1823" s="31">
        <f t="shared" ref="AA1823:AA1827" si="2625">W1823*0.33</f>
        <v>53.740129843125011</v>
      </c>
      <c r="AB1823" s="31"/>
      <c r="AC1823" s="31"/>
      <c r="AD1823" s="31"/>
      <c r="AE1823" s="31"/>
    </row>
    <row r="1824" spans="1:31" s="3" customFormat="1" x14ac:dyDescent="0.25">
      <c r="A1824" s="30">
        <v>1818</v>
      </c>
      <c r="B1824" s="30"/>
      <c r="C1824" s="12"/>
      <c r="D1824" s="12" t="s">
        <v>454</v>
      </c>
      <c r="E1824" s="32" t="s">
        <v>1162</v>
      </c>
      <c r="F1824" s="13">
        <v>196</v>
      </c>
      <c r="G1824" s="30">
        <v>522.24199999999996</v>
      </c>
      <c r="H1824" s="30">
        <v>71.05</v>
      </c>
      <c r="I1824" s="30" t="s">
        <v>1999</v>
      </c>
      <c r="J1824" s="31"/>
      <c r="K1824" s="31"/>
      <c r="L1824" s="31"/>
      <c r="M1824" s="30">
        <v>71.05</v>
      </c>
      <c r="N1824" s="31"/>
      <c r="O1824" s="31"/>
      <c r="P1824" s="31"/>
      <c r="Q1824" s="31">
        <v>10</v>
      </c>
      <c r="R1824" s="31">
        <f t="shared" si="2622"/>
        <v>7.1050000000000004</v>
      </c>
      <c r="S1824" s="31">
        <f t="shared" si="2623"/>
        <v>4.9461457499999923</v>
      </c>
      <c r="T1824" s="31"/>
      <c r="U1824" s="31"/>
      <c r="V1824" s="31"/>
      <c r="W1824" s="31">
        <f t="shared" si="2624"/>
        <v>58.998854250000001</v>
      </c>
      <c r="X1824" s="31"/>
      <c r="Y1824" s="31"/>
      <c r="Z1824" s="31"/>
      <c r="AA1824" s="31">
        <f t="shared" si="2625"/>
        <v>19.469621902500002</v>
      </c>
      <c r="AB1824" s="31"/>
      <c r="AC1824" s="31"/>
      <c r="AD1824" s="31"/>
      <c r="AE1824" s="31"/>
    </row>
    <row r="1825" spans="1:31" s="3" customFormat="1" x14ac:dyDescent="0.25">
      <c r="A1825" s="30">
        <v>1819</v>
      </c>
      <c r="B1825" s="30"/>
      <c r="C1825" s="12"/>
      <c r="D1825" s="12" t="s">
        <v>453</v>
      </c>
      <c r="E1825" s="32" t="s">
        <v>1608</v>
      </c>
      <c r="F1825" s="13">
        <v>143</v>
      </c>
      <c r="G1825" s="30">
        <v>381.02349999999996</v>
      </c>
      <c r="H1825" s="30">
        <v>51.837500000000006</v>
      </c>
      <c r="I1825" s="30" t="s">
        <v>1999</v>
      </c>
      <c r="J1825" s="31"/>
      <c r="K1825" s="31"/>
      <c r="L1825" s="31"/>
      <c r="M1825" s="30">
        <v>51.837500000000006</v>
      </c>
      <c r="N1825" s="31"/>
      <c r="O1825" s="31"/>
      <c r="P1825" s="31"/>
      <c r="Q1825" s="31">
        <v>10</v>
      </c>
      <c r="R1825" s="31">
        <f t="shared" si="2622"/>
        <v>5.1837499999999999</v>
      </c>
      <c r="S1825" s="31">
        <f t="shared" si="2623"/>
        <v>3.6086675624999955</v>
      </c>
      <c r="T1825" s="31"/>
      <c r="U1825" s="31"/>
      <c r="V1825" s="31"/>
      <c r="W1825" s="31">
        <f t="shared" si="2624"/>
        <v>43.045082437500007</v>
      </c>
      <c r="X1825" s="31"/>
      <c r="Y1825" s="31"/>
      <c r="Z1825" s="31"/>
      <c r="AA1825" s="31">
        <f t="shared" si="2625"/>
        <v>14.204877204375002</v>
      </c>
      <c r="AB1825" s="31"/>
      <c r="AC1825" s="31"/>
      <c r="AD1825" s="31"/>
      <c r="AE1825" s="31"/>
    </row>
    <row r="1826" spans="1:31" s="3" customFormat="1" x14ac:dyDescent="0.25">
      <c r="A1826" s="30">
        <v>1820</v>
      </c>
      <c r="B1826" s="30"/>
      <c r="C1826" s="12"/>
      <c r="D1826" s="12" t="s">
        <v>454</v>
      </c>
      <c r="E1826" s="32" t="s">
        <v>1163</v>
      </c>
      <c r="F1826" s="13">
        <v>227</v>
      </c>
      <c r="G1826" s="30">
        <v>604.8415</v>
      </c>
      <c r="H1826" s="30">
        <v>82.287499999999994</v>
      </c>
      <c r="I1826" s="30" t="s">
        <v>1999</v>
      </c>
      <c r="J1826" s="31"/>
      <c r="K1826" s="31"/>
      <c r="L1826" s="31"/>
      <c r="M1826" s="30">
        <v>82.287499999999994</v>
      </c>
      <c r="N1826" s="31"/>
      <c r="O1826" s="31"/>
      <c r="P1826" s="31"/>
      <c r="Q1826" s="31">
        <v>10</v>
      </c>
      <c r="R1826" s="31">
        <f t="shared" si="2622"/>
        <v>8.2287499999999998</v>
      </c>
      <c r="S1826" s="31">
        <f t="shared" si="2623"/>
        <v>5.7284443124999882</v>
      </c>
      <c r="T1826" s="31"/>
      <c r="U1826" s="31"/>
      <c r="V1826" s="31"/>
      <c r="W1826" s="31">
        <f t="shared" si="2624"/>
        <v>68.330305687500001</v>
      </c>
      <c r="X1826" s="31"/>
      <c r="Y1826" s="31"/>
      <c r="Z1826" s="31"/>
      <c r="AA1826" s="31">
        <f t="shared" si="2625"/>
        <v>22.549000876875002</v>
      </c>
      <c r="AB1826" s="31"/>
      <c r="AC1826" s="31"/>
      <c r="AD1826" s="31"/>
      <c r="AE1826" s="31"/>
    </row>
    <row r="1827" spans="1:31" s="3" customFormat="1" x14ac:dyDescent="0.25">
      <c r="A1827" s="30">
        <v>1821</v>
      </c>
      <c r="B1827" s="30"/>
      <c r="C1827" s="12"/>
      <c r="D1827" s="12" t="s">
        <v>454</v>
      </c>
      <c r="E1827" s="32" t="s">
        <v>1164</v>
      </c>
      <c r="F1827" s="13">
        <v>52</v>
      </c>
      <c r="G1827" s="30">
        <v>138.55399999999997</v>
      </c>
      <c r="H1827" s="30">
        <v>18.850000000000001</v>
      </c>
      <c r="I1827" s="30" t="s">
        <v>1999</v>
      </c>
      <c r="J1827" s="31"/>
      <c r="K1827" s="31"/>
      <c r="L1827" s="31"/>
      <c r="M1827" s="30">
        <v>18.850000000000001</v>
      </c>
      <c r="N1827" s="31"/>
      <c r="O1827" s="31"/>
      <c r="P1827" s="31"/>
      <c r="Q1827" s="31">
        <v>10</v>
      </c>
      <c r="R1827" s="31">
        <f t="shared" si="2622"/>
        <v>1.885</v>
      </c>
      <c r="S1827" s="31">
        <f t="shared" si="2623"/>
        <v>1.3122427499999976</v>
      </c>
      <c r="T1827" s="31"/>
      <c r="U1827" s="31"/>
      <c r="V1827" s="31"/>
      <c r="W1827" s="31">
        <f t="shared" si="2624"/>
        <v>15.652757250000002</v>
      </c>
      <c r="X1827" s="31"/>
      <c r="Y1827" s="31"/>
      <c r="Z1827" s="31"/>
      <c r="AA1827" s="31">
        <f t="shared" si="2625"/>
        <v>5.1654098925000014</v>
      </c>
      <c r="AB1827" s="31"/>
      <c r="AC1827" s="31"/>
      <c r="AD1827" s="31"/>
      <c r="AE1827" s="31"/>
    </row>
    <row r="1828" spans="1:31" s="10" customFormat="1" ht="18" customHeight="1" x14ac:dyDescent="0.25">
      <c r="A1828" s="30">
        <v>1822</v>
      </c>
      <c r="B1828" s="30"/>
      <c r="C1828" s="15" t="s">
        <v>398</v>
      </c>
      <c r="D1828" s="15"/>
      <c r="E1828" s="9"/>
      <c r="F1828" s="16">
        <v>818</v>
      </c>
      <c r="G1828" s="9">
        <v>2167.5259999999998</v>
      </c>
      <c r="H1828" s="9">
        <v>292.10250000000002</v>
      </c>
      <c r="I1828" s="9" t="s">
        <v>1999</v>
      </c>
      <c r="J1828" s="21"/>
      <c r="K1828" s="21"/>
      <c r="L1828" s="21"/>
      <c r="M1828" s="21">
        <f t="shared" ref="M1828" si="2626">SUM(M1829:M1831)</f>
        <v>292.10250000000002</v>
      </c>
      <c r="N1828" s="21"/>
      <c r="O1828" s="21"/>
      <c r="P1828" s="21"/>
      <c r="Q1828" s="21"/>
      <c r="R1828" s="21">
        <f t="shared" ref="R1828:S1828" si="2627">SUM(R1829:R1831)</f>
        <v>29.210250000000006</v>
      </c>
      <c r="S1828" s="21">
        <f t="shared" si="2627"/>
        <v>20.334715537499971</v>
      </c>
      <c r="T1828" s="21"/>
      <c r="U1828" s="21"/>
      <c r="V1828" s="21"/>
      <c r="W1828" s="21">
        <f t="shared" ref="W1828" si="2628">SUM(W1829:W1831)</f>
        <v>242.55753446250006</v>
      </c>
      <c r="X1828" s="21"/>
      <c r="Y1828" s="21"/>
      <c r="Z1828" s="21"/>
      <c r="AA1828" s="21">
        <f t="shared" ref="AA1828" si="2629">SUM(AA1829:AA1831)</f>
        <v>80.043986372625028</v>
      </c>
      <c r="AB1828" s="21"/>
      <c r="AC1828" s="21"/>
      <c r="AD1828" s="20"/>
      <c r="AE1828" s="21"/>
    </row>
    <row r="1829" spans="1:31" s="3" customFormat="1" x14ac:dyDescent="0.25">
      <c r="A1829" s="30">
        <v>1823</v>
      </c>
      <c r="B1829" s="30"/>
      <c r="C1829" s="12"/>
      <c r="D1829" s="12" t="s">
        <v>580</v>
      </c>
      <c r="E1829" s="32" t="s">
        <v>1948</v>
      </c>
      <c r="F1829" s="13">
        <v>447</v>
      </c>
      <c r="G1829" s="30">
        <v>1178.9965</v>
      </c>
      <c r="H1829" s="30">
        <v>157.61500000000001</v>
      </c>
      <c r="I1829" s="30" t="s">
        <v>1999</v>
      </c>
      <c r="J1829" s="31"/>
      <c r="K1829" s="31"/>
      <c r="L1829" s="31"/>
      <c r="M1829" s="30">
        <v>157.61500000000001</v>
      </c>
      <c r="N1829" s="31"/>
      <c r="O1829" s="31"/>
      <c r="P1829" s="31"/>
      <c r="Q1829" s="31">
        <v>10</v>
      </c>
      <c r="R1829" s="31">
        <f t="shared" ref="R1829:R1831" si="2630">M1829/100*Q1829</f>
        <v>15.761500000000002</v>
      </c>
      <c r="S1829" s="31">
        <f t="shared" ref="S1829:S1831" si="2631">M1829-R1829-W1829</f>
        <v>10.972368224999968</v>
      </c>
      <c r="T1829" s="31"/>
      <c r="U1829" s="31"/>
      <c r="V1829" s="31"/>
      <c r="W1829" s="31">
        <f t="shared" ref="W1829:W1831" si="2632">M1829*0.9*0.92265</f>
        <v>130.88113177500003</v>
      </c>
      <c r="X1829" s="31"/>
      <c r="Y1829" s="31"/>
      <c r="Z1829" s="31"/>
      <c r="AA1829" s="31">
        <f t="shared" ref="AA1829:AA1831" si="2633">W1829*0.33</f>
        <v>43.190773485750015</v>
      </c>
      <c r="AB1829" s="31"/>
      <c r="AC1829" s="31"/>
      <c r="AD1829" s="31"/>
      <c r="AE1829" s="31"/>
    </row>
    <row r="1830" spans="1:31" s="3" customFormat="1" x14ac:dyDescent="0.25">
      <c r="A1830" s="30">
        <v>1824</v>
      </c>
      <c r="B1830" s="30"/>
      <c r="C1830" s="12"/>
      <c r="D1830" s="12" t="s">
        <v>453</v>
      </c>
      <c r="E1830" s="32" t="s">
        <v>1609</v>
      </c>
      <c r="F1830" s="13">
        <v>269</v>
      </c>
      <c r="G1830" s="30">
        <v>716.75049999999987</v>
      </c>
      <c r="H1830" s="30">
        <v>97.512500000000017</v>
      </c>
      <c r="I1830" s="30" t="s">
        <v>1999</v>
      </c>
      <c r="J1830" s="31"/>
      <c r="K1830" s="31"/>
      <c r="L1830" s="31"/>
      <c r="M1830" s="30">
        <v>97.512500000000017</v>
      </c>
      <c r="N1830" s="31"/>
      <c r="O1830" s="31"/>
      <c r="P1830" s="31"/>
      <c r="Q1830" s="31">
        <v>10</v>
      </c>
      <c r="R1830" s="31">
        <f t="shared" si="2630"/>
        <v>9.7512500000000006</v>
      </c>
      <c r="S1830" s="31">
        <f t="shared" si="2631"/>
        <v>6.7883326875000023</v>
      </c>
      <c r="T1830" s="31"/>
      <c r="U1830" s="31"/>
      <c r="V1830" s="31"/>
      <c r="W1830" s="31">
        <f t="shared" si="2632"/>
        <v>80.972917312500016</v>
      </c>
      <c r="X1830" s="31"/>
      <c r="Y1830" s="31"/>
      <c r="Z1830" s="31"/>
      <c r="AA1830" s="31">
        <f t="shared" si="2633"/>
        <v>26.721062713125008</v>
      </c>
      <c r="AB1830" s="31"/>
      <c r="AC1830" s="31"/>
      <c r="AD1830" s="31"/>
      <c r="AE1830" s="31"/>
    </row>
    <row r="1831" spans="1:31" s="3" customFormat="1" x14ac:dyDescent="0.25">
      <c r="A1831" s="30">
        <v>1825</v>
      </c>
      <c r="B1831" s="30"/>
      <c r="C1831" s="12"/>
      <c r="D1831" s="12" t="s">
        <v>454</v>
      </c>
      <c r="E1831" s="31" t="s">
        <v>1165</v>
      </c>
      <c r="F1831" s="13">
        <v>102</v>
      </c>
      <c r="G1831" s="30">
        <v>271.779</v>
      </c>
      <c r="H1831" s="30">
        <v>36.975000000000001</v>
      </c>
      <c r="I1831" s="30" t="s">
        <v>1999</v>
      </c>
      <c r="J1831" s="31"/>
      <c r="K1831" s="31"/>
      <c r="L1831" s="31"/>
      <c r="M1831" s="30">
        <v>36.975000000000001</v>
      </c>
      <c r="N1831" s="31"/>
      <c r="O1831" s="31"/>
      <c r="P1831" s="31"/>
      <c r="Q1831" s="31">
        <v>10</v>
      </c>
      <c r="R1831" s="31">
        <f t="shared" si="2630"/>
        <v>3.6975000000000002</v>
      </c>
      <c r="S1831" s="31">
        <f t="shared" si="2631"/>
        <v>2.5740146250000002</v>
      </c>
      <c r="T1831" s="31"/>
      <c r="U1831" s="31"/>
      <c r="V1831" s="31"/>
      <c r="W1831" s="31">
        <f t="shared" si="2632"/>
        <v>30.703485375000003</v>
      </c>
      <c r="X1831" s="31"/>
      <c r="Y1831" s="31"/>
      <c r="Z1831" s="31"/>
      <c r="AA1831" s="31">
        <f t="shared" si="2633"/>
        <v>10.132150173750002</v>
      </c>
      <c r="AB1831" s="31"/>
      <c r="AC1831" s="31"/>
      <c r="AD1831" s="31"/>
      <c r="AE1831" s="31"/>
    </row>
    <row r="1832" spans="1:31" s="10" customFormat="1" ht="18.75" customHeight="1" x14ac:dyDescent="0.25">
      <c r="A1832" s="30">
        <v>1826</v>
      </c>
      <c r="B1832" s="30"/>
      <c r="C1832" s="15" t="s">
        <v>399</v>
      </c>
      <c r="D1832" s="15"/>
      <c r="E1832" s="9"/>
      <c r="F1832" s="16">
        <v>1536</v>
      </c>
      <c r="G1832" s="9">
        <v>4092.672</v>
      </c>
      <c r="H1832" s="9">
        <v>556.80000000000007</v>
      </c>
      <c r="I1832" s="9" t="s">
        <v>1999</v>
      </c>
      <c r="J1832" s="21"/>
      <c r="K1832" s="21"/>
      <c r="L1832" s="21"/>
      <c r="M1832" s="21">
        <f t="shared" ref="M1832" si="2634">SUM(M1833:M1837)</f>
        <v>556.80000000000007</v>
      </c>
      <c r="N1832" s="21"/>
      <c r="O1832" s="21"/>
      <c r="P1832" s="21"/>
      <c r="Q1832" s="21"/>
      <c r="R1832" s="21">
        <f t="shared" ref="R1832:S1832" si="2635">SUM(R1833:R1837)</f>
        <v>55.680000000000007</v>
      </c>
      <c r="S1832" s="21">
        <f t="shared" si="2635"/>
        <v>38.76163200000002</v>
      </c>
      <c r="T1832" s="21"/>
      <c r="U1832" s="21"/>
      <c r="V1832" s="21"/>
      <c r="W1832" s="21">
        <f t="shared" ref="W1832" si="2636">SUM(W1833:W1837)</f>
        <v>462.35836799999998</v>
      </c>
      <c r="X1832" s="21"/>
      <c r="Y1832" s="21"/>
      <c r="Z1832" s="21"/>
      <c r="AA1832" s="21">
        <f t="shared" ref="AA1832" si="2637">SUM(AA1833:AA1837)</f>
        <v>152.57826144000001</v>
      </c>
      <c r="AB1832" s="21"/>
      <c r="AC1832" s="21"/>
      <c r="AD1832" s="20"/>
      <c r="AE1832" s="21"/>
    </row>
    <row r="1833" spans="1:31" s="3" customFormat="1" x14ac:dyDescent="0.25">
      <c r="A1833" s="30">
        <v>1827</v>
      </c>
      <c r="B1833" s="30"/>
      <c r="C1833" s="12"/>
      <c r="D1833" s="12" t="s">
        <v>580</v>
      </c>
      <c r="E1833" s="32" t="s">
        <v>1949</v>
      </c>
      <c r="F1833" s="13">
        <v>811</v>
      </c>
      <c r="G1833" s="30">
        <v>2160.9094999999998</v>
      </c>
      <c r="H1833" s="30">
        <v>293.98750000000001</v>
      </c>
      <c r="I1833" s="30" t="s">
        <v>1999</v>
      </c>
      <c r="J1833" s="31"/>
      <c r="K1833" s="31"/>
      <c r="L1833" s="31"/>
      <c r="M1833" s="30">
        <v>293.98750000000001</v>
      </c>
      <c r="N1833" s="31"/>
      <c r="O1833" s="31"/>
      <c r="P1833" s="31"/>
      <c r="Q1833" s="31">
        <v>10</v>
      </c>
      <c r="R1833" s="31">
        <f t="shared" ref="R1833:R1837" si="2638">M1833/100*Q1833</f>
        <v>29.398750000000003</v>
      </c>
      <c r="S1833" s="31">
        <f t="shared" ref="S1833:S1837" si="2639">M1833-R1833-W1833</f>
        <v>20.465939812500011</v>
      </c>
      <c r="T1833" s="31"/>
      <c r="U1833" s="31"/>
      <c r="V1833" s="31"/>
      <c r="W1833" s="31">
        <f t="shared" ref="W1833:W1837" si="2640">M1833*0.9*0.92265</f>
        <v>244.12281018749999</v>
      </c>
      <c r="X1833" s="31"/>
      <c r="Y1833" s="31"/>
      <c r="Z1833" s="31"/>
      <c r="AA1833" s="31">
        <f t="shared" ref="AA1833:AA1837" si="2641">W1833*0.33</f>
        <v>80.560527361875003</v>
      </c>
      <c r="AB1833" s="31"/>
      <c r="AC1833" s="31"/>
      <c r="AD1833" s="31"/>
      <c r="AE1833" s="31"/>
    </row>
    <row r="1834" spans="1:31" s="3" customFormat="1" x14ac:dyDescent="0.25">
      <c r="A1834" s="30">
        <v>1828</v>
      </c>
      <c r="B1834" s="30"/>
      <c r="C1834" s="12"/>
      <c r="D1834" s="12" t="s">
        <v>453</v>
      </c>
      <c r="E1834" s="32" t="s">
        <v>1610</v>
      </c>
      <c r="F1834" s="13">
        <v>313</v>
      </c>
      <c r="G1834" s="30">
        <v>833.98849999999993</v>
      </c>
      <c r="H1834" s="30">
        <v>113.46250000000001</v>
      </c>
      <c r="I1834" s="30" t="s">
        <v>1999</v>
      </c>
      <c r="J1834" s="31"/>
      <c r="K1834" s="31"/>
      <c r="L1834" s="31"/>
      <c r="M1834" s="30">
        <v>113.46250000000001</v>
      </c>
      <c r="N1834" s="31"/>
      <c r="O1834" s="31"/>
      <c r="P1834" s="31"/>
      <c r="Q1834" s="31">
        <v>10</v>
      </c>
      <c r="R1834" s="31">
        <f t="shared" si="2638"/>
        <v>11.34625</v>
      </c>
      <c r="S1834" s="31">
        <f t="shared" si="2639"/>
        <v>7.8986919375000042</v>
      </c>
      <c r="T1834" s="31"/>
      <c r="U1834" s="31"/>
      <c r="V1834" s="31"/>
      <c r="W1834" s="31">
        <f t="shared" si="2640"/>
        <v>94.217558062500004</v>
      </c>
      <c r="X1834" s="31"/>
      <c r="Y1834" s="31"/>
      <c r="Z1834" s="31"/>
      <c r="AA1834" s="31">
        <f t="shared" si="2641"/>
        <v>31.091794160625003</v>
      </c>
      <c r="AB1834" s="31"/>
      <c r="AC1834" s="31"/>
      <c r="AD1834" s="31"/>
      <c r="AE1834" s="31"/>
    </row>
    <row r="1835" spans="1:31" s="3" customFormat="1" x14ac:dyDescent="0.25">
      <c r="A1835" s="30">
        <v>1829</v>
      </c>
      <c r="B1835" s="30"/>
      <c r="C1835" s="12"/>
      <c r="D1835" s="12" t="s">
        <v>454</v>
      </c>
      <c r="E1835" s="32" t="s">
        <v>547</v>
      </c>
      <c r="F1835" s="13">
        <v>134</v>
      </c>
      <c r="G1835" s="30">
        <v>357.04300000000001</v>
      </c>
      <c r="H1835" s="30">
        <v>48.574999999999996</v>
      </c>
      <c r="I1835" s="30" t="s">
        <v>1999</v>
      </c>
      <c r="J1835" s="31"/>
      <c r="K1835" s="31"/>
      <c r="L1835" s="31"/>
      <c r="M1835" s="30">
        <v>48.574999999999996</v>
      </c>
      <c r="N1835" s="31"/>
      <c r="O1835" s="31"/>
      <c r="P1835" s="31"/>
      <c r="Q1835" s="31">
        <v>10</v>
      </c>
      <c r="R1835" s="31">
        <f t="shared" si="2638"/>
        <v>4.8574999999999999</v>
      </c>
      <c r="S1835" s="31">
        <f t="shared" si="2639"/>
        <v>3.3815486250000006</v>
      </c>
      <c r="T1835" s="31"/>
      <c r="U1835" s="31"/>
      <c r="V1835" s="31"/>
      <c r="W1835" s="31">
        <f t="shared" si="2640"/>
        <v>40.335951374999993</v>
      </c>
      <c r="X1835" s="31"/>
      <c r="Y1835" s="31"/>
      <c r="Z1835" s="31"/>
      <c r="AA1835" s="31">
        <f t="shared" si="2641"/>
        <v>13.310863953749999</v>
      </c>
      <c r="AB1835" s="31"/>
      <c r="AC1835" s="31"/>
      <c r="AD1835" s="31"/>
      <c r="AE1835" s="31"/>
    </row>
    <row r="1836" spans="1:31" s="3" customFormat="1" x14ac:dyDescent="0.25">
      <c r="A1836" s="30">
        <v>1830</v>
      </c>
      <c r="B1836" s="30"/>
      <c r="C1836" s="12"/>
      <c r="D1836" s="12" t="s">
        <v>453</v>
      </c>
      <c r="E1836" s="32" t="s">
        <v>1611</v>
      </c>
      <c r="F1836" s="13">
        <v>213</v>
      </c>
      <c r="G1836" s="30">
        <v>567.5385</v>
      </c>
      <c r="H1836" s="30">
        <v>77.212500000000006</v>
      </c>
      <c r="I1836" s="30" t="s">
        <v>1999</v>
      </c>
      <c r="J1836" s="31"/>
      <c r="K1836" s="31"/>
      <c r="L1836" s="31"/>
      <c r="M1836" s="30">
        <v>77.212500000000006</v>
      </c>
      <c r="N1836" s="31"/>
      <c r="O1836" s="31"/>
      <c r="P1836" s="31"/>
      <c r="Q1836" s="31">
        <v>10</v>
      </c>
      <c r="R1836" s="31">
        <f t="shared" si="2638"/>
        <v>7.7212500000000004</v>
      </c>
      <c r="S1836" s="31">
        <f t="shared" si="2639"/>
        <v>5.3751481875000025</v>
      </c>
      <c r="T1836" s="31"/>
      <c r="U1836" s="31"/>
      <c r="V1836" s="31"/>
      <c r="W1836" s="31">
        <f t="shared" si="2640"/>
        <v>64.116101812500006</v>
      </c>
      <c r="X1836" s="31"/>
      <c r="Y1836" s="31"/>
      <c r="Z1836" s="31"/>
      <c r="AA1836" s="31">
        <f t="shared" si="2641"/>
        <v>21.158313598125002</v>
      </c>
      <c r="AB1836" s="31"/>
      <c r="AC1836" s="31"/>
      <c r="AD1836" s="31"/>
      <c r="AE1836" s="31"/>
    </row>
    <row r="1837" spans="1:31" s="3" customFormat="1" x14ac:dyDescent="0.25">
      <c r="A1837" s="30">
        <v>1831</v>
      </c>
      <c r="B1837" s="30"/>
      <c r="C1837" s="12"/>
      <c r="D1837" s="12" t="s">
        <v>454</v>
      </c>
      <c r="E1837" s="32" t="s">
        <v>1166</v>
      </c>
      <c r="F1837" s="13">
        <v>65</v>
      </c>
      <c r="G1837" s="30">
        <v>173.1925</v>
      </c>
      <c r="H1837" s="30">
        <v>23.5625</v>
      </c>
      <c r="I1837" s="30" t="s">
        <v>1999</v>
      </c>
      <c r="J1837" s="31"/>
      <c r="K1837" s="31"/>
      <c r="L1837" s="31"/>
      <c r="M1837" s="30">
        <v>23.5625</v>
      </c>
      <c r="N1837" s="31"/>
      <c r="O1837" s="31"/>
      <c r="P1837" s="31"/>
      <c r="Q1837" s="31">
        <v>10</v>
      </c>
      <c r="R1837" s="31">
        <f t="shared" si="2638"/>
        <v>2.3562500000000002</v>
      </c>
      <c r="S1837" s="31">
        <f t="shared" si="2639"/>
        <v>1.6403034375000018</v>
      </c>
      <c r="T1837" s="31"/>
      <c r="U1837" s="31"/>
      <c r="V1837" s="31"/>
      <c r="W1837" s="31">
        <f t="shared" si="2640"/>
        <v>19.565946562499999</v>
      </c>
      <c r="X1837" s="31"/>
      <c r="Y1837" s="31"/>
      <c r="Z1837" s="31"/>
      <c r="AA1837" s="31">
        <f t="shared" si="2641"/>
        <v>6.4567623656249999</v>
      </c>
      <c r="AB1837" s="31"/>
      <c r="AC1837" s="31"/>
      <c r="AD1837" s="31"/>
      <c r="AE1837" s="31"/>
    </row>
    <row r="1838" spans="1:31" s="10" customFormat="1" ht="17.25" customHeight="1" x14ac:dyDescent="0.25">
      <c r="A1838" s="30">
        <v>1832</v>
      </c>
      <c r="B1838" s="30"/>
      <c r="C1838" s="15" t="s">
        <v>400</v>
      </c>
      <c r="D1838" s="15"/>
      <c r="E1838" s="15"/>
      <c r="F1838" s="16">
        <v>5856</v>
      </c>
      <c r="G1838" s="9">
        <v>16164.722499999998</v>
      </c>
      <c r="H1838" s="9">
        <v>2046.64825</v>
      </c>
      <c r="I1838" s="9" t="s">
        <v>1999</v>
      </c>
      <c r="J1838" s="21"/>
      <c r="K1838" s="21"/>
      <c r="L1838" s="21"/>
      <c r="M1838" s="21">
        <f t="shared" ref="M1838" si="2642">SUM(M1839:M1841)</f>
        <v>2046.64825</v>
      </c>
      <c r="N1838" s="21"/>
      <c r="O1838" s="21"/>
      <c r="P1838" s="21"/>
      <c r="Q1838" s="21"/>
      <c r="R1838" s="21">
        <f t="shared" ref="R1838:S1838" si="2643">SUM(R1839:R1841)</f>
        <v>204.66482500000004</v>
      </c>
      <c r="S1838" s="21">
        <f t="shared" si="2643"/>
        <v>142.47741792374993</v>
      </c>
      <c r="T1838" s="21"/>
      <c r="U1838" s="21"/>
      <c r="V1838" s="21"/>
      <c r="W1838" s="21">
        <f t="shared" ref="W1838" si="2644">SUM(W1839:W1841)</f>
        <v>1699.5060070762499</v>
      </c>
      <c r="X1838" s="21"/>
      <c r="Y1838" s="21"/>
      <c r="Z1838" s="21"/>
      <c r="AA1838" s="21">
        <f t="shared" ref="AA1838" si="2645">SUM(AA1839:AA1841)</f>
        <v>560.83698233516236</v>
      </c>
      <c r="AB1838" s="21"/>
      <c r="AC1838" s="21"/>
      <c r="AD1838" s="20"/>
      <c r="AE1838" s="21"/>
    </row>
    <row r="1839" spans="1:31" s="3" customFormat="1" x14ac:dyDescent="0.25">
      <c r="A1839" s="30">
        <v>1833</v>
      </c>
      <c r="B1839" s="30"/>
      <c r="C1839" s="12"/>
      <c r="D1839" s="12" t="s">
        <v>580</v>
      </c>
      <c r="E1839" s="32" t="s">
        <v>1950</v>
      </c>
      <c r="F1839" s="13">
        <v>5617</v>
      </c>
      <c r="G1839" s="30">
        <v>15527.906999999997</v>
      </c>
      <c r="H1839" s="30">
        <v>1960.0107499999999</v>
      </c>
      <c r="I1839" s="30" t="s">
        <v>1999</v>
      </c>
      <c r="J1839" s="31"/>
      <c r="K1839" s="31"/>
      <c r="L1839" s="31"/>
      <c r="M1839" s="30">
        <v>1960.0107499999999</v>
      </c>
      <c r="N1839" s="31"/>
      <c r="O1839" s="31"/>
      <c r="P1839" s="31"/>
      <c r="Q1839" s="31">
        <v>10</v>
      </c>
      <c r="R1839" s="31">
        <f t="shared" ref="R1839:R1841" si="2646">M1839/100*Q1839</f>
        <v>196.00107500000001</v>
      </c>
      <c r="S1839" s="31">
        <f t="shared" ref="S1839:S1841" si="2647">M1839-R1839-W1839</f>
        <v>136.44614836124993</v>
      </c>
      <c r="T1839" s="31"/>
      <c r="U1839" s="31"/>
      <c r="V1839" s="31"/>
      <c r="W1839" s="31">
        <f t="shared" ref="W1839:W1841" si="2648">M1839*0.9*0.92265</f>
        <v>1627.5635266387499</v>
      </c>
      <c r="X1839" s="31"/>
      <c r="Y1839" s="31"/>
      <c r="Z1839" s="31"/>
      <c r="AA1839" s="31">
        <f t="shared" ref="AA1839:AA1841" si="2649">W1839*0.33</f>
        <v>537.09596379078744</v>
      </c>
      <c r="AB1839" s="31"/>
      <c r="AC1839" s="31"/>
      <c r="AD1839" s="31"/>
      <c r="AE1839" s="31"/>
    </row>
    <row r="1840" spans="1:31" s="3" customFormat="1" x14ac:dyDescent="0.25">
      <c r="A1840" s="30">
        <v>1834</v>
      </c>
      <c r="B1840" s="30"/>
      <c r="C1840" s="12"/>
      <c r="D1840" s="12" t="s">
        <v>454</v>
      </c>
      <c r="E1840" s="32" t="s">
        <v>1167</v>
      </c>
      <c r="F1840" s="13">
        <v>85</v>
      </c>
      <c r="G1840" s="30">
        <v>226.48249999999996</v>
      </c>
      <c r="H1840" s="30">
        <v>30.812500000000004</v>
      </c>
      <c r="I1840" s="30" t="s">
        <v>1999</v>
      </c>
      <c r="J1840" s="31"/>
      <c r="K1840" s="31"/>
      <c r="L1840" s="31"/>
      <c r="M1840" s="30">
        <v>30.812500000000004</v>
      </c>
      <c r="N1840" s="31"/>
      <c r="O1840" s="31"/>
      <c r="P1840" s="31"/>
      <c r="Q1840" s="31">
        <v>10</v>
      </c>
      <c r="R1840" s="31">
        <f t="shared" si="2646"/>
        <v>3.0812500000000003</v>
      </c>
      <c r="S1840" s="31">
        <f t="shared" si="2647"/>
        <v>2.1450121875000008</v>
      </c>
      <c r="T1840" s="31"/>
      <c r="U1840" s="31"/>
      <c r="V1840" s="31"/>
      <c r="W1840" s="31">
        <f t="shared" si="2648"/>
        <v>25.586237812500002</v>
      </c>
      <c r="X1840" s="31"/>
      <c r="Y1840" s="31"/>
      <c r="Z1840" s="31"/>
      <c r="AA1840" s="31">
        <f t="shared" si="2649"/>
        <v>8.4434584781250006</v>
      </c>
      <c r="AB1840" s="31"/>
      <c r="AC1840" s="31"/>
      <c r="AD1840" s="31"/>
      <c r="AE1840" s="31"/>
    </row>
    <row r="1841" spans="1:31" s="3" customFormat="1" x14ac:dyDescent="0.25">
      <c r="A1841" s="30">
        <v>1835</v>
      </c>
      <c r="B1841" s="30"/>
      <c r="C1841" s="12"/>
      <c r="D1841" s="12" t="s">
        <v>453</v>
      </c>
      <c r="E1841" s="32" t="s">
        <v>1612</v>
      </c>
      <c r="F1841" s="13">
        <v>154</v>
      </c>
      <c r="G1841" s="30">
        <v>410.33299999999997</v>
      </c>
      <c r="H1841" s="30">
        <v>55.825000000000003</v>
      </c>
      <c r="I1841" s="30" t="s">
        <v>1999</v>
      </c>
      <c r="J1841" s="31"/>
      <c r="K1841" s="31"/>
      <c r="L1841" s="31"/>
      <c r="M1841" s="30">
        <v>55.825000000000003</v>
      </c>
      <c r="N1841" s="31"/>
      <c r="O1841" s="31"/>
      <c r="P1841" s="31"/>
      <c r="Q1841" s="31">
        <v>10</v>
      </c>
      <c r="R1841" s="31">
        <f t="shared" si="2646"/>
        <v>5.5825000000000005</v>
      </c>
      <c r="S1841" s="31">
        <f t="shared" si="2647"/>
        <v>3.8862573749999925</v>
      </c>
      <c r="T1841" s="31"/>
      <c r="U1841" s="31"/>
      <c r="V1841" s="31"/>
      <c r="W1841" s="31">
        <f t="shared" si="2648"/>
        <v>46.356242625000007</v>
      </c>
      <c r="X1841" s="31"/>
      <c r="Y1841" s="31"/>
      <c r="Z1841" s="31"/>
      <c r="AA1841" s="31">
        <f t="shared" si="2649"/>
        <v>15.297560066250004</v>
      </c>
      <c r="AB1841" s="31"/>
      <c r="AC1841" s="31"/>
      <c r="AD1841" s="31"/>
      <c r="AE1841" s="31"/>
    </row>
    <row r="1842" spans="1:31" s="10" customFormat="1" ht="18.75" customHeight="1" x14ac:dyDescent="0.25">
      <c r="A1842" s="30">
        <v>1836</v>
      </c>
      <c r="B1842" s="30"/>
      <c r="C1842" s="15" t="s">
        <v>401</v>
      </c>
      <c r="D1842" s="15"/>
      <c r="E1842" s="15"/>
      <c r="F1842" s="16">
        <v>764</v>
      </c>
      <c r="G1842" s="9">
        <v>2035.6779999999999</v>
      </c>
      <c r="H1842" s="9">
        <v>276.95000000000005</v>
      </c>
      <c r="I1842" s="9" t="s">
        <v>1999</v>
      </c>
      <c r="J1842" s="21"/>
      <c r="K1842" s="21"/>
      <c r="L1842" s="21"/>
      <c r="M1842" s="21">
        <f t="shared" ref="M1842" si="2650">SUM(M1843:M1845)</f>
        <v>276.95000000000005</v>
      </c>
      <c r="N1842" s="21"/>
      <c r="O1842" s="21"/>
      <c r="P1842" s="21"/>
      <c r="Q1842" s="21"/>
      <c r="R1842" s="21">
        <f t="shared" ref="R1842:S1842" si="2651">SUM(R1843:R1845)</f>
        <v>27.695</v>
      </c>
      <c r="S1842" s="21">
        <f t="shared" si="2651"/>
        <v>19.279874249999992</v>
      </c>
      <c r="T1842" s="21"/>
      <c r="U1842" s="21"/>
      <c r="V1842" s="21"/>
      <c r="W1842" s="21">
        <f t="shared" ref="W1842" si="2652">SUM(W1843:W1845)</f>
        <v>229.97512575000002</v>
      </c>
      <c r="X1842" s="21"/>
      <c r="Y1842" s="21"/>
      <c r="Z1842" s="21"/>
      <c r="AA1842" s="21">
        <f t="shared" ref="AA1842" si="2653">SUM(AA1843:AA1845)</f>
        <v>75.891791497500009</v>
      </c>
      <c r="AB1842" s="21"/>
      <c r="AC1842" s="21"/>
      <c r="AD1842" s="20"/>
      <c r="AE1842" s="21"/>
    </row>
    <row r="1843" spans="1:31" s="3" customFormat="1" x14ac:dyDescent="0.25">
      <c r="A1843" s="30">
        <v>1837</v>
      </c>
      <c r="B1843" s="30"/>
      <c r="C1843" s="12"/>
      <c r="D1843" s="12" t="s">
        <v>580</v>
      </c>
      <c r="E1843" s="32" t="s">
        <v>1951</v>
      </c>
      <c r="F1843" s="13">
        <v>190</v>
      </c>
      <c r="G1843" s="30">
        <v>506.255</v>
      </c>
      <c r="H1843" s="30">
        <v>68.875</v>
      </c>
      <c r="I1843" s="30" t="s">
        <v>1999</v>
      </c>
      <c r="J1843" s="31"/>
      <c r="K1843" s="31"/>
      <c r="L1843" s="31"/>
      <c r="M1843" s="30">
        <v>68.875</v>
      </c>
      <c r="N1843" s="31"/>
      <c r="O1843" s="31"/>
      <c r="P1843" s="31"/>
      <c r="Q1843" s="31">
        <v>10</v>
      </c>
      <c r="R1843" s="31">
        <f t="shared" ref="R1843:R1845" si="2654">M1843/100*Q1843</f>
        <v>6.8874999999999993</v>
      </c>
      <c r="S1843" s="31">
        <f t="shared" ref="S1843:S1845" si="2655">M1843-R1843-W1843</f>
        <v>4.7947331249999934</v>
      </c>
      <c r="T1843" s="31"/>
      <c r="U1843" s="31"/>
      <c r="V1843" s="31"/>
      <c r="W1843" s="31">
        <f t="shared" ref="W1843:W1845" si="2656">M1843*0.9*0.92265</f>
        <v>57.192766875000004</v>
      </c>
      <c r="X1843" s="31"/>
      <c r="Y1843" s="31"/>
      <c r="Z1843" s="31"/>
      <c r="AA1843" s="31">
        <f t="shared" ref="AA1843:AA1845" si="2657">W1843*0.33</f>
        <v>18.873613068750004</v>
      </c>
      <c r="AB1843" s="31"/>
      <c r="AC1843" s="31"/>
      <c r="AD1843" s="31"/>
      <c r="AE1843" s="31"/>
    </row>
    <row r="1844" spans="1:31" s="3" customFormat="1" x14ac:dyDescent="0.25">
      <c r="A1844" s="30">
        <v>1838</v>
      </c>
      <c r="B1844" s="30"/>
      <c r="C1844" s="12"/>
      <c r="D1844" s="12" t="s">
        <v>453</v>
      </c>
      <c r="E1844" s="32" t="s">
        <v>1613</v>
      </c>
      <c r="F1844" s="13">
        <v>344</v>
      </c>
      <c r="G1844" s="30">
        <v>916.58799999999985</v>
      </c>
      <c r="H1844" s="30">
        <v>124.70000000000002</v>
      </c>
      <c r="I1844" s="30" t="s">
        <v>1999</v>
      </c>
      <c r="J1844" s="31"/>
      <c r="K1844" s="31"/>
      <c r="L1844" s="31"/>
      <c r="M1844" s="30">
        <v>124.70000000000002</v>
      </c>
      <c r="N1844" s="31"/>
      <c r="O1844" s="31"/>
      <c r="P1844" s="31"/>
      <c r="Q1844" s="31">
        <v>10</v>
      </c>
      <c r="R1844" s="31">
        <f t="shared" si="2654"/>
        <v>12.47</v>
      </c>
      <c r="S1844" s="31">
        <f t="shared" si="2655"/>
        <v>8.6809905000000072</v>
      </c>
      <c r="T1844" s="31"/>
      <c r="U1844" s="31"/>
      <c r="V1844" s="31"/>
      <c r="W1844" s="31">
        <f t="shared" si="2656"/>
        <v>103.54900950000001</v>
      </c>
      <c r="X1844" s="31"/>
      <c r="Y1844" s="31"/>
      <c r="Z1844" s="31"/>
      <c r="AA1844" s="31">
        <f t="shared" si="2657"/>
        <v>34.171173135000004</v>
      </c>
      <c r="AB1844" s="31"/>
      <c r="AC1844" s="31"/>
      <c r="AD1844" s="31"/>
      <c r="AE1844" s="31"/>
    </row>
    <row r="1845" spans="1:31" s="3" customFormat="1" x14ac:dyDescent="0.25">
      <c r="A1845" s="30">
        <v>1839</v>
      </c>
      <c r="B1845" s="30"/>
      <c r="C1845" s="12"/>
      <c r="D1845" s="12" t="s">
        <v>454</v>
      </c>
      <c r="E1845" s="32" t="s">
        <v>1168</v>
      </c>
      <c r="F1845" s="13">
        <v>230</v>
      </c>
      <c r="G1845" s="30">
        <v>612.83500000000004</v>
      </c>
      <c r="H1845" s="30">
        <v>83.375</v>
      </c>
      <c r="I1845" s="30" t="s">
        <v>1999</v>
      </c>
      <c r="J1845" s="31"/>
      <c r="K1845" s="31"/>
      <c r="L1845" s="31"/>
      <c r="M1845" s="30">
        <v>83.375</v>
      </c>
      <c r="N1845" s="31"/>
      <c r="O1845" s="31"/>
      <c r="P1845" s="31"/>
      <c r="Q1845" s="31">
        <v>10</v>
      </c>
      <c r="R1845" s="31">
        <f t="shared" si="2654"/>
        <v>8.3375000000000004</v>
      </c>
      <c r="S1845" s="31">
        <f t="shared" si="2655"/>
        <v>5.8041506249999912</v>
      </c>
      <c r="T1845" s="31"/>
      <c r="U1845" s="31"/>
      <c r="V1845" s="31"/>
      <c r="W1845" s="31">
        <f t="shared" si="2656"/>
        <v>69.233349375000003</v>
      </c>
      <c r="X1845" s="31"/>
      <c r="Y1845" s="31"/>
      <c r="Z1845" s="31"/>
      <c r="AA1845" s="31">
        <f t="shared" si="2657"/>
        <v>22.847005293750001</v>
      </c>
      <c r="AB1845" s="31"/>
      <c r="AC1845" s="31"/>
      <c r="AD1845" s="31"/>
      <c r="AE1845" s="31"/>
    </row>
    <row r="1846" spans="1:31" s="10" customFormat="1" ht="20.25" customHeight="1" x14ac:dyDescent="0.25">
      <c r="A1846" s="30">
        <v>1840</v>
      </c>
      <c r="B1846" s="30"/>
      <c r="C1846" s="15" t="s">
        <v>402</v>
      </c>
      <c r="D1846" s="15"/>
      <c r="E1846" s="15"/>
      <c r="F1846" s="16">
        <v>717</v>
      </c>
      <c r="G1846" s="9">
        <v>1910.4464999999998</v>
      </c>
      <c r="H1846" s="9">
        <v>259.91250000000002</v>
      </c>
      <c r="I1846" s="9" t="s">
        <v>1999</v>
      </c>
      <c r="J1846" s="21"/>
      <c r="K1846" s="21"/>
      <c r="L1846" s="21"/>
      <c r="M1846" s="21">
        <f t="shared" ref="M1846" si="2658">SUM(M1847:M1850)</f>
        <v>259.91250000000002</v>
      </c>
      <c r="N1846" s="21"/>
      <c r="O1846" s="21"/>
      <c r="P1846" s="21"/>
      <c r="Q1846" s="21"/>
      <c r="R1846" s="21">
        <f t="shared" ref="R1846:S1846" si="2659">SUM(R1847:R1850)</f>
        <v>25.991250000000001</v>
      </c>
      <c r="S1846" s="21">
        <f t="shared" si="2659"/>
        <v>18.093808687500012</v>
      </c>
      <c r="T1846" s="21"/>
      <c r="U1846" s="21"/>
      <c r="V1846" s="21"/>
      <c r="W1846" s="21">
        <f t="shared" ref="W1846" si="2660">SUM(W1847:W1850)</f>
        <v>215.82744131249999</v>
      </c>
      <c r="X1846" s="21"/>
      <c r="Y1846" s="21"/>
      <c r="Z1846" s="21"/>
      <c r="AA1846" s="21">
        <f t="shared" ref="AA1846" si="2661">SUM(AA1847:AA1850)</f>
        <v>71.223055633125014</v>
      </c>
      <c r="AB1846" s="21"/>
      <c r="AC1846" s="21"/>
      <c r="AD1846" s="20"/>
      <c r="AE1846" s="21"/>
    </row>
    <row r="1847" spans="1:31" s="3" customFormat="1" x14ac:dyDescent="0.25">
      <c r="A1847" s="30">
        <v>1841</v>
      </c>
      <c r="B1847" s="30"/>
      <c r="C1847" s="12"/>
      <c r="D1847" s="12" t="s">
        <v>580</v>
      </c>
      <c r="E1847" s="32" t="s">
        <v>1952</v>
      </c>
      <c r="F1847" s="13">
        <v>381</v>
      </c>
      <c r="G1847" s="30">
        <v>1015.1744999999999</v>
      </c>
      <c r="H1847" s="30">
        <v>138.11250000000001</v>
      </c>
      <c r="I1847" s="30" t="s">
        <v>1999</v>
      </c>
      <c r="J1847" s="31"/>
      <c r="K1847" s="31"/>
      <c r="L1847" s="31"/>
      <c r="M1847" s="30">
        <v>138.11250000000001</v>
      </c>
      <c r="N1847" s="31"/>
      <c r="O1847" s="31"/>
      <c r="P1847" s="31"/>
      <c r="Q1847" s="31">
        <v>10</v>
      </c>
      <c r="R1847" s="31">
        <f t="shared" ref="R1847:R1850" si="2662">M1847/100*Q1847</f>
        <v>13.811250000000001</v>
      </c>
      <c r="S1847" s="31">
        <f t="shared" ref="S1847:S1850" si="2663">M1847-R1847-W1847</f>
        <v>9.614701687500002</v>
      </c>
      <c r="T1847" s="31"/>
      <c r="U1847" s="31"/>
      <c r="V1847" s="31"/>
      <c r="W1847" s="31">
        <f t="shared" ref="W1847:W1850" si="2664">M1847*0.9*0.92265</f>
        <v>114.68654831250001</v>
      </c>
      <c r="X1847" s="31"/>
      <c r="Y1847" s="31"/>
      <c r="Z1847" s="31"/>
      <c r="AA1847" s="31">
        <f t="shared" ref="AA1847:AA1850" si="2665">W1847*0.33</f>
        <v>37.846560943125006</v>
      </c>
      <c r="AB1847" s="31"/>
      <c r="AC1847" s="31"/>
      <c r="AD1847" s="31"/>
      <c r="AE1847" s="31"/>
    </row>
    <row r="1848" spans="1:31" s="3" customFormat="1" x14ac:dyDescent="0.25">
      <c r="A1848" s="30">
        <v>1842</v>
      </c>
      <c r="B1848" s="30"/>
      <c r="C1848" s="12"/>
      <c r="D1848" s="12" t="s">
        <v>458</v>
      </c>
      <c r="E1848" s="32" t="s">
        <v>1614</v>
      </c>
      <c r="F1848" s="13">
        <v>69</v>
      </c>
      <c r="G1848" s="30">
        <v>183.85049999999998</v>
      </c>
      <c r="H1848" s="30">
        <v>25.012500000000003</v>
      </c>
      <c r="I1848" s="30" t="s">
        <v>1999</v>
      </c>
      <c r="J1848" s="31"/>
      <c r="K1848" s="31"/>
      <c r="L1848" s="31"/>
      <c r="M1848" s="30">
        <v>25.012500000000003</v>
      </c>
      <c r="N1848" s="31"/>
      <c r="O1848" s="31"/>
      <c r="P1848" s="31"/>
      <c r="Q1848" s="31">
        <v>10</v>
      </c>
      <c r="R1848" s="31">
        <f t="shared" si="2662"/>
        <v>2.5012500000000006</v>
      </c>
      <c r="S1848" s="31">
        <f t="shared" si="2663"/>
        <v>1.7412451875000023</v>
      </c>
      <c r="T1848" s="31"/>
      <c r="U1848" s="31"/>
      <c r="V1848" s="31"/>
      <c r="W1848" s="31">
        <f t="shared" si="2664"/>
        <v>20.770004812500002</v>
      </c>
      <c r="X1848" s="31"/>
      <c r="Y1848" s="31"/>
      <c r="Z1848" s="31"/>
      <c r="AA1848" s="31">
        <f t="shared" si="2665"/>
        <v>6.8541015881250011</v>
      </c>
      <c r="AB1848" s="31"/>
      <c r="AC1848" s="31"/>
      <c r="AD1848" s="31"/>
      <c r="AE1848" s="31"/>
    </row>
    <row r="1849" spans="1:31" s="3" customFormat="1" x14ac:dyDescent="0.25">
      <c r="A1849" s="30">
        <v>1843</v>
      </c>
      <c r="B1849" s="30"/>
      <c r="C1849" s="12"/>
      <c r="D1849" s="12" t="s">
        <v>454</v>
      </c>
      <c r="E1849" s="32" t="s">
        <v>1169</v>
      </c>
      <c r="F1849" s="13">
        <v>180</v>
      </c>
      <c r="G1849" s="30">
        <v>479.61</v>
      </c>
      <c r="H1849" s="30">
        <v>65.25</v>
      </c>
      <c r="I1849" s="30" t="s">
        <v>1999</v>
      </c>
      <c r="J1849" s="31"/>
      <c r="K1849" s="31"/>
      <c r="L1849" s="31"/>
      <c r="M1849" s="30">
        <v>65.25</v>
      </c>
      <c r="N1849" s="31"/>
      <c r="O1849" s="31"/>
      <c r="P1849" s="31"/>
      <c r="Q1849" s="31">
        <v>10</v>
      </c>
      <c r="R1849" s="31">
        <f t="shared" si="2662"/>
        <v>6.5249999999999995</v>
      </c>
      <c r="S1849" s="31">
        <f t="shared" si="2663"/>
        <v>4.5423787500000046</v>
      </c>
      <c r="T1849" s="31"/>
      <c r="U1849" s="31"/>
      <c r="V1849" s="31"/>
      <c r="W1849" s="31">
        <f t="shared" si="2664"/>
        <v>54.182621249999997</v>
      </c>
      <c r="X1849" s="31"/>
      <c r="Y1849" s="31"/>
      <c r="Z1849" s="31"/>
      <c r="AA1849" s="31">
        <f t="shared" si="2665"/>
        <v>17.880265012500001</v>
      </c>
      <c r="AB1849" s="31"/>
      <c r="AC1849" s="31"/>
      <c r="AD1849" s="31"/>
      <c r="AE1849" s="31"/>
    </row>
    <row r="1850" spans="1:31" s="3" customFormat="1" x14ac:dyDescent="0.25">
      <c r="A1850" s="30">
        <v>1844</v>
      </c>
      <c r="B1850" s="30"/>
      <c r="C1850" s="12"/>
      <c r="D1850" s="12" t="s">
        <v>454</v>
      </c>
      <c r="E1850" s="32" t="s">
        <v>1170</v>
      </c>
      <c r="F1850" s="13">
        <v>87</v>
      </c>
      <c r="G1850" s="30">
        <v>231.81149999999997</v>
      </c>
      <c r="H1850" s="30">
        <v>31.537500000000005</v>
      </c>
      <c r="I1850" s="30" t="s">
        <v>1999</v>
      </c>
      <c r="J1850" s="31"/>
      <c r="K1850" s="31"/>
      <c r="L1850" s="31"/>
      <c r="M1850" s="30">
        <v>31.537500000000005</v>
      </c>
      <c r="N1850" s="31"/>
      <c r="O1850" s="31"/>
      <c r="P1850" s="31"/>
      <c r="Q1850" s="31">
        <v>10</v>
      </c>
      <c r="R1850" s="31">
        <f t="shared" si="2662"/>
        <v>3.1537500000000005</v>
      </c>
      <c r="S1850" s="31">
        <f t="shared" si="2663"/>
        <v>2.1954830625000028</v>
      </c>
      <c r="T1850" s="31"/>
      <c r="U1850" s="31"/>
      <c r="V1850" s="31"/>
      <c r="W1850" s="31">
        <f t="shared" si="2664"/>
        <v>26.188266937500003</v>
      </c>
      <c r="X1850" s="31"/>
      <c r="Y1850" s="31"/>
      <c r="Z1850" s="31"/>
      <c r="AA1850" s="31">
        <f t="shared" si="2665"/>
        <v>8.6421280893750012</v>
      </c>
      <c r="AB1850" s="31"/>
      <c r="AC1850" s="31"/>
      <c r="AD1850" s="31"/>
      <c r="AE1850" s="31"/>
    </row>
    <row r="1851" spans="1:31" s="10" customFormat="1" ht="66.75" customHeight="1" x14ac:dyDescent="0.25">
      <c r="A1851" s="30">
        <v>1845</v>
      </c>
      <c r="B1851" s="4"/>
      <c r="C1851" s="41" t="s">
        <v>403</v>
      </c>
      <c r="D1851" s="5"/>
      <c r="E1851" s="5"/>
      <c r="F1851" s="11">
        <v>18209</v>
      </c>
      <c r="G1851" s="1">
        <v>49470.127499999981</v>
      </c>
      <c r="H1851" s="1">
        <v>6538.3190000000004</v>
      </c>
      <c r="I1851" s="9" t="s">
        <v>1999</v>
      </c>
      <c r="J1851" s="21"/>
      <c r="K1851" s="21"/>
      <c r="L1851" s="21"/>
      <c r="M1851" s="53">
        <f t="shared" ref="M1851" si="2666">M1852+M1855+M1858+M1862+M1867+M1870+M1873+M1877+M1881+M1884+M1888+M1893+M1897+M1900+M1906+M1909+M1912</f>
        <v>6538.3190000000004</v>
      </c>
      <c r="N1851" s="21" t="s">
        <v>2108</v>
      </c>
      <c r="O1851" s="21" t="s">
        <v>2098</v>
      </c>
      <c r="P1851" s="21" t="s">
        <v>2099</v>
      </c>
      <c r="Q1851" s="21"/>
      <c r="R1851" s="53">
        <f t="shared" ref="R1851:S1851" si="2667">R1852+R1855+R1858+R1862+R1867+R1870+R1873+R1877+R1881+R1884+R1888+R1893+R1897+R1900+R1906+R1909+R1912</f>
        <v>1307.6637999999998</v>
      </c>
      <c r="S1851" s="53">
        <f t="shared" si="2667"/>
        <v>0</v>
      </c>
      <c r="T1851" s="21"/>
      <c r="U1851" s="21"/>
      <c r="V1851" s="21"/>
      <c r="W1851" s="53">
        <f t="shared" ref="W1851" si="2668">W1852+W1855+W1858+W1862+W1867+W1870+W1873+W1877+W1881+W1884+W1888+W1893+W1897+W1900+W1906+W1909+W1912</f>
        <v>0</v>
      </c>
      <c r="X1851" s="21"/>
      <c r="Y1851" s="21"/>
      <c r="Z1851" s="21"/>
      <c r="AA1851" s="53">
        <f t="shared" ref="AA1851" si="2669">AA1852+AA1855+AA1858+AA1862+AA1867+AA1870+AA1873+AA1877+AA1881+AA1884+AA1888+AA1893+AA1897+AA1900+AA1906+AA1909+AA1912</f>
        <v>5230.6551999999992</v>
      </c>
      <c r="AB1851" s="21" t="s">
        <v>2095</v>
      </c>
      <c r="AC1851" s="21" t="s">
        <v>2098</v>
      </c>
      <c r="AD1851" s="20" t="s">
        <v>2030</v>
      </c>
      <c r="AE1851" s="21" t="s">
        <v>2099</v>
      </c>
    </row>
    <row r="1852" spans="1:31" s="10" customFormat="1" x14ac:dyDescent="0.25">
      <c r="A1852" s="30">
        <v>1846</v>
      </c>
      <c r="B1852" s="30"/>
      <c r="C1852" s="15" t="s">
        <v>404</v>
      </c>
      <c r="D1852" s="15"/>
      <c r="E1852" s="15"/>
      <c r="F1852" s="16">
        <v>8252</v>
      </c>
      <c r="G1852" s="9">
        <v>23121.263499999997</v>
      </c>
      <c r="H1852" s="9">
        <v>2995.6252499999996</v>
      </c>
      <c r="I1852" s="9" t="s">
        <v>1999</v>
      </c>
      <c r="J1852" s="21"/>
      <c r="K1852" s="21"/>
      <c r="L1852" s="21"/>
      <c r="M1852" s="21">
        <f t="shared" ref="M1852" si="2670">SUM(M1853:M1854)</f>
        <v>2995.6252499999996</v>
      </c>
      <c r="N1852" s="21"/>
      <c r="O1852" s="21"/>
      <c r="P1852" s="21"/>
      <c r="Q1852" s="21"/>
      <c r="R1852" s="21">
        <f t="shared" ref="R1852:S1852" si="2671">SUM(R1853:R1854)</f>
        <v>599.12504999999999</v>
      </c>
      <c r="S1852" s="21">
        <f t="shared" si="2671"/>
        <v>0</v>
      </c>
      <c r="T1852" s="21"/>
      <c r="U1852" s="21"/>
      <c r="V1852" s="21"/>
      <c r="W1852" s="21">
        <f t="shared" ref="W1852" si="2672">SUM(W1853:W1854)</f>
        <v>0</v>
      </c>
      <c r="X1852" s="21"/>
      <c r="Y1852" s="21"/>
      <c r="Z1852" s="21"/>
      <c r="AA1852" s="21">
        <f t="shared" ref="AA1852" si="2673">SUM(AA1853:AA1854)</f>
        <v>2396.5001999999999</v>
      </c>
      <c r="AB1852" s="21"/>
      <c r="AC1852" s="21"/>
      <c r="AD1852" s="21"/>
      <c r="AE1852" s="21"/>
    </row>
    <row r="1853" spans="1:31" s="3" customFormat="1" x14ac:dyDescent="0.25">
      <c r="A1853" s="30">
        <v>1847</v>
      </c>
      <c r="B1853" s="30"/>
      <c r="C1853" s="12"/>
      <c r="D1853" s="12" t="s">
        <v>452</v>
      </c>
      <c r="E1853" s="12" t="s">
        <v>577</v>
      </c>
      <c r="F1853" s="13">
        <v>8228</v>
      </c>
      <c r="G1853" s="30">
        <v>23057.315499999997</v>
      </c>
      <c r="H1853" s="30">
        <v>2986.9252499999998</v>
      </c>
      <c r="I1853" s="30" t="s">
        <v>1999</v>
      </c>
      <c r="J1853" s="31"/>
      <c r="K1853" s="31"/>
      <c r="L1853" s="31"/>
      <c r="M1853" s="30">
        <v>2986.9252499999998</v>
      </c>
      <c r="N1853" s="31"/>
      <c r="O1853" s="31"/>
      <c r="P1853" s="31"/>
      <c r="Q1853" s="31">
        <v>20</v>
      </c>
      <c r="R1853" s="31">
        <f t="shared" ref="R1853:R1854" si="2674">M1853/100*Q1853</f>
        <v>597.38504999999998</v>
      </c>
      <c r="S1853" s="31"/>
      <c r="T1853" s="31"/>
      <c r="U1853" s="31"/>
      <c r="V1853" s="31"/>
      <c r="W1853" s="31"/>
      <c r="X1853" s="31"/>
      <c r="Y1853" s="31"/>
      <c r="Z1853" s="31"/>
      <c r="AA1853" s="31">
        <f t="shared" ref="AA1853:AA1854" si="2675">M1853-R1853</f>
        <v>2389.5401999999999</v>
      </c>
      <c r="AB1853" s="31"/>
      <c r="AC1853" s="31"/>
      <c r="AD1853" s="31"/>
      <c r="AE1853" s="31"/>
    </row>
    <row r="1854" spans="1:31" s="3" customFormat="1" x14ac:dyDescent="0.25">
      <c r="A1854" s="30">
        <v>1848</v>
      </c>
      <c r="B1854" s="30"/>
      <c r="C1854" s="12"/>
      <c r="D1854" s="12" t="s">
        <v>456</v>
      </c>
      <c r="E1854" s="12" t="s">
        <v>573</v>
      </c>
      <c r="F1854" s="13">
        <v>24</v>
      </c>
      <c r="G1854" s="30">
        <v>63.948</v>
      </c>
      <c r="H1854" s="30">
        <v>8.6999999999999993</v>
      </c>
      <c r="I1854" s="30" t="s">
        <v>1999</v>
      </c>
      <c r="J1854" s="31"/>
      <c r="K1854" s="31"/>
      <c r="L1854" s="31"/>
      <c r="M1854" s="30">
        <v>8.6999999999999993</v>
      </c>
      <c r="N1854" s="31"/>
      <c r="O1854" s="31"/>
      <c r="P1854" s="31"/>
      <c r="Q1854" s="31">
        <v>20</v>
      </c>
      <c r="R1854" s="31">
        <f t="shared" si="2674"/>
        <v>1.7399999999999998</v>
      </c>
      <c r="S1854" s="31"/>
      <c r="T1854" s="31"/>
      <c r="U1854" s="31"/>
      <c r="V1854" s="31"/>
      <c r="W1854" s="31"/>
      <c r="X1854" s="31"/>
      <c r="Y1854" s="31"/>
      <c r="Z1854" s="31"/>
      <c r="AA1854" s="31">
        <f t="shared" si="2675"/>
        <v>6.9599999999999991</v>
      </c>
      <c r="AB1854" s="31"/>
      <c r="AC1854" s="31"/>
      <c r="AD1854" s="31"/>
      <c r="AE1854" s="31"/>
    </row>
    <row r="1855" spans="1:31" s="10" customFormat="1" x14ac:dyDescent="0.25">
      <c r="A1855" s="30">
        <v>1849</v>
      </c>
      <c r="B1855" s="30"/>
      <c r="C1855" s="15" t="s">
        <v>405</v>
      </c>
      <c r="D1855" s="15"/>
      <c r="E1855" s="15"/>
      <c r="F1855" s="16">
        <v>512</v>
      </c>
      <c r="G1855" s="9">
        <v>1364.2239999999999</v>
      </c>
      <c r="H1855" s="9">
        <v>185.6</v>
      </c>
      <c r="I1855" s="9" t="s">
        <v>1999</v>
      </c>
      <c r="J1855" s="21"/>
      <c r="K1855" s="21"/>
      <c r="L1855" s="21"/>
      <c r="M1855" s="21">
        <f t="shared" ref="M1855" si="2676">SUM(M1856:M1857)</f>
        <v>185.6</v>
      </c>
      <c r="N1855" s="21"/>
      <c r="O1855" s="21"/>
      <c r="P1855" s="21"/>
      <c r="Q1855" s="21"/>
      <c r="R1855" s="21">
        <f t="shared" ref="R1855:S1855" si="2677">SUM(R1856:R1857)</f>
        <v>37.120000000000005</v>
      </c>
      <c r="S1855" s="21">
        <f t="shared" si="2677"/>
        <v>0</v>
      </c>
      <c r="T1855" s="21"/>
      <c r="U1855" s="21"/>
      <c r="V1855" s="21"/>
      <c r="W1855" s="21">
        <f t="shared" ref="W1855" si="2678">SUM(W1856:W1857)</f>
        <v>0</v>
      </c>
      <c r="X1855" s="21"/>
      <c r="Y1855" s="21"/>
      <c r="Z1855" s="21"/>
      <c r="AA1855" s="21">
        <f t="shared" ref="AA1855" si="2679">SUM(AA1856:AA1857)</f>
        <v>148.48000000000002</v>
      </c>
      <c r="AB1855" s="21"/>
      <c r="AC1855" s="21"/>
      <c r="AD1855" s="21"/>
      <c r="AE1855" s="21"/>
    </row>
    <row r="1856" spans="1:31" s="3" customFormat="1" x14ac:dyDescent="0.25">
      <c r="A1856" s="30">
        <v>1850</v>
      </c>
      <c r="B1856" s="30"/>
      <c r="C1856" s="12"/>
      <c r="D1856" s="12" t="s">
        <v>580</v>
      </c>
      <c r="E1856" s="32" t="s">
        <v>1953</v>
      </c>
      <c r="F1856" s="13">
        <v>350</v>
      </c>
      <c r="G1856" s="30">
        <v>932.57500000000005</v>
      </c>
      <c r="H1856" s="30">
        <v>126.875</v>
      </c>
      <c r="I1856" s="30" t="s">
        <v>1999</v>
      </c>
      <c r="J1856" s="31"/>
      <c r="K1856" s="31"/>
      <c r="L1856" s="31"/>
      <c r="M1856" s="30">
        <v>126.875</v>
      </c>
      <c r="N1856" s="31"/>
      <c r="O1856" s="31"/>
      <c r="P1856" s="31"/>
      <c r="Q1856" s="31">
        <v>20</v>
      </c>
      <c r="R1856" s="31">
        <f t="shared" ref="R1856:R1857" si="2680">M1856/100*Q1856</f>
        <v>25.375</v>
      </c>
      <c r="S1856" s="31"/>
      <c r="T1856" s="31"/>
      <c r="U1856" s="31"/>
      <c r="V1856" s="31"/>
      <c r="W1856" s="31"/>
      <c r="X1856" s="31"/>
      <c r="Y1856" s="31"/>
      <c r="Z1856" s="31"/>
      <c r="AA1856" s="31">
        <f t="shared" ref="AA1856:AA1857" si="2681">M1856-R1856</f>
        <v>101.5</v>
      </c>
      <c r="AB1856" s="31"/>
      <c r="AC1856" s="31"/>
      <c r="AD1856" s="31"/>
      <c r="AE1856" s="31"/>
    </row>
    <row r="1857" spans="1:31" s="3" customFormat="1" x14ac:dyDescent="0.25">
      <c r="A1857" s="30">
        <v>1851</v>
      </c>
      <c r="B1857" s="30"/>
      <c r="C1857" s="12"/>
      <c r="D1857" s="12" t="s">
        <v>453</v>
      </c>
      <c r="E1857" s="32" t="s">
        <v>1615</v>
      </c>
      <c r="F1857" s="13">
        <v>162</v>
      </c>
      <c r="G1857" s="30">
        <v>431.64899999999994</v>
      </c>
      <c r="H1857" s="30">
        <v>58.725000000000001</v>
      </c>
      <c r="I1857" s="30" t="s">
        <v>1999</v>
      </c>
      <c r="J1857" s="31"/>
      <c r="K1857" s="31"/>
      <c r="L1857" s="31"/>
      <c r="M1857" s="30">
        <v>58.725000000000001</v>
      </c>
      <c r="N1857" s="31"/>
      <c r="O1857" s="31"/>
      <c r="P1857" s="31"/>
      <c r="Q1857" s="31">
        <v>20</v>
      </c>
      <c r="R1857" s="31">
        <f t="shared" si="2680"/>
        <v>11.745000000000001</v>
      </c>
      <c r="S1857" s="31"/>
      <c r="T1857" s="31"/>
      <c r="U1857" s="31"/>
      <c r="V1857" s="31"/>
      <c r="W1857" s="31"/>
      <c r="X1857" s="31"/>
      <c r="Y1857" s="31"/>
      <c r="Z1857" s="31"/>
      <c r="AA1857" s="31">
        <f t="shared" si="2681"/>
        <v>46.980000000000004</v>
      </c>
      <c r="AB1857" s="31"/>
      <c r="AC1857" s="31"/>
      <c r="AD1857" s="31"/>
      <c r="AE1857" s="31"/>
    </row>
    <row r="1858" spans="1:31" s="10" customFormat="1" x14ac:dyDescent="0.25">
      <c r="A1858" s="30">
        <v>1852</v>
      </c>
      <c r="B1858" s="30"/>
      <c r="C1858" s="15" t="s">
        <v>406</v>
      </c>
      <c r="D1858" s="15"/>
      <c r="E1858" s="9"/>
      <c r="F1858" s="16">
        <v>781</v>
      </c>
      <c r="G1858" s="9">
        <v>2080.9744999999998</v>
      </c>
      <c r="H1858" s="9">
        <v>283.11250000000007</v>
      </c>
      <c r="I1858" s="9" t="s">
        <v>1999</v>
      </c>
      <c r="J1858" s="21"/>
      <c r="K1858" s="21"/>
      <c r="L1858" s="21"/>
      <c r="M1858" s="21">
        <f t="shared" ref="M1858" si="2682">SUM(M1859:M1861)</f>
        <v>283.11250000000007</v>
      </c>
      <c r="N1858" s="21"/>
      <c r="O1858" s="21"/>
      <c r="P1858" s="21"/>
      <c r="Q1858" s="21"/>
      <c r="R1858" s="21">
        <f t="shared" ref="R1858:S1858" si="2683">SUM(R1859:R1861)</f>
        <v>56.622500000000002</v>
      </c>
      <c r="S1858" s="21">
        <f t="shared" si="2683"/>
        <v>0</v>
      </c>
      <c r="T1858" s="21"/>
      <c r="U1858" s="21"/>
      <c r="V1858" s="21"/>
      <c r="W1858" s="21">
        <f t="shared" ref="W1858" si="2684">SUM(W1859:W1861)</f>
        <v>0</v>
      </c>
      <c r="X1858" s="21"/>
      <c r="Y1858" s="21"/>
      <c r="Z1858" s="21"/>
      <c r="AA1858" s="21">
        <f t="shared" ref="AA1858" si="2685">SUM(AA1859:AA1861)</f>
        <v>226.49</v>
      </c>
      <c r="AB1858" s="21"/>
      <c r="AC1858" s="21"/>
      <c r="AD1858" s="21"/>
      <c r="AE1858" s="21"/>
    </row>
    <row r="1859" spans="1:31" s="3" customFormat="1" x14ac:dyDescent="0.25">
      <c r="A1859" s="30">
        <v>1853</v>
      </c>
      <c r="B1859" s="30"/>
      <c r="C1859" s="12"/>
      <c r="D1859" s="12" t="s">
        <v>580</v>
      </c>
      <c r="E1859" s="32" t="s">
        <v>1494</v>
      </c>
      <c r="F1859" s="13">
        <v>530</v>
      </c>
      <c r="G1859" s="30">
        <v>1412.1849999999997</v>
      </c>
      <c r="H1859" s="30">
        <v>192.12500000000003</v>
      </c>
      <c r="I1859" s="30" t="s">
        <v>1999</v>
      </c>
      <c r="J1859" s="31"/>
      <c r="K1859" s="31"/>
      <c r="L1859" s="31"/>
      <c r="M1859" s="30">
        <v>192.12500000000003</v>
      </c>
      <c r="N1859" s="31"/>
      <c r="O1859" s="31"/>
      <c r="P1859" s="31"/>
      <c r="Q1859" s="31">
        <v>20</v>
      </c>
      <c r="R1859" s="31">
        <f t="shared" ref="R1859:R1861" si="2686">M1859/100*Q1859</f>
        <v>38.425000000000004</v>
      </c>
      <c r="S1859" s="31"/>
      <c r="T1859" s="31"/>
      <c r="U1859" s="31"/>
      <c r="V1859" s="31"/>
      <c r="W1859" s="31"/>
      <c r="X1859" s="31"/>
      <c r="Y1859" s="31"/>
      <c r="Z1859" s="31"/>
      <c r="AA1859" s="31">
        <f t="shared" ref="AA1859:AA1861" si="2687">M1859-R1859</f>
        <v>153.70000000000002</v>
      </c>
      <c r="AB1859" s="31"/>
      <c r="AC1859" s="31"/>
      <c r="AD1859" s="31"/>
      <c r="AE1859" s="31"/>
    </row>
    <row r="1860" spans="1:31" s="3" customFormat="1" x14ac:dyDescent="0.25">
      <c r="A1860" s="30">
        <v>1854</v>
      </c>
      <c r="B1860" s="30"/>
      <c r="C1860" s="12"/>
      <c r="D1860" s="12" t="s">
        <v>453</v>
      </c>
      <c r="E1860" s="32" t="s">
        <v>1616</v>
      </c>
      <c r="F1860" s="13">
        <v>209</v>
      </c>
      <c r="G1860" s="30">
        <v>556.88049999999998</v>
      </c>
      <c r="H1860" s="30">
        <v>75.762500000000003</v>
      </c>
      <c r="I1860" s="30" t="s">
        <v>1999</v>
      </c>
      <c r="J1860" s="31"/>
      <c r="K1860" s="31"/>
      <c r="L1860" s="31"/>
      <c r="M1860" s="30">
        <v>75.762500000000003</v>
      </c>
      <c r="N1860" s="31"/>
      <c r="O1860" s="31"/>
      <c r="P1860" s="31"/>
      <c r="Q1860" s="31">
        <v>20</v>
      </c>
      <c r="R1860" s="31">
        <f t="shared" si="2686"/>
        <v>15.1525</v>
      </c>
      <c r="S1860" s="31"/>
      <c r="T1860" s="31"/>
      <c r="U1860" s="31"/>
      <c r="V1860" s="31"/>
      <c r="W1860" s="31"/>
      <c r="X1860" s="31"/>
      <c r="Y1860" s="31"/>
      <c r="Z1860" s="31"/>
      <c r="AA1860" s="31">
        <f t="shared" si="2687"/>
        <v>60.61</v>
      </c>
      <c r="AB1860" s="31"/>
      <c r="AC1860" s="31"/>
      <c r="AD1860" s="31"/>
      <c r="AE1860" s="31"/>
    </row>
    <row r="1861" spans="1:31" s="3" customFormat="1" x14ac:dyDescent="0.25">
      <c r="A1861" s="30">
        <v>1855</v>
      </c>
      <c r="B1861" s="30"/>
      <c r="C1861" s="12"/>
      <c r="D1861" s="12" t="s">
        <v>458</v>
      </c>
      <c r="E1861" s="32" t="s">
        <v>1617</v>
      </c>
      <c r="F1861" s="13">
        <v>42</v>
      </c>
      <c r="G1861" s="30">
        <v>111.90899999999999</v>
      </c>
      <c r="H1861" s="30">
        <v>15.225</v>
      </c>
      <c r="I1861" s="30" t="s">
        <v>1999</v>
      </c>
      <c r="J1861" s="31"/>
      <c r="K1861" s="31"/>
      <c r="L1861" s="31"/>
      <c r="M1861" s="30">
        <v>15.225</v>
      </c>
      <c r="N1861" s="31"/>
      <c r="O1861" s="31"/>
      <c r="P1861" s="31"/>
      <c r="Q1861" s="31">
        <v>20</v>
      </c>
      <c r="R1861" s="31">
        <f t="shared" si="2686"/>
        <v>3.0449999999999999</v>
      </c>
      <c r="S1861" s="31"/>
      <c r="T1861" s="31"/>
      <c r="U1861" s="31"/>
      <c r="V1861" s="31"/>
      <c r="W1861" s="31"/>
      <c r="X1861" s="31"/>
      <c r="Y1861" s="31"/>
      <c r="Z1861" s="31"/>
      <c r="AA1861" s="31">
        <f t="shared" si="2687"/>
        <v>12.18</v>
      </c>
      <c r="AB1861" s="31"/>
      <c r="AC1861" s="31"/>
      <c r="AD1861" s="31"/>
      <c r="AE1861" s="31"/>
    </row>
    <row r="1862" spans="1:31" s="10" customFormat="1" x14ac:dyDescent="0.25">
      <c r="A1862" s="30">
        <v>1856</v>
      </c>
      <c r="B1862" s="30"/>
      <c r="C1862" s="15" t="s">
        <v>407</v>
      </c>
      <c r="D1862" s="15"/>
      <c r="E1862" s="9"/>
      <c r="F1862" s="16">
        <v>453</v>
      </c>
      <c r="G1862" s="9">
        <v>1207.0184999999999</v>
      </c>
      <c r="H1862" s="9">
        <v>164.21250000000003</v>
      </c>
      <c r="I1862" s="9" t="s">
        <v>1999</v>
      </c>
      <c r="J1862" s="21"/>
      <c r="K1862" s="21"/>
      <c r="L1862" s="21"/>
      <c r="M1862" s="21">
        <f t="shared" ref="M1862" si="2688">SUM(M1863:M1866)</f>
        <v>164.21250000000003</v>
      </c>
      <c r="N1862" s="21"/>
      <c r="O1862" s="21"/>
      <c r="P1862" s="21"/>
      <c r="Q1862" s="21"/>
      <c r="R1862" s="21">
        <f t="shared" ref="R1862:S1862" si="2689">SUM(R1863:R1866)</f>
        <v>32.842500000000001</v>
      </c>
      <c r="S1862" s="21">
        <f t="shared" si="2689"/>
        <v>0</v>
      </c>
      <c r="T1862" s="21"/>
      <c r="U1862" s="21"/>
      <c r="V1862" s="21"/>
      <c r="W1862" s="21">
        <f t="shared" ref="W1862" si="2690">SUM(W1863:W1866)</f>
        <v>0</v>
      </c>
      <c r="X1862" s="21"/>
      <c r="Y1862" s="21"/>
      <c r="Z1862" s="21"/>
      <c r="AA1862" s="21">
        <f t="shared" ref="AA1862" si="2691">SUM(AA1863:AA1866)</f>
        <v>131.37</v>
      </c>
      <c r="AB1862" s="21"/>
      <c r="AC1862" s="21"/>
      <c r="AD1862" s="21"/>
      <c r="AE1862" s="21"/>
    </row>
    <row r="1863" spans="1:31" s="3" customFormat="1" x14ac:dyDescent="0.25">
      <c r="A1863" s="30">
        <v>1857</v>
      </c>
      <c r="B1863" s="30"/>
      <c r="C1863" s="12"/>
      <c r="D1863" s="12" t="s">
        <v>580</v>
      </c>
      <c r="E1863" s="32" t="s">
        <v>1954</v>
      </c>
      <c r="F1863" s="13">
        <v>89</v>
      </c>
      <c r="G1863" s="30">
        <v>237.14049999999997</v>
      </c>
      <c r="H1863" s="30">
        <v>32.262500000000003</v>
      </c>
      <c r="I1863" s="30" t="s">
        <v>1999</v>
      </c>
      <c r="J1863" s="31"/>
      <c r="K1863" s="31"/>
      <c r="L1863" s="31"/>
      <c r="M1863" s="30">
        <v>32.262500000000003</v>
      </c>
      <c r="N1863" s="31"/>
      <c r="O1863" s="31"/>
      <c r="P1863" s="31"/>
      <c r="Q1863" s="31">
        <v>20</v>
      </c>
      <c r="R1863" s="31">
        <f t="shared" ref="R1863:R1866" si="2692">M1863/100*Q1863</f>
        <v>6.4525000000000006</v>
      </c>
      <c r="S1863" s="31"/>
      <c r="T1863" s="31"/>
      <c r="U1863" s="31"/>
      <c r="V1863" s="31"/>
      <c r="W1863" s="31"/>
      <c r="X1863" s="31"/>
      <c r="Y1863" s="31"/>
      <c r="Z1863" s="31"/>
      <c r="AA1863" s="31">
        <f t="shared" ref="AA1863:AA1866" si="2693">M1863-R1863</f>
        <v>25.810000000000002</v>
      </c>
      <c r="AB1863" s="31"/>
      <c r="AC1863" s="31"/>
      <c r="AD1863" s="31"/>
      <c r="AE1863" s="31"/>
    </row>
    <row r="1864" spans="1:31" s="3" customFormat="1" x14ac:dyDescent="0.25">
      <c r="A1864" s="30">
        <v>1858</v>
      </c>
      <c r="B1864" s="30"/>
      <c r="C1864" s="12"/>
      <c r="D1864" s="12" t="s">
        <v>453</v>
      </c>
      <c r="E1864" s="32" t="s">
        <v>1618</v>
      </c>
      <c r="F1864" s="13">
        <v>112</v>
      </c>
      <c r="G1864" s="30">
        <v>298.42399999999998</v>
      </c>
      <c r="H1864" s="30">
        <v>40.6</v>
      </c>
      <c r="I1864" s="30" t="s">
        <v>1999</v>
      </c>
      <c r="J1864" s="31"/>
      <c r="K1864" s="31"/>
      <c r="L1864" s="31"/>
      <c r="M1864" s="30">
        <v>40.6</v>
      </c>
      <c r="N1864" s="31"/>
      <c r="O1864" s="31"/>
      <c r="P1864" s="31"/>
      <c r="Q1864" s="31">
        <v>20</v>
      </c>
      <c r="R1864" s="31">
        <f t="shared" si="2692"/>
        <v>8.120000000000001</v>
      </c>
      <c r="S1864" s="31"/>
      <c r="T1864" s="31"/>
      <c r="U1864" s="31"/>
      <c r="V1864" s="31"/>
      <c r="W1864" s="31"/>
      <c r="X1864" s="31"/>
      <c r="Y1864" s="31"/>
      <c r="Z1864" s="31"/>
      <c r="AA1864" s="31">
        <f t="shared" si="2693"/>
        <v>32.480000000000004</v>
      </c>
      <c r="AB1864" s="31"/>
      <c r="AC1864" s="31"/>
      <c r="AD1864" s="31"/>
      <c r="AE1864" s="31"/>
    </row>
    <row r="1865" spans="1:31" s="3" customFormat="1" x14ac:dyDescent="0.25">
      <c r="A1865" s="30">
        <v>1859</v>
      </c>
      <c r="B1865" s="30"/>
      <c r="C1865" s="12"/>
      <c r="D1865" s="12" t="s">
        <v>454</v>
      </c>
      <c r="E1865" s="32" t="s">
        <v>1171</v>
      </c>
      <c r="F1865" s="13">
        <v>172</v>
      </c>
      <c r="G1865" s="30">
        <v>458.29399999999993</v>
      </c>
      <c r="H1865" s="30">
        <v>62.350000000000009</v>
      </c>
      <c r="I1865" s="30" t="s">
        <v>1999</v>
      </c>
      <c r="J1865" s="31"/>
      <c r="K1865" s="31"/>
      <c r="L1865" s="31"/>
      <c r="M1865" s="30">
        <v>62.350000000000009</v>
      </c>
      <c r="N1865" s="31"/>
      <c r="O1865" s="31"/>
      <c r="P1865" s="31"/>
      <c r="Q1865" s="31">
        <v>20</v>
      </c>
      <c r="R1865" s="31">
        <f t="shared" si="2692"/>
        <v>12.47</v>
      </c>
      <c r="S1865" s="31"/>
      <c r="T1865" s="31"/>
      <c r="U1865" s="31"/>
      <c r="V1865" s="31"/>
      <c r="W1865" s="31"/>
      <c r="X1865" s="31"/>
      <c r="Y1865" s="31"/>
      <c r="Z1865" s="31"/>
      <c r="AA1865" s="31">
        <f t="shared" si="2693"/>
        <v>49.88000000000001</v>
      </c>
      <c r="AB1865" s="31"/>
      <c r="AC1865" s="31"/>
      <c r="AD1865" s="31"/>
      <c r="AE1865" s="31"/>
    </row>
    <row r="1866" spans="1:31" s="3" customFormat="1" x14ac:dyDescent="0.25">
      <c r="A1866" s="30">
        <v>1860</v>
      </c>
      <c r="B1866" s="30"/>
      <c r="C1866" s="12"/>
      <c r="D1866" s="12" t="s">
        <v>458</v>
      </c>
      <c r="E1866" s="32" t="s">
        <v>1619</v>
      </c>
      <c r="F1866" s="13">
        <v>80</v>
      </c>
      <c r="G1866" s="30">
        <v>213.16</v>
      </c>
      <c r="H1866" s="30">
        <v>29</v>
      </c>
      <c r="I1866" s="30" t="s">
        <v>1999</v>
      </c>
      <c r="J1866" s="31"/>
      <c r="K1866" s="31"/>
      <c r="L1866" s="31"/>
      <c r="M1866" s="30">
        <v>29</v>
      </c>
      <c r="N1866" s="31"/>
      <c r="O1866" s="31"/>
      <c r="P1866" s="31"/>
      <c r="Q1866" s="31">
        <v>20</v>
      </c>
      <c r="R1866" s="31">
        <f t="shared" si="2692"/>
        <v>5.8</v>
      </c>
      <c r="S1866" s="31"/>
      <c r="T1866" s="31"/>
      <c r="U1866" s="31"/>
      <c r="V1866" s="31"/>
      <c r="W1866" s="31"/>
      <c r="X1866" s="31"/>
      <c r="Y1866" s="31"/>
      <c r="Z1866" s="31"/>
      <c r="AA1866" s="31">
        <f t="shared" si="2693"/>
        <v>23.2</v>
      </c>
      <c r="AB1866" s="31"/>
      <c r="AC1866" s="31"/>
      <c r="AD1866" s="31"/>
      <c r="AE1866" s="31"/>
    </row>
    <row r="1867" spans="1:31" s="10" customFormat="1" x14ac:dyDescent="0.25">
      <c r="A1867" s="30">
        <v>1861</v>
      </c>
      <c r="B1867" s="30"/>
      <c r="C1867" s="15" t="s">
        <v>408</v>
      </c>
      <c r="D1867" s="15"/>
      <c r="E1867" s="9"/>
      <c r="F1867" s="16">
        <v>629</v>
      </c>
      <c r="G1867" s="9">
        <v>1675.9704999999999</v>
      </c>
      <c r="H1867" s="9">
        <v>228.01250000000002</v>
      </c>
      <c r="I1867" s="9" t="s">
        <v>1999</v>
      </c>
      <c r="J1867" s="21"/>
      <c r="K1867" s="21"/>
      <c r="L1867" s="21"/>
      <c r="M1867" s="21">
        <f t="shared" ref="M1867" si="2694">SUM(M1868:M1869)</f>
        <v>228.01250000000002</v>
      </c>
      <c r="N1867" s="21"/>
      <c r="O1867" s="21"/>
      <c r="P1867" s="21"/>
      <c r="Q1867" s="21"/>
      <c r="R1867" s="21">
        <f t="shared" ref="R1867:S1867" si="2695">SUM(R1868:R1869)</f>
        <v>45.602500000000006</v>
      </c>
      <c r="S1867" s="21">
        <f t="shared" si="2695"/>
        <v>0</v>
      </c>
      <c r="T1867" s="21"/>
      <c r="U1867" s="21"/>
      <c r="V1867" s="21"/>
      <c r="W1867" s="21">
        <f t="shared" ref="W1867" si="2696">SUM(W1868:W1869)</f>
        <v>0</v>
      </c>
      <c r="X1867" s="21"/>
      <c r="Y1867" s="21"/>
      <c r="Z1867" s="21"/>
      <c r="AA1867" s="21">
        <f t="shared" ref="AA1867" si="2697">SUM(AA1868:AA1869)</f>
        <v>182.41000000000003</v>
      </c>
      <c r="AB1867" s="21"/>
      <c r="AC1867" s="21"/>
      <c r="AD1867" s="21"/>
      <c r="AE1867" s="21"/>
    </row>
    <row r="1868" spans="1:31" s="3" customFormat="1" x14ac:dyDescent="0.25">
      <c r="A1868" s="30">
        <v>1862</v>
      </c>
      <c r="B1868" s="30"/>
      <c r="C1868" s="12"/>
      <c r="D1868" s="12" t="s">
        <v>580</v>
      </c>
      <c r="E1868" s="32" t="s">
        <v>1955</v>
      </c>
      <c r="F1868" s="13">
        <v>326</v>
      </c>
      <c r="G1868" s="30">
        <v>868.62699999999995</v>
      </c>
      <c r="H1868" s="30">
        <v>118.17500000000001</v>
      </c>
      <c r="I1868" s="30" t="s">
        <v>1999</v>
      </c>
      <c r="J1868" s="31"/>
      <c r="K1868" s="31"/>
      <c r="L1868" s="31"/>
      <c r="M1868" s="30">
        <v>118.17500000000001</v>
      </c>
      <c r="N1868" s="31"/>
      <c r="O1868" s="31"/>
      <c r="P1868" s="31"/>
      <c r="Q1868" s="31">
        <v>20</v>
      </c>
      <c r="R1868" s="31">
        <f t="shared" ref="R1868:R1869" si="2698">M1868/100*Q1868</f>
        <v>23.635000000000002</v>
      </c>
      <c r="S1868" s="31"/>
      <c r="T1868" s="31"/>
      <c r="U1868" s="31"/>
      <c r="V1868" s="31"/>
      <c r="W1868" s="31"/>
      <c r="X1868" s="31"/>
      <c r="Y1868" s="31"/>
      <c r="Z1868" s="31"/>
      <c r="AA1868" s="31">
        <f t="shared" ref="AA1868:AA1869" si="2699">M1868-R1868</f>
        <v>94.54</v>
      </c>
      <c r="AB1868" s="31"/>
      <c r="AC1868" s="31"/>
      <c r="AD1868" s="31"/>
      <c r="AE1868" s="31"/>
    </row>
    <row r="1869" spans="1:31" s="3" customFormat="1" x14ac:dyDescent="0.25">
      <c r="A1869" s="30">
        <v>1863</v>
      </c>
      <c r="B1869" s="30"/>
      <c r="C1869" s="12"/>
      <c r="D1869" s="12" t="s">
        <v>453</v>
      </c>
      <c r="E1869" s="32" t="s">
        <v>1620</v>
      </c>
      <c r="F1869" s="13">
        <v>303</v>
      </c>
      <c r="G1869" s="30">
        <v>807.34349999999995</v>
      </c>
      <c r="H1869" s="30">
        <v>109.83750000000001</v>
      </c>
      <c r="I1869" s="30" t="s">
        <v>1999</v>
      </c>
      <c r="J1869" s="31"/>
      <c r="K1869" s="31"/>
      <c r="L1869" s="31"/>
      <c r="M1869" s="30">
        <v>109.83750000000001</v>
      </c>
      <c r="N1869" s="31"/>
      <c r="O1869" s="31"/>
      <c r="P1869" s="31"/>
      <c r="Q1869" s="31">
        <v>20</v>
      </c>
      <c r="R1869" s="31">
        <f t="shared" si="2698"/>
        <v>21.967500000000001</v>
      </c>
      <c r="S1869" s="31"/>
      <c r="T1869" s="31"/>
      <c r="U1869" s="31"/>
      <c r="V1869" s="31"/>
      <c r="W1869" s="31"/>
      <c r="X1869" s="31"/>
      <c r="Y1869" s="31"/>
      <c r="Z1869" s="31"/>
      <c r="AA1869" s="31">
        <f t="shared" si="2699"/>
        <v>87.87</v>
      </c>
      <c r="AB1869" s="31"/>
      <c r="AC1869" s="31"/>
      <c r="AD1869" s="31"/>
      <c r="AE1869" s="31"/>
    </row>
    <row r="1870" spans="1:31" s="10" customFormat="1" x14ac:dyDescent="0.25">
      <c r="A1870" s="30">
        <v>1864</v>
      </c>
      <c r="B1870" s="30"/>
      <c r="C1870" s="15" t="s">
        <v>409</v>
      </c>
      <c r="D1870" s="15"/>
      <c r="E1870" s="9"/>
      <c r="F1870" s="16">
        <v>586</v>
      </c>
      <c r="G1870" s="9">
        <v>1561.3969999999997</v>
      </c>
      <c r="H1870" s="9">
        <v>212.42500000000001</v>
      </c>
      <c r="I1870" s="9" t="s">
        <v>1999</v>
      </c>
      <c r="J1870" s="21"/>
      <c r="K1870" s="21"/>
      <c r="L1870" s="21"/>
      <c r="M1870" s="21">
        <f t="shared" ref="M1870" si="2700">SUM(M1871:M1872)</f>
        <v>212.42500000000001</v>
      </c>
      <c r="N1870" s="21"/>
      <c r="O1870" s="21"/>
      <c r="P1870" s="21"/>
      <c r="Q1870" s="21"/>
      <c r="R1870" s="21">
        <f t="shared" ref="R1870:S1870" si="2701">SUM(R1871:R1872)</f>
        <v>42.484999999999999</v>
      </c>
      <c r="S1870" s="21">
        <f t="shared" si="2701"/>
        <v>0</v>
      </c>
      <c r="T1870" s="21"/>
      <c r="U1870" s="21"/>
      <c r="V1870" s="21"/>
      <c r="W1870" s="21">
        <f t="shared" ref="W1870" si="2702">SUM(W1871:W1872)</f>
        <v>0</v>
      </c>
      <c r="X1870" s="21"/>
      <c r="Y1870" s="21"/>
      <c r="Z1870" s="21"/>
      <c r="AA1870" s="21">
        <f t="shared" ref="AA1870" si="2703">SUM(AA1871:AA1872)</f>
        <v>169.94000000000003</v>
      </c>
      <c r="AB1870" s="21"/>
      <c r="AC1870" s="21"/>
      <c r="AD1870" s="21"/>
      <c r="AE1870" s="21"/>
    </row>
    <row r="1871" spans="1:31" s="3" customFormat="1" x14ac:dyDescent="0.25">
      <c r="A1871" s="30">
        <v>1865</v>
      </c>
      <c r="B1871" s="30"/>
      <c r="C1871" s="12"/>
      <c r="D1871" s="12" t="s">
        <v>580</v>
      </c>
      <c r="E1871" s="32" t="s">
        <v>1956</v>
      </c>
      <c r="F1871" s="13">
        <v>582</v>
      </c>
      <c r="G1871" s="30">
        <v>1550.7389999999998</v>
      </c>
      <c r="H1871" s="30">
        <v>210.97500000000002</v>
      </c>
      <c r="I1871" s="30" t="s">
        <v>1999</v>
      </c>
      <c r="J1871" s="31"/>
      <c r="K1871" s="31"/>
      <c r="L1871" s="31"/>
      <c r="M1871" s="30">
        <v>210.97500000000002</v>
      </c>
      <c r="N1871" s="31"/>
      <c r="O1871" s="31"/>
      <c r="P1871" s="31"/>
      <c r="Q1871" s="31">
        <v>20</v>
      </c>
      <c r="R1871" s="31">
        <f t="shared" ref="R1871:R1872" si="2704">M1871/100*Q1871</f>
        <v>42.195</v>
      </c>
      <c r="S1871" s="31"/>
      <c r="T1871" s="31"/>
      <c r="U1871" s="31"/>
      <c r="V1871" s="31"/>
      <c r="W1871" s="31"/>
      <c r="X1871" s="31"/>
      <c r="Y1871" s="31"/>
      <c r="Z1871" s="31"/>
      <c r="AA1871" s="31">
        <f t="shared" ref="AA1871:AA1872" si="2705">M1871-R1871</f>
        <v>168.78000000000003</v>
      </c>
      <c r="AB1871" s="31"/>
      <c r="AC1871" s="31"/>
      <c r="AD1871" s="31"/>
      <c r="AE1871" s="31"/>
    </row>
    <row r="1872" spans="1:31" s="3" customFormat="1" x14ac:dyDescent="0.25">
      <c r="A1872" s="30">
        <v>1866</v>
      </c>
      <c r="B1872" s="30"/>
      <c r="C1872" s="12"/>
      <c r="D1872" s="12" t="s">
        <v>453</v>
      </c>
      <c r="E1872" s="32" t="s">
        <v>1621</v>
      </c>
      <c r="F1872" s="13">
        <v>4</v>
      </c>
      <c r="G1872" s="30">
        <v>10.657999999999998</v>
      </c>
      <c r="H1872" s="30">
        <v>1.4500000000000002</v>
      </c>
      <c r="I1872" s="30" t="s">
        <v>1999</v>
      </c>
      <c r="J1872" s="31"/>
      <c r="K1872" s="31"/>
      <c r="L1872" s="31"/>
      <c r="M1872" s="30">
        <v>1.4500000000000002</v>
      </c>
      <c r="N1872" s="31"/>
      <c r="O1872" s="31"/>
      <c r="P1872" s="31"/>
      <c r="Q1872" s="31">
        <v>20</v>
      </c>
      <c r="R1872" s="31">
        <f t="shared" si="2704"/>
        <v>0.29000000000000004</v>
      </c>
      <c r="S1872" s="31"/>
      <c r="T1872" s="31"/>
      <c r="U1872" s="31"/>
      <c r="V1872" s="31"/>
      <c r="W1872" s="31"/>
      <c r="X1872" s="31"/>
      <c r="Y1872" s="31"/>
      <c r="Z1872" s="31"/>
      <c r="AA1872" s="31">
        <f t="shared" si="2705"/>
        <v>1.1600000000000001</v>
      </c>
      <c r="AB1872" s="31"/>
      <c r="AC1872" s="31"/>
      <c r="AD1872" s="31"/>
      <c r="AE1872" s="31"/>
    </row>
    <row r="1873" spans="1:31" s="10" customFormat="1" x14ac:dyDescent="0.25">
      <c r="A1873" s="30">
        <v>1867</v>
      </c>
      <c r="B1873" s="30"/>
      <c r="C1873" s="15" t="s">
        <v>410</v>
      </c>
      <c r="D1873" s="15"/>
      <c r="E1873" s="9"/>
      <c r="F1873" s="16">
        <v>862</v>
      </c>
      <c r="G1873" s="9">
        <v>2202.8014999999996</v>
      </c>
      <c r="H1873" s="9">
        <v>277.93374999999997</v>
      </c>
      <c r="I1873" s="9" t="s">
        <v>1999</v>
      </c>
      <c r="J1873" s="21"/>
      <c r="K1873" s="21"/>
      <c r="L1873" s="21"/>
      <c r="M1873" s="21">
        <f t="shared" ref="M1873" si="2706">SUM(M1874:M1876)</f>
        <v>277.93374999999997</v>
      </c>
      <c r="N1873" s="21"/>
      <c r="O1873" s="21"/>
      <c r="P1873" s="21"/>
      <c r="Q1873" s="21"/>
      <c r="R1873" s="21">
        <f t="shared" ref="R1873:S1873" si="2707">SUM(R1874:R1876)</f>
        <v>55.586750000000002</v>
      </c>
      <c r="S1873" s="21">
        <f t="shared" si="2707"/>
        <v>0</v>
      </c>
      <c r="T1873" s="21"/>
      <c r="U1873" s="21"/>
      <c r="V1873" s="21"/>
      <c r="W1873" s="21">
        <f t="shared" ref="W1873" si="2708">SUM(W1874:W1876)</f>
        <v>0</v>
      </c>
      <c r="X1873" s="21"/>
      <c r="Y1873" s="21"/>
      <c r="Z1873" s="21"/>
      <c r="AA1873" s="21">
        <f t="shared" ref="AA1873" si="2709">SUM(AA1874:AA1876)</f>
        <v>222.34699999999998</v>
      </c>
      <c r="AB1873" s="21"/>
      <c r="AC1873" s="21"/>
      <c r="AD1873" s="21"/>
      <c r="AE1873" s="21"/>
    </row>
    <row r="1874" spans="1:31" s="3" customFormat="1" x14ac:dyDescent="0.25">
      <c r="A1874" s="30">
        <v>1868</v>
      </c>
      <c r="B1874" s="30"/>
      <c r="C1874" s="12"/>
      <c r="D1874" s="12" t="s">
        <v>465</v>
      </c>
      <c r="E1874" s="32" t="s">
        <v>1957</v>
      </c>
      <c r="F1874" s="13">
        <v>430</v>
      </c>
      <c r="G1874" s="30">
        <v>1098.8399999999999</v>
      </c>
      <c r="H1874" s="30">
        <v>138.64249999999998</v>
      </c>
      <c r="I1874" s="30" t="s">
        <v>1999</v>
      </c>
      <c r="J1874" s="31"/>
      <c r="K1874" s="31"/>
      <c r="L1874" s="31"/>
      <c r="M1874" s="30">
        <v>138.64249999999998</v>
      </c>
      <c r="N1874" s="31"/>
      <c r="O1874" s="31"/>
      <c r="P1874" s="31"/>
      <c r="Q1874" s="31">
        <v>20</v>
      </c>
      <c r="R1874" s="31">
        <f t="shared" ref="R1874:R1876" si="2710">M1874/100*Q1874</f>
        <v>27.728499999999997</v>
      </c>
      <c r="S1874" s="31"/>
      <c r="T1874" s="31"/>
      <c r="U1874" s="31"/>
      <c r="V1874" s="31"/>
      <c r="W1874" s="31"/>
      <c r="X1874" s="31"/>
      <c r="Y1874" s="31"/>
      <c r="Z1874" s="31"/>
      <c r="AA1874" s="31">
        <f t="shared" ref="AA1874:AA1876" si="2711">M1874-R1874</f>
        <v>110.91399999999999</v>
      </c>
      <c r="AB1874" s="31"/>
      <c r="AC1874" s="31"/>
      <c r="AD1874" s="31"/>
      <c r="AE1874" s="31"/>
    </row>
    <row r="1875" spans="1:31" s="3" customFormat="1" x14ac:dyDescent="0.25">
      <c r="A1875" s="30">
        <v>1869</v>
      </c>
      <c r="B1875" s="30"/>
      <c r="C1875" s="12"/>
      <c r="D1875" s="12" t="s">
        <v>454</v>
      </c>
      <c r="E1875" s="32" t="s">
        <v>459</v>
      </c>
      <c r="F1875" s="13">
        <v>257</v>
      </c>
      <c r="G1875" s="30">
        <v>656.76400000000001</v>
      </c>
      <c r="H1875" s="30">
        <v>82.868750000000006</v>
      </c>
      <c r="I1875" s="30" t="s">
        <v>1999</v>
      </c>
      <c r="J1875" s="31"/>
      <c r="K1875" s="31"/>
      <c r="L1875" s="31"/>
      <c r="M1875" s="30">
        <v>82.868750000000006</v>
      </c>
      <c r="N1875" s="31"/>
      <c r="O1875" s="31"/>
      <c r="P1875" s="31"/>
      <c r="Q1875" s="31">
        <v>20</v>
      </c>
      <c r="R1875" s="31">
        <f t="shared" si="2710"/>
        <v>16.57375</v>
      </c>
      <c r="S1875" s="31"/>
      <c r="T1875" s="31"/>
      <c r="U1875" s="31"/>
      <c r="V1875" s="31"/>
      <c r="W1875" s="31"/>
      <c r="X1875" s="31"/>
      <c r="Y1875" s="31"/>
      <c r="Z1875" s="31"/>
      <c r="AA1875" s="31">
        <f t="shared" si="2711"/>
        <v>66.295000000000002</v>
      </c>
      <c r="AB1875" s="31"/>
      <c r="AC1875" s="31"/>
      <c r="AD1875" s="31"/>
      <c r="AE1875" s="31"/>
    </row>
    <row r="1876" spans="1:31" s="3" customFormat="1" ht="31.5" x14ac:dyDescent="0.25">
      <c r="A1876" s="30">
        <v>1870</v>
      </c>
      <c r="B1876" s="30"/>
      <c r="C1876" s="12"/>
      <c r="D1876" s="12" t="s">
        <v>458</v>
      </c>
      <c r="E1876" s="32" t="s">
        <v>1622</v>
      </c>
      <c r="F1876" s="13">
        <v>175</v>
      </c>
      <c r="G1876" s="30">
        <v>447.19749999999999</v>
      </c>
      <c r="H1876" s="30">
        <v>56.422499999999992</v>
      </c>
      <c r="I1876" s="30" t="s">
        <v>1999</v>
      </c>
      <c r="J1876" s="31"/>
      <c r="K1876" s="31"/>
      <c r="L1876" s="31"/>
      <c r="M1876" s="30">
        <v>56.422499999999992</v>
      </c>
      <c r="N1876" s="31"/>
      <c r="O1876" s="31"/>
      <c r="P1876" s="31"/>
      <c r="Q1876" s="31">
        <v>20</v>
      </c>
      <c r="R1876" s="31">
        <f t="shared" si="2710"/>
        <v>11.2845</v>
      </c>
      <c r="S1876" s="31"/>
      <c r="T1876" s="31"/>
      <c r="U1876" s="31"/>
      <c r="V1876" s="31"/>
      <c r="W1876" s="31"/>
      <c r="X1876" s="31"/>
      <c r="Y1876" s="31"/>
      <c r="Z1876" s="31"/>
      <c r="AA1876" s="31">
        <f t="shared" si="2711"/>
        <v>45.137999999999991</v>
      </c>
      <c r="AB1876" s="31"/>
      <c r="AC1876" s="31"/>
      <c r="AD1876" s="31"/>
      <c r="AE1876" s="31"/>
    </row>
    <row r="1877" spans="1:31" s="10" customFormat="1" x14ac:dyDescent="0.25">
      <c r="A1877" s="30">
        <v>1871</v>
      </c>
      <c r="B1877" s="30"/>
      <c r="C1877" s="15" t="s">
        <v>411</v>
      </c>
      <c r="D1877" s="15"/>
      <c r="E1877" s="9"/>
      <c r="F1877" s="16">
        <v>516</v>
      </c>
      <c r="G1877" s="9">
        <v>1354.5469999999996</v>
      </c>
      <c r="H1877" s="9">
        <v>179.57749999999999</v>
      </c>
      <c r="I1877" s="9" t="s">
        <v>1999</v>
      </c>
      <c r="J1877" s="21"/>
      <c r="K1877" s="21"/>
      <c r="L1877" s="21"/>
      <c r="M1877" s="21">
        <f t="shared" ref="M1877" si="2712">SUM(M1878:M1880)</f>
        <v>179.57749999999999</v>
      </c>
      <c r="N1877" s="21"/>
      <c r="O1877" s="21"/>
      <c r="P1877" s="21"/>
      <c r="Q1877" s="21"/>
      <c r="R1877" s="21">
        <f t="shared" ref="R1877:S1877" si="2713">SUM(R1878:R1880)</f>
        <v>35.915500000000002</v>
      </c>
      <c r="S1877" s="21">
        <f t="shared" si="2713"/>
        <v>0</v>
      </c>
      <c r="T1877" s="21"/>
      <c r="U1877" s="21"/>
      <c r="V1877" s="21"/>
      <c r="W1877" s="21">
        <f t="shared" ref="W1877" si="2714">SUM(W1878:W1880)</f>
        <v>0</v>
      </c>
      <c r="X1877" s="21"/>
      <c r="Y1877" s="21"/>
      <c r="Z1877" s="21"/>
      <c r="AA1877" s="21">
        <f t="shared" ref="AA1877" si="2715">SUM(AA1878:AA1880)</f>
        <v>143.66200000000001</v>
      </c>
      <c r="AB1877" s="21"/>
      <c r="AC1877" s="21"/>
      <c r="AD1877" s="21"/>
      <c r="AE1877" s="21"/>
    </row>
    <row r="1878" spans="1:31" s="3" customFormat="1" x14ac:dyDescent="0.25">
      <c r="A1878" s="30">
        <v>1872</v>
      </c>
      <c r="B1878" s="30"/>
      <c r="C1878" s="12"/>
      <c r="D1878" s="12" t="s">
        <v>580</v>
      </c>
      <c r="E1878" s="32" t="s">
        <v>1958</v>
      </c>
      <c r="F1878" s="13">
        <v>303</v>
      </c>
      <c r="G1878" s="30">
        <v>795.30849999999987</v>
      </c>
      <c r="H1878" s="30">
        <v>105.41500000000001</v>
      </c>
      <c r="I1878" s="30" t="s">
        <v>1999</v>
      </c>
      <c r="J1878" s="31"/>
      <c r="K1878" s="31"/>
      <c r="L1878" s="31"/>
      <c r="M1878" s="30">
        <v>105.41500000000001</v>
      </c>
      <c r="N1878" s="31"/>
      <c r="O1878" s="31"/>
      <c r="P1878" s="31"/>
      <c r="Q1878" s="31">
        <v>20</v>
      </c>
      <c r="R1878" s="31">
        <f t="shared" ref="R1878:R1880" si="2716">M1878/100*Q1878</f>
        <v>21.083000000000002</v>
      </c>
      <c r="S1878" s="31"/>
      <c r="T1878" s="31"/>
      <c r="U1878" s="31"/>
      <c r="V1878" s="31"/>
      <c r="W1878" s="31"/>
      <c r="X1878" s="31"/>
      <c r="Y1878" s="31"/>
      <c r="Z1878" s="31"/>
      <c r="AA1878" s="31">
        <f t="shared" ref="AA1878:AA1880" si="2717">M1878-R1878</f>
        <v>84.332000000000008</v>
      </c>
      <c r="AB1878" s="31"/>
      <c r="AC1878" s="31"/>
      <c r="AD1878" s="31"/>
      <c r="AE1878" s="31"/>
    </row>
    <row r="1879" spans="1:31" s="3" customFormat="1" x14ac:dyDescent="0.25">
      <c r="A1879" s="30">
        <v>1873</v>
      </c>
      <c r="B1879" s="30"/>
      <c r="C1879" s="12"/>
      <c r="D1879" s="12" t="s">
        <v>454</v>
      </c>
      <c r="E1879" s="32" t="s">
        <v>1172</v>
      </c>
      <c r="F1879" s="13">
        <v>209</v>
      </c>
      <c r="G1879" s="30">
        <v>548.58049999999992</v>
      </c>
      <c r="H1879" s="30">
        <v>72.712500000000006</v>
      </c>
      <c r="I1879" s="30" t="s">
        <v>1999</v>
      </c>
      <c r="J1879" s="31"/>
      <c r="K1879" s="31"/>
      <c r="L1879" s="31"/>
      <c r="M1879" s="30">
        <v>72.712500000000006</v>
      </c>
      <c r="N1879" s="31"/>
      <c r="O1879" s="31"/>
      <c r="P1879" s="31"/>
      <c r="Q1879" s="31">
        <v>20</v>
      </c>
      <c r="R1879" s="31">
        <f t="shared" si="2716"/>
        <v>14.5425</v>
      </c>
      <c r="S1879" s="31"/>
      <c r="T1879" s="31"/>
      <c r="U1879" s="31"/>
      <c r="V1879" s="31"/>
      <c r="W1879" s="31"/>
      <c r="X1879" s="31"/>
      <c r="Y1879" s="31"/>
      <c r="Z1879" s="31"/>
      <c r="AA1879" s="31">
        <f t="shared" si="2717"/>
        <v>58.17</v>
      </c>
      <c r="AB1879" s="31"/>
      <c r="AC1879" s="31"/>
      <c r="AD1879" s="31"/>
      <c r="AE1879" s="31"/>
    </row>
    <row r="1880" spans="1:31" s="3" customFormat="1" x14ac:dyDescent="0.25">
      <c r="A1880" s="30">
        <v>1874</v>
      </c>
      <c r="B1880" s="30"/>
      <c r="C1880" s="12"/>
      <c r="D1880" s="12" t="s">
        <v>453</v>
      </c>
      <c r="E1880" s="32" t="s">
        <v>1623</v>
      </c>
      <c r="F1880" s="13">
        <v>4</v>
      </c>
      <c r="G1880" s="30">
        <v>10.657999999999998</v>
      </c>
      <c r="H1880" s="30">
        <v>1.4500000000000002</v>
      </c>
      <c r="I1880" s="30" t="s">
        <v>1999</v>
      </c>
      <c r="J1880" s="31"/>
      <c r="K1880" s="31"/>
      <c r="L1880" s="31"/>
      <c r="M1880" s="30">
        <v>1.4500000000000002</v>
      </c>
      <c r="N1880" s="31"/>
      <c r="O1880" s="31"/>
      <c r="P1880" s="31"/>
      <c r="Q1880" s="31">
        <v>20</v>
      </c>
      <c r="R1880" s="31">
        <f t="shared" si="2716"/>
        <v>0.29000000000000004</v>
      </c>
      <c r="S1880" s="31"/>
      <c r="T1880" s="31"/>
      <c r="U1880" s="31"/>
      <c r="V1880" s="31"/>
      <c r="W1880" s="31"/>
      <c r="X1880" s="31"/>
      <c r="Y1880" s="31"/>
      <c r="Z1880" s="31"/>
      <c r="AA1880" s="31">
        <f t="shared" si="2717"/>
        <v>1.1600000000000001</v>
      </c>
      <c r="AB1880" s="31"/>
      <c r="AC1880" s="31"/>
      <c r="AD1880" s="31"/>
      <c r="AE1880" s="31"/>
    </row>
    <row r="1881" spans="1:31" s="10" customFormat="1" x14ac:dyDescent="0.25">
      <c r="A1881" s="30">
        <v>1875</v>
      </c>
      <c r="B1881" s="30"/>
      <c r="C1881" s="15" t="s">
        <v>412</v>
      </c>
      <c r="D1881" s="15"/>
      <c r="E1881" s="9"/>
      <c r="F1881" s="16">
        <v>471</v>
      </c>
      <c r="G1881" s="9">
        <v>1254.9794999999999</v>
      </c>
      <c r="H1881" s="9">
        <v>170.73750000000001</v>
      </c>
      <c r="I1881" s="9" t="s">
        <v>1999</v>
      </c>
      <c r="J1881" s="21"/>
      <c r="K1881" s="21"/>
      <c r="L1881" s="21"/>
      <c r="M1881" s="21">
        <f t="shared" ref="M1881" si="2718">SUM(M1882:M1883)</f>
        <v>170.73750000000001</v>
      </c>
      <c r="N1881" s="21"/>
      <c r="O1881" s="21"/>
      <c r="P1881" s="21"/>
      <c r="Q1881" s="21"/>
      <c r="R1881" s="21">
        <f t="shared" ref="R1881:S1881" si="2719">SUM(R1882:R1883)</f>
        <v>34.147500000000001</v>
      </c>
      <c r="S1881" s="21">
        <f t="shared" si="2719"/>
        <v>0</v>
      </c>
      <c r="T1881" s="21"/>
      <c r="U1881" s="21"/>
      <c r="V1881" s="21"/>
      <c r="W1881" s="21">
        <f t="shared" ref="W1881" si="2720">SUM(W1882:W1883)</f>
        <v>0</v>
      </c>
      <c r="X1881" s="21"/>
      <c r="Y1881" s="21"/>
      <c r="Z1881" s="21"/>
      <c r="AA1881" s="21">
        <f t="shared" ref="AA1881" si="2721">SUM(AA1882:AA1883)</f>
        <v>136.59</v>
      </c>
      <c r="AB1881" s="21"/>
      <c r="AC1881" s="21"/>
      <c r="AD1881" s="21"/>
      <c r="AE1881" s="21"/>
    </row>
    <row r="1882" spans="1:31" s="3" customFormat="1" x14ac:dyDescent="0.25">
      <c r="A1882" s="30">
        <v>1876</v>
      </c>
      <c r="B1882" s="30"/>
      <c r="C1882" s="12"/>
      <c r="D1882" s="12" t="s">
        <v>580</v>
      </c>
      <c r="E1882" s="32" t="s">
        <v>1959</v>
      </c>
      <c r="F1882" s="13">
        <v>438</v>
      </c>
      <c r="G1882" s="30">
        <v>1167.0509999999999</v>
      </c>
      <c r="H1882" s="30">
        <v>158.77500000000001</v>
      </c>
      <c r="I1882" s="30" t="s">
        <v>1999</v>
      </c>
      <c r="J1882" s="31"/>
      <c r="K1882" s="31"/>
      <c r="L1882" s="31"/>
      <c r="M1882" s="30">
        <v>158.77500000000001</v>
      </c>
      <c r="N1882" s="31"/>
      <c r="O1882" s="31"/>
      <c r="P1882" s="31"/>
      <c r="Q1882" s="31">
        <v>20</v>
      </c>
      <c r="R1882" s="31">
        <f t="shared" ref="R1882:R1883" si="2722">M1882/100*Q1882</f>
        <v>31.754999999999999</v>
      </c>
      <c r="S1882" s="31"/>
      <c r="T1882" s="31"/>
      <c r="U1882" s="31"/>
      <c r="V1882" s="31"/>
      <c r="W1882" s="31"/>
      <c r="X1882" s="31"/>
      <c r="Y1882" s="31"/>
      <c r="Z1882" s="31"/>
      <c r="AA1882" s="31">
        <f t="shared" ref="AA1882:AA1883" si="2723">M1882-R1882</f>
        <v>127.02000000000001</v>
      </c>
      <c r="AB1882" s="31"/>
      <c r="AC1882" s="31"/>
      <c r="AD1882" s="31"/>
      <c r="AE1882" s="31"/>
    </row>
    <row r="1883" spans="1:31" s="3" customFormat="1" x14ac:dyDescent="0.25">
      <c r="A1883" s="30">
        <v>1877</v>
      </c>
      <c r="B1883" s="30"/>
      <c r="C1883" s="12"/>
      <c r="D1883" s="12" t="s">
        <v>453</v>
      </c>
      <c r="E1883" s="32" t="s">
        <v>833</v>
      </c>
      <c r="F1883" s="13">
        <v>33</v>
      </c>
      <c r="G1883" s="30">
        <v>87.9285</v>
      </c>
      <c r="H1883" s="30">
        <v>11.962499999999999</v>
      </c>
      <c r="I1883" s="30" t="s">
        <v>1999</v>
      </c>
      <c r="J1883" s="31"/>
      <c r="K1883" s="31"/>
      <c r="L1883" s="31"/>
      <c r="M1883" s="30">
        <v>11.962499999999999</v>
      </c>
      <c r="N1883" s="31"/>
      <c r="O1883" s="31"/>
      <c r="P1883" s="31"/>
      <c r="Q1883" s="31">
        <v>20</v>
      </c>
      <c r="R1883" s="31">
        <f t="shared" si="2722"/>
        <v>2.3924999999999996</v>
      </c>
      <c r="S1883" s="31"/>
      <c r="T1883" s="31"/>
      <c r="U1883" s="31"/>
      <c r="V1883" s="31"/>
      <c r="W1883" s="31"/>
      <c r="X1883" s="31"/>
      <c r="Y1883" s="31"/>
      <c r="Z1883" s="31"/>
      <c r="AA1883" s="31">
        <f t="shared" si="2723"/>
        <v>9.5699999999999985</v>
      </c>
      <c r="AB1883" s="31"/>
      <c r="AC1883" s="31"/>
      <c r="AD1883" s="31"/>
      <c r="AE1883" s="31"/>
    </row>
    <row r="1884" spans="1:31" s="10" customFormat="1" x14ac:dyDescent="0.25">
      <c r="A1884" s="30">
        <v>1878</v>
      </c>
      <c r="B1884" s="30"/>
      <c r="C1884" s="15" t="s">
        <v>161</v>
      </c>
      <c r="D1884" s="15"/>
      <c r="E1884" s="9"/>
      <c r="F1884" s="16">
        <v>466</v>
      </c>
      <c r="G1884" s="9">
        <v>1241.6569999999999</v>
      </c>
      <c r="H1884" s="9">
        <v>168.92500000000001</v>
      </c>
      <c r="I1884" s="9" t="s">
        <v>1999</v>
      </c>
      <c r="J1884" s="21"/>
      <c r="K1884" s="21"/>
      <c r="L1884" s="21"/>
      <c r="M1884" s="21">
        <f t="shared" ref="M1884" si="2724">SUM(M1885:M1887)</f>
        <v>168.92500000000001</v>
      </c>
      <c r="N1884" s="21"/>
      <c r="O1884" s="21"/>
      <c r="P1884" s="21"/>
      <c r="Q1884" s="21"/>
      <c r="R1884" s="21">
        <f t="shared" ref="R1884:S1884" si="2725">SUM(R1885:R1887)</f>
        <v>33.784999999999997</v>
      </c>
      <c r="S1884" s="21">
        <f t="shared" si="2725"/>
        <v>0</v>
      </c>
      <c r="T1884" s="21"/>
      <c r="U1884" s="21"/>
      <c r="V1884" s="21"/>
      <c r="W1884" s="21">
        <f t="shared" ref="W1884" si="2726">SUM(W1885:W1887)</f>
        <v>0</v>
      </c>
      <c r="X1884" s="21"/>
      <c r="Y1884" s="21"/>
      <c r="Z1884" s="21"/>
      <c r="AA1884" s="21">
        <f t="shared" ref="AA1884" si="2727">SUM(AA1885:AA1887)</f>
        <v>135.13999999999999</v>
      </c>
      <c r="AB1884" s="21"/>
      <c r="AC1884" s="21"/>
      <c r="AD1884" s="21"/>
      <c r="AE1884" s="21"/>
    </row>
    <row r="1885" spans="1:31" s="3" customFormat="1" x14ac:dyDescent="0.25">
      <c r="A1885" s="30">
        <v>1879</v>
      </c>
      <c r="B1885" s="30"/>
      <c r="C1885" s="12"/>
      <c r="D1885" s="12" t="s">
        <v>580</v>
      </c>
      <c r="E1885" s="32" t="s">
        <v>1769</v>
      </c>
      <c r="F1885" s="13">
        <v>293</v>
      </c>
      <c r="G1885" s="30">
        <v>780.69849999999997</v>
      </c>
      <c r="H1885" s="30">
        <v>106.21250000000001</v>
      </c>
      <c r="I1885" s="30" t="s">
        <v>1999</v>
      </c>
      <c r="J1885" s="31"/>
      <c r="K1885" s="31"/>
      <c r="L1885" s="31"/>
      <c r="M1885" s="30">
        <v>106.21250000000001</v>
      </c>
      <c r="N1885" s="31"/>
      <c r="O1885" s="31"/>
      <c r="P1885" s="31"/>
      <c r="Q1885" s="31">
        <v>20</v>
      </c>
      <c r="R1885" s="31">
        <f t="shared" ref="R1885:R1887" si="2728">M1885/100*Q1885</f>
        <v>21.2425</v>
      </c>
      <c r="S1885" s="31"/>
      <c r="T1885" s="31"/>
      <c r="U1885" s="31"/>
      <c r="V1885" s="31"/>
      <c r="W1885" s="31"/>
      <c r="X1885" s="31"/>
      <c r="Y1885" s="31"/>
      <c r="Z1885" s="31"/>
      <c r="AA1885" s="31">
        <f t="shared" ref="AA1885:AA1887" si="2729">M1885-R1885</f>
        <v>84.97</v>
      </c>
      <c r="AB1885" s="31"/>
      <c r="AC1885" s="31"/>
      <c r="AD1885" s="31"/>
      <c r="AE1885" s="31"/>
    </row>
    <row r="1886" spans="1:31" s="3" customFormat="1" x14ac:dyDescent="0.25">
      <c r="A1886" s="30">
        <v>1880</v>
      </c>
      <c r="B1886" s="30"/>
      <c r="C1886" s="12"/>
      <c r="D1886" s="12" t="s">
        <v>453</v>
      </c>
      <c r="E1886" s="32" t="s">
        <v>1091</v>
      </c>
      <c r="F1886" s="13">
        <v>122</v>
      </c>
      <c r="G1886" s="30">
        <v>325.06899999999996</v>
      </c>
      <c r="H1886" s="30">
        <v>44.225000000000001</v>
      </c>
      <c r="I1886" s="30" t="s">
        <v>1999</v>
      </c>
      <c r="J1886" s="31"/>
      <c r="K1886" s="31"/>
      <c r="L1886" s="31"/>
      <c r="M1886" s="30">
        <v>44.225000000000001</v>
      </c>
      <c r="N1886" s="31"/>
      <c r="O1886" s="31"/>
      <c r="P1886" s="31"/>
      <c r="Q1886" s="31">
        <v>20</v>
      </c>
      <c r="R1886" s="31">
        <f t="shared" si="2728"/>
        <v>8.8450000000000006</v>
      </c>
      <c r="S1886" s="31"/>
      <c r="T1886" s="31"/>
      <c r="U1886" s="31"/>
      <c r="V1886" s="31"/>
      <c r="W1886" s="31"/>
      <c r="X1886" s="31"/>
      <c r="Y1886" s="31"/>
      <c r="Z1886" s="31"/>
      <c r="AA1886" s="31">
        <f t="shared" si="2729"/>
        <v>35.380000000000003</v>
      </c>
      <c r="AB1886" s="31"/>
      <c r="AC1886" s="31"/>
      <c r="AD1886" s="31"/>
      <c r="AE1886" s="31"/>
    </row>
    <row r="1887" spans="1:31" s="3" customFormat="1" x14ac:dyDescent="0.25">
      <c r="A1887" s="30">
        <v>1881</v>
      </c>
      <c r="B1887" s="30"/>
      <c r="C1887" s="12"/>
      <c r="D1887" s="12" t="s">
        <v>458</v>
      </c>
      <c r="E1887" s="32" t="s">
        <v>1624</v>
      </c>
      <c r="F1887" s="13">
        <v>51</v>
      </c>
      <c r="G1887" s="30">
        <v>135.8895</v>
      </c>
      <c r="H1887" s="30">
        <v>18.487500000000001</v>
      </c>
      <c r="I1887" s="30" t="s">
        <v>1999</v>
      </c>
      <c r="J1887" s="31"/>
      <c r="K1887" s="31"/>
      <c r="L1887" s="31"/>
      <c r="M1887" s="30">
        <v>18.487500000000001</v>
      </c>
      <c r="N1887" s="31"/>
      <c r="O1887" s="31"/>
      <c r="P1887" s="31"/>
      <c r="Q1887" s="31">
        <v>20</v>
      </c>
      <c r="R1887" s="31">
        <f t="shared" si="2728"/>
        <v>3.6975000000000002</v>
      </c>
      <c r="S1887" s="31"/>
      <c r="T1887" s="31"/>
      <c r="U1887" s="31"/>
      <c r="V1887" s="31"/>
      <c r="W1887" s="31"/>
      <c r="X1887" s="31"/>
      <c r="Y1887" s="31"/>
      <c r="Z1887" s="31"/>
      <c r="AA1887" s="31">
        <f t="shared" si="2729"/>
        <v>14.790000000000001</v>
      </c>
      <c r="AB1887" s="31"/>
      <c r="AC1887" s="31"/>
      <c r="AD1887" s="31"/>
      <c r="AE1887" s="31"/>
    </row>
    <row r="1888" spans="1:31" s="10" customFormat="1" x14ac:dyDescent="0.25">
      <c r="A1888" s="30">
        <v>1882</v>
      </c>
      <c r="B1888" s="30"/>
      <c r="C1888" s="15" t="s">
        <v>322</v>
      </c>
      <c r="D1888" s="15"/>
      <c r="E1888" s="9"/>
      <c r="F1888" s="16">
        <v>961</v>
      </c>
      <c r="G1888" s="9">
        <v>2540.4569999999994</v>
      </c>
      <c r="H1888" s="9">
        <v>340.96625000000006</v>
      </c>
      <c r="I1888" s="9" t="s">
        <v>1999</v>
      </c>
      <c r="J1888" s="21"/>
      <c r="K1888" s="21"/>
      <c r="L1888" s="21"/>
      <c r="M1888" s="21">
        <f t="shared" ref="M1888" si="2730">SUM(M1889:M1892)</f>
        <v>340.96625000000006</v>
      </c>
      <c r="N1888" s="21"/>
      <c r="O1888" s="21"/>
      <c r="P1888" s="21"/>
      <c r="Q1888" s="21"/>
      <c r="R1888" s="21">
        <f t="shared" ref="R1888:S1888" si="2731">SUM(R1889:R1892)</f>
        <v>68.193250000000006</v>
      </c>
      <c r="S1888" s="21">
        <f t="shared" si="2731"/>
        <v>0</v>
      </c>
      <c r="T1888" s="21"/>
      <c r="U1888" s="21"/>
      <c r="V1888" s="21"/>
      <c r="W1888" s="21">
        <f t="shared" ref="W1888" si="2732">SUM(W1889:W1892)</f>
        <v>0</v>
      </c>
      <c r="X1888" s="21"/>
      <c r="Y1888" s="21"/>
      <c r="Z1888" s="21"/>
      <c r="AA1888" s="21">
        <f t="shared" ref="AA1888" si="2733">SUM(AA1889:AA1892)</f>
        <v>272.77300000000002</v>
      </c>
      <c r="AB1888" s="21"/>
      <c r="AC1888" s="21"/>
      <c r="AD1888" s="21"/>
      <c r="AE1888" s="21"/>
    </row>
    <row r="1889" spans="1:31" s="3" customFormat="1" x14ac:dyDescent="0.25">
      <c r="A1889" s="30">
        <v>1883</v>
      </c>
      <c r="B1889" s="30"/>
      <c r="C1889" s="12"/>
      <c r="D1889" s="12" t="s">
        <v>580</v>
      </c>
      <c r="E1889" s="32" t="s">
        <v>942</v>
      </c>
      <c r="F1889" s="13">
        <v>544</v>
      </c>
      <c r="G1889" s="30">
        <v>1429.3604999999998</v>
      </c>
      <c r="H1889" s="30">
        <v>189.80375000000004</v>
      </c>
      <c r="I1889" s="30" t="s">
        <v>1999</v>
      </c>
      <c r="J1889" s="31"/>
      <c r="K1889" s="31"/>
      <c r="L1889" s="31"/>
      <c r="M1889" s="30">
        <v>189.80375000000004</v>
      </c>
      <c r="N1889" s="31"/>
      <c r="O1889" s="31"/>
      <c r="P1889" s="31"/>
      <c r="Q1889" s="31">
        <v>20</v>
      </c>
      <c r="R1889" s="31">
        <f t="shared" ref="R1889:R1892" si="2734">M1889/100*Q1889</f>
        <v>37.960750000000004</v>
      </c>
      <c r="S1889" s="31"/>
      <c r="T1889" s="31"/>
      <c r="U1889" s="31"/>
      <c r="V1889" s="31"/>
      <c r="W1889" s="31"/>
      <c r="X1889" s="31"/>
      <c r="Y1889" s="31"/>
      <c r="Z1889" s="31"/>
      <c r="AA1889" s="31">
        <f t="shared" ref="AA1889:AA1892" si="2735">M1889-R1889</f>
        <v>151.84300000000002</v>
      </c>
      <c r="AB1889" s="31"/>
      <c r="AC1889" s="31"/>
      <c r="AD1889" s="31"/>
      <c r="AE1889" s="31"/>
    </row>
    <row r="1890" spans="1:31" s="3" customFormat="1" x14ac:dyDescent="0.25">
      <c r="A1890" s="30">
        <v>1884</v>
      </c>
      <c r="B1890" s="30"/>
      <c r="C1890" s="12"/>
      <c r="D1890" s="12" t="s">
        <v>453</v>
      </c>
      <c r="E1890" s="32" t="s">
        <v>1625</v>
      </c>
      <c r="F1890" s="13">
        <v>159</v>
      </c>
      <c r="G1890" s="30">
        <v>423.65549999999996</v>
      </c>
      <c r="H1890" s="30">
        <v>57.637500000000003</v>
      </c>
      <c r="I1890" s="30" t="s">
        <v>1999</v>
      </c>
      <c r="J1890" s="31"/>
      <c r="K1890" s="31"/>
      <c r="L1890" s="31"/>
      <c r="M1890" s="30">
        <v>57.637500000000003</v>
      </c>
      <c r="N1890" s="31"/>
      <c r="O1890" s="31"/>
      <c r="P1890" s="31"/>
      <c r="Q1890" s="31">
        <v>20</v>
      </c>
      <c r="R1890" s="31">
        <f t="shared" si="2734"/>
        <v>11.527500000000002</v>
      </c>
      <c r="S1890" s="31"/>
      <c r="T1890" s="31"/>
      <c r="U1890" s="31"/>
      <c r="V1890" s="31"/>
      <c r="W1890" s="31"/>
      <c r="X1890" s="31"/>
      <c r="Y1890" s="31"/>
      <c r="Z1890" s="31"/>
      <c r="AA1890" s="31">
        <f t="shared" si="2735"/>
        <v>46.11</v>
      </c>
      <c r="AB1890" s="31"/>
      <c r="AC1890" s="31"/>
      <c r="AD1890" s="31"/>
      <c r="AE1890" s="31"/>
    </row>
    <row r="1891" spans="1:31" s="3" customFormat="1" x14ac:dyDescent="0.25">
      <c r="A1891" s="30">
        <v>1885</v>
      </c>
      <c r="B1891" s="30"/>
      <c r="C1891" s="12"/>
      <c r="D1891" s="12" t="s">
        <v>454</v>
      </c>
      <c r="E1891" s="32" t="s">
        <v>1173</v>
      </c>
      <c r="F1891" s="13">
        <v>142</v>
      </c>
      <c r="G1891" s="30">
        <v>378.35899999999998</v>
      </c>
      <c r="H1891" s="30">
        <v>51.475000000000009</v>
      </c>
      <c r="I1891" s="30" t="s">
        <v>1999</v>
      </c>
      <c r="J1891" s="31"/>
      <c r="K1891" s="31"/>
      <c r="L1891" s="31"/>
      <c r="M1891" s="30">
        <v>51.475000000000009</v>
      </c>
      <c r="N1891" s="31"/>
      <c r="O1891" s="31"/>
      <c r="P1891" s="31"/>
      <c r="Q1891" s="31">
        <v>20</v>
      </c>
      <c r="R1891" s="31">
        <f t="shared" si="2734"/>
        <v>10.295000000000002</v>
      </c>
      <c r="S1891" s="31"/>
      <c r="T1891" s="31"/>
      <c r="U1891" s="31"/>
      <c r="V1891" s="31"/>
      <c r="W1891" s="31"/>
      <c r="X1891" s="31"/>
      <c r="Y1891" s="31"/>
      <c r="Z1891" s="31"/>
      <c r="AA1891" s="31">
        <f t="shared" si="2735"/>
        <v>41.180000000000007</v>
      </c>
      <c r="AB1891" s="31"/>
      <c r="AC1891" s="31"/>
      <c r="AD1891" s="31"/>
      <c r="AE1891" s="31"/>
    </row>
    <row r="1892" spans="1:31" s="3" customFormat="1" x14ac:dyDescent="0.25">
      <c r="A1892" s="30">
        <v>1886</v>
      </c>
      <c r="B1892" s="30"/>
      <c r="C1892" s="12"/>
      <c r="D1892" s="12" t="s">
        <v>454</v>
      </c>
      <c r="E1892" s="32" t="s">
        <v>792</v>
      </c>
      <c r="F1892" s="13">
        <v>116</v>
      </c>
      <c r="G1892" s="30">
        <v>309.08199999999999</v>
      </c>
      <c r="H1892" s="30">
        <v>42.050000000000004</v>
      </c>
      <c r="I1892" s="30" t="s">
        <v>1999</v>
      </c>
      <c r="J1892" s="31"/>
      <c r="K1892" s="31"/>
      <c r="L1892" s="31"/>
      <c r="M1892" s="30">
        <v>42.050000000000004</v>
      </c>
      <c r="N1892" s="31"/>
      <c r="O1892" s="31"/>
      <c r="P1892" s="31"/>
      <c r="Q1892" s="31">
        <v>20</v>
      </c>
      <c r="R1892" s="31">
        <f t="shared" si="2734"/>
        <v>8.41</v>
      </c>
      <c r="S1892" s="31"/>
      <c r="T1892" s="31"/>
      <c r="U1892" s="31"/>
      <c r="V1892" s="31"/>
      <c r="W1892" s="31"/>
      <c r="X1892" s="31"/>
      <c r="Y1892" s="31"/>
      <c r="Z1892" s="31"/>
      <c r="AA1892" s="31">
        <f t="shared" si="2735"/>
        <v>33.64</v>
      </c>
      <c r="AB1892" s="31"/>
      <c r="AC1892" s="31"/>
      <c r="AD1892" s="31"/>
      <c r="AE1892" s="31"/>
    </row>
    <row r="1893" spans="1:31" s="10" customFormat="1" x14ac:dyDescent="0.25">
      <c r="A1893" s="30">
        <v>1887</v>
      </c>
      <c r="B1893" s="30"/>
      <c r="C1893" s="15" t="s">
        <v>373</v>
      </c>
      <c r="D1893" s="15"/>
      <c r="E1893" s="9"/>
      <c r="F1893" s="16">
        <v>1046</v>
      </c>
      <c r="G1893" s="9">
        <v>2754.4894999999997</v>
      </c>
      <c r="H1893" s="9">
        <v>367.20375000000001</v>
      </c>
      <c r="I1893" s="9" t="s">
        <v>1999</v>
      </c>
      <c r="J1893" s="21"/>
      <c r="K1893" s="21"/>
      <c r="L1893" s="21"/>
      <c r="M1893" s="21">
        <f t="shared" ref="M1893" si="2736">SUM(M1894:M1896)</f>
        <v>367.20375000000001</v>
      </c>
      <c r="N1893" s="21"/>
      <c r="O1893" s="21"/>
      <c r="P1893" s="21"/>
      <c r="Q1893" s="21"/>
      <c r="R1893" s="21">
        <f t="shared" ref="R1893:S1893" si="2737">SUM(R1894:R1896)</f>
        <v>73.440750000000008</v>
      </c>
      <c r="S1893" s="21">
        <f t="shared" si="2737"/>
        <v>0</v>
      </c>
      <c r="T1893" s="21"/>
      <c r="U1893" s="21"/>
      <c r="V1893" s="21"/>
      <c r="W1893" s="21">
        <f t="shared" ref="W1893" si="2738">SUM(W1894:W1896)</f>
        <v>0</v>
      </c>
      <c r="X1893" s="21"/>
      <c r="Y1893" s="21"/>
      <c r="Z1893" s="21"/>
      <c r="AA1893" s="21">
        <f t="shared" ref="AA1893" si="2739">SUM(AA1894:AA1896)</f>
        <v>293.76300000000003</v>
      </c>
      <c r="AB1893" s="21"/>
      <c r="AC1893" s="21"/>
      <c r="AD1893" s="21"/>
      <c r="AE1893" s="21"/>
    </row>
    <row r="1894" spans="1:31" s="3" customFormat="1" x14ac:dyDescent="0.25">
      <c r="A1894" s="30">
        <v>1888</v>
      </c>
      <c r="B1894" s="30"/>
      <c r="C1894" s="12"/>
      <c r="D1894" s="12" t="s">
        <v>580</v>
      </c>
      <c r="E1894" s="32" t="s">
        <v>1960</v>
      </c>
      <c r="F1894" s="13">
        <v>647</v>
      </c>
      <c r="G1894" s="30">
        <v>1691.3539999999998</v>
      </c>
      <c r="H1894" s="30">
        <v>222.56625000000003</v>
      </c>
      <c r="I1894" s="30" t="s">
        <v>1999</v>
      </c>
      <c r="J1894" s="31"/>
      <c r="K1894" s="31"/>
      <c r="L1894" s="31"/>
      <c r="M1894" s="30">
        <v>222.56625000000003</v>
      </c>
      <c r="N1894" s="31"/>
      <c r="O1894" s="31"/>
      <c r="P1894" s="31"/>
      <c r="Q1894" s="31">
        <v>20</v>
      </c>
      <c r="R1894" s="31">
        <f t="shared" ref="R1894:R1896" si="2740">M1894/100*Q1894</f>
        <v>44.513250000000006</v>
      </c>
      <c r="S1894" s="31"/>
      <c r="T1894" s="31"/>
      <c r="U1894" s="31"/>
      <c r="V1894" s="31"/>
      <c r="W1894" s="31"/>
      <c r="X1894" s="31"/>
      <c r="Y1894" s="31"/>
      <c r="Z1894" s="31"/>
      <c r="AA1894" s="31">
        <f t="shared" ref="AA1894:AA1896" si="2741">M1894-R1894</f>
        <v>178.05300000000003</v>
      </c>
      <c r="AB1894" s="31"/>
      <c r="AC1894" s="31"/>
      <c r="AD1894" s="31"/>
      <c r="AE1894" s="31"/>
    </row>
    <row r="1895" spans="1:31" s="3" customFormat="1" x14ac:dyDescent="0.25">
      <c r="A1895" s="30">
        <v>1889</v>
      </c>
      <c r="B1895" s="30"/>
      <c r="C1895" s="12"/>
      <c r="D1895" s="12" t="s">
        <v>453</v>
      </c>
      <c r="E1895" s="32" t="s">
        <v>1626</v>
      </c>
      <c r="F1895" s="13">
        <v>154</v>
      </c>
      <c r="G1895" s="30">
        <v>410.33299999999997</v>
      </c>
      <c r="H1895" s="30">
        <v>55.825000000000003</v>
      </c>
      <c r="I1895" s="30" t="s">
        <v>1999</v>
      </c>
      <c r="J1895" s="31"/>
      <c r="K1895" s="31"/>
      <c r="L1895" s="31"/>
      <c r="M1895" s="30">
        <v>55.825000000000003</v>
      </c>
      <c r="N1895" s="31"/>
      <c r="O1895" s="31"/>
      <c r="P1895" s="31"/>
      <c r="Q1895" s="31">
        <v>20</v>
      </c>
      <c r="R1895" s="31">
        <f t="shared" si="2740"/>
        <v>11.165000000000001</v>
      </c>
      <c r="S1895" s="31"/>
      <c r="T1895" s="31"/>
      <c r="U1895" s="31"/>
      <c r="V1895" s="31"/>
      <c r="W1895" s="31"/>
      <c r="X1895" s="31"/>
      <c r="Y1895" s="31"/>
      <c r="Z1895" s="31"/>
      <c r="AA1895" s="31">
        <f t="shared" si="2741"/>
        <v>44.660000000000004</v>
      </c>
      <c r="AB1895" s="31"/>
      <c r="AC1895" s="31"/>
      <c r="AD1895" s="31"/>
      <c r="AE1895" s="31"/>
    </row>
    <row r="1896" spans="1:31" s="3" customFormat="1" x14ac:dyDescent="0.25">
      <c r="A1896" s="30">
        <v>1890</v>
      </c>
      <c r="B1896" s="30"/>
      <c r="C1896" s="12"/>
      <c r="D1896" s="12" t="s">
        <v>453</v>
      </c>
      <c r="E1896" s="32" t="s">
        <v>1627</v>
      </c>
      <c r="F1896" s="13">
        <v>245</v>
      </c>
      <c r="G1896" s="30">
        <v>652.8024999999999</v>
      </c>
      <c r="H1896" s="30">
        <v>88.812500000000014</v>
      </c>
      <c r="I1896" s="30" t="s">
        <v>1999</v>
      </c>
      <c r="J1896" s="31"/>
      <c r="K1896" s="31"/>
      <c r="L1896" s="31"/>
      <c r="M1896" s="30">
        <v>88.812500000000014</v>
      </c>
      <c r="N1896" s="31"/>
      <c r="O1896" s="31"/>
      <c r="P1896" s="31"/>
      <c r="Q1896" s="31">
        <v>20</v>
      </c>
      <c r="R1896" s="31">
        <f t="shared" si="2740"/>
        <v>17.762500000000003</v>
      </c>
      <c r="S1896" s="31"/>
      <c r="T1896" s="31"/>
      <c r="U1896" s="31"/>
      <c r="V1896" s="31"/>
      <c r="W1896" s="31"/>
      <c r="X1896" s="31"/>
      <c r="Y1896" s="31"/>
      <c r="Z1896" s="31"/>
      <c r="AA1896" s="31">
        <f t="shared" si="2741"/>
        <v>71.050000000000011</v>
      </c>
      <c r="AB1896" s="31"/>
      <c r="AC1896" s="31"/>
      <c r="AD1896" s="31"/>
      <c r="AE1896" s="31"/>
    </row>
    <row r="1897" spans="1:31" s="10" customFormat="1" x14ac:dyDescent="0.25">
      <c r="A1897" s="30">
        <v>1891</v>
      </c>
      <c r="B1897" s="30"/>
      <c r="C1897" s="15" t="s">
        <v>413</v>
      </c>
      <c r="D1897" s="15"/>
      <c r="E1897" s="9"/>
      <c r="F1897" s="16">
        <v>583</v>
      </c>
      <c r="G1897" s="9">
        <v>1538.8784999999998</v>
      </c>
      <c r="H1897" s="9">
        <v>206</v>
      </c>
      <c r="I1897" s="9" t="s">
        <v>1999</v>
      </c>
      <c r="J1897" s="21"/>
      <c r="K1897" s="21"/>
      <c r="L1897" s="21"/>
      <c r="M1897" s="21">
        <f t="shared" ref="M1897" si="2742">SUM(M1898:M1899)</f>
        <v>206</v>
      </c>
      <c r="N1897" s="21"/>
      <c r="O1897" s="21"/>
      <c r="P1897" s="21"/>
      <c r="Q1897" s="21"/>
      <c r="R1897" s="21">
        <f t="shared" ref="R1897:S1897" si="2743">SUM(R1898:R1899)</f>
        <v>41.2</v>
      </c>
      <c r="S1897" s="21">
        <f t="shared" si="2743"/>
        <v>0</v>
      </c>
      <c r="T1897" s="21"/>
      <c r="U1897" s="21"/>
      <c r="V1897" s="21"/>
      <c r="W1897" s="21">
        <f t="shared" ref="W1897" si="2744">SUM(W1898:W1899)</f>
        <v>0</v>
      </c>
      <c r="X1897" s="21"/>
      <c r="Y1897" s="21"/>
      <c r="Z1897" s="21"/>
      <c r="AA1897" s="21">
        <f t="shared" ref="AA1897" si="2745">SUM(AA1898:AA1899)</f>
        <v>164.8</v>
      </c>
      <c r="AB1897" s="21"/>
      <c r="AC1897" s="21"/>
      <c r="AD1897" s="21"/>
      <c r="AE1897" s="21"/>
    </row>
    <row r="1898" spans="1:31" s="3" customFormat="1" x14ac:dyDescent="0.25">
      <c r="A1898" s="30">
        <v>1892</v>
      </c>
      <c r="B1898" s="30"/>
      <c r="C1898" s="12"/>
      <c r="D1898" s="12" t="s">
        <v>465</v>
      </c>
      <c r="E1898" s="32" t="s">
        <v>1628</v>
      </c>
      <c r="F1898" s="13">
        <v>471</v>
      </c>
      <c r="G1898" s="30">
        <v>1240.4544999999998</v>
      </c>
      <c r="H1898" s="30">
        <v>165.4</v>
      </c>
      <c r="I1898" s="30" t="s">
        <v>1999</v>
      </c>
      <c r="J1898" s="31"/>
      <c r="K1898" s="31"/>
      <c r="L1898" s="31"/>
      <c r="M1898" s="30">
        <v>165.4</v>
      </c>
      <c r="N1898" s="31"/>
      <c r="O1898" s="31"/>
      <c r="P1898" s="31"/>
      <c r="Q1898" s="31">
        <v>20</v>
      </c>
      <c r="R1898" s="31">
        <f t="shared" ref="R1898:R1899" si="2746">M1898/100*Q1898</f>
        <v>33.080000000000005</v>
      </c>
      <c r="S1898" s="31"/>
      <c r="T1898" s="31"/>
      <c r="U1898" s="31"/>
      <c r="V1898" s="31"/>
      <c r="W1898" s="31"/>
      <c r="X1898" s="31"/>
      <c r="Y1898" s="31"/>
      <c r="Z1898" s="31"/>
      <c r="AA1898" s="31">
        <f t="shared" ref="AA1898:AA1899" si="2747">M1898-R1898</f>
        <v>132.32</v>
      </c>
      <c r="AB1898" s="31"/>
      <c r="AC1898" s="31"/>
      <c r="AD1898" s="31"/>
      <c r="AE1898" s="31"/>
    </row>
    <row r="1899" spans="1:31" s="3" customFormat="1" x14ac:dyDescent="0.25">
      <c r="A1899" s="30">
        <v>1893</v>
      </c>
      <c r="B1899" s="30"/>
      <c r="C1899" s="12"/>
      <c r="D1899" s="12" t="s">
        <v>454</v>
      </c>
      <c r="E1899" s="32" t="s">
        <v>1174</v>
      </c>
      <c r="F1899" s="13">
        <v>112</v>
      </c>
      <c r="G1899" s="30">
        <v>298.42399999999998</v>
      </c>
      <c r="H1899" s="30">
        <v>40.6</v>
      </c>
      <c r="I1899" s="30" t="s">
        <v>1999</v>
      </c>
      <c r="J1899" s="31"/>
      <c r="K1899" s="31"/>
      <c r="L1899" s="31"/>
      <c r="M1899" s="30">
        <v>40.6</v>
      </c>
      <c r="N1899" s="31"/>
      <c r="O1899" s="31"/>
      <c r="P1899" s="31"/>
      <c r="Q1899" s="31">
        <v>20</v>
      </c>
      <c r="R1899" s="31">
        <f t="shared" si="2746"/>
        <v>8.120000000000001</v>
      </c>
      <c r="S1899" s="31"/>
      <c r="T1899" s="31"/>
      <c r="U1899" s="31"/>
      <c r="V1899" s="31"/>
      <c r="W1899" s="31"/>
      <c r="X1899" s="31"/>
      <c r="Y1899" s="31"/>
      <c r="Z1899" s="31"/>
      <c r="AA1899" s="31">
        <f t="shared" si="2747"/>
        <v>32.480000000000004</v>
      </c>
      <c r="AB1899" s="31"/>
      <c r="AC1899" s="31"/>
      <c r="AD1899" s="31"/>
      <c r="AE1899" s="31"/>
    </row>
    <row r="1900" spans="1:31" s="10" customFormat="1" x14ac:dyDescent="0.25">
      <c r="A1900" s="30">
        <v>1894</v>
      </c>
      <c r="B1900" s="30"/>
      <c r="C1900" s="15" t="s">
        <v>414</v>
      </c>
      <c r="D1900" s="15"/>
      <c r="E1900" s="15"/>
      <c r="F1900" s="16">
        <v>551</v>
      </c>
      <c r="G1900" s="9">
        <v>1468.1394999999998</v>
      </c>
      <c r="H1900" s="9">
        <v>199.73750000000001</v>
      </c>
      <c r="I1900" s="9" t="s">
        <v>1999</v>
      </c>
      <c r="J1900" s="21"/>
      <c r="K1900" s="21"/>
      <c r="L1900" s="21"/>
      <c r="M1900" s="21">
        <f t="shared" ref="M1900" si="2748">SUM(M1901:M1905)</f>
        <v>199.73750000000001</v>
      </c>
      <c r="N1900" s="21"/>
      <c r="O1900" s="21"/>
      <c r="P1900" s="21"/>
      <c r="Q1900" s="21"/>
      <c r="R1900" s="21">
        <f t="shared" ref="R1900:S1900" si="2749">SUM(R1901:R1905)</f>
        <v>39.947500000000005</v>
      </c>
      <c r="S1900" s="21">
        <f t="shared" si="2749"/>
        <v>0</v>
      </c>
      <c r="T1900" s="21"/>
      <c r="U1900" s="21"/>
      <c r="V1900" s="21"/>
      <c r="W1900" s="21">
        <f t="shared" ref="W1900" si="2750">SUM(W1901:W1905)</f>
        <v>0</v>
      </c>
      <c r="X1900" s="21"/>
      <c r="Y1900" s="21"/>
      <c r="Z1900" s="21"/>
      <c r="AA1900" s="21">
        <f t="shared" ref="AA1900" si="2751">SUM(AA1901:AA1905)</f>
        <v>159.79000000000002</v>
      </c>
      <c r="AB1900" s="21"/>
      <c r="AC1900" s="21"/>
      <c r="AD1900" s="21"/>
      <c r="AE1900" s="21"/>
    </row>
    <row r="1901" spans="1:31" s="3" customFormat="1" x14ac:dyDescent="0.25">
      <c r="A1901" s="30">
        <v>1895</v>
      </c>
      <c r="B1901" s="30"/>
      <c r="C1901" s="12"/>
      <c r="D1901" s="12" t="s">
        <v>580</v>
      </c>
      <c r="E1901" s="32" t="s">
        <v>1961</v>
      </c>
      <c r="F1901" s="13">
        <v>251</v>
      </c>
      <c r="G1901" s="30">
        <v>668.78949999999998</v>
      </c>
      <c r="H1901" s="30">
        <v>90.987500000000011</v>
      </c>
      <c r="I1901" s="30" t="s">
        <v>1999</v>
      </c>
      <c r="J1901" s="31"/>
      <c r="K1901" s="31"/>
      <c r="L1901" s="31"/>
      <c r="M1901" s="30">
        <v>90.987500000000011</v>
      </c>
      <c r="N1901" s="31"/>
      <c r="O1901" s="31"/>
      <c r="P1901" s="31"/>
      <c r="Q1901" s="31">
        <v>20</v>
      </c>
      <c r="R1901" s="31">
        <f t="shared" ref="R1901:R1905" si="2752">M1901/100*Q1901</f>
        <v>18.197500000000002</v>
      </c>
      <c r="S1901" s="31"/>
      <c r="T1901" s="31"/>
      <c r="U1901" s="31"/>
      <c r="V1901" s="31"/>
      <c r="W1901" s="31"/>
      <c r="X1901" s="31"/>
      <c r="Y1901" s="31"/>
      <c r="Z1901" s="31"/>
      <c r="AA1901" s="31">
        <f t="shared" ref="AA1901:AA1905" si="2753">M1901-R1901</f>
        <v>72.790000000000006</v>
      </c>
      <c r="AB1901" s="31"/>
      <c r="AC1901" s="31"/>
      <c r="AD1901" s="31"/>
      <c r="AE1901" s="31"/>
    </row>
    <row r="1902" spans="1:31" s="3" customFormat="1" x14ac:dyDescent="0.25">
      <c r="A1902" s="30">
        <v>1896</v>
      </c>
      <c r="B1902" s="30"/>
      <c r="C1902" s="12"/>
      <c r="D1902" s="12" t="s">
        <v>453</v>
      </c>
      <c r="E1902" s="31" t="s">
        <v>1629</v>
      </c>
      <c r="F1902" s="13">
        <v>121</v>
      </c>
      <c r="G1902" s="30">
        <v>322.40449999999998</v>
      </c>
      <c r="H1902" s="30">
        <v>43.862499999999997</v>
      </c>
      <c r="I1902" s="30" t="s">
        <v>1999</v>
      </c>
      <c r="J1902" s="31"/>
      <c r="K1902" s="31"/>
      <c r="L1902" s="31"/>
      <c r="M1902" s="30">
        <v>43.862499999999997</v>
      </c>
      <c r="N1902" s="31"/>
      <c r="O1902" s="31"/>
      <c r="P1902" s="31"/>
      <c r="Q1902" s="31">
        <v>20</v>
      </c>
      <c r="R1902" s="31">
        <f t="shared" si="2752"/>
        <v>8.7724999999999991</v>
      </c>
      <c r="S1902" s="31"/>
      <c r="T1902" s="31"/>
      <c r="U1902" s="31"/>
      <c r="V1902" s="31"/>
      <c r="W1902" s="31"/>
      <c r="X1902" s="31"/>
      <c r="Y1902" s="31"/>
      <c r="Z1902" s="31"/>
      <c r="AA1902" s="31">
        <f t="shared" si="2753"/>
        <v>35.089999999999996</v>
      </c>
      <c r="AB1902" s="31"/>
      <c r="AC1902" s="31"/>
      <c r="AD1902" s="31"/>
      <c r="AE1902" s="31"/>
    </row>
    <row r="1903" spans="1:31" s="3" customFormat="1" x14ac:dyDescent="0.25">
      <c r="A1903" s="30">
        <v>1897</v>
      </c>
      <c r="B1903" s="30"/>
      <c r="C1903" s="12"/>
      <c r="D1903" s="12" t="s">
        <v>454</v>
      </c>
      <c r="E1903" s="32" t="s">
        <v>1175</v>
      </c>
      <c r="F1903" s="13">
        <v>53</v>
      </c>
      <c r="G1903" s="30">
        <v>141.21850000000001</v>
      </c>
      <c r="H1903" s="30">
        <v>19.212500000000002</v>
      </c>
      <c r="I1903" s="30" t="s">
        <v>1999</v>
      </c>
      <c r="J1903" s="31"/>
      <c r="K1903" s="31"/>
      <c r="L1903" s="31"/>
      <c r="M1903" s="30">
        <v>19.212500000000002</v>
      </c>
      <c r="N1903" s="31"/>
      <c r="O1903" s="31"/>
      <c r="P1903" s="31"/>
      <c r="Q1903" s="31">
        <v>20</v>
      </c>
      <c r="R1903" s="31">
        <f t="shared" si="2752"/>
        <v>3.8425000000000002</v>
      </c>
      <c r="S1903" s="31"/>
      <c r="T1903" s="31"/>
      <c r="U1903" s="31"/>
      <c r="V1903" s="31"/>
      <c r="W1903" s="31"/>
      <c r="X1903" s="31"/>
      <c r="Y1903" s="31"/>
      <c r="Z1903" s="31"/>
      <c r="AA1903" s="31">
        <f t="shared" si="2753"/>
        <v>15.370000000000001</v>
      </c>
      <c r="AB1903" s="31"/>
      <c r="AC1903" s="31"/>
      <c r="AD1903" s="31"/>
      <c r="AE1903" s="31"/>
    </row>
    <row r="1904" spans="1:31" s="3" customFormat="1" x14ac:dyDescent="0.25">
      <c r="A1904" s="30">
        <v>1898</v>
      </c>
      <c r="B1904" s="30"/>
      <c r="C1904" s="12"/>
      <c r="D1904" s="12" t="s">
        <v>454</v>
      </c>
      <c r="E1904" s="32" t="s">
        <v>1176</v>
      </c>
      <c r="F1904" s="13">
        <v>74</v>
      </c>
      <c r="G1904" s="30">
        <v>197.173</v>
      </c>
      <c r="H1904" s="30">
        <v>26.824999999999999</v>
      </c>
      <c r="I1904" s="30" t="s">
        <v>1999</v>
      </c>
      <c r="J1904" s="31"/>
      <c r="K1904" s="31"/>
      <c r="L1904" s="31"/>
      <c r="M1904" s="30">
        <v>26.824999999999999</v>
      </c>
      <c r="N1904" s="31"/>
      <c r="O1904" s="31"/>
      <c r="P1904" s="31"/>
      <c r="Q1904" s="31">
        <v>20</v>
      </c>
      <c r="R1904" s="31">
        <f t="shared" si="2752"/>
        <v>5.3650000000000002</v>
      </c>
      <c r="S1904" s="31"/>
      <c r="T1904" s="31"/>
      <c r="U1904" s="31"/>
      <c r="V1904" s="31"/>
      <c r="W1904" s="31"/>
      <c r="X1904" s="31"/>
      <c r="Y1904" s="31"/>
      <c r="Z1904" s="31"/>
      <c r="AA1904" s="31">
        <f t="shared" si="2753"/>
        <v>21.46</v>
      </c>
      <c r="AB1904" s="31"/>
      <c r="AC1904" s="31"/>
      <c r="AD1904" s="31"/>
      <c r="AE1904" s="31"/>
    </row>
    <row r="1905" spans="1:31" s="3" customFormat="1" x14ac:dyDescent="0.25">
      <c r="A1905" s="30">
        <v>1899</v>
      </c>
      <c r="B1905" s="30"/>
      <c r="C1905" s="12"/>
      <c r="D1905" s="12" t="s">
        <v>454</v>
      </c>
      <c r="E1905" s="32" t="s">
        <v>1177</v>
      </c>
      <c r="F1905" s="13">
        <v>52</v>
      </c>
      <c r="G1905" s="30">
        <v>138.55399999999997</v>
      </c>
      <c r="H1905" s="30">
        <v>18.850000000000001</v>
      </c>
      <c r="I1905" s="30" t="s">
        <v>1999</v>
      </c>
      <c r="J1905" s="31"/>
      <c r="K1905" s="31"/>
      <c r="L1905" s="31"/>
      <c r="M1905" s="30">
        <v>18.850000000000001</v>
      </c>
      <c r="N1905" s="31"/>
      <c r="O1905" s="31"/>
      <c r="P1905" s="31"/>
      <c r="Q1905" s="31">
        <v>20</v>
      </c>
      <c r="R1905" s="31">
        <f t="shared" si="2752"/>
        <v>3.77</v>
      </c>
      <c r="S1905" s="31"/>
      <c r="T1905" s="31"/>
      <c r="U1905" s="31"/>
      <c r="V1905" s="31"/>
      <c r="W1905" s="31"/>
      <c r="X1905" s="31"/>
      <c r="Y1905" s="31"/>
      <c r="Z1905" s="31"/>
      <c r="AA1905" s="31">
        <f t="shared" si="2753"/>
        <v>15.080000000000002</v>
      </c>
      <c r="AB1905" s="31"/>
      <c r="AC1905" s="31"/>
      <c r="AD1905" s="31"/>
      <c r="AE1905" s="31"/>
    </row>
    <row r="1906" spans="1:31" s="10" customFormat="1" x14ac:dyDescent="0.25">
      <c r="A1906" s="30">
        <v>1900</v>
      </c>
      <c r="B1906" s="30"/>
      <c r="C1906" s="15" t="s">
        <v>415</v>
      </c>
      <c r="D1906" s="15"/>
      <c r="E1906" s="15"/>
      <c r="F1906" s="16">
        <v>745</v>
      </c>
      <c r="G1906" s="9">
        <v>1985.0524999999998</v>
      </c>
      <c r="H1906" s="9">
        <v>270.0625</v>
      </c>
      <c r="I1906" s="9" t="s">
        <v>1999</v>
      </c>
      <c r="J1906" s="21"/>
      <c r="K1906" s="21"/>
      <c r="L1906" s="21"/>
      <c r="M1906" s="21">
        <f t="shared" ref="M1906" si="2754">SUM(M1907:M1908)</f>
        <v>270.0625</v>
      </c>
      <c r="N1906" s="21"/>
      <c r="O1906" s="21"/>
      <c r="P1906" s="21"/>
      <c r="Q1906" s="21"/>
      <c r="R1906" s="21">
        <f t="shared" ref="R1906:S1906" si="2755">SUM(R1907:R1908)</f>
        <v>54.012499999999996</v>
      </c>
      <c r="S1906" s="21">
        <f t="shared" si="2755"/>
        <v>0</v>
      </c>
      <c r="T1906" s="21"/>
      <c r="U1906" s="21"/>
      <c r="V1906" s="21"/>
      <c r="W1906" s="21">
        <f t="shared" ref="W1906" si="2756">SUM(W1907:W1908)</f>
        <v>0</v>
      </c>
      <c r="X1906" s="21"/>
      <c r="Y1906" s="21"/>
      <c r="Z1906" s="21"/>
      <c r="AA1906" s="21">
        <f t="shared" ref="AA1906" si="2757">SUM(AA1907:AA1908)</f>
        <v>216.05</v>
      </c>
      <c r="AB1906" s="21"/>
      <c r="AC1906" s="21"/>
      <c r="AD1906" s="21"/>
      <c r="AE1906" s="21"/>
    </row>
    <row r="1907" spans="1:31" s="3" customFormat="1" x14ac:dyDescent="0.25">
      <c r="A1907" s="30">
        <v>1901</v>
      </c>
      <c r="B1907" s="30"/>
      <c r="C1907" s="12"/>
      <c r="D1907" s="12" t="s">
        <v>580</v>
      </c>
      <c r="E1907" s="32" t="s">
        <v>1962</v>
      </c>
      <c r="F1907" s="13">
        <v>588</v>
      </c>
      <c r="G1907" s="30">
        <v>1566.7259999999997</v>
      </c>
      <c r="H1907" s="30">
        <v>213.15</v>
      </c>
      <c r="I1907" s="30" t="s">
        <v>1999</v>
      </c>
      <c r="J1907" s="31"/>
      <c r="K1907" s="31"/>
      <c r="L1907" s="31"/>
      <c r="M1907" s="30">
        <v>213.15</v>
      </c>
      <c r="N1907" s="31"/>
      <c r="O1907" s="31"/>
      <c r="P1907" s="31"/>
      <c r="Q1907" s="31">
        <v>20</v>
      </c>
      <c r="R1907" s="31">
        <f t="shared" ref="R1907:R1908" si="2758">M1907/100*Q1907</f>
        <v>42.629999999999995</v>
      </c>
      <c r="S1907" s="31"/>
      <c r="T1907" s="31"/>
      <c r="U1907" s="31"/>
      <c r="V1907" s="31"/>
      <c r="W1907" s="31"/>
      <c r="X1907" s="31"/>
      <c r="Y1907" s="31"/>
      <c r="Z1907" s="31"/>
      <c r="AA1907" s="31">
        <f t="shared" ref="AA1907:AA1908" si="2759">M1907-R1907</f>
        <v>170.52</v>
      </c>
      <c r="AB1907" s="31"/>
      <c r="AC1907" s="31"/>
      <c r="AD1907" s="31"/>
      <c r="AE1907" s="31"/>
    </row>
    <row r="1908" spans="1:31" s="3" customFormat="1" x14ac:dyDescent="0.25">
      <c r="A1908" s="30">
        <v>1902</v>
      </c>
      <c r="B1908" s="30"/>
      <c r="C1908" s="12"/>
      <c r="D1908" s="12" t="s">
        <v>454</v>
      </c>
      <c r="E1908" s="32" t="s">
        <v>712</v>
      </c>
      <c r="F1908" s="13">
        <v>157</v>
      </c>
      <c r="G1908" s="30">
        <v>418.32650000000001</v>
      </c>
      <c r="H1908" s="30">
        <v>56.912500000000001</v>
      </c>
      <c r="I1908" s="30" t="s">
        <v>1999</v>
      </c>
      <c r="J1908" s="31"/>
      <c r="K1908" s="31"/>
      <c r="L1908" s="31"/>
      <c r="M1908" s="30">
        <v>56.912500000000001</v>
      </c>
      <c r="N1908" s="31"/>
      <c r="O1908" s="31"/>
      <c r="P1908" s="31"/>
      <c r="Q1908" s="31">
        <v>20</v>
      </c>
      <c r="R1908" s="31">
        <f t="shared" si="2758"/>
        <v>11.3825</v>
      </c>
      <c r="S1908" s="31"/>
      <c r="T1908" s="31"/>
      <c r="U1908" s="31"/>
      <c r="V1908" s="31"/>
      <c r="W1908" s="31"/>
      <c r="X1908" s="31"/>
      <c r="Y1908" s="31"/>
      <c r="Z1908" s="31"/>
      <c r="AA1908" s="31">
        <f t="shared" si="2759"/>
        <v>45.53</v>
      </c>
      <c r="AB1908" s="31"/>
      <c r="AC1908" s="31"/>
      <c r="AD1908" s="31"/>
      <c r="AE1908" s="31"/>
    </row>
    <row r="1909" spans="1:31" s="10" customFormat="1" x14ac:dyDescent="0.25">
      <c r="A1909" s="30">
        <v>1903</v>
      </c>
      <c r="B1909" s="30"/>
      <c r="C1909" s="15" t="s">
        <v>416</v>
      </c>
      <c r="D1909" s="15"/>
      <c r="E1909" s="15"/>
      <c r="F1909" s="16">
        <v>412</v>
      </c>
      <c r="G1909" s="9">
        <v>1097.7739999999999</v>
      </c>
      <c r="H1909" s="9">
        <v>149.35</v>
      </c>
      <c r="I1909" s="9" t="s">
        <v>1999</v>
      </c>
      <c r="J1909" s="21"/>
      <c r="K1909" s="21"/>
      <c r="L1909" s="21"/>
      <c r="M1909" s="21">
        <f t="shared" ref="M1909" si="2760">SUM(M1910:M1911)</f>
        <v>149.35</v>
      </c>
      <c r="N1909" s="21"/>
      <c r="O1909" s="21"/>
      <c r="P1909" s="21"/>
      <c r="Q1909" s="21"/>
      <c r="R1909" s="21">
        <f t="shared" ref="R1909:S1909" si="2761">SUM(R1910:R1911)</f>
        <v>29.87</v>
      </c>
      <c r="S1909" s="21">
        <f t="shared" si="2761"/>
        <v>0</v>
      </c>
      <c r="T1909" s="21"/>
      <c r="U1909" s="21"/>
      <c r="V1909" s="21"/>
      <c r="W1909" s="21">
        <f t="shared" ref="W1909" si="2762">SUM(W1910:W1911)</f>
        <v>0</v>
      </c>
      <c r="X1909" s="21"/>
      <c r="Y1909" s="21"/>
      <c r="Z1909" s="21"/>
      <c r="AA1909" s="21">
        <f t="shared" ref="AA1909" si="2763">SUM(AA1910:AA1911)</f>
        <v>119.48</v>
      </c>
      <c r="AB1909" s="21"/>
      <c r="AC1909" s="21"/>
      <c r="AD1909" s="21"/>
      <c r="AE1909" s="21"/>
    </row>
    <row r="1910" spans="1:31" s="3" customFormat="1" x14ac:dyDescent="0.25">
      <c r="A1910" s="30">
        <v>1904</v>
      </c>
      <c r="B1910" s="30"/>
      <c r="C1910" s="12"/>
      <c r="D1910" s="12" t="s">
        <v>580</v>
      </c>
      <c r="E1910" s="32" t="s">
        <v>1963</v>
      </c>
      <c r="F1910" s="13">
        <v>266</v>
      </c>
      <c r="G1910" s="30">
        <v>708.75699999999995</v>
      </c>
      <c r="H1910" s="30">
        <v>96.424999999999997</v>
      </c>
      <c r="I1910" s="30" t="s">
        <v>1999</v>
      </c>
      <c r="J1910" s="31"/>
      <c r="K1910" s="31"/>
      <c r="L1910" s="31"/>
      <c r="M1910" s="30">
        <v>96.424999999999997</v>
      </c>
      <c r="N1910" s="31"/>
      <c r="O1910" s="31"/>
      <c r="P1910" s="31"/>
      <c r="Q1910" s="31">
        <v>20</v>
      </c>
      <c r="R1910" s="31">
        <f t="shared" ref="R1910:R1911" si="2764">M1910/100*Q1910</f>
        <v>19.285</v>
      </c>
      <c r="S1910" s="31"/>
      <c r="T1910" s="31"/>
      <c r="U1910" s="31"/>
      <c r="V1910" s="31"/>
      <c r="W1910" s="31"/>
      <c r="X1910" s="31"/>
      <c r="Y1910" s="31"/>
      <c r="Z1910" s="31"/>
      <c r="AA1910" s="31">
        <f t="shared" ref="AA1910:AA1911" si="2765">M1910-R1910</f>
        <v>77.14</v>
      </c>
      <c r="AB1910" s="31"/>
      <c r="AC1910" s="31"/>
      <c r="AD1910" s="31"/>
      <c r="AE1910" s="31"/>
    </row>
    <row r="1911" spans="1:31" s="3" customFormat="1" x14ac:dyDescent="0.25">
      <c r="A1911" s="30">
        <v>1905</v>
      </c>
      <c r="B1911" s="30"/>
      <c r="C1911" s="12"/>
      <c r="D1911" s="12" t="s">
        <v>454</v>
      </c>
      <c r="E1911" s="32" t="s">
        <v>1178</v>
      </c>
      <c r="F1911" s="13">
        <v>146</v>
      </c>
      <c r="G1911" s="30">
        <v>389.017</v>
      </c>
      <c r="H1911" s="30">
        <v>52.925000000000004</v>
      </c>
      <c r="I1911" s="30" t="s">
        <v>1999</v>
      </c>
      <c r="J1911" s="31"/>
      <c r="K1911" s="31"/>
      <c r="L1911" s="31"/>
      <c r="M1911" s="30">
        <v>52.925000000000004</v>
      </c>
      <c r="N1911" s="31"/>
      <c r="O1911" s="31"/>
      <c r="P1911" s="31"/>
      <c r="Q1911" s="31">
        <v>20</v>
      </c>
      <c r="R1911" s="31">
        <f t="shared" si="2764"/>
        <v>10.585000000000001</v>
      </c>
      <c r="S1911" s="31"/>
      <c r="T1911" s="31"/>
      <c r="U1911" s="31"/>
      <c r="V1911" s="31"/>
      <c r="W1911" s="31"/>
      <c r="X1911" s="31"/>
      <c r="Y1911" s="31"/>
      <c r="Z1911" s="31"/>
      <c r="AA1911" s="31">
        <f t="shared" si="2765"/>
        <v>42.34</v>
      </c>
      <c r="AB1911" s="31"/>
      <c r="AC1911" s="31"/>
      <c r="AD1911" s="31"/>
      <c r="AE1911" s="31"/>
    </row>
    <row r="1912" spans="1:31" s="10" customFormat="1" x14ac:dyDescent="0.25">
      <c r="A1912" s="30">
        <v>1906</v>
      </c>
      <c r="B1912" s="30"/>
      <c r="C1912" s="15" t="s">
        <v>417</v>
      </c>
      <c r="D1912" s="15"/>
      <c r="E1912" s="15"/>
      <c r="F1912" s="16">
        <v>383</v>
      </c>
      <c r="G1912" s="9">
        <v>1020.5034999999998</v>
      </c>
      <c r="H1912" s="9">
        <v>138.83750000000001</v>
      </c>
      <c r="I1912" s="9" t="s">
        <v>1999</v>
      </c>
      <c r="J1912" s="21"/>
      <c r="K1912" s="21"/>
      <c r="L1912" s="21"/>
      <c r="M1912" s="21">
        <f t="shared" ref="M1912" si="2766">SUM(M1913:M1914)</f>
        <v>138.83750000000001</v>
      </c>
      <c r="N1912" s="21"/>
      <c r="O1912" s="21"/>
      <c r="P1912" s="21"/>
      <c r="Q1912" s="21"/>
      <c r="R1912" s="21">
        <f t="shared" ref="R1912:S1912" si="2767">SUM(R1913:R1914)</f>
        <v>27.767500000000002</v>
      </c>
      <c r="S1912" s="21">
        <f t="shared" si="2767"/>
        <v>0</v>
      </c>
      <c r="T1912" s="21"/>
      <c r="U1912" s="21"/>
      <c r="V1912" s="21"/>
      <c r="W1912" s="21">
        <f t="shared" ref="W1912" si="2768">SUM(W1913:W1914)</f>
        <v>0</v>
      </c>
      <c r="X1912" s="21"/>
      <c r="Y1912" s="21"/>
      <c r="Z1912" s="21"/>
      <c r="AA1912" s="21">
        <f t="shared" ref="AA1912" si="2769">SUM(AA1913:AA1914)</f>
        <v>111.07000000000001</v>
      </c>
      <c r="AB1912" s="21"/>
      <c r="AC1912" s="21"/>
      <c r="AD1912" s="21"/>
      <c r="AE1912" s="21"/>
    </row>
    <row r="1913" spans="1:31" s="3" customFormat="1" x14ac:dyDescent="0.25">
      <c r="A1913" s="30">
        <v>1907</v>
      </c>
      <c r="B1913" s="30"/>
      <c r="C1913" s="12"/>
      <c r="D1913" s="12" t="s">
        <v>580</v>
      </c>
      <c r="E1913" s="32" t="s">
        <v>1194</v>
      </c>
      <c r="F1913" s="13">
        <v>381</v>
      </c>
      <c r="G1913" s="30">
        <v>1015.1744999999999</v>
      </c>
      <c r="H1913" s="30">
        <v>138.11250000000001</v>
      </c>
      <c r="I1913" s="30" t="s">
        <v>1999</v>
      </c>
      <c r="J1913" s="31"/>
      <c r="K1913" s="31"/>
      <c r="L1913" s="31"/>
      <c r="M1913" s="30">
        <v>138.11250000000001</v>
      </c>
      <c r="N1913" s="31"/>
      <c r="O1913" s="31"/>
      <c r="P1913" s="31"/>
      <c r="Q1913" s="31">
        <v>20</v>
      </c>
      <c r="R1913" s="31">
        <f t="shared" ref="R1913:R1914" si="2770">M1913/100*Q1913</f>
        <v>27.622500000000002</v>
      </c>
      <c r="S1913" s="31"/>
      <c r="T1913" s="31"/>
      <c r="U1913" s="31"/>
      <c r="V1913" s="31"/>
      <c r="W1913" s="31"/>
      <c r="X1913" s="31"/>
      <c r="Y1913" s="31"/>
      <c r="Z1913" s="31"/>
      <c r="AA1913" s="31">
        <f t="shared" ref="AA1913:AA1914" si="2771">M1913-R1913</f>
        <v>110.49000000000001</v>
      </c>
      <c r="AB1913" s="31"/>
      <c r="AC1913" s="31"/>
      <c r="AD1913" s="31"/>
      <c r="AE1913" s="31"/>
    </row>
    <row r="1914" spans="1:31" s="3" customFormat="1" x14ac:dyDescent="0.25">
      <c r="A1914" s="30">
        <v>1908</v>
      </c>
      <c r="B1914" s="30"/>
      <c r="C1914" s="12"/>
      <c r="D1914" s="12" t="s">
        <v>454</v>
      </c>
      <c r="E1914" s="32" t="s">
        <v>1179</v>
      </c>
      <c r="F1914" s="13">
        <v>2</v>
      </c>
      <c r="G1914" s="30">
        <v>5.3289999999999988</v>
      </c>
      <c r="H1914" s="30">
        <v>0.72500000000000009</v>
      </c>
      <c r="I1914" s="30" t="s">
        <v>1999</v>
      </c>
      <c r="J1914" s="31"/>
      <c r="K1914" s="31"/>
      <c r="L1914" s="31"/>
      <c r="M1914" s="30">
        <v>0.72500000000000009</v>
      </c>
      <c r="N1914" s="31"/>
      <c r="O1914" s="31"/>
      <c r="P1914" s="31"/>
      <c r="Q1914" s="31">
        <v>20</v>
      </c>
      <c r="R1914" s="31">
        <f t="shared" si="2770"/>
        <v>0.14500000000000002</v>
      </c>
      <c r="S1914" s="31"/>
      <c r="T1914" s="31"/>
      <c r="U1914" s="31"/>
      <c r="V1914" s="31"/>
      <c r="W1914" s="31"/>
      <c r="X1914" s="31"/>
      <c r="Y1914" s="31"/>
      <c r="Z1914" s="31"/>
      <c r="AA1914" s="31">
        <f t="shared" si="2771"/>
        <v>0.58000000000000007</v>
      </c>
      <c r="AB1914" s="31"/>
      <c r="AC1914" s="31"/>
      <c r="AD1914" s="31"/>
      <c r="AE1914" s="31"/>
    </row>
    <row r="1915" spans="1:31" s="10" customFormat="1" ht="64.5" customHeight="1" x14ac:dyDescent="0.25">
      <c r="A1915" s="30">
        <v>1909</v>
      </c>
      <c r="B1915" s="4"/>
      <c r="C1915" s="41" t="s">
        <v>418</v>
      </c>
      <c r="D1915" s="5"/>
      <c r="E1915" s="5"/>
      <c r="F1915" s="11">
        <v>20066</v>
      </c>
      <c r="G1915" s="1">
        <v>55852.71899999999</v>
      </c>
      <c r="H1915" s="1">
        <v>7376.0245000000004</v>
      </c>
      <c r="I1915" s="9" t="s">
        <v>1999</v>
      </c>
      <c r="J1915" s="21" t="s">
        <v>2105</v>
      </c>
      <c r="K1915" s="21" t="s">
        <v>2107</v>
      </c>
      <c r="L1915" s="21" t="s">
        <v>2106</v>
      </c>
      <c r="M1915" s="53">
        <f t="shared" ref="M1915" si="2772">M1916+M1920+M1922+M1924+M1931+M1933+M1936+M1940+M1945+M1949+M1955+M1961+M1964+M1969+M1972+M1980+M1984+M1990+M1996+M1999+M2006</f>
        <v>7376.0245000000004</v>
      </c>
      <c r="N1915" s="21" t="s">
        <v>2102</v>
      </c>
      <c r="O1915" s="21" t="s">
        <v>2100</v>
      </c>
      <c r="P1915" s="21" t="s">
        <v>2101</v>
      </c>
      <c r="Q1915" s="21"/>
      <c r="R1915" s="53">
        <f t="shared" ref="R1915:S1915" si="2773">R1916+R1920+R1922+R1924+R1931+R1933+R1936+R1940+R1945+R1949+R1955+R1961+R1964+R1969+R1972+R1980+R1984+R1990+R1996+R1999+R2006</f>
        <v>1475.2049</v>
      </c>
      <c r="S1915" s="53">
        <f t="shared" si="2773"/>
        <v>2212.80735</v>
      </c>
      <c r="T1915" s="21" t="s">
        <v>2090</v>
      </c>
      <c r="U1915" s="21" t="s">
        <v>2100</v>
      </c>
      <c r="V1915" s="21" t="s">
        <v>2101</v>
      </c>
      <c r="W1915" s="53">
        <f t="shared" ref="W1915" si="2774">W1916+W1920+W1922+W1924+W1931+W1933+W1936+W1940+W1945+W1949+W1955+W1961+W1964+W1969+W1972+W1980+W1984+W1990+W1996+W1999+W2006</f>
        <v>0</v>
      </c>
      <c r="X1915" s="21"/>
      <c r="Y1915" s="21"/>
      <c r="Z1915" s="21"/>
      <c r="AA1915" s="53">
        <f t="shared" ref="AA1915" si="2775">AA1916+AA1920+AA1922+AA1924+AA1931+AA1933+AA1936+AA1940+AA1945+AA1949+AA1955+AA1961+AA1964+AA1969+AA1972+AA1980+AA1984+AA1990+AA1996+AA1999+AA2006</f>
        <v>3688.0122500000007</v>
      </c>
      <c r="AB1915" s="21" t="s">
        <v>2095</v>
      </c>
      <c r="AC1915" s="21" t="s">
        <v>2100</v>
      </c>
      <c r="AD1915" s="20" t="s">
        <v>2030</v>
      </c>
      <c r="AE1915" s="21" t="s">
        <v>2101</v>
      </c>
    </row>
    <row r="1916" spans="1:31" s="10" customFormat="1" x14ac:dyDescent="0.25">
      <c r="A1916" s="30">
        <v>1910</v>
      </c>
      <c r="B1916" s="30"/>
      <c r="C1916" s="15" t="s">
        <v>419</v>
      </c>
      <c r="D1916" s="15"/>
      <c r="E1916" s="15"/>
      <c r="F1916" s="16">
        <v>10320</v>
      </c>
      <c r="G1916" s="9">
        <v>29885.746999999999</v>
      </c>
      <c r="H1916" s="9">
        <v>3843.5570000000002</v>
      </c>
      <c r="I1916" s="9" t="s">
        <v>1999</v>
      </c>
      <c r="J1916" s="21"/>
      <c r="K1916" s="21"/>
      <c r="L1916" s="21"/>
      <c r="M1916" s="21">
        <f t="shared" ref="M1916" si="2776">SUM(M1917:M1919)</f>
        <v>3843.5570000000002</v>
      </c>
      <c r="N1916" s="21"/>
      <c r="O1916" s="21"/>
      <c r="P1916" s="21"/>
      <c r="Q1916" s="21"/>
      <c r="R1916" s="21">
        <f t="shared" ref="R1916:S1916" si="2777">SUM(R1917:R1919)</f>
        <v>768.71139999999991</v>
      </c>
      <c r="S1916" s="21">
        <f t="shared" si="2777"/>
        <v>1153.0671</v>
      </c>
      <c r="T1916" s="21"/>
      <c r="U1916" s="21"/>
      <c r="V1916" s="21"/>
      <c r="W1916" s="21">
        <f t="shared" ref="W1916" si="2778">SUM(W1917:W1919)</f>
        <v>0</v>
      </c>
      <c r="X1916" s="21"/>
      <c r="Y1916" s="21"/>
      <c r="Z1916" s="21"/>
      <c r="AA1916" s="21">
        <f t="shared" ref="AA1916" si="2779">SUM(AA1917:AA1919)</f>
        <v>1921.7785000000003</v>
      </c>
      <c r="AB1916" s="21"/>
      <c r="AC1916" s="21"/>
      <c r="AD1916" s="21"/>
      <c r="AE1916" s="21"/>
    </row>
    <row r="1917" spans="1:31" s="3" customFormat="1" x14ac:dyDescent="0.25">
      <c r="A1917" s="30">
        <v>1911</v>
      </c>
      <c r="B1917" s="30"/>
      <c r="C1917" s="12"/>
      <c r="D1917" s="12" t="s">
        <v>452</v>
      </c>
      <c r="E1917" s="12" t="s">
        <v>578</v>
      </c>
      <c r="F1917" s="13">
        <v>10302</v>
      </c>
      <c r="G1917" s="30">
        <v>29837.786</v>
      </c>
      <c r="H1917" s="30">
        <v>3837.0320000000002</v>
      </c>
      <c r="I1917" s="30" t="s">
        <v>1999</v>
      </c>
      <c r="J1917" s="31"/>
      <c r="K1917" s="31"/>
      <c r="L1917" s="31"/>
      <c r="M1917" s="30">
        <v>3837.0320000000002</v>
      </c>
      <c r="N1917" s="31"/>
      <c r="O1917" s="31"/>
      <c r="P1917" s="31"/>
      <c r="Q1917" s="31">
        <v>20</v>
      </c>
      <c r="R1917" s="31">
        <f t="shared" ref="R1917:R1919" si="2780">M1917/100*Q1917</f>
        <v>767.40639999999996</v>
      </c>
      <c r="S1917" s="31">
        <f t="shared" ref="S1917:S1919" si="2781">M1917*0.3</f>
        <v>1151.1096</v>
      </c>
      <c r="T1917" s="31"/>
      <c r="U1917" s="31"/>
      <c r="V1917" s="31"/>
      <c r="W1917" s="31"/>
      <c r="X1917" s="31"/>
      <c r="Y1917" s="31"/>
      <c r="Z1917" s="31"/>
      <c r="AA1917" s="31">
        <f t="shared" ref="AA1917:AA1919" si="2782">M1917-R1917-S1917</f>
        <v>1918.5160000000003</v>
      </c>
      <c r="AB1917" s="31"/>
      <c r="AC1917" s="31"/>
      <c r="AD1917" s="31"/>
      <c r="AE1917" s="31"/>
    </row>
    <row r="1918" spans="1:31" s="3" customFormat="1" x14ac:dyDescent="0.25">
      <c r="A1918" s="30">
        <v>1912</v>
      </c>
      <c r="B1918" s="30"/>
      <c r="C1918" s="12"/>
      <c r="D1918" s="12" t="s">
        <v>454</v>
      </c>
      <c r="E1918" s="12" t="s">
        <v>571</v>
      </c>
      <c r="F1918" s="13">
        <v>3</v>
      </c>
      <c r="G1918" s="30">
        <v>7.9935</v>
      </c>
      <c r="H1918" s="30">
        <v>1.0874999999999999</v>
      </c>
      <c r="I1918" s="30" t="s">
        <v>1999</v>
      </c>
      <c r="J1918" s="31"/>
      <c r="K1918" s="31"/>
      <c r="L1918" s="31"/>
      <c r="M1918" s="30">
        <v>1.0874999999999999</v>
      </c>
      <c r="N1918" s="31"/>
      <c r="O1918" s="31"/>
      <c r="P1918" s="31"/>
      <c r="Q1918" s="31">
        <v>20</v>
      </c>
      <c r="R1918" s="31">
        <f t="shared" si="2780"/>
        <v>0.21749999999999997</v>
      </c>
      <c r="S1918" s="31">
        <f t="shared" si="2781"/>
        <v>0.32624999999999998</v>
      </c>
      <c r="T1918" s="31"/>
      <c r="U1918" s="31"/>
      <c r="V1918" s="31"/>
      <c r="W1918" s="31"/>
      <c r="X1918" s="31"/>
      <c r="Y1918" s="31"/>
      <c r="Z1918" s="31"/>
      <c r="AA1918" s="31">
        <f t="shared" si="2782"/>
        <v>0.54374999999999996</v>
      </c>
      <c r="AB1918" s="31"/>
      <c r="AC1918" s="31"/>
      <c r="AD1918" s="31"/>
      <c r="AE1918" s="31"/>
    </row>
    <row r="1919" spans="1:31" s="3" customFormat="1" x14ac:dyDescent="0.25">
      <c r="A1919" s="30">
        <v>1913</v>
      </c>
      <c r="B1919" s="30"/>
      <c r="C1919" s="12"/>
      <c r="D1919" s="12" t="s">
        <v>454</v>
      </c>
      <c r="E1919" s="12" t="s">
        <v>572</v>
      </c>
      <c r="F1919" s="13">
        <v>15</v>
      </c>
      <c r="G1919" s="30">
        <v>39.967499999999994</v>
      </c>
      <c r="H1919" s="30">
        <v>5.4375</v>
      </c>
      <c r="I1919" s="30" t="s">
        <v>1999</v>
      </c>
      <c r="J1919" s="31"/>
      <c r="K1919" s="31"/>
      <c r="L1919" s="31"/>
      <c r="M1919" s="30">
        <v>5.4375</v>
      </c>
      <c r="N1919" s="31"/>
      <c r="O1919" s="31"/>
      <c r="P1919" s="31"/>
      <c r="Q1919" s="31">
        <v>20</v>
      </c>
      <c r="R1919" s="31">
        <f t="shared" si="2780"/>
        <v>1.0874999999999999</v>
      </c>
      <c r="S1919" s="31">
        <f t="shared" si="2781"/>
        <v>1.6312499999999999</v>
      </c>
      <c r="T1919" s="31"/>
      <c r="U1919" s="31"/>
      <c r="V1919" s="31"/>
      <c r="W1919" s="31"/>
      <c r="X1919" s="31"/>
      <c r="Y1919" s="31"/>
      <c r="Z1919" s="31"/>
      <c r="AA1919" s="31">
        <f t="shared" si="2782"/>
        <v>2.71875</v>
      </c>
      <c r="AB1919" s="31"/>
      <c r="AC1919" s="31"/>
      <c r="AD1919" s="31"/>
      <c r="AE1919" s="31"/>
    </row>
    <row r="1920" spans="1:31" s="10" customFormat="1" x14ac:dyDescent="0.25">
      <c r="A1920" s="30">
        <v>1914</v>
      </c>
      <c r="B1920" s="30"/>
      <c r="C1920" s="15" t="s">
        <v>420</v>
      </c>
      <c r="D1920" s="15"/>
      <c r="E1920" s="15"/>
      <c r="F1920" s="16">
        <v>370</v>
      </c>
      <c r="G1920" s="9">
        <v>985.8649999999999</v>
      </c>
      <c r="H1920" s="9">
        <v>134.125</v>
      </c>
      <c r="I1920" s="9" t="s">
        <v>1999</v>
      </c>
      <c r="J1920" s="21"/>
      <c r="K1920" s="21"/>
      <c r="L1920" s="21"/>
      <c r="M1920" s="21">
        <f t="shared" ref="M1920" si="2783">SUM(M1921)</f>
        <v>134.125</v>
      </c>
      <c r="N1920" s="21"/>
      <c r="O1920" s="21"/>
      <c r="P1920" s="21"/>
      <c r="Q1920" s="21"/>
      <c r="R1920" s="21">
        <f t="shared" ref="R1920:S1920" si="2784">SUM(R1921)</f>
        <v>26.825000000000003</v>
      </c>
      <c r="S1920" s="21">
        <f t="shared" si="2784"/>
        <v>40.237499999999997</v>
      </c>
      <c r="T1920" s="21"/>
      <c r="U1920" s="21"/>
      <c r="V1920" s="21"/>
      <c r="W1920" s="21">
        <f t="shared" ref="W1920" si="2785">SUM(W1921)</f>
        <v>0</v>
      </c>
      <c r="X1920" s="21"/>
      <c r="Y1920" s="21"/>
      <c r="Z1920" s="21"/>
      <c r="AA1920" s="21">
        <f t="shared" ref="AA1920" si="2786">SUM(AA1921)</f>
        <v>67.0625</v>
      </c>
      <c r="AB1920" s="21"/>
      <c r="AC1920" s="21"/>
      <c r="AD1920" s="21"/>
      <c r="AE1920" s="21"/>
    </row>
    <row r="1921" spans="1:31" s="3" customFormat="1" x14ac:dyDescent="0.25">
      <c r="A1921" s="30">
        <v>1915</v>
      </c>
      <c r="B1921" s="30"/>
      <c r="C1921" s="12"/>
      <c r="D1921" s="12" t="s">
        <v>580</v>
      </c>
      <c r="E1921" s="32" t="s">
        <v>1964</v>
      </c>
      <c r="F1921" s="13">
        <v>370</v>
      </c>
      <c r="G1921" s="30">
        <v>985.8649999999999</v>
      </c>
      <c r="H1921" s="30">
        <v>134.125</v>
      </c>
      <c r="I1921" s="30" t="s">
        <v>1999</v>
      </c>
      <c r="J1921" s="31"/>
      <c r="K1921" s="31"/>
      <c r="L1921" s="31"/>
      <c r="M1921" s="30">
        <v>134.125</v>
      </c>
      <c r="N1921" s="31"/>
      <c r="O1921" s="31"/>
      <c r="P1921" s="31"/>
      <c r="Q1921" s="31">
        <v>20</v>
      </c>
      <c r="R1921" s="31">
        <f>M1921/100*Q1921</f>
        <v>26.825000000000003</v>
      </c>
      <c r="S1921" s="31">
        <f>M1921*0.3</f>
        <v>40.237499999999997</v>
      </c>
      <c r="T1921" s="31"/>
      <c r="U1921" s="31"/>
      <c r="V1921" s="31"/>
      <c r="W1921" s="31"/>
      <c r="X1921" s="31"/>
      <c r="Y1921" s="31"/>
      <c r="Z1921" s="31"/>
      <c r="AA1921" s="31">
        <f>M1921-R1921-S1921</f>
        <v>67.0625</v>
      </c>
      <c r="AB1921" s="31"/>
      <c r="AC1921" s="31"/>
      <c r="AD1921" s="31"/>
      <c r="AE1921" s="31"/>
    </row>
    <row r="1922" spans="1:31" s="10" customFormat="1" x14ac:dyDescent="0.25">
      <c r="A1922" s="30">
        <v>1916</v>
      </c>
      <c r="B1922" s="30"/>
      <c r="C1922" s="15" t="s">
        <v>421</v>
      </c>
      <c r="D1922" s="15"/>
      <c r="E1922" s="9"/>
      <c r="F1922" s="16">
        <v>218</v>
      </c>
      <c r="G1922" s="9">
        <v>580.86099999999999</v>
      </c>
      <c r="H1922" s="9">
        <v>79.025000000000006</v>
      </c>
      <c r="I1922" s="9" t="s">
        <v>1999</v>
      </c>
      <c r="J1922" s="21"/>
      <c r="K1922" s="21"/>
      <c r="L1922" s="21"/>
      <c r="M1922" s="21">
        <f t="shared" ref="M1922" si="2787">SUM(M1923)</f>
        <v>79.025000000000006</v>
      </c>
      <c r="N1922" s="21"/>
      <c r="O1922" s="21"/>
      <c r="P1922" s="21"/>
      <c r="Q1922" s="21"/>
      <c r="R1922" s="21">
        <f t="shared" ref="R1922:S1922" si="2788">SUM(R1923)</f>
        <v>15.805</v>
      </c>
      <c r="S1922" s="21">
        <f t="shared" si="2788"/>
        <v>23.7075</v>
      </c>
      <c r="T1922" s="21"/>
      <c r="U1922" s="21"/>
      <c r="V1922" s="21"/>
      <c r="W1922" s="21">
        <f t="shared" ref="W1922" si="2789">SUM(W1923)</f>
        <v>0</v>
      </c>
      <c r="X1922" s="21"/>
      <c r="Y1922" s="21"/>
      <c r="Z1922" s="21"/>
      <c r="AA1922" s="21">
        <f t="shared" ref="AA1922" si="2790">SUM(AA1923)</f>
        <v>39.512500000000003</v>
      </c>
      <c r="AB1922" s="21"/>
      <c r="AC1922" s="21"/>
      <c r="AD1922" s="21"/>
      <c r="AE1922" s="21"/>
    </row>
    <row r="1923" spans="1:31" s="3" customFormat="1" x14ac:dyDescent="0.25">
      <c r="A1923" s="30">
        <v>1917</v>
      </c>
      <c r="B1923" s="30"/>
      <c r="C1923" s="12"/>
      <c r="D1923" s="12" t="s">
        <v>580</v>
      </c>
      <c r="E1923" s="32" t="s">
        <v>1965</v>
      </c>
      <c r="F1923" s="13">
        <v>218</v>
      </c>
      <c r="G1923" s="30">
        <v>580.86099999999999</v>
      </c>
      <c r="H1923" s="30">
        <v>79.025000000000006</v>
      </c>
      <c r="I1923" s="30" t="s">
        <v>1999</v>
      </c>
      <c r="J1923" s="31"/>
      <c r="K1923" s="31"/>
      <c r="L1923" s="31"/>
      <c r="M1923" s="30">
        <v>79.025000000000006</v>
      </c>
      <c r="N1923" s="31"/>
      <c r="O1923" s="31"/>
      <c r="P1923" s="31"/>
      <c r="Q1923" s="31">
        <v>20</v>
      </c>
      <c r="R1923" s="31">
        <f>M1923/100*Q1923</f>
        <v>15.805</v>
      </c>
      <c r="S1923" s="31">
        <f>M1923*0.3</f>
        <v>23.7075</v>
      </c>
      <c r="T1923" s="31"/>
      <c r="U1923" s="31"/>
      <c r="V1923" s="31"/>
      <c r="W1923" s="31"/>
      <c r="X1923" s="31"/>
      <c r="Y1923" s="31"/>
      <c r="Z1923" s="31"/>
      <c r="AA1923" s="31">
        <f>M1923-R1923-S1923</f>
        <v>39.512500000000003</v>
      </c>
      <c r="AB1923" s="31"/>
      <c r="AC1923" s="31"/>
      <c r="AD1923" s="31"/>
      <c r="AE1923" s="31"/>
    </row>
    <row r="1924" spans="1:31" s="10" customFormat="1" x14ac:dyDescent="0.25">
      <c r="A1924" s="30">
        <v>1918</v>
      </c>
      <c r="B1924" s="30"/>
      <c r="C1924" s="15" t="s">
        <v>49</v>
      </c>
      <c r="D1924" s="15"/>
      <c r="E1924" s="9"/>
      <c r="F1924" s="16">
        <v>679</v>
      </c>
      <c r="G1924" s="9">
        <v>1809.1954999999998</v>
      </c>
      <c r="H1924" s="9">
        <v>246.13750000000005</v>
      </c>
      <c r="I1924" s="9" t="s">
        <v>1999</v>
      </c>
      <c r="J1924" s="21"/>
      <c r="K1924" s="21"/>
      <c r="L1924" s="21"/>
      <c r="M1924" s="21">
        <f t="shared" ref="M1924" si="2791">SUM(M1925:M1930)</f>
        <v>246.13750000000005</v>
      </c>
      <c r="N1924" s="21"/>
      <c r="O1924" s="21"/>
      <c r="P1924" s="21"/>
      <c r="Q1924" s="21"/>
      <c r="R1924" s="21">
        <f t="shared" ref="R1924:S1924" si="2792">SUM(R1925:R1930)</f>
        <v>49.227499999999999</v>
      </c>
      <c r="S1924" s="21">
        <f t="shared" si="2792"/>
        <v>73.841250000000002</v>
      </c>
      <c r="T1924" s="21"/>
      <c r="U1924" s="21"/>
      <c r="V1924" s="21"/>
      <c r="W1924" s="21">
        <f t="shared" ref="W1924" si="2793">SUM(W1925:W1930)</f>
        <v>0</v>
      </c>
      <c r="X1924" s="21"/>
      <c r="Y1924" s="21"/>
      <c r="Z1924" s="21"/>
      <c r="AA1924" s="21">
        <f t="shared" ref="AA1924" si="2794">SUM(AA1925:AA1930)</f>
        <v>123.06875000000002</v>
      </c>
      <c r="AB1924" s="21"/>
      <c r="AC1924" s="21"/>
      <c r="AD1924" s="21"/>
      <c r="AE1924" s="21"/>
    </row>
    <row r="1925" spans="1:31" s="3" customFormat="1" x14ac:dyDescent="0.25">
      <c r="A1925" s="30">
        <v>1919</v>
      </c>
      <c r="B1925" s="30"/>
      <c r="C1925" s="12"/>
      <c r="D1925" s="12" t="s">
        <v>580</v>
      </c>
      <c r="E1925" s="32" t="s">
        <v>1966</v>
      </c>
      <c r="F1925" s="13">
        <v>375</v>
      </c>
      <c r="G1925" s="30">
        <v>999.1875</v>
      </c>
      <c r="H1925" s="30">
        <v>135.9375</v>
      </c>
      <c r="I1925" s="30" t="s">
        <v>1999</v>
      </c>
      <c r="J1925" s="31"/>
      <c r="K1925" s="31"/>
      <c r="L1925" s="31"/>
      <c r="M1925" s="30">
        <v>135.9375</v>
      </c>
      <c r="N1925" s="31"/>
      <c r="O1925" s="31"/>
      <c r="P1925" s="31"/>
      <c r="Q1925" s="31">
        <v>20</v>
      </c>
      <c r="R1925" s="31">
        <f t="shared" ref="R1925:R1930" si="2795">M1925/100*Q1925</f>
        <v>27.1875</v>
      </c>
      <c r="S1925" s="31">
        <f t="shared" ref="S1925:S1930" si="2796">M1925*0.3</f>
        <v>40.78125</v>
      </c>
      <c r="T1925" s="31"/>
      <c r="U1925" s="31"/>
      <c r="V1925" s="31"/>
      <c r="W1925" s="31"/>
      <c r="X1925" s="31"/>
      <c r="Y1925" s="31"/>
      <c r="Z1925" s="31"/>
      <c r="AA1925" s="31">
        <f t="shared" ref="AA1925:AA1930" si="2797">M1925-R1925-S1925</f>
        <v>67.96875</v>
      </c>
      <c r="AB1925" s="31"/>
      <c r="AC1925" s="31"/>
      <c r="AD1925" s="31"/>
      <c r="AE1925" s="31"/>
    </row>
    <row r="1926" spans="1:31" s="3" customFormat="1" x14ac:dyDescent="0.25">
      <c r="A1926" s="30">
        <v>1920</v>
      </c>
      <c r="B1926" s="30"/>
      <c r="C1926" s="12"/>
      <c r="D1926" s="12" t="s">
        <v>454</v>
      </c>
      <c r="E1926" s="32" t="s">
        <v>1180</v>
      </c>
      <c r="F1926" s="13">
        <v>46</v>
      </c>
      <c r="G1926" s="30">
        <v>122.56699999999998</v>
      </c>
      <c r="H1926" s="30">
        <v>16.675000000000001</v>
      </c>
      <c r="I1926" s="30" t="s">
        <v>1999</v>
      </c>
      <c r="J1926" s="31"/>
      <c r="K1926" s="31"/>
      <c r="L1926" s="31"/>
      <c r="M1926" s="30">
        <v>16.675000000000001</v>
      </c>
      <c r="N1926" s="31"/>
      <c r="O1926" s="31"/>
      <c r="P1926" s="31"/>
      <c r="Q1926" s="31">
        <v>20</v>
      </c>
      <c r="R1926" s="31">
        <f t="shared" si="2795"/>
        <v>3.335</v>
      </c>
      <c r="S1926" s="31">
        <f t="shared" si="2796"/>
        <v>5.0025000000000004</v>
      </c>
      <c r="T1926" s="31"/>
      <c r="U1926" s="31"/>
      <c r="V1926" s="31"/>
      <c r="W1926" s="31"/>
      <c r="X1926" s="31"/>
      <c r="Y1926" s="31"/>
      <c r="Z1926" s="31"/>
      <c r="AA1926" s="31">
        <f t="shared" si="2797"/>
        <v>8.3374999999999986</v>
      </c>
      <c r="AB1926" s="31"/>
      <c r="AC1926" s="31"/>
      <c r="AD1926" s="31"/>
      <c r="AE1926" s="31"/>
    </row>
    <row r="1927" spans="1:31" s="3" customFormat="1" x14ac:dyDescent="0.25">
      <c r="A1927" s="30">
        <v>1921</v>
      </c>
      <c r="B1927" s="30"/>
      <c r="C1927" s="12"/>
      <c r="D1927" s="12" t="s">
        <v>458</v>
      </c>
      <c r="E1927" s="32" t="s">
        <v>1630</v>
      </c>
      <c r="F1927" s="13">
        <v>3</v>
      </c>
      <c r="G1927" s="30">
        <v>7.9935</v>
      </c>
      <c r="H1927" s="30">
        <v>1.0874999999999999</v>
      </c>
      <c r="I1927" s="30" t="s">
        <v>1999</v>
      </c>
      <c r="J1927" s="31"/>
      <c r="K1927" s="31"/>
      <c r="L1927" s="31"/>
      <c r="M1927" s="30">
        <v>1.0874999999999999</v>
      </c>
      <c r="N1927" s="31"/>
      <c r="O1927" s="31"/>
      <c r="P1927" s="31"/>
      <c r="Q1927" s="31">
        <v>20</v>
      </c>
      <c r="R1927" s="31">
        <f t="shared" si="2795"/>
        <v>0.21749999999999997</v>
      </c>
      <c r="S1927" s="31">
        <f t="shared" si="2796"/>
        <v>0.32624999999999998</v>
      </c>
      <c r="T1927" s="31"/>
      <c r="U1927" s="31"/>
      <c r="V1927" s="31"/>
      <c r="W1927" s="31"/>
      <c r="X1927" s="31"/>
      <c r="Y1927" s="31"/>
      <c r="Z1927" s="31"/>
      <c r="AA1927" s="31">
        <f t="shared" si="2797"/>
        <v>0.54374999999999996</v>
      </c>
      <c r="AB1927" s="31"/>
      <c r="AC1927" s="31"/>
      <c r="AD1927" s="31"/>
      <c r="AE1927" s="31"/>
    </row>
    <row r="1928" spans="1:31" s="3" customFormat="1" x14ac:dyDescent="0.25">
      <c r="A1928" s="30">
        <v>1922</v>
      </c>
      <c r="B1928" s="30"/>
      <c r="C1928" s="12"/>
      <c r="D1928" s="12" t="s">
        <v>453</v>
      </c>
      <c r="E1928" s="32" t="s">
        <v>656</v>
      </c>
      <c r="F1928" s="13">
        <v>93</v>
      </c>
      <c r="G1928" s="30">
        <v>247.79849999999999</v>
      </c>
      <c r="H1928" s="30">
        <v>33.712500000000006</v>
      </c>
      <c r="I1928" s="30" t="s">
        <v>1999</v>
      </c>
      <c r="J1928" s="31"/>
      <c r="K1928" s="31"/>
      <c r="L1928" s="31"/>
      <c r="M1928" s="30">
        <v>33.712500000000006</v>
      </c>
      <c r="N1928" s="31"/>
      <c r="O1928" s="31"/>
      <c r="P1928" s="31"/>
      <c r="Q1928" s="31">
        <v>20</v>
      </c>
      <c r="R1928" s="31">
        <f t="shared" si="2795"/>
        <v>6.7425000000000015</v>
      </c>
      <c r="S1928" s="31">
        <f t="shared" si="2796"/>
        <v>10.113750000000001</v>
      </c>
      <c r="T1928" s="31"/>
      <c r="U1928" s="31"/>
      <c r="V1928" s="31"/>
      <c r="W1928" s="31"/>
      <c r="X1928" s="31"/>
      <c r="Y1928" s="31"/>
      <c r="Z1928" s="31"/>
      <c r="AA1928" s="31">
        <f t="shared" si="2797"/>
        <v>16.856250000000003</v>
      </c>
      <c r="AB1928" s="31"/>
      <c r="AC1928" s="31"/>
      <c r="AD1928" s="31"/>
      <c r="AE1928" s="31"/>
    </row>
    <row r="1929" spans="1:31" s="3" customFormat="1" x14ac:dyDescent="0.25">
      <c r="A1929" s="30">
        <v>1923</v>
      </c>
      <c r="B1929" s="30"/>
      <c r="C1929" s="12"/>
      <c r="D1929" s="12" t="s">
        <v>454</v>
      </c>
      <c r="E1929" s="32" t="s">
        <v>1181</v>
      </c>
      <c r="F1929" s="13">
        <v>91</v>
      </c>
      <c r="G1929" s="30">
        <v>242.46949999999998</v>
      </c>
      <c r="H1929" s="30">
        <v>32.987499999999997</v>
      </c>
      <c r="I1929" s="30" t="s">
        <v>1999</v>
      </c>
      <c r="J1929" s="31"/>
      <c r="K1929" s="31"/>
      <c r="L1929" s="31"/>
      <c r="M1929" s="30">
        <v>32.987499999999997</v>
      </c>
      <c r="N1929" s="31"/>
      <c r="O1929" s="31"/>
      <c r="P1929" s="31"/>
      <c r="Q1929" s="31">
        <v>20</v>
      </c>
      <c r="R1929" s="31">
        <f t="shared" si="2795"/>
        <v>6.5974999999999993</v>
      </c>
      <c r="S1929" s="31">
        <f t="shared" si="2796"/>
        <v>9.8962499999999984</v>
      </c>
      <c r="T1929" s="31"/>
      <c r="U1929" s="31"/>
      <c r="V1929" s="31"/>
      <c r="W1929" s="31"/>
      <c r="X1929" s="31"/>
      <c r="Y1929" s="31"/>
      <c r="Z1929" s="31"/>
      <c r="AA1929" s="31">
        <f t="shared" si="2797"/>
        <v>16.493749999999999</v>
      </c>
      <c r="AB1929" s="31"/>
      <c r="AC1929" s="31"/>
      <c r="AD1929" s="31"/>
      <c r="AE1929" s="31"/>
    </row>
    <row r="1930" spans="1:31" s="3" customFormat="1" x14ac:dyDescent="0.25">
      <c r="A1930" s="30">
        <v>1924</v>
      </c>
      <c r="B1930" s="30"/>
      <c r="C1930" s="12"/>
      <c r="D1930" s="12" t="s">
        <v>454</v>
      </c>
      <c r="E1930" s="32" t="s">
        <v>1182</v>
      </c>
      <c r="F1930" s="13">
        <v>71</v>
      </c>
      <c r="G1930" s="30">
        <v>189.17949999999999</v>
      </c>
      <c r="H1930" s="30">
        <v>25.737500000000004</v>
      </c>
      <c r="I1930" s="30" t="s">
        <v>1999</v>
      </c>
      <c r="J1930" s="31"/>
      <c r="K1930" s="31"/>
      <c r="L1930" s="31"/>
      <c r="M1930" s="30">
        <v>25.737500000000004</v>
      </c>
      <c r="N1930" s="31"/>
      <c r="O1930" s="31"/>
      <c r="P1930" s="31"/>
      <c r="Q1930" s="31">
        <v>20</v>
      </c>
      <c r="R1930" s="31">
        <f t="shared" si="2795"/>
        <v>5.1475000000000009</v>
      </c>
      <c r="S1930" s="31">
        <f t="shared" si="2796"/>
        <v>7.7212500000000013</v>
      </c>
      <c r="T1930" s="31"/>
      <c r="U1930" s="31"/>
      <c r="V1930" s="31"/>
      <c r="W1930" s="31"/>
      <c r="X1930" s="31"/>
      <c r="Y1930" s="31"/>
      <c r="Z1930" s="31"/>
      <c r="AA1930" s="31">
        <f t="shared" si="2797"/>
        <v>12.868750000000002</v>
      </c>
      <c r="AB1930" s="31"/>
      <c r="AC1930" s="31"/>
      <c r="AD1930" s="31"/>
      <c r="AE1930" s="31"/>
    </row>
    <row r="1931" spans="1:31" s="10" customFormat="1" x14ac:dyDescent="0.25">
      <c r="A1931" s="30">
        <v>1925</v>
      </c>
      <c r="B1931" s="30"/>
      <c r="C1931" s="15" t="s">
        <v>422</v>
      </c>
      <c r="D1931" s="15"/>
      <c r="E1931" s="9"/>
      <c r="F1931" s="16">
        <v>251</v>
      </c>
      <c r="G1931" s="9">
        <v>668.78949999999998</v>
      </c>
      <c r="H1931" s="9">
        <v>90.987500000000011</v>
      </c>
      <c r="I1931" s="9" t="s">
        <v>1999</v>
      </c>
      <c r="J1931" s="21"/>
      <c r="K1931" s="21"/>
      <c r="L1931" s="21"/>
      <c r="M1931" s="21">
        <f t="shared" ref="M1931" si="2798">SUM(M1932)</f>
        <v>90.987500000000011</v>
      </c>
      <c r="N1931" s="21"/>
      <c r="O1931" s="21"/>
      <c r="P1931" s="21"/>
      <c r="Q1931" s="21"/>
      <c r="R1931" s="21">
        <f t="shared" ref="R1931:S1931" si="2799">SUM(R1932)</f>
        <v>18.197500000000002</v>
      </c>
      <c r="S1931" s="21">
        <f t="shared" si="2799"/>
        <v>27.296250000000004</v>
      </c>
      <c r="T1931" s="21"/>
      <c r="U1931" s="21"/>
      <c r="V1931" s="21"/>
      <c r="W1931" s="21">
        <f t="shared" ref="W1931" si="2800">SUM(W1932)</f>
        <v>0</v>
      </c>
      <c r="X1931" s="21"/>
      <c r="Y1931" s="21"/>
      <c r="Z1931" s="21"/>
      <c r="AA1931" s="21">
        <f t="shared" ref="AA1931" si="2801">SUM(AA1932)</f>
        <v>45.493750000000006</v>
      </c>
      <c r="AB1931" s="21"/>
      <c r="AC1931" s="21"/>
      <c r="AD1931" s="21"/>
      <c r="AE1931" s="21"/>
    </row>
    <row r="1932" spans="1:31" s="3" customFormat="1" x14ac:dyDescent="0.25">
      <c r="A1932" s="30">
        <v>1926</v>
      </c>
      <c r="B1932" s="30"/>
      <c r="C1932" s="12"/>
      <c r="D1932" s="12" t="s">
        <v>580</v>
      </c>
      <c r="E1932" s="32" t="s">
        <v>1967</v>
      </c>
      <c r="F1932" s="13">
        <v>251</v>
      </c>
      <c r="G1932" s="30">
        <v>668.78949999999998</v>
      </c>
      <c r="H1932" s="30">
        <v>90.987500000000011</v>
      </c>
      <c r="I1932" s="30" t="s">
        <v>1999</v>
      </c>
      <c r="J1932" s="31"/>
      <c r="K1932" s="31"/>
      <c r="L1932" s="31"/>
      <c r="M1932" s="30">
        <v>90.987500000000011</v>
      </c>
      <c r="N1932" s="31"/>
      <c r="O1932" s="31"/>
      <c r="P1932" s="31"/>
      <c r="Q1932" s="31">
        <v>20</v>
      </c>
      <c r="R1932" s="31">
        <f>M1932/100*Q1932</f>
        <v>18.197500000000002</v>
      </c>
      <c r="S1932" s="31">
        <f>M1932*0.3</f>
        <v>27.296250000000004</v>
      </c>
      <c r="T1932" s="31"/>
      <c r="U1932" s="31"/>
      <c r="V1932" s="31"/>
      <c r="W1932" s="31"/>
      <c r="X1932" s="31"/>
      <c r="Y1932" s="31"/>
      <c r="Z1932" s="31"/>
      <c r="AA1932" s="31">
        <f>M1932-R1932-S1932</f>
        <v>45.493750000000006</v>
      </c>
      <c r="AB1932" s="31"/>
      <c r="AC1932" s="31"/>
      <c r="AD1932" s="31"/>
      <c r="AE1932" s="31"/>
    </row>
    <row r="1933" spans="1:31" s="10" customFormat="1" x14ac:dyDescent="0.25">
      <c r="A1933" s="30">
        <v>1927</v>
      </c>
      <c r="B1933" s="30"/>
      <c r="C1933" s="15" t="s">
        <v>423</v>
      </c>
      <c r="D1933" s="15"/>
      <c r="E1933" s="9"/>
      <c r="F1933" s="16">
        <v>313</v>
      </c>
      <c r="G1933" s="9">
        <v>833.98849999999993</v>
      </c>
      <c r="H1933" s="9">
        <v>113.46250000000001</v>
      </c>
      <c r="I1933" s="9" t="s">
        <v>1999</v>
      </c>
      <c r="J1933" s="21"/>
      <c r="K1933" s="21"/>
      <c r="L1933" s="21"/>
      <c r="M1933" s="21">
        <f t="shared" ref="M1933" si="2802">SUM(M1934:M1935)</f>
        <v>113.46250000000001</v>
      </c>
      <c r="N1933" s="21"/>
      <c r="O1933" s="21"/>
      <c r="P1933" s="21"/>
      <c r="Q1933" s="21"/>
      <c r="R1933" s="21">
        <f t="shared" ref="R1933:S1933" si="2803">SUM(R1934:R1935)</f>
        <v>22.692500000000003</v>
      </c>
      <c r="S1933" s="21">
        <f t="shared" si="2803"/>
        <v>34.038750000000007</v>
      </c>
      <c r="T1933" s="21"/>
      <c r="U1933" s="21"/>
      <c r="V1933" s="21"/>
      <c r="W1933" s="21">
        <f t="shared" ref="W1933" si="2804">SUM(W1934:W1935)</f>
        <v>0</v>
      </c>
      <c r="X1933" s="21"/>
      <c r="Y1933" s="21"/>
      <c r="Z1933" s="21"/>
      <c r="AA1933" s="21">
        <f t="shared" ref="AA1933" si="2805">SUM(AA1934:AA1935)</f>
        <v>56.731250000000003</v>
      </c>
      <c r="AB1933" s="21"/>
      <c r="AC1933" s="21"/>
      <c r="AD1933" s="21"/>
      <c r="AE1933" s="21"/>
    </row>
    <row r="1934" spans="1:31" s="3" customFormat="1" x14ac:dyDescent="0.25">
      <c r="A1934" s="30">
        <v>1928</v>
      </c>
      <c r="B1934" s="30"/>
      <c r="C1934" s="12"/>
      <c r="D1934" s="12" t="s">
        <v>580</v>
      </c>
      <c r="E1934" s="32" t="s">
        <v>1968</v>
      </c>
      <c r="F1934" s="13">
        <v>184</v>
      </c>
      <c r="G1934" s="30">
        <v>490.26799999999992</v>
      </c>
      <c r="H1934" s="30">
        <v>66.7</v>
      </c>
      <c r="I1934" s="30" t="s">
        <v>1999</v>
      </c>
      <c r="J1934" s="31"/>
      <c r="K1934" s="31"/>
      <c r="L1934" s="31"/>
      <c r="M1934" s="30">
        <v>66.7</v>
      </c>
      <c r="N1934" s="31"/>
      <c r="O1934" s="31"/>
      <c r="P1934" s="31"/>
      <c r="Q1934" s="31">
        <v>20</v>
      </c>
      <c r="R1934" s="31">
        <f t="shared" ref="R1934:R1935" si="2806">M1934/100*Q1934</f>
        <v>13.34</v>
      </c>
      <c r="S1934" s="31">
        <f t="shared" ref="S1934:S1935" si="2807">M1934*0.3</f>
        <v>20.010000000000002</v>
      </c>
      <c r="T1934" s="31"/>
      <c r="U1934" s="31"/>
      <c r="V1934" s="31"/>
      <c r="W1934" s="31"/>
      <c r="X1934" s="31"/>
      <c r="Y1934" s="31"/>
      <c r="Z1934" s="31"/>
      <c r="AA1934" s="31">
        <f t="shared" ref="AA1934:AA1935" si="2808">M1934-R1934-S1934</f>
        <v>33.349999999999994</v>
      </c>
      <c r="AB1934" s="31"/>
      <c r="AC1934" s="31"/>
      <c r="AD1934" s="31"/>
      <c r="AE1934" s="31"/>
    </row>
    <row r="1935" spans="1:31" s="3" customFormat="1" x14ac:dyDescent="0.25">
      <c r="A1935" s="30">
        <v>1929</v>
      </c>
      <c r="B1935" s="30"/>
      <c r="C1935" s="12"/>
      <c r="D1935" s="12" t="s">
        <v>453</v>
      </c>
      <c r="E1935" s="32" t="s">
        <v>1631</v>
      </c>
      <c r="F1935" s="13">
        <v>129</v>
      </c>
      <c r="G1935" s="30">
        <v>343.72049999999996</v>
      </c>
      <c r="H1935" s="30">
        <v>46.76250000000001</v>
      </c>
      <c r="I1935" s="30" t="s">
        <v>1999</v>
      </c>
      <c r="J1935" s="31"/>
      <c r="K1935" s="31"/>
      <c r="L1935" s="31"/>
      <c r="M1935" s="30">
        <v>46.76250000000001</v>
      </c>
      <c r="N1935" s="31"/>
      <c r="O1935" s="31"/>
      <c r="P1935" s="31"/>
      <c r="Q1935" s="31">
        <v>20</v>
      </c>
      <c r="R1935" s="31">
        <f t="shared" si="2806"/>
        <v>9.3525000000000027</v>
      </c>
      <c r="S1935" s="31">
        <f t="shared" si="2807"/>
        <v>14.028750000000002</v>
      </c>
      <c r="T1935" s="31"/>
      <c r="U1935" s="31"/>
      <c r="V1935" s="31"/>
      <c r="W1935" s="31"/>
      <c r="X1935" s="31"/>
      <c r="Y1935" s="31"/>
      <c r="Z1935" s="31"/>
      <c r="AA1935" s="31">
        <f t="shared" si="2808"/>
        <v>23.381250000000009</v>
      </c>
      <c r="AB1935" s="31"/>
      <c r="AC1935" s="31"/>
      <c r="AD1935" s="31"/>
      <c r="AE1935" s="31"/>
    </row>
    <row r="1936" spans="1:31" s="10" customFormat="1" x14ac:dyDescent="0.25">
      <c r="A1936" s="30">
        <v>1930</v>
      </c>
      <c r="B1936" s="30"/>
      <c r="C1936" s="15" t="s">
        <v>424</v>
      </c>
      <c r="D1936" s="15"/>
      <c r="E1936" s="9"/>
      <c r="F1936" s="16">
        <v>452</v>
      </c>
      <c r="G1936" s="9">
        <v>1204.3539999999998</v>
      </c>
      <c r="H1936" s="9">
        <v>163.85000000000002</v>
      </c>
      <c r="I1936" s="9" t="s">
        <v>1999</v>
      </c>
      <c r="J1936" s="21"/>
      <c r="K1936" s="21"/>
      <c r="L1936" s="21"/>
      <c r="M1936" s="21">
        <f t="shared" ref="M1936" si="2809">SUM(M1937:M1939)</f>
        <v>163.85000000000002</v>
      </c>
      <c r="N1936" s="21"/>
      <c r="O1936" s="21"/>
      <c r="P1936" s="21"/>
      <c r="Q1936" s="21"/>
      <c r="R1936" s="21">
        <f t="shared" ref="R1936:S1936" si="2810">SUM(R1937:R1939)</f>
        <v>32.770000000000003</v>
      </c>
      <c r="S1936" s="21">
        <f t="shared" si="2810"/>
        <v>49.155000000000001</v>
      </c>
      <c r="T1936" s="21"/>
      <c r="U1936" s="21"/>
      <c r="V1936" s="21"/>
      <c r="W1936" s="21">
        <f t="shared" ref="W1936" si="2811">SUM(W1937:W1939)</f>
        <v>0</v>
      </c>
      <c r="X1936" s="21"/>
      <c r="Y1936" s="21"/>
      <c r="Z1936" s="21"/>
      <c r="AA1936" s="21">
        <f t="shared" ref="AA1936" si="2812">SUM(AA1937:AA1939)</f>
        <v>81.924999999999997</v>
      </c>
      <c r="AB1936" s="21"/>
      <c r="AC1936" s="21"/>
      <c r="AD1936" s="21"/>
      <c r="AE1936" s="21"/>
    </row>
    <row r="1937" spans="1:31" s="3" customFormat="1" x14ac:dyDescent="0.25">
      <c r="A1937" s="30">
        <v>1931</v>
      </c>
      <c r="B1937" s="30"/>
      <c r="C1937" s="12"/>
      <c r="D1937" s="12" t="s">
        <v>580</v>
      </c>
      <c r="E1937" s="32" t="s">
        <v>1969</v>
      </c>
      <c r="F1937" s="13">
        <v>232</v>
      </c>
      <c r="G1937" s="30">
        <v>618.16399999999999</v>
      </c>
      <c r="H1937" s="30">
        <v>84.100000000000009</v>
      </c>
      <c r="I1937" s="30" t="s">
        <v>1999</v>
      </c>
      <c r="J1937" s="31"/>
      <c r="K1937" s="31"/>
      <c r="L1937" s="31"/>
      <c r="M1937" s="30">
        <v>84.100000000000009</v>
      </c>
      <c r="N1937" s="31"/>
      <c r="O1937" s="31"/>
      <c r="P1937" s="31"/>
      <c r="Q1937" s="31">
        <v>20</v>
      </c>
      <c r="R1937" s="31">
        <f t="shared" ref="R1937:R1939" si="2813">M1937/100*Q1937</f>
        <v>16.82</v>
      </c>
      <c r="S1937" s="31">
        <f t="shared" ref="S1937:S1939" si="2814">M1937*0.3</f>
        <v>25.23</v>
      </c>
      <c r="T1937" s="31"/>
      <c r="U1937" s="31"/>
      <c r="V1937" s="31"/>
      <c r="W1937" s="31"/>
      <c r="X1937" s="31"/>
      <c r="Y1937" s="31"/>
      <c r="Z1937" s="31"/>
      <c r="AA1937" s="31">
        <f t="shared" ref="AA1937:AA1939" si="2815">M1937-R1937-S1937</f>
        <v>42.05</v>
      </c>
      <c r="AB1937" s="31"/>
      <c r="AC1937" s="31"/>
      <c r="AD1937" s="31"/>
      <c r="AE1937" s="31"/>
    </row>
    <row r="1938" spans="1:31" s="3" customFormat="1" x14ac:dyDescent="0.25">
      <c r="A1938" s="30">
        <v>1932</v>
      </c>
      <c r="B1938" s="30"/>
      <c r="C1938" s="12"/>
      <c r="D1938" s="12" t="s">
        <v>453</v>
      </c>
      <c r="E1938" s="32" t="s">
        <v>1632</v>
      </c>
      <c r="F1938" s="13">
        <v>152</v>
      </c>
      <c r="G1938" s="30">
        <v>405.00399999999996</v>
      </c>
      <c r="H1938" s="30">
        <v>55.100000000000009</v>
      </c>
      <c r="I1938" s="30" t="s">
        <v>1999</v>
      </c>
      <c r="J1938" s="31"/>
      <c r="K1938" s="31"/>
      <c r="L1938" s="31"/>
      <c r="M1938" s="30">
        <v>55.100000000000009</v>
      </c>
      <c r="N1938" s="31"/>
      <c r="O1938" s="31"/>
      <c r="P1938" s="31"/>
      <c r="Q1938" s="31">
        <v>20</v>
      </c>
      <c r="R1938" s="31">
        <f t="shared" si="2813"/>
        <v>11.020000000000001</v>
      </c>
      <c r="S1938" s="31">
        <f t="shared" si="2814"/>
        <v>16.53</v>
      </c>
      <c r="T1938" s="31"/>
      <c r="U1938" s="31"/>
      <c r="V1938" s="31"/>
      <c r="W1938" s="31"/>
      <c r="X1938" s="31"/>
      <c r="Y1938" s="31"/>
      <c r="Z1938" s="31"/>
      <c r="AA1938" s="31">
        <f t="shared" si="2815"/>
        <v>27.550000000000004</v>
      </c>
      <c r="AB1938" s="31"/>
      <c r="AC1938" s="31"/>
      <c r="AD1938" s="31"/>
      <c r="AE1938" s="31"/>
    </row>
    <row r="1939" spans="1:31" s="3" customFormat="1" x14ac:dyDescent="0.25">
      <c r="A1939" s="30">
        <v>1933</v>
      </c>
      <c r="B1939" s="30"/>
      <c r="C1939" s="12"/>
      <c r="D1939" s="12" t="s">
        <v>454</v>
      </c>
      <c r="E1939" s="32" t="s">
        <v>1183</v>
      </c>
      <c r="F1939" s="13">
        <v>68</v>
      </c>
      <c r="G1939" s="30">
        <v>181.18600000000001</v>
      </c>
      <c r="H1939" s="30">
        <v>24.65</v>
      </c>
      <c r="I1939" s="30" t="s">
        <v>1999</v>
      </c>
      <c r="J1939" s="31"/>
      <c r="K1939" s="31"/>
      <c r="L1939" s="31"/>
      <c r="M1939" s="30">
        <v>24.65</v>
      </c>
      <c r="N1939" s="31"/>
      <c r="O1939" s="31"/>
      <c r="P1939" s="31"/>
      <c r="Q1939" s="31">
        <v>20</v>
      </c>
      <c r="R1939" s="31">
        <f t="shared" si="2813"/>
        <v>4.93</v>
      </c>
      <c r="S1939" s="31">
        <f t="shared" si="2814"/>
        <v>7.3949999999999996</v>
      </c>
      <c r="T1939" s="31"/>
      <c r="U1939" s="31"/>
      <c r="V1939" s="31"/>
      <c r="W1939" s="31"/>
      <c r="X1939" s="31"/>
      <c r="Y1939" s="31"/>
      <c r="Z1939" s="31"/>
      <c r="AA1939" s="31">
        <f t="shared" si="2815"/>
        <v>12.324999999999999</v>
      </c>
      <c r="AB1939" s="31"/>
      <c r="AC1939" s="31"/>
      <c r="AD1939" s="31"/>
      <c r="AE1939" s="31"/>
    </row>
    <row r="1940" spans="1:31" s="10" customFormat="1" x14ac:dyDescent="0.25">
      <c r="A1940" s="30">
        <v>1934</v>
      </c>
      <c r="B1940" s="30"/>
      <c r="C1940" s="15" t="s">
        <v>425</v>
      </c>
      <c r="D1940" s="15"/>
      <c r="E1940" s="9"/>
      <c r="F1940" s="16">
        <v>1031</v>
      </c>
      <c r="G1940" s="9">
        <v>2747.0994999999998</v>
      </c>
      <c r="H1940" s="9">
        <v>373.73750000000001</v>
      </c>
      <c r="I1940" s="9" t="s">
        <v>1999</v>
      </c>
      <c r="J1940" s="21"/>
      <c r="K1940" s="21"/>
      <c r="L1940" s="21"/>
      <c r="M1940" s="21">
        <f t="shared" ref="M1940" si="2816">SUM(M1941:M1944)</f>
        <v>373.73750000000001</v>
      </c>
      <c r="N1940" s="21"/>
      <c r="O1940" s="21"/>
      <c r="P1940" s="21"/>
      <c r="Q1940" s="21"/>
      <c r="R1940" s="21">
        <f t="shared" ref="R1940:S1940" si="2817">SUM(R1941:R1944)</f>
        <v>74.747500000000002</v>
      </c>
      <c r="S1940" s="21">
        <f t="shared" si="2817"/>
        <v>112.12125</v>
      </c>
      <c r="T1940" s="21"/>
      <c r="U1940" s="21"/>
      <c r="V1940" s="21"/>
      <c r="W1940" s="21">
        <f t="shared" ref="W1940" si="2818">SUM(W1941:W1944)</f>
        <v>0</v>
      </c>
      <c r="X1940" s="21"/>
      <c r="Y1940" s="21"/>
      <c r="Z1940" s="21"/>
      <c r="AA1940" s="21">
        <f t="shared" ref="AA1940" si="2819">SUM(AA1941:AA1944)</f>
        <v>186.86874999999998</v>
      </c>
      <c r="AB1940" s="21"/>
      <c r="AC1940" s="21"/>
      <c r="AD1940" s="21"/>
      <c r="AE1940" s="21"/>
    </row>
    <row r="1941" spans="1:31" s="3" customFormat="1" x14ac:dyDescent="0.25">
      <c r="A1941" s="30">
        <v>1935</v>
      </c>
      <c r="B1941" s="30"/>
      <c r="C1941" s="12"/>
      <c r="D1941" s="12" t="s">
        <v>580</v>
      </c>
      <c r="E1941" s="32" t="s">
        <v>1970</v>
      </c>
      <c r="F1941" s="13">
        <v>836</v>
      </c>
      <c r="G1941" s="30">
        <v>2227.5219999999999</v>
      </c>
      <c r="H1941" s="30">
        <v>303.05</v>
      </c>
      <c r="I1941" s="30" t="s">
        <v>1999</v>
      </c>
      <c r="J1941" s="31"/>
      <c r="K1941" s="31"/>
      <c r="L1941" s="31"/>
      <c r="M1941" s="30">
        <v>303.05</v>
      </c>
      <c r="N1941" s="31"/>
      <c r="O1941" s="31"/>
      <c r="P1941" s="31"/>
      <c r="Q1941" s="31">
        <v>20</v>
      </c>
      <c r="R1941" s="31">
        <f t="shared" ref="R1941:R1944" si="2820">M1941/100*Q1941</f>
        <v>60.61</v>
      </c>
      <c r="S1941" s="31">
        <f t="shared" ref="S1941:S1944" si="2821">M1941*0.3</f>
        <v>90.915000000000006</v>
      </c>
      <c r="T1941" s="31"/>
      <c r="U1941" s="31"/>
      <c r="V1941" s="31"/>
      <c r="W1941" s="31"/>
      <c r="X1941" s="31"/>
      <c r="Y1941" s="31"/>
      <c r="Z1941" s="31"/>
      <c r="AA1941" s="31">
        <f t="shared" ref="AA1941:AA1944" si="2822">M1941-R1941-S1941</f>
        <v>151.52499999999998</v>
      </c>
      <c r="AB1941" s="31"/>
      <c r="AC1941" s="31"/>
      <c r="AD1941" s="31"/>
      <c r="AE1941" s="31"/>
    </row>
    <row r="1942" spans="1:31" s="3" customFormat="1" x14ac:dyDescent="0.25">
      <c r="A1942" s="30">
        <v>1936</v>
      </c>
      <c r="B1942" s="30"/>
      <c r="C1942" s="12"/>
      <c r="D1942" s="12" t="s">
        <v>458</v>
      </c>
      <c r="E1942" s="32" t="s">
        <v>1633</v>
      </c>
      <c r="F1942" s="13">
        <v>0</v>
      </c>
      <c r="G1942" s="30">
        <v>0</v>
      </c>
      <c r="H1942" s="30">
        <v>0</v>
      </c>
      <c r="I1942" s="30" t="s">
        <v>1999</v>
      </c>
      <c r="J1942" s="31"/>
      <c r="K1942" s="31"/>
      <c r="L1942" s="31"/>
      <c r="M1942" s="30">
        <v>0</v>
      </c>
      <c r="N1942" s="31"/>
      <c r="O1942" s="31"/>
      <c r="P1942" s="31"/>
      <c r="Q1942" s="31">
        <v>20</v>
      </c>
      <c r="R1942" s="31">
        <f t="shared" si="2820"/>
        <v>0</v>
      </c>
      <c r="S1942" s="31">
        <f t="shared" si="2821"/>
        <v>0</v>
      </c>
      <c r="T1942" s="31"/>
      <c r="U1942" s="31"/>
      <c r="V1942" s="31"/>
      <c r="W1942" s="31"/>
      <c r="X1942" s="31"/>
      <c r="Y1942" s="31"/>
      <c r="Z1942" s="31"/>
      <c r="AA1942" s="31">
        <f t="shared" si="2822"/>
        <v>0</v>
      </c>
      <c r="AB1942" s="31"/>
      <c r="AC1942" s="31"/>
      <c r="AD1942" s="31"/>
      <c r="AE1942" s="31"/>
    </row>
    <row r="1943" spans="1:31" s="3" customFormat="1" x14ac:dyDescent="0.25">
      <c r="A1943" s="30">
        <v>1937</v>
      </c>
      <c r="B1943" s="30"/>
      <c r="C1943" s="12"/>
      <c r="D1943" s="12" t="s">
        <v>453</v>
      </c>
      <c r="E1943" s="32" t="s">
        <v>1634</v>
      </c>
      <c r="F1943" s="13">
        <v>195</v>
      </c>
      <c r="G1943" s="30">
        <v>519.57749999999999</v>
      </c>
      <c r="H1943" s="30">
        <v>70.6875</v>
      </c>
      <c r="I1943" s="30" t="s">
        <v>1999</v>
      </c>
      <c r="J1943" s="31"/>
      <c r="K1943" s="31"/>
      <c r="L1943" s="31"/>
      <c r="M1943" s="30">
        <v>70.6875</v>
      </c>
      <c r="N1943" s="31"/>
      <c r="O1943" s="31"/>
      <c r="P1943" s="31"/>
      <c r="Q1943" s="31">
        <v>20</v>
      </c>
      <c r="R1943" s="31">
        <f t="shared" si="2820"/>
        <v>14.137500000000001</v>
      </c>
      <c r="S1943" s="31">
        <f t="shared" si="2821"/>
        <v>21.206250000000001</v>
      </c>
      <c r="T1943" s="31"/>
      <c r="U1943" s="31"/>
      <c r="V1943" s="31"/>
      <c r="W1943" s="31"/>
      <c r="X1943" s="31"/>
      <c r="Y1943" s="31"/>
      <c r="Z1943" s="31"/>
      <c r="AA1943" s="31">
        <f t="shared" si="2822"/>
        <v>35.34375</v>
      </c>
      <c r="AB1943" s="31"/>
      <c r="AC1943" s="31"/>
      <c r="AD1943" s="31"/>
      <c r="AE1943" s="31"/>
    </row>
    <row r="1944" spans="1:31" s="3" customFormat="1" x14ac:dyDescent="0.25">
      <c r="A1944" s="30">
        <v>1938</v>
      </c>
      <c r="B1944" s="30"/>
      <c r="C1944" s="12"/>
      <c r="D1944" s="12" t="s">
        <v>458</v>
      </c>
      <c r="E1944" s="32" t="s">
        <v>1635</v>
      </c>
      <c r="F1944" s="13">
        <v>0</v>
      </c>
      <c r="G1944" s="30">
        <v>0</v>
      </c>
      <c r="H1944" s="30">
        <v>0</v>
      </c>
      <c r="I1944" s="30" t="s">
        <v>1999</v>
      </c>
      <c r="J1944" s="31"/>
      <c r="K1944" s="31"/>
      <c r="L1944" s="31"/>
      <c r="M1944" s="30">
        <v>0</v>
      </c>
      <c r="N1944" s="31"/>
      <c r="O1944" s="31"/>
      <c r="P1944" s="31"/>
      <c r="Q1944" s="31">
        <v>20</v>
      </c>
      <c r="R1944" s="31">
        <f t="shared" si="2820"/>
        <v>0</v>
      </c>
      <c r="S1944" s="31">
        <f t="shared" si="2821"/>
        <v>0</v>
      </c>
      <c r="T1944" s="31"/>
      <c r="U1944" s="31"/>
      <c r="V1944" s="31"/>
      <c r="W1944" s="31"/>
      <c r="X1944" s="31"/>
      <c r="Y1944" s="31"/>
      <c r="Z1944" s="31"/>
      <c r="AA1944" s="31">
        <f t="shared" si="2822"/>
        <v>0</v>
      </c>
      <c r="AB1944" s="31"/>
      <c r="AC1944" s="31"/>
      <c r="AD1944" s="31"/>
      <c r="AE1944" s="31"/>
    </row>
    <row r="1945" spans="1:31" s="10" customFormat="1" x14ac:dyDescent="0.25">
      <c r="A1945" s="30">
        <v>1939</v>
      </c>
      <c r="B1945" s="30"/>
      <c r="C1945" s="15" t="s">
        <v>426</v>
      </c>
      <c r="D1945" s="15"/>
      <c r="E1945" s="21"/>
      <c r="F1945" s="16">
        <v>371</v>
      </c>
      <c r="G1945" s="9">
        <v>988.52949999999987</v>
      </c>
      <c r="H1945" s="9">
        <v>134.48750000000001</v>
      </c>
      <c r="I1945" s="9" t="s">
        <v>1999</v>
      </c>
      <c r="J1945" s="21"/>
      <c r="K1945" s="21"/>
      <c r="L1945" s="21"/>
      <c r="M1945" s="21">
        <f t="shared" ref="M1945" si="2823">SUM(M1946:M1948)</f>
        <v>134.48750000000001</v>
      </c>
      <c r="N1945" s="21"/>
      <c r="O1945" s="21"/>
      <c r="P1945" s="21"/>
      <c r="Q1945" s="21"/>
      <c r="R1945" s="21">
        <f t="shared" ref="R1945:S1945" si="2824">SUM(R1946:R1948)</f>
        <v>26.897500000000001</v>
      </c>
      <c r="S1945" s="21">
        <f t="shared" si="2824"/>
        <v>40.346250000000005</v>
      </c>
      <c r="T1945" s="21"/>
      <c r="U1945" s="21"/>
      <c r="V1945" s="21"/>
      <c r="W1945" s="21">
        <f t="shared" ref="W1945" si="2825">SUM(W1946:W1948)</f>
        <v>0</v>
      </c>
      <c r="X1945" s="21"/>
      <c r="Y1945" s="21"/>
      <c r="Z1945" s="21"/>
      <c r="AA1945" s="21">
        <f t="shared" ref="AA1945" si="2826">SUM(AA1946:AA1948)</f>
        <v>67.243750000000006</v>
      </c>
      <c r="AB1945" s="21"/>
      <c r="AC1945" s="21"/>
      <c r="AD1945" s="21"/>
      <c r="AE1945" s="21"/>
    </row>
    <row r="1946" spans="1:31" s="3" customFormat="1" x14ac:dyDescent="0.25">
      <c r="A1946" s="30">
        <v>1940</v>
      </c>
      <c r="B1946" s="30"/>
      <c r="C1946" s="12"/>
      <c r="D1946" s="12" t="s">
        <v>580</v>
      </c>
      <c r="E1946" s="32" t="s">
        <v>1971</v>
      </c>
      <c r="F1946" s="13">
        <v>286</v>
      </c>
      <c r="G1946" s="30">
        <v>762.04699999999991</v>
      </c>
      <c r="H1946" s="30">
        <v>103.67500000000001</v>
      </c>
      <c r="I1946" s="30" t="s">
        <v>1999</v>
      </c>
      <c r="J1946" s="31"/>
      <c r="K1946" s="31"/>
      <c r="L1946" s="31"/>
      <c r="M1946" s="30">
        <v>103.67500000000001</v>
      </c>
      <c r="N1946" s="31"/>
      <c r="O1946" s="31"/>
      <c r="P1946" s="31"/>
      <c r="Q1946" s="31">
        <v>20</v>
      </c>
      <c r="R1946" s="31">
        <f t="shared" ref="R1946:R1948" si="2827">M1946/100*Q1946</f>
        <v>20.734999999999999</v>
      </c>
      <c r="S1946" s="31">
        <f t="shared" ref="S1946:S1948" si="2828">M1946*0.3</f>
        <v>31.102500000000003</v>
      </c>
      <c r="T1946" s="31"/>
      <c r="U1946" s="31"/>
      <c r="V1946" s="31"/>
      <c r="W1946" s="31"/>
      <c r="X1946" s="31"/>
      <c r="Y1946" s="31"/>
      <c r="Z1946" s="31"/>
      <c r="AA1946" s="31">
        <f t="shared" ref="AA1946:AA1948" si="2829">M1946-R1946-S1946</f>
        <v>51.837500000000006</v>
      </c>
      <c r="AB1946" s="31"/>
      <c r="AC1946" s="31"/>
      <c r="AD1946" s="31"/>
      <c r="AE1946" s="31"/>
    </row>
    <row r="1947" spans="1:31" s="3" customFormat="1" x14ac:dyDescent="0.25">
      <c r="A1947" s="30">
        <v>1941</v>
      </c>
      <c r="B1947" s="30"/>
      <c r="C1947" s="12"/>
      <c r="D1947" s="12" t="s">
        <v>454</v>
      </c>
      <c r="E1947" s="32" t="s">
        <v>1184</v>
      </c>
      <c r="F1947" s="13">
        <v>60</v>
      </c>
      <c r="G1947" s="30">
        <v>159.86999999999998</v>
      </c>
      <c r="H1947" s="30">
        <v>21.75</v>
      </c>
      <c r="I1947" s="30" t="s">
        <v>1999</v>
      </c>
      <c r="J1947" s="31"/>
      <c r="K1947" s="31"/>
      <c r="L1947" s="31"/>
      <c r="M1947" s="30">
        <v>21.75</v>
      </c>
      <c r="N1947" s="31"/>
      <c r="O1947" s="31"/>
      <c r="P1947" s="31"/>
      <c r="Q1947" s="31">
        <v>20</v>
      </c>
      <c r="R1947" s="31">
        <f t="shared" si="2827"/>
        <v>4.3499999999999996</v>
      </c>
      <c r="S1947" s="31">
        <f t="shared" si="2828"/>
        <v>6.5249999999999995</v>
      </c>
      <c r="T1947" s="31"/>
      <c r="U1947" s="31"/>
      <c r="V1947" s="31"/>
      <c r="W1947" s="31"/>
      <c r="X1947" s="31"/>
      <c r="Y1947" s="31"/>
      <c r="Z1947" s="31"/>
      <c r="AA1947" s="31">
        <f t="shared" si="2829"/>
        <v>10.875</v>
      </c>
      <c r="AB1947" s="31"/>
      <c r="AC1947" s="31"/>
      <c r="AD1947" s="31"/>
      <c r="AE1947" s="31"/>
    </row>
    <row r="1948" spans="1:31" s="3" customFormat="1" x14ac:dyDescent="0.25">
      <c r="A1948" s="30">
        <v>1942</v>
      </c>
      <c r="B1948" s="30"/>
      <c r="C1948" s="12"/>
      <c r="D1948" s="12" t="s">
        <v>454</v>
      </c>
      <c r="E1948" s="32" t="s">
        <v>1185</v>
      </c>
      <c r="F1948" s="13">
        <v>25</v>
      </c>
      <c r="G1948" s="30">
        <v>66.612499999999997</v>
      </c>
      <c r="H1948" s="30">
        <v>9.0625</v>
      </c>
      <c r="I1948" s="30" t="s">
        <v>1999</v>
      </c>
      <c r="J1948" s="31"/>
      <c r="K1948" s="31"/>
      <c r="L1948" s="31"/>
      <c r="M1948" s="30">
        <v>9.0625</v>
      </c>
      <c r="N1948" s="31"/>
      <c r="O1948" s="31"/>
      <c r="P1948" s="31"/>
      <c r="Q1948" s="31">
        <v>20</v>
      </c>
      <c r="R1948" s="31">
        <f t="shared" si="2827"/>
        <v>1.8125</v>
      </c>
      <c r="S1948" s="31">
        <f t="shared" si="2828"/>
        <v>2.71875</v>
      </c>
      <c r="T1948" s="31"/>
      <c r="U1948" s="31"/>
      <c r="V1948" s="31"/>
      <c r="W1948" s="31"/>
      <c r="X1948" s="31"/>
      <c r="Y1948" s="31"/>
      <c r="Z1948" s="31"/>
      <c r="AA1948" s="31">
        <f t="shared" si="2829"/>
        <v>4.53125</v>
      </c>
      <c r="AB1948" s="31"/>
      <c r="AC1948" s="31"/>
      <c r="AD1948" s="31"/>
      <c r="AE1948" s="31"/>
    </row>
    <row r="1949" spans="1:31" s="10" customFormat="1" x14ac:dyDescent="0.25">
      <c r="A1949" s="30">
        <v>1943</v>
      </c>
      <c r="B1949" s="30"/>
      <c r="C1949" s="15" t="s">
        <v>427</v>
      </c>
      <c r="D1949" s="15"/>
      <c r="E1949" s="9"/>
      <c r="F1949" s="16">
        <v>889</v>
      </c>
      <c r="G1949" s="9">
        <v>2368.7404999999999</v>
      </c>
      <c r="H1949" s="9">
        <v>322.26249999999999</v>
      </c>
      <c r="I1949" s="9" t="s">
        <v>1999</v>
      </c>
      <c r="J1949" s="21"/>
      <c r="K1949" s="21"/>
      <c r="L1949" s="21"/>
      <c r="M1949" s="21">
        <f t="shared" ref="M1949" si="2830">SUM(M1950:M1954)</f>
        <v>322.26249999999999</v>
      </c>
      <c r="N1949" s="21"/>
      <c r="O1949" s="21"/>
      <c r="P1949" s="21"/>
      <c r="Q1949" s="21"/>
      <c r="R1949" s="21">
        <f t="shared" ref="R1949:S1949" si="2831">SUM(R1950:R1954)</f>
        <v>64.452500000000001</v>
      </c>
      <c r="S1949" s="21">
        <f t="shared" si="2831"/>
        <v>96.678749999999994</v>
      </c>
      <c r="T1949" s="21"/>
      <c r="U1949" s="21"/>
      <c r="V1949" s="21"/>
      <c r="W1949" s="21">
        <f t="shared" ref="W1949" si="2832">SUM(W1950:W1954)</f>
        <v>0</v>
      </c>
      <c r="X1949" s="21"/>
      <c r="Y1949" s="21"/>
      <c r="Z1949" s="21"/>
      <c r="AA1949" s="21">
        <f t="shared" ref="AA1949" si="2833">SUM(AA1950:AA1954)</f>
        <v>161.13125000000002</v>
      </c>
      <c r="AB1949" s="21"/>
      <c r="AC1949" s="21"/>
      <c r="AD1949" s="21"/>
      <c r="AE1949" s="21"/>
    </row>
    <row r="1950" spans="1:31" s="3" customFormat="1" x14ac:dyDescent="0.25">
      <c r="A1950" s="30">
        <v>1944</v>
      </c>
      <c r="B1950" s="30"/>
      <c r="C1950" s="12"/>
      <c r="D1950" s="12" t="s">
        <v>580</v>
      </c>
      <c r="E1950" s="32" t="s">
        <v>1972</v>
      </c>
      <c r="F1950" s="13">
        <v>419</v>
      </c>
      <c r="G1950" s="30">
        <v>1116.4254999999998</v>
      </c>
      <c r="H1950" s="30">
        <v>151.88750000000002</v>
      </c>
      <c r="I1950" s="30" t="s">
        <v>1999</v>
      </c>
      <c r="J1950" s="31"/>
      <c r="K1950" s="31"/>
      <c r="L1950" s="31"/>
      <c r="M1950" s="30">
        <v>151.88750000000002</v>
      </c>
      <c r="N1950" s="31"/>
      <c r="O1950" s="31"/>
      <c r="P1950" s="31"/>
      <c r="Q1950" s="31">
        <v>20</v>
      </c>
      <c r="R1950" s="31">
        <f t="shared" ref="R1950:R1954" si="2834">M1950/100*Q1950</f>
        <v>30.377500000000005</v>
      </c>
      <c r="S1950" s="31">
        <f t="shared" ref="S1950:S1954" si="2835">M1950*0.3</f>
        <v>45.566250000000004</v>
      </c>
      <c r="T1950" s="31"/>
      <c r="U1950" s="31"/>
      <c r="V1950" s="31"/>
      <c r="W1950" s="31"/>
      <c r="X1950" s="31"/>
      <c r="Y1950" s="31"/>
      <c r="Z1950" s="31"/>
      <c r="AA1950" s="31">
        <f t="shared" ref="AA1950:AA1954" si="2836">M1950-R1950-S1950</f>
        <v>75.943750000000023</v>
      </c>
      <c r="AB1950" s="31"/>
      <c r="AC1950" s="31"/>
      <c r="AD1950" s="31"/>
      <c r="AE1950" s="31"/>
    </row>
    <row r="1951" spans="1:31" s="3" customFormat="1" x14ac:dyDescent="0.25">
      <c r="A1951" s="30">
        <v>1945</v>
      </c>
      <c r="B1951" s="30"/>
      <c r="C1951" s="12"/>
      <c r="D1951" s="12" t="s">
        <v>453</v>
      </c>
      <c r="E1951" s="32" t="s">
        <v>1636</v>
      </c>
      <c r="F1951" s="13">
        <v>140</v>
      </c>
      <c r="G1951" s="30">
        <v>373.03</v>
      </c>
      <c r="H1951" s="30">
        <v>50.750000000000007</v>
      </c>
      <c r="I1951" s="30" t="s">
        <v>1999</v>
      </c>
      <c r="J1951" s="31"/>
      <c r="K1951" s="31"/>
      <c r="L1951" s="31"/>
      <c r="M1951" s="30">
        <v>50.750000000000007</v>
      </c>
      <c r="N1951" s="31"/>
      <c r="O1951" s="31"/>
      <c r="P1951" s="31"/>
      <c r="Q1951" s="31">
        <v>20</v>
      </c>
      <c r="R1951" s="31">
        <f t="shared" si="2834"/>
        <v>10.150000000000002</v>
      </c>
      <c r="S1951" s="31">
        <f t="shared" si="2835"/>
        <v>15.225000000000001</v>
      </c>
      <c r="T1951" s="31"/>
      <c r="U1951" s="31"/>
      <c r="V1951" s="31"/>
      <c r="W1951" s="31"/>
      <c r="X1951" s="31"/>
      <c r="Y1951" s="31"/>
      <c r="Z1951" s="31"/>
      <c r="AA1951" s="31">
        <f t="shared" si="2836"/>
        <v>25.375000000000007</v>
      </c>
      <c r="AB1951" s="31"/>
      <c r="AC1951" s="31"/>
      <c r="AD1951" s="31"/>
      <c r="AE1951" s="31"/>
    </row>
    <row r="1952" spans="1:31" s="3" customFormat="1" x14ac:dyDescent="0.25">
      <c r="A1952" s="30">
        <v>1946</v>
      </c>
      <c r="B1952" s="30"/>
      <c r="C1952" s="12"/>
      <c r="D1952" s="12" t="s">
        <v>454</v>
      </c>
      <c r="E1952" s="32" t="s">
        <v>1186</v>
      </c>
      <c r="F1952" s="13">
        <v>0</v>
      </c>
      <c r="G1952" s="30">
        <v>0</v>
      </c>
      <c r="H1952" s="30">
        <v>0</v>
      </c>
      <c r="I1952" s="30" t="s">
        <v>1999</v>
      </c>
      <c r="J1952" s="31"/>
      <c r="K1952" s="31"/>
      <c r="L1952" s="31"/>
      <c r="M1952" s="30">
        <v>0</v>
      </c>
      <c r="N1952" s="31"/>
      <c r="O1952" s="31"/>
      <c r="P1952" s="31"/>
      <c r="Q1952" s="31">
        <v>20</v>
      </c>
      <c r="R1952" s="31">
        <f t="shared" si="2834"/>
        <v>0</v>
      </c>
      <c r="S1952" s="31">
        <f t="shared" si="2835"/>
        <v>0</v>
      </c>
      <c r="T1952" s="31"/>
      <c r="U1952" s="31"/>
      <c r="V1952" s="31"/>
      <c r="W1952" s="31"/>
      <c r="X1952" s="31"/>
      <c r="Y1952" s="31"/>
      <c r="Z1952" s="31"/>
      <c r="AA1952" s="31">
        <f t="shared" si="2836"/>
        <v>0</v>
      </c>
      <c r="AB1952" s="31"/>
      <c r="AC1952" s="31"/>
      <c r="AD1952" s="31"/>
      <c r="AE1952" s="31"/>
    </row>
    <row r="1953" spans="1:31" s="3" customFormat="1" x14ac:dyDescent="0.25">
      <c r="A1953" s="30">
        <v>1947</v>
      </c>
      <c r="B1953" s="30"/>
      <c r="C1953" s="12"/>
      <c r="D1953" s="12" t="s">
        <v>453</v>
      </c>
      <c r="E1953" s="31" t="s">
        <v>1637</v>
      </c>
      <c r="F1953" s="13">
        <v>317</v>
      </c>
      <c r="G1953" s="30">
        <v>844.64649999999995</v>
      </c>
      <c r="H1953" s="30">
        <v>114.91249999999999</v>
      </c>
      <c r="I1953" s="30" t="s">
        <v>1999</v>
      </c>
      <c r="J1953" s="31"/>
      <c r="K1953" s="31"/>
      <c r="L1953" s="31"/>
      <c r="M1953" s="30">
        <v>114.91249999999999</v>
      </c>
      <c r="N1953" s="31"/>
      <c r="O1953" s="31"/>
      <c r="P1953" s="31"/>
      <c r="Q1953" s="31">
        <v>20</v>
      </c>
      <c r="R1953" s="31">
        <f t="shared" si="2834"/>
        <v>22.982499999999998</v>
      </c>
      <c r="S1953" s="31">
        <f t="shared" si="2835"/>
        <v>34.473749999999995</v>
      </c>
      <c r="T1953" s="31"/>
      <c r="U1953" s="31"/>
      <c r="V1953" s="31"/>
      <c r="W1953" s="31"/>
      <c r="X1953" s="31"/>
      <c r="Y1953" s="31"/>
      <c r="Z1953" s="31"/>
      <c r="AA1953" s="31">
        <f t="shared" si="2836"/>
        <v>57.456249999999997</v>
      </c>
      <c r="AB1953" s="31"/>
      <c r="AC1953" s="31"/>
      <c r="AD1953" s="31"/>
      <c r="AE1953" s="31"/>
    </row>
    <row r="1954" spans="1:31" s="3" customFormat="1" x14ac:dyDescent="0.25">
      <c r="A1954" s="30">
        <v>1948</v>
      </c>
      <c r="B1954" s="30"/>
      <c r="C1954" s="12"/>
      <c r="D1954" s="12" t="s">
        <v>458</v>
      </c>
      <c r="E1954" s="32" t="s">
        <v>1638</v>
      </c>
      <c r="F1954" s="13">
        <v>13</v>
      </c>
      <c r="G1954" s="30">
        <v>34.638499999999993</v>
      </c>
      <c r="H1954" s="30">
        <v>4.7125000000000004</v>
      </c>
      <c r="I1954" s="30" t="s">
        <v>1999</v>
      </c>
      <c r="J1954" s="31"/>
      <c r="K1954" s="31"/>
      <c r="L1954" s="31"/>
      <c r="M1954" s="30">
        <v>4.7125000000000004</v>
      </c>
      <c r="N1954" s="31"/>
      <c r="O1954" s="31"/>
      <c r="P1954" s="31"/>
      <c r="Q1954" s="31">
        <v>20</v>
      </c>
      <c r="R1954" s="31">
        <f t="shared" si="2834"/>
        <v>0.9425</v>
      </c>
      <c r="S1954" s="31">
        <f t="shared" si="2835"/>
        <v>1.4137500000000001</v>
      </c>
      <c r="T1954" s="31"/>
      <c r="U1954" s="31"/>
      <c r="V1954" s="31"/>
      <c r="W1954" s="31"/>
      <c r="X1954" s="31"/>
      <c r="Y1954" s="31"/>
      <c r="Z1954" s="31"/>
      <c r="AA1954" s="31">
        <f t="shared" si="2836"/>
        <v>2.3562500000000002</v>
      </c>
      <c r="AB1954" s="31"/>
      <c r="AC1954" s="31"/>
      <c r="AD1954" s="31"/>
      <c r="AE1954" s="31"/>
    </row>
    <row r="1955" spans="1:31" s="10" customFormat="1" x14ac:dyDescent="0.25">
      <c r="A1955" s="30">
        <v>1949</v>
      </c>
      <c r="B1955" s="30"/>
      <c r="C1955" s="15" t="s">
        <v>428</v>
      </c>
      <c r="D1955" s="15"/>
      <c r="E1955" s="9"/>
      <c r="F1955" s="16">
        <v>459</v>
      </c>
      <c r="G1955" s="9">
        <v>1223.0054999999998</v>
      </c>
      <c r="H1955" s="9">
        <v>166.38750000000002</v>
      </c>
      <c r="I1955" s="9" t="s">
        <v>1999</v>
      </c>
      <c r="J1955" s="21"/>
      <c r="K1955" s="21"/>
      <c r="L1955" s="21"/>
      <c r="M1955" s="21">
        <f t="shared" ref="M1955" si="2837">SUM(M1956:M1960)</f>
        <v>166.38750000000002</v>
      </c>
      <c r="N1955" s="21"/>
      <c r="O1955" s="21"/>
      <c r="P1955" s="21"/>
      <c r="Q1955" s="21"/>
      <c r="R1955" s="21">
        <f t="shared" ref="R1955:S1955" si="2838">SUM(R1956:R1960)</f>
        <v>33.277500000000003</v>
      </c>
      <c r="S1955" s="21">
        <f t="shared" si="2838"/>
        <v>49.916250000000005</v>
      </c>
      <c r="T1955" s="21"/>
      <c r="U1955" s="21"/>
      <c r="V1955" s="21"/>
      <c r="W1955" s="21">
        <f t="shared" ref="W1955" si="2839">SUM(W1956:W1960)</f>
        <v>0</v>
      </c>
      <c r="X1955" s="21"/>
      <c r="Y1955" s="21"/>
      <c r="Z1955" s="21"/>
      <c r="AA1955" s="21">
        <f t="shared" ref="AA1955" si="2840">SUM(AA1956:AA1960)</f>
        <v>83.193750000000009</v>
      </c>
      <c r="AB1955" s="21"/>
      <c r="AC1955" s="21"/>
      <c r="AD1955" s="21"/>
      <c r="AE1955" s="21"/>
    </row>
    <row r="1956" spans="1:31" s="3" customFormat="1" x14ac:dyDescent="0.25">
      <c r="A1956" s="30">
        <v>1950</v>
      </c>
      <c r="B1956" s="30"/>
      <c r="C1956" s="12"/>
      <c r="D1956" s="12" t="s">
        <v>531</v>
      </c>
      <c r="E1956" s="32" t="s">
        <v>1187</v>
      </c>
      <c r="F1956" s="13">
        <v>213</v>
      </c>
      <c r="G1956" s="30">
        <v>567.5385</v>
      </c>
      <c r="H1956" s="30">
        <v>77.212500000000006</v>
      </c>
      <c r="I1956" s="30" t="s">
        <v>1999</v>
      </c>
      <c r="J1956" s="31"/>
      <c r="K1956" s="31"/>
      <c r="L1956" s="31"/>
      <c r="M1956" s="30">
        <v>77.212500000000006</v>
      </c>
      <c r="N1956" s="31"/>
      <c r="O1956" s="31"/>
      <c r="P1956" s="31"/>
      <c r="Q1956" s="31">
        <v>20</v>
      </c>
      <c r="R1956" s="31">
        <f t="shared" ref="R1956:R1960" si="2841">M1956/100*Q1956</f>
        <v>15.442500000000001</v>
      </c>
      <c r="S1956" s="31">
        <f t="shared" ref="S1956:S1960" si="2842">M1956*0.3</f>
        <v>23.16375</v>
      </c>
      <c r="T1956" s="31"/>
      <c r="U1956" s="31"/>
      <c r="V1956" s="31"/>
      <c r="W1956" s="31"/>
      <c r="X1956" s="31"/>
      <c r="Y1956" s="31"/>
      <c r="Z1956" s="31"/>
      <c r="AA1956" s="31">
        <f t="shared" ref="AA1956:AA1960" si="2843">M1956-R1956-S1956</f>
        <v>38.606250000000003</v>
      </c>
      <c r="AB1956" s="31"/>
      <c r="AC1956" s="31"/>
      <c r="AD1956" s="31"/>
      <c r="AE1956" s="31"/>
    </row>
    <row r="1957" spans="1:31" s="3" customFormat="1" x14ac:dyDescent="0.25">
      <c r="A1957" s="30">
        <v>1951</v>
      </c>
      <c r="B1957" s="30"/>
      <c r="C1957" s="12"/>
      <c r="D1957" s="12" t="s">
        <v>454</v>
      </c>
      <c r="E1957" s="32" t="s">
        <v>766</v>
      </c>
      <c r="F1957" s="13">
        <v>10</v>
      </c>
      <c r="G1957" s="30">
        <v>26.645</v>
      </c>
      <c r="H1957" s="30">
        <v>3.625</v>
      </c>
      <c r="I1957" s="30" t="s">
        <v>1999</v>
      </c>
      <c r="J1957" s="31"/>
      <c r="K1957" s="31"/>
      <c r="L1957" s="31"/>
      <c r="M1957" s="30">
        <v>3.625</v>
      </c>
      <c r="N1957" s="31"/>
      <c r="O1957" s="31"/>
      <c r="P1957" s="31"/>
      <c r="Q1957" s="31">
        <v>20</v>
      </c>
      <c r="R1957" s="31">
        <f t="shared" si="2841"/>
        <v>0.72499999999999998</v>
      </c>
      <c r="S1957" s="31">
        <f t="shared" si="2842"/>
        <v>1.0874999999999999</v>
      </c>
      <c r="T1957" s="31"/>
      <c r="U1957" s="31"/>
      <c r="V1957" s="31"/>
      <c r="W1957" s="31"/>
      <c r="X1957" s="31"/>
      <c r="Y1957" s="31"/>
      <c r="Z1957" s="31"/>
      <c r="AA1957" s="31">
        <f t="shared" si="2843"/>
        <v>1.8125</v>
      </c>
      <c r="AB1957" s="31"/>
      <c r="AC1957" s="31"/>
      <c r="AD1957" s="31"/>
      <c r="AE1957" s="31"/>
    </row>
    <row r="1958" spans="1:31" s="3" customFormat="1" x14ac:dyDescent="0.25">
      <c r="A1958" s="30">
        <v>1952</v>
      </c>
      <c r="B1958" s="30"/>
      <c r="C1958" s="12"/>
      <c r="D1958" s="12" t="s">
        <v>453</v>
      </c>
      <c r="E1958" s="32" t="s">
        <v>1639</v>
      </c>
      <c r="F1958" s="13">
        <v>128</v>
      </c>
      <c r="G1958" s="30">
        <v>341.05599999999993</v>
      </c>
      <c r="H1958" s="30">
        <v>46.400000000000006</v>
      </c>
      <c r="I1958" s="30" t="s">
        <v>1999</v>
      </c>
      <c r="J1958" s="31"/>
      <c r="K1958" s="31"/>
      <c r="L1958" s="31"/>
      <c r="M1958" s="30">
        <v>46.400000000000006</v>
      </c>
      <c r="N1958" s="31"/>
      <c r="O1958" s="31"/>
      <c r="P1958" s="31"/>
      <c r="Q1958" s="31">
        <v>20</v>
      </c>
      <c r="R1958" s="31">
        <f t="shared" si="2841"/>
        <v>9.2800000000000011</v>
      </c>
      <c r="S1958" s="31">
        <f t="shared" si="2842"/>
        <v>13.920000000000002</v>
      </c>
      <c r="T1958" s="31"/>
      <c r="U1958" s="31"/>
      <c r="V1958" s="31"/>
      <c r="W1958" s="31"/>
      <c r="X1958" s="31"/>
      <c r="Y1958" s="31"/>
      <c r="Z1958" s="31"/>
      <c r="AA1958" s="31">
        <f t="shared" si="2843"/>
        <v>23.200000000000003</v>
      </c>
      <c r="AB1958" s="31"/>
      <c r="AC1958" s="31"/>
      <c r="AD1958" s="31"/>
      <c r="AE1958" s="31"/>
    </row>
    <row r="1959" spans="1:31" s="3" customFormat="1" x14ac:dyDescent="0.25">
      <c r="A1959" s="30">
        <v>1953</v>
      </c>
      <c r="B1959" s="30"/>
      <c r="C1959" s="12"/>
      <c r="D1959" s="12" t="s">
        <v>453</v>
      </c>
      <c r="E1959" s="32" t="s">
        <v>1640</v>
      </c>
      <c r="F1959" s="13">
        <v>108</v>
      </c>
      <c r="G1959" s="30">
        <v>287.76599999999996</v>
      </c>
      <c r="H1959" s="30">
        <v>39.150000000000006</v>
      </c>
      <c r="I1959" s="30" t="s">
        <v>1999</v>
      </c>
      <c r="J1959" s="31"/>
      <c r="K1959" s="31"/>
      <c r="L1959" s="31"/>
      <c r="M1959" s="30">
        <v>39.150000000000006</v>
      </c>
      <c r="N1959" s="31"/>
      <c r="O1959" s="31"/>
      <c r="P1959" s="31"/>
      <c r="Q1959" s="31">
        <v>20</v>
      </c>
      <c r="R1959" s="31">
        <f t="shared" si="2841"/>
        <v>7.8300000000000018</v>
      </c>
      <c r="S1959" s="31">
        <f t="shared" si="2842"/>
        <v>11.745000000000001</v>
      </c>
      <c r="T1959" s="31"/>
      <c r="U1959" s="31"/>
      <c r="V1959" s="31"/>
      <c r="W1959" s="31"/>
      <c r="X1959" s="31"/>
      <c r="Y1959" s="31"/>
      <c r="Z1959" s="31"/>
      <c r="AA1959" s="31">
        <f t="shared" si="2843"/>
        <v>19.575000000000003</v>
      </c>
      <c r="AB1959" s="31"/>
      <c r="AC1959" s="31"/>
      <c r="AD1959" s="31"/>
      <c r="AE1959" s="31"/>
    </row>
    <row r="1960" spans="1:31" s="3" customFormat="1" x14ac:dyDescent="0.25">
      <c r="A1960" s="30">
        <v>1954</v>
      </c>
      <c r="B1960" s="30"/>
      <c r="C1960" s="12"/>
      <c r="D1960" s="12" t="s">
        <v>454</v>
      </c>
      <c r="E1960" s="32" t="s">
        <v>1188</v>
      </c>
      <c r="F1960" s="13">
        <v>0</v>
      </c>
      <c r="G1960" s="30">
        <v>0</v>
      </c>
      <c r="H1960" s="30">
        <v>0</v>
      </c>
      <c r="I1960" s="30" t="s">
        <v>1999</v>
      </c>
      <c r="J1960" s="31"/>
      <c r="K1960" s="31"/>
      <c r="L1960" s="31"/>
      <c r="M1960" s="30">
        <v>0</v>
      </c>
      <c r="N1960" s="31"/>
      <c r="O1960" s="31"/>
      <c r="P1960" s="31"/>
      <c r="Q1960" s="31">
        <v>20</v>
      </c>
      <c r="R1960" s="31">
        <f t="shared" si="2841"/>
        <v>0</v>
      </c>
      <c r="S1960" s="31">
        <f t="shared" si="2842"/>
        <v>0</v>
      </c>
      <c r="T1960" s="31"/>
      <c r="U1960" s="31"/>
      <c r="V1960" s="31"/>
      <c r="W1960" s="31"/>
      <c r="X1960" s="31"/>
      <c r="Y1960" s="31"/>
      <c r="Z1960" s="31"/>
      <c r="AA1960" s="31">
        <f t="shared" si="2843"/>
        <v>0</v>
      </c>
      <c r="AB1960" s="31"/>
      <c r="AC1960" s="31"/>
      <c r="AD1960" s="31"/>
      <c r="AE1960" s="31"/>
    </row>
    <row r="1961" spans="1:31" s="10" customFormat="1" x14ac:dyDescent="0.25">
      <c r="A1961" s="30">
        <v>1955</v>
      </c>
      <c r="B1961" s="30"/>
      <c r="C1961" s="15" t="s">
        <v>429</v>
      </c>
      <c r="D1961" s="15"/>
      <c r="E1961" s="9"/>
      <c r="F1961" s="16">
        <v>364</v>
      </c>
      <c r="G1961" s="9">
        <v>969.87799999999993</v>
      </c>
      <c r="H1961" s="9">
        <v>131.94999999999999</v>
      </c>
      <c r="I1961" s="9" t="s">
        <v>1999</v>
      </c>
      <c r="J1961" s="21"/>
      <c r="K1961" s="21"/>
      <c r="L1961" s="21"/>
      <c r="M1961" s="21">
        <f t="shared" ref="M1961" si="2844">SUM(M1962:M1963)</f>
        <v>131.94999999999999</v>
      </c>
      <c r="N1961" s="21"/>
      <c r="O1961" s="21"/>
      <c r="P1961" s="21"/>
      <c r="Q1961" s="21"/>
      <c r="R1961" s="21">
        <f t="shared" ref="R1961:S1961" si="2845">SUM(R1962:R1963)</f>
        <v>26.389999999999997</v>
      </c>
      <c r="S1961" s="21">
        <f t="shared" si="2845"/>
        <v>39.584999999999994</v>
      </c>
      <c r="T1961" s="21"/>
      <c r="U1961" s="21"/>
      <c r="V1961" s="21"/>
      <c r="W1961" s="21">
        <f t="shared" ref="W1961" si="2846">SUM(W1962:W1963)</f>
        <v>0</v>
      </c>
      <c r="X1961" s="21"/>
      <c r="Y1961" s="21"/>
      <c r="Z1961" s="21"/>
      <c r="AA1961" s="21">
        <f t="shared" ref="AA1961" si="2847">SUM(AA1962:AA1963)</f>
        <v>65.974999999999994</v>
      </c>
      <c r="AB1961" s="21"/>
      <c r="AC1961" s="21"/>
      <c r="AD1961" s="21"/>
      <c r="AE1961" s="21"/>
    </row>
    <row r="1962" spans="1:31" s="3" customFormat="1" x14ac:dyDescent="0.25">
      <c r="A1962" s="30">
        <v>1956</v>
      </c>
      <c r="B1962" s="30"/>
      <c r="C1962" s="12"/>
      <c r="D1962" s="12" t="s">
        <v>580</v>
      </c>
      <c r="E1962" s="32" t="s">
        <v>1973</v>
      </c>
      <c r="F1962" s="13">
        <v>364</v>
      </c>
      <c r="G1962" s="30">
        <v>969.87799999999993</v>
      </c>
      <c r="H1962" s="30">
        <v>131.94999999999999</v>
      </c>
      <c r="I1962" s="30" t="s">
        <v>1999</v>
      </c>
      <c r="J1962" s="31"/>
      <c r="K1962" s="31"/>
      <c r="L1962" s="31"/>
      <c r="M1962" s="30">
        <v>131.94999999999999</v>
      </c>
      <c r="N1962" s="31"/>
      <c r="O1962" s="31"/>
      <c r="P1962" s="31"/>
      <c r="Q1962" s="31">
        <v>20</v>
      </c>
      <c r="R1962" s="31">
        <f t="shared" ref="R1962:R1963" si="2848">M1962/100*Q1962</f>
        <v>26.389999999999997</v>
      </c>
      <c r="S1962" s="31">
        <f t="shared" ref="S1962:S1963" si="2849">M1962*0.3</f>
        <v>39.584999999999994</v>
      </c>
      <c r="T1962" s="31"/>
      <c r="U1962" s="31"/>
      <c r="V1962" s="31"/>
      <c r="W1962" s="31"/>
      <c r="X1962" s="31"/>
      <c r="Y1962" s="31"/>
      <c r="Z1962" s="31"/>
      <c r="AA1962" s="31">
        <f t="shared" ref="AA1962:AA1963" si="2850">M1962-R1962-S1962</f>
        <v>65.974999999999994</v>
      </c>
      <c r="AB1962" s="31"/>
      <c r="AC1962" s="31"/>
      <c r="AD1962" s="31"/>
      <c r="AE1962" s="31"/>
    </row>
    <row r="1963" spans="1:31" s="3" customFormat="1" x14ac:dyDescent="0.25">
      <c r="A1963" s="30">
        <v>1957</v>
      </c>
      <c r="B1963" s="30"/>
      <c r="C1963" s="12"/>
      <c r="D1963" s="12" t="s">
        <v>454</v>
      </c>
      <c r="E1963" s="32" t="s">
        <v>1189</v>
      </c>
      <c r="F1963" s="13">
        <v>0</v>
      </c>
      <c r="G1963" s="30">
        <v>0</v>
      </c>
      <c r="H1963" s="30">
        <v>0</v>
      </c>
      <c r="I1963" s="30" t="s">
        <v>1999</v>
      </c>
      <c r="J1963" s="31"/>
      <c r="K1963" s="31"/>
      <c r="L1963" s="31"/>
      <c r="M1963" s="30">
        <v>0</v>
      </c>
      <c r="N1963" s="31"/>
      <c r="O1963" s="31"/>
      <c r="P1963" s="31"/>
      <c r="Q1963" s="31">
        <v>20</v>
      </c>
      <c r="R1963" s="31">
        <f t="shared" si="2848"/>
        <v>0</v>
      </c>
      <c r="S1963" s="31">
        <f t="shared" si="2849"/>
        <v>0</v>
      </c>
      <c r="T1963" s="31"/>
      <c r="U1963" s="31"/>
      <c r="V1963" s="31"/>
      <c r="W1963" s="31"/>
      <c r="X1963" s="31"/>
      <c r="Y1963" s="31"/>
      <c r="Z1963" s="31"/>
      <c r="AA1963" s="31">
        <f t="shared" si="2850"/>
        <v>0</v>
      </c>
      <c r="AB1963" s="31"/>
      <c r="AC1963" s="31"/>
      <c r="AD1963" s="31"/>
      <c r="AE1963" s="31"/>
    </row>
    <row r="1964" spans="1:31" s="10" customFormat="1" x14ac:dyDescent="0.25">
      <c r="A1964" s="30">
        <v>1958</v>
      </c>
      <c r="B1964" s="30"/>
      <c r="C1964" s="15" t="s">
        <v>430</v>
      </c>
      <c r="D1964" s="15"/>
      <c r="E1964" s="9"/>
      <c r="F1964" s="16">
        <v>373</v>
      </c>
      <c r="G1964" s="9">
        <v>993.85849999999982</v>
      </c>
      <c r="H1964" s="9">
        <v>135.21250000000003</v>
      </c>
      <c r="I1964" s="9" t="s">
        <v>1999</v>
      </c>
      <c r="J1964" s="21"/>
      <c r="K1964" s="21"/>
      <c r="L1964" s="21"/>
      <c r="M1964" s="21">
        <f t="shared" ref="M1964" si="2851">SUM(M1965:M1968)</f>
        <v>135.21250000000003</v>
      </c>
      <c r="N1964" s="21"/>
      <c r="O1964" s="21"/>
      <c r="P1964" s="21"/>
      <c r="Q1964" s="21"/>
      <c r="R1964" s="21">
        <f t="shared" ref="R1964:S1964" si="2852">SUM(R1965:R1968)</f>
        <v>27.042500000000004</v>
      </c>
      <c r="S1964" s="21">
        <f t="shared" si="2852"/>
        <v>40.563750000000006</v>
      </c>
      <c r="T1964" s="21"/>
      <c r="U1964" s="21"/>
      <c r="V1964" s="21"/>
      <c r="W1964" s="21">
        <f t="shared" ref="W1964" si="2853">SUM(W1965:W1968)</f>
        <v>0</v>
      </c>
      <c r="X1964" s="21"/>
      <c r="Y1964" s="21"/>
      <c r="Z1964" s="21"/>
      <c r="AA1964" s="21">
        <f t="shared" ref="AA1964" si="2854">SUM(AA1965:AA1968)</f>
        <v>67.606250000000017</v>
      </c>
      <c r="AB1964" s="21"/>
      <c r="AC1964" s="21"/>
      <c r="AD1964" s="21"/>
      <c r="AE1964" s="21"/>
    </row>
    <row r="1965" spans="1:31" s="3" customFormat="1" x14ac:dyDescent="0.25">
      <c r="A1965" s="30">
        <v>1959</v>
      </c>
      <c r="B1965" s="30"/>
      <c r="C1965" s="12"/>
      <c r="D1965" s="12" t="s">
        <v>580</v>
      </c>
      <c r="E1965" s="32" t="s">
        <v>1974</v>
      </c>
      <c r="F1965" s="13">
        <v>198</v>
      </c>
      <c r="G1965" s="30">
        <v>527.57099999999991</v>
      </c>
      <c r="H1965" s="30">
        <v>71.775000000000006</v>
      </c>
      <c r="I1965" s="30" t="s">
        <v>1999</v>
      </c>
      <c r="J1965" s="31"/>
      <c r="K1965" s="31"/>
      <c r="L1965" s="31"/>
      <c r="M1965" s="30">
        <v>71.775000000000006</v>
      </c>
      <c r="N1965" s="31"/>
      <c r="O1965" s="31"/>
      <c r="P1965" s="31"/>
      <c r="Q1965" s="31">
        <v>20</v>
      </c>
      <c r="R1965" s="31">
        <f t="shared" ref="R1965:R1968" si="2855">M1965/100*Q1965</f>
        <v>14.355000000000002</v>
      </c>
      <c r="S1965" s="31">
        <f t="shared" ref="S1965:S1968" si="2856">M1965*0.3</f>
        <v>21.532500000000002</v>
      </c>
      <c r="T1965" s="31"/>
      <c r="U1965" s="31"/>
      <c r="V1965" s="31"/>
      <c r="W1965" s="31"/>
      <c r="X1965" s="31"/>
      <c r="Y1965" s="31"/>
      <c r="Z1965" s="31"/>
      <c r="AA1965" s="31">
        <f t="shared" ref="AA1965:AA1968" si="2857">M1965-R1965-S1965</f>
        <v>35.887500000000003</v>
      </c>
      <c r="AB1965" s="31"/>
      <c r="AC1965" s="31"/>
      <c r="AD1965" s="31"/>
      <c r="AE1965" s="31"/>
    </row>
    <row r="1966" spans="1:31" s="3" customFormat="1" x14ac:dyDescent="0.25">
      <c r="A1966" s="30">
        <v>1960</v>
      </c>
      <c r="B1966" s="30"/>
      <c r="C1966" s="12"/>
      <c r="D1966" s="12" t="s">
        <v>454</v>
      </c>
      <c r="E1966" s="32" t="s">
        <v>474</v>
      </c>
      <c r="F1966" s="13">
        <v>25</v>
      </c>
      <c r="G1966" s="30">
        <v>66.612499999999997</v>
      </c>
      <c r="H1966" s="30">
        <v>9.0625</v>
      </c>
      <c r="I1966" s="30" t="s">
        <v>1999</v>
      </c>
      <c r="J1966" s="31"/>
      <c r="K1966" s="31"/>
      <c r="L1966" s="31"/>
      <c r="M1966" s="30">
        <v>9.0625</v>
      </c>
      <c r="N1966" s="31"/>
      <c r="O1966" s="31"/>
      <c r="P1966" s="31"/>
      <c r="Q1966" s="31">
        <v>20</v>
      </c>
      <c r="R1966" s="31">
        <f t="shared" si="2855"/>
        <v>1.8125</v>
      </c>
      <c r="S1966" s="31">
        <f t="shared" si="2856"/>
        <v>2.71875</v>
      </c>
      <c r="T1966" s="31"/>
      <c r="U1966" s="31"/>
      <c r="V1966" s="31"/>
      <c r="W1966" s="31"/>
      <c r="X1966" s="31"/>
      <c r="Y1966" s="31"/>
      <c r="Z1966" s="31"/>
      <c r="AA1966" s="31">
        <f t="shared" si="2857"/>
        <v>4.53125</v>
      </c>
      <c r="AB1966" s="31"/>
      <c r="AC1966" s="31"/>
      <c r="AD1966" s="31"/>
      <c r="AE1966" s="31"/>
    </row>
    <row r="1967" spans="1:31" s="3" customFormat="1" x14ac:dyDescent="0.25">
      <c r="A1967" s="30">
        <v>1961</v>
      </c>
      <c r="B1967" s="30"/>
      <c r="C1967" s="12"/>
      <c r="D1967" s="12" t="s">
        <v>453</v>
      </c>
      <c r="E1967" s="32" t="s">
        <v>1641</v>
      </c>
      <c r="F1967" s="13">
        <v>139</v>
      </c>
      <c r="G1967" s="30">
        <v>370.3655</v>
      </c>
      <c r="H1967" s="30">
        <v>50.387500000000003</v>
      </c>
      <c r="I1967" s="30" t="s">
        <v>1999</v>
      </c>
      <c r="J1967" s="31"/>
      <c r="K1967" s="31"/>
      <c r="L1967" s="31"/>
      <c r="M1967" s="30">
        <v>50.387500000000003</v>
      </c>
      <c r="N1967" s="31"/>
      <c r="O1967" s="31"/>
      <c r="P1967" s="31"/>
      <c r="Q1967" s="31">
        <v>20</v>
      </c>
      <c r="R1967" s="31">
        <f t="shared" si="2855"/>
        <v>10.077500000000001</v>
      </c>
      <c r="S1967" s="31">
        <f t="shared" si="2856"/>
        <v>15.116250000000001</v>
      </c>
      <c r="T1967" s="31"/>
      <c r="U1967" s="31"/>
      <c r="V1967" s="31"/>
      <c r="W1967" s="31"/>
      <c r="X1967" s="31"/>
      <c r="Y1967" s="31"/>
      <c r="Z1967" s="31"/>
      <c r="AA1967" s="31">
        <f t="shared" si="2857"/>
        <v>25.193750000000001</v>
      </c>
      <c r="AB1967" s="31"/>
      <c r="AC1967" s="31"/>
      <c r="AD1967" s="31"/>
      <c r="AE1967" s="31"/>
    </row>
    <row r="1968" spans="1:31" s="3" customFormat="1" x14ac:dyDescent="0.25">
      <c r="A1968" s="30">
        <v>1962</v>
      </c>
      <c r="B1968" s="30"/>
      <c r="C1968" s="12"/>
      <c r="D1968" s="12" t="s">
        <v>454</v>
      </c>
      <c r="E1968" s="32" t="s">
        <v>906</v>
      </c>
      <c r="F1968" s="13">
        <v>11</v>
      </c>
      <c r="G1968" s="30">
        <v>29.3095</v>
      </c>
      <c r="H1968" s="30">
        <v>3.9874999999999998</v>
      </c>
      <c r="I1968" s="30" t="s">
        <v>1999</v>
      </c>
      <c r="J1968" s="31"/>
      <c r="K1968" s="31"/>
      <c r="L1968" s="31"/>
      <c r="M1968" s="30">
        <v>3.9874999999999998</v>
      </c>
      <c r="N1968" s="31"/>
      <c r="O1968" s="31"/>
      <c r="P1968" s="31"/>
      <c r="Q1968" s="31">
        <v>20</v>
      </c>
      <c r="R1968" s="31">
        <f t="shared" si="2855"/>
        <v>0.79749999999999999</v>
      </c>
      <c r="S1968" s="31">
        <f t="shared" si="2856"/>
        <v>1.1962499999999998</v>
      </c>
      <c r="T1968" s="31"/>
      <c r="U1968" s="31"/>
      <c r="V1968" s="31"/>
      <c r="W1968" s="31"/>
      <c r="X1968" s="31"/>
      <c r="Y1968" s="31"/>
      <c r="Z1968" s="31"/>
      <c r="AA1968" s="31">
        <f t="shared" si="2857"/>
        <v>1.9937500000000001</v>
      </c>
      <c r="AB1968" s="31"/>
      <c r="AC1968" s="31"/>
      <c r="AD1968" s="31"/>
      <c r="AE1968" s="31"/>
    </row>
    <row r="1969" spans="1:31" s="10" customFormat="1" x14ac:dyDescent="0.25">
      <c r="A1969" s="30">
        <v>1963</v>
      </c>
      <c r="B1969" s="30"/>
      <c r="C1969" s="15" t="s">
        <v>431</v>
      </c>
      <c r="D1969" s="15"/>
      <c r="E1969" s="9"/>
      <c r="F1969" s="16">
        <v>675</v>
      </c>
      <c r="G1969" s="9">
        <v>1798.5374999999999</v>
      </c>
      <c r="H1969" s="9">
        <v>244.6875</v>
      </c>
      <c r="I1969" s="9" t="s">
        <v>1999</v>
      </c>
      <c r="J1969" s="21"/>
      <c r="K1969" s="21"/>
      <c r="L1969" s="21"/>
      <c r="M1969" s="21">
        <f t="shared" ref="M1969" si="2858">SUM(M1970:M1971)</f>
        <v>244.6875</v>
      </c>
      <c r="N1969" s="21"/>
      <c r="O1969" s="21"/>
      <c r="P1969" s="21"/>
      <c r="Q1969" s="21"/>
      <c r="R1969" s="21">
        <f t="shared" ref="R1969:S1969" si="2859">SUM(R1970:R1971)</f>
        <v>48.9375</v>
      </c>
      <c r="S1969" s="21">
        <f t="shared" si="2859"/>
        <v>73.40625</v>
      </c>
      <c r="T1969" s="21"/>
      <c r="U1969" s="21"/>
      <c r="V1969" s="21"/>
      <c r="W1969" s="21">
        <f t="shared" ref="W1969" si="2860">SUM(W1970:W1971)</f>
        <v>0</v>
      </c>
      <c r="X1969" s="21"/>
      <c r="Y1969" s="21"/>
      <c r="Z1969" s="21"/>
      <c r="AA1969" s="21">
        <f t="shared" ref="AA1969" si="2861">SUM(AA1970:AA1971)</f>
        <v>122.34375</v>
      </c>
      <c r="AB1969" s="21"/>
      <c r="AC1969" s="21"/>
      <c r="AD1969" s="21"/>
      <c r="AE1969" s="21"/>
    </row>
    <row r="1970" spans="1:31" s="3" customFormat="1" x14ac:dyDescent="0.25">
      <c r="A1970" s="30">
        <v>1964</v>
      </c>
      <c r="B1970" s="30"/>
      <c r="C1970" s="12"/>
      <c r="D1970" s="12" t="s">
        <v>580</v>
      </c>
      <c r="E1970" s="32" t="s">
        <v>1975</v>
      </c>
      <c r="F1970" s="13">
        <v>403</v>
      </c>
      <c r="G1970" s="30">
        <v>1073.7935</v>
      </c>
      <c r="H1970" s="30">
        <v>146.08750000000001</v>
      </c>
      <c r="I1970" s="30" t="s">
        <v>1999</v>
      </c>
      <c r="J1970" s="31"/>
      <c r="K1970" s="31"/>
      <c r="L1970" s="31"/>
      <c r="M1970" s="30">
        <v>146.08750000000001</v>
      </c>
      <c r="N1970" s="31"/>
      <c r="O1970" s="31"/>
      <c r="P1970" s="31"/>
      <c r="Q1970" s="31">
        <v>20</v>
      </c>
      <c r="R1970" s="31">
        <f t="shared" ref="R1970:R1971" si="2862">M1970/100*Q1970</f>
        <v>29.217500000000001</v>
      </c>
      <c r="S1970" s="31">
        <f t="shared" ref="S1970:S1971" si="2863">M1970*0.3</f>
        <v>43.826250000000002</v>
      </c>
      <c r="T1970" s="31"/>
      <c r="U1970" s="31"/>
      <c r="V1970" s="31"/>
      <c r="W1970" s="31"/>
      <c r="X1970" s="31"/>
      <c r="Y1970" s="31"/>
      <c r="Z1970" s="31"/>
      <c r="AA1970" s="31">
        <f t="shared" ref="AA1970:AA1971" si="2864">M1970-R1970-S1970</f>
        <v>73.043750000000003</v>
      </c>
      <c r="AB1970" s="31"/>
      <c r="AC1970" s="31"/>
      <c r="AD1970" s="31"/>
      <c r="AE1970" s="31"/>
    </row>
    <row r="1971" spans="1:31" s="3" customFormat="1" x14ac:dyDescent="0.25">
      <c r="A1971" s="30">
        <v>1965</v>
      </c>
      <c r="B1971" s="30"/>
      <c r="C1971" s="12"/>
      <c r="D1971" s="12" t="s">
        <v>453</v>
      </c>
      <c r="E1971" s="31" t="s">
        <v>1642</v>
      </c>
      <c r="F1971" s="13">
        <v>272</v>
      </c>
      <c r="G1971" s="30">
        <v>724.74400000000003</v>
      </c>
      <c r="H1971" s="30">
        <v>98.6</v>
      </c>
      <c r="I1971" s="30" t="s">
        <v>1999</v>
      </c>
      <c r="J1971" s="31"/>
      <c r="K1971" s="31"/>
      <c r="L1971" s="31"/>
      <c r="M1971" s="30">
        <v>98.6</v>
      </c>
      <c r="N1971" s="31"/>
      <c r="O1971" s="31"/>
      <c r="P1971" s="31"/>
      <c r="Q1971" s="31">
        <v>20</v>
      </c>
      <c r="R1971" s="31">
        <f t="shared" si="2862"/>
        <v>19.72</v>
      </c>
      <c r="S1971" s="31">
        <f t="shared" si="2863"/>
        <v>29.58</v>
      </c>
      <c r="T1971" s="31"/>
      <c r="U1971" s="31"/>
      <c r="V1971" s="31"/>
      <c r="W1971" s="31"/>
      <c r="X1971" s="31"/>
      <c r="Y1971" s="31"/>
      <c r="Z1971" s="31"/>
      <c r="AA1971" s="31">
        <f t="shared" si="2864"/>
        <v>49.3</v>
      </c>
      <c r="AB1971" s="31"/>
      <c r="AC1971" s="31"/>
      <c r="AD1971" s="31"/>
      <c r="AE1971" s="31"/>
    </row>
    <row r="1972" spans="1:31" s="10" customFormat="1" x14ac:dyDescent="0.25">
      <c r="A1972" s="30">
        <v>1966</v>
      </c>
      <c r="B1972" s="30"/>
      <c r="C1972" s="15" t="s">
        <v>432</v>
      </c>
      <c r="D1972" s="15"/>
      <c r="E1972" s="9"/>
      <c r="F1972" s="16">
        <v>208</v>
      </c>
      <c r="G1972" s="9">
        <v>554.21600000000001</v>
      </c>
      <c r="H1972" s="9">
        <v>75.400000000000006</v>
      </c>
      <c r="I1972" s="9" t="s">
        <v>1999</v>
      </c>
      <c r="J1972" s="21"/>
      <c r="K1972" s="21"/>
      <c r="L1972" s="21"/>
      <c r="M1972" s="21">
        <f t="shared" ref="M1972" si="2865">SUM(M1973:M1979)</f>
        <v>75.400000000000006</v>
      </c>
      <c r="N1972" s="21"/>
      <c r="O1972" s="21"/>
      <c r="P1972" s="21"/>
      <c r="Q1972" s="21"/>
      <c r="R1972" s="21">
        <f t="shared" ref="R1972:S1972" si="2866">SUM(R1973:R1979)</f>
        <v>15.080000000000002</v>
      </c>
      <c r="S1972" s="21">
        <f t="shared" si="2866"/>
        <v>22.62</v>
      </c>
      <c r="T1972" s="21"/>
      <c r="U1972" s="21"/>
      <c r="V1972" s="21"/>
      <c r="W1972" s="21">
        <f t="shared" ref="W1972" si="2867">SUM(W1973:W1979)</f>
        <v>0</v>
      </c>
      <c r="X1972" s="21"/>
      <c r="Y1972" s="21"/>
      <c r="Z1972" s="21"/>
      <c r="AA1972" s="21">
        <f t="shared" ref="AA1972" si="2868">SUM(AA1973:AA1979)</f>
        <v>37.700000000000003</v>
      </c>
      <c r="AB1972" s="21"/>
      <c r="AC1972" s="21"/>
      <c r="AD1972" s="21"/>
      <c r="AE1972" s="21"/>
    </row>
    <row r="1973" spans="1:31" s="3" customFormat="1" x14ac:dyDescent="0.25">
      <c r="A1973" s="30">
        <v>1967</v>
      </c>
      <c r="B1973" s="30"/>
      <c r="C1973" s="12"/>
      <c r="D1973" s="12" t="s">
        <v>580</v>
      </c>
      <c r="E1973" s="32" t="s">
        <v>1976</v>
      </c>
      <c r="F1973" s="13">
        <v>53</v>
      </c>
      <c r="G1973" s="30">
        <v>141.21850000000001</v>
      </c>
      <c r="H1973" s="30">
        <v>19.212500000000002</v>
      </c>
      <c r="I1973" s="30" t="s">
        <v>1999</v>
      </c>
      <c r="J1973" s="31"/>
      <c r="K1973" s="31"/>
      <c r="L1973" s="31"/>
      <c r="M1973" s="30">
        <v>19.212500000000002</v>
      </c>
      <c r="N1973" s="31"/>
      <c r="O1973" s="31"/>
      <c r="P1973" s="31"/>
      <c r="Q1973" s="31">
        <v>20</v>
      </c>
      <c r="R1973" s="31">
        <f t="shared" ref="R1973:R1979" si="2869">M1973/100*Q1973</f>
        <v>3.8425000000000002</v>
      </c>
      <c r="S1973" s="31">
        <f t="shared" ref="S1973:S1979" si="2870">M1973*0.3</f>
        <v>5.7637500000000008</v>
      </c>
      <c r="T1973" s="31"/>
      <c r="U1973" s="31"/>
      <c r="V1973" s="31"/>
      <c r="W1973" s="31"/>
      <c r="X1973" s="31"/>
      <c r="Y1973" s="31"/>
      <c r="Z1973" s="31"/>
      <c r="AA1973" s="31">
        <f t="shared" ref="AA1973:AA1979" si="2871">M1973-R1973-S1973</f>
        <v>9.6062499999999993</v>
      </c>
      <c r="AB1973" s="31"/>
      <c r="AC1973" s="31"/>
      <c r="AD1973" s="31"/>
      <c r="AE1973" s="31"/>
    </row>
    <row r="1974" spans="1:31" s="3" customFormat="1" x14ac:dyDescent="0.25">
      <c r="A1974" s="30">
        <v>1968</v>
      </c>
      <c r="B1974" s="30"/>
      <c r="C1974" s="12"/>
      <c r="D1974" s="12" t="s">
        <v>454</v>
      </c>
      <c r="E1974" s="32" t="s">
        <v>902</v>
      </c>
      <c r="F1974" s="13">
        <v>10</v>
      </c>
      <c r="G1974" s="30">
        <v>26.645</v>
      </c>
      <c r="H1974" s="30">
        <v>3.625</v>
      </c>
      <c r="I1974" s="30" t="s">
        <v>1999</v>
      </c>
      <c r="J1974" s="31"/>
      <c r="K1974" s="31"/>
      <c r="L1974" s="31"/>
      <c r="M1974" s="30">
        <v>3.625</v>
      </c>
      <c r="N1974" s="31"/>
      <c r="O1974" s="31"/>
      <c r="P1974" s="31"/>
      <c r="Q1974" s="31">
        <v>20</v>
      </c>
      <c r="R1974" s="31">
        <f t="shared" si="2869"/>
        <v>0.72499999999999998</v>
      </c>
      <c r="S1974" s="31">
        <f t="shared" si="2870"/>
        <v>1.0874999999999999</v>
      </c>
      <c r="T1974" s="31"/>
      <c r="U1974" s="31"/>
      <c r="V1974" s="31"/>
      <c r="W1974" s="31"/>
      <c r="X1974" s="31"/>
      <c r="Y1974" s="31"/>
      <c r="Z1974" s="31"/>
      <c r="AA1974" s="31">
        <f t="shared" si="2871"/>
        <v>1.8125</v>
      </c>
      <c r="AB1974" s="31"/>
      <c r="AC1974" s="31"/>
      <c r="AD1974" s="31"/>
      <c r="AE1974" s="31"/>
    </row>
    <row r="1975" spans="1:31" s="3" customFormat="1" x14ac:dyDescent="0.25">
      <c r="A1975" s="30">
        <v>1969</v>
      </c>
      <c r="B1975" s="30"/>
      <c r="C1975" s="12"/>
      <c r="D1975" s="12" t="s">
        <v>454</v>
      </c>
      <c r="E1975" s="32" t="s">
        <v>1190</v>
      </c>
      <c r="F1975" s="13">
        <v>31</v>
      </c>
      <c r="G1975" s="30">
        <v>82.599499999999978</v>
      </c>
      <c r="H1975" s="30">
        <v>11.237500000000001</v>
      </c>
      <c r="I1975" s="30" t="s">
        <v>1999</v>
      </c>
      <c r="J1975" s="31"/>
      <c r="K1975" s="31"/>
      <c r="L1975" s="31"/>
      <c r="M1975" s="30">
        <v>11.237500000000001</v>
      </c>
      <c r="N1975" s="31"/>
      <c r="O1975" s="31"/>
      <c r="P1975" s="31"/>
      <c r="Q1975" s="31">
        <v>20</v>
      </c>
      <c r="R1975" s="31">
        <f t="shared" si="2869"/>
        <v>2.2475000000000001</v>
      </c>
      <c r="S1975" s="31">
        <f t="shared" si="2870"/>
        <v>3.3712500000000003</v>
      </c>
      <c r="T1975" s="31"/>
      <c r="U1975" s="31"/>
      <c r="V1975" s="31"/>
      <c r="W1975" s="31"/>
      <c r="X1975" s="31"/>
      <c r="Y1975" s="31"/>
      <c r="Z1975" s="31"/>
      <c r="AA1975" s="31">
        <f t="shared" si="2871"/>
        <v>5.6187500000000004</v>
      </c>
      <c r="AB1975" s="31"/>
      <c r="AC1975" s="31"/>
      <c r="AD1975" s="31"/>
      <c r="AE1975" s="31"/>
    </row>
    <row r="1976" spans="1:31" s="3" customFormat="1" x14ac:dyDescent="0.25">
      <c r="A1976" s="30">
        <v>1970</v>
      </c>
      <c r="B1976" s="30"/>
      <c r="C1976" s="12"/>
      <c r="D1976" s="12" t="s">
        <v>454</v>
      </c>
      <c r="E1976" s="32" t="s">
        <v>1191</v>
      </c>
      <c r="F1976" s="13">
        <v>27</v>
      </c>
      <c r="G1976" s="30">
        <v>71.941499999999991</v>
      </c>
      <c r="H1976" s="30">
        <v>9.7875000000000014</v>
      </c>
      <c r="I1976" s="30" t="s">
        <v>1999</v>
      </c>
      <c r="J1976" s="31"/>
      <c r="K1976" s="31"/>
      <c r="L1976" s="31"/>
      <c r="M1976" s="30">
        <v>9.7875000000000014</v>
      </c>
      <c r="N1976" s="31"/>
      <c r="O1976" s="31"/>
      <c r="P1976" s="31"/>
      <c r="Q1976" s="31">
        <v>20</v>
      </c>
      <c r="R1976" s="31">
        <f t="shared" si="2869"/>
        <v>1.9575000000000005</v>
      </c>
      <c r="S1976" s="31">
        <f t="shared" si="2870"/>
        <v>2.9362500000000002</v>
      </c>
      <c r="T1976" s="31"/>
      <c r="U1976" s="31"/>
      <c r="V1976" s="31"/>
      <c r="W1976" s="31"/>
      <c r="X1976" s="31"/>
      <c r="Y1976" s="31"/>
      <c r="Z1976" s="31"/>
      <c r="AA1976" s="31">
        <f t="shared" si="2871"/>
        <v>4.8937500000000007</v>
      </c>
      <c r="AB1976" s="31"/>
      <c r="AC1976" s="31"/>
      <c r="AD1976" s="31"/>
      <c r="AE1976" s="31"/>
    </row>
    <row r="1977" spans="1:31" s="3" customFormat="1" x14ac:dyDescent="0.25">
      <c r="A1977" s="30">
        <v>1971</v>
      </c>
      <c r="B1977" s="30"/>
      <c r="C1977" s="12"/>
      <c r="D1977" s="12" t="s">
        <v>454</v>
      </c>
      <c r="E1977" s="32" t="s">
        <v>1192</v>
      </c>
      <c r="F1977" s="13">
        <v>9</v>
      </c>
      <c r="G1977" s="30">
        <v>23.980499999999999</v>
      </c>
      <c r="H1977" s="30">
        <v>3.2625000000000002</v>
      </c>
      <c r="I1977" s="30" t="s">
        <v>1999</v>
      </c>
      <c r="J1977" s="31"/>
      <c r="K1977" s="31"/>
      <c r="L1977" s="31"/>
      <c r="M1977" s="30">
        <v>3.2625000000000002</v>
      </c>
      <c r="N1977" s="31"/>
      <c r="O1977" s="31"/>
      <c r="P1977" s="31"/>
      <c r="Q1977" s="31">
        <v>20</v>
      </c>
      <c r="R1977" s="31">
        <f t="shared" si="2869"/>
        <v>0.65250000000000008</v>
      </c>
      <c r="S1977" s="31">
        <f t="shared" si="2870"/>
        <v>0.97875000000000001</v>
      </c>
      <c r="T1977" s="31"/>
      <c r="U1977" s="31"/>
      <c r="V1977" s="31"/>
      <c r="W1977" s="31"/>
      <c r="X1977" s="31"/>
      <c r="Y1977" s="31"/>
      <c r="Z1977" s="31"/>
      <c r="AA1977" s="31">
        <f t="shared" si="2871"/>
        <v>1.6312500000000003</v>
      </c>
      <c r="AB1977" s="31"/>
      <c r="AC1977" s="31"/>
      <c r="AD1977" s="31"/>
      <c r="AE1977" s="31"/>
    </row>
    <row r="1978" spans="1:31" s="3" customFormat="1" x14ac:dyDescent="0.25">
      <c r="A1978" s="30">
        <v>1972</v>
      </c>
      <c r="B1978" s="30"/>
      <c r="C1978" s="12"/>
      <c r="D1978" s="12" t="s">
        <v>453</v>
      </c>
      <c r="E1978" s="32" t="s">
        <v>1643</v>
      </c>
      <c r="F1978" s="13">
        <v>28</v>
      </c>
      <c r="G1978" s="30">
        <v>74.605999999999995</v>
      </c>
      <c r="H1978" s="30">
        <v>10.15</v>
      </c>
      <c r="I1978" s="30" t="s">
        <v>1999</v>
      </c>
      <c r="J1978" s="31"/>
      <c r="K1978" s="31"/>
      <c r="L1978" s="31"/>
      <c r="M1978" s="30">
        <v>10.15</v>
      </c>
      <c r="N1978" s="31"/>
      <c r="O1978" s="31"/>
      <c r="P1978" s="31"/>
      <c r="Q1978" s="31">
        <v>20</v>
      </c>
      <c r="R1978" s="31">
        <f t="shared" si="2869"/>
        <v>2.0300000000000002</v>
      </c>
      <c r="S1978" s="31">
        <f t="shared" si="2870"/>
        <v>3.0449999999999999</v>
      </c>
      <c r="T1978" s="31"/>
      <c r="U1978" s="31"/>
      <c r="V1978" s="31"/>
      <c r="W1978" s="31"/>
      <c r="X1978" s="31"/>
      <c r="Y1978" s="31"/>
      <c r="Z1978" s="31"/>
      <c r="AA1978" s="31">
        <f t="shared" si="2871"/>
        <v>5.0750000000000011</v>
      </c>
      <c r="AB1978" s="31"/>
      <c r="AC1978" s="31"/>
      <c r="AD1978" s="31"/>
      <c r="AE1978" s="31"/>
    </row>
    <row r="1979" spans="1:31" s="3" customFormat="1" x14ac:dyDescent="0.25">
      <c r="A1979" s="30">
        <v>1973</v>
      </c>
      <c r="B1979" s="30"/>
      <c r="C1979" s="12"/>
      <c r="D1979" s="12" t="s">
        <v>454</v>
      </c>
      <c r="E1979" s="32" t="s">
        <v>1193</v>
      </c>
      <c r="F1979" s="13">
        <v>50</v>
      </c>
      <c r="G1979" s="30">
        <v>133.22499999999999</v>
      </c>
      <c r="H1979" s="30">
        <v>18.125</v>
      </c>
      <c r="I1979" s="30" t="s">
        <v>1999</v>
      </c>
      <c r="J1979" s="31"/>
      <c r="K1979" s="31"/>
      <c r="L1979" s="31"/>
      <c r="M1979" s="30">
        <v>18.125</v>
      </c>
      <c r="N1979" s="31"/>
      <c r="O1979" s="31"/>
      <c r="P1979" s="31"/>
      <c r="Q1979" s="31">
        <v>20</v>
      </c>
      <c r="R1979" s="31">
        <f t="shared" si="2869"/>
        <v>3.625</v>
      </c>
      <c r="S1979" s="31">
        <f t="shared" si="2870"/>
        <v>5.4375</v>
      </c>
      <c r="T1979" s="31"/>
      <c r="U1979" s="31"/>
      <c r="V1979" s="31"/>
      <c r="W1979" s="31"/>
      <c r="X1979" s="31"/>
      <c r="Y1979" s="31"/>
      <c r="Z1979" s="31"/>
      <c r="AA1979" s="31">
        <f t="shared" si="2871"/>
        <v>9.0625</v>
      </c>
      <c r="AB1979" s="31"/>
      <c r="AC1979" s="31"/>
      <c r="AD1979" s="31"/>
      <c r="AE1979" s="31"/>
    </row>
    <row r="1980" spans="1:31" s="10" customFormat="1" x14ac:dyDescent="0.25">
      <c r="A1980" s="30">
        <v>1974</v>
      </c>
      <c r="B1980" s="30"/>
      <c r="C1980" s="15" t="s">
        <v>433</v>
      </c>
      <c r="D1980" s="15"/>
      <c r="E1980" s="9"/>
      <c r="F1980" s="16">
        <v>337</v>
      </c>
      <c r="G1980" s="9">
        <v>897.93650000000002</v>
      </c>
      <c r="H1980" s="9">
        <v>122.16249999999999</v>
      </c>
      <c r="I1980" s="9" t="s">
        <v>1999</v>
      </c>
      <c r="J1980" s="21"/>
      <c r="K1980" s="21"/>
      <c r="L1980" s="21"/>
      <c r="M1980" s="21">
        <f t="shared" ref="M1980" si="2872">SUM(M1981:M1983)</f>
        <v>122.16249999999999</v>
      </c>
      <c r="N1980" s="21"/>
      <c r="O1980" s="21"/>
      <c r="P1980" s="21"/>
      <c r="Q1980" s="21"/>
      <c r="R1980" s="21">
        <f t="shared" ref="R1980:S1980" si="2873">SUM(R1981:R1983)</f>
        <v>24.432499999999997</v>
      </c>
      <c r="S1980" s="21">
        <f t="shared" si="2873"/>
        <v>36.64875</v>
      </c>
      <c r="T1980" s="21"/>
      <c r="U1980" s="21"/>
      <c r="V1980" s="21"/>
      <c r="W1980" s="21">
        <f t="shared" ref="W1980" si="2874">SUM(W1981:W1983)</f>
        <v>0</v>
      </c>
      <c r="X1980" s="21"/>
      <c r="Y1980" s="21"/>
      <c r="Z1980" s="21"/>
      <c r="AA1980" s="21">
        <f t="shared" ref="AA1980" si="2875">SUM(AA1981:AA1983)</f>
        <v>61.081250000000004</v>
      </c>
      <c r="AB1980" s="21"/>
      <c r="AC1980" s="21"/>
      <c r="AD1980" s="21"/>
      <c r="AE1980" s="21"/>
    </row>
    <row r="1981" spans="1:31" s="3" customFormat="1" x14ac:dyDescent="0.25">
      <c r="A1981" s="30">
        <v>1975</v>
      </c>
      <c r="B1981" s="30"/>
      <c r="C1981" s="12"/>
      <c r="D1981" s="12" t="s">
        <v>580</v>
      </c>
      <c r="E1981" s="32" t="s">
        <v>1977</v>
      </c>
      <c r="F1981" s="13">
        <v>124</v>
      </c>
      <c r="G1981" s="30">
        <v>330.39799999999991</v>
      </c>
      <c r="H1981" s="30">
        <v>44.95</v>
      </c>
      <c r="I1981" s="30" t="s">
        <v>1999</v>
      </c>
      <c r="J1981" s="31"/>
      <c r="K1981" s="31"/>
      <c r="L1981" s="31"/>
      <c r="M1981" s="30">
        <v>44.95</v>
      </c>
      <c r="N1981" s="31"/>
      <c r="O1981" s="31"/>
      <c r="P1981" s="31"/>
      <c r="Q1981" s="31">
        <v>20</v>
      </c>
      <c r="R1981" s="31">
        <f t="shared" ref="R1981:R1983" si="2876">M1981/100*Q1981</f>
        <v>8.99</v>
      </c>
      <c r="S1981" s="31">
        <f t="shared" ref="S1981:S1983" si="2877">M1981*0.3</f>
        <v>13.485000000000001</v>
      </c>
      <c r="T1981" s="31"/>
      <c r="U1981" s="31"/>
      <c r="V1981" s="31"/>
      <c r="W1981" s="31"/>
      <c r="X1981" s="31"/>
      <c r="Y1981" s="31"/>
      <c r="Z1981" s="31"/>
      <c r="AA1981" s="31">
        <f t="shared" ref="AA1981:AA1983" si="2878">M1981-R1981-S1981</f>
        <v>22.475000000000001</v>
      </c>
      <c r="AB1981" s="31"/>
      <c r="AC1981" s="31"/>
      <c r="AD1981" s="31"/>
      <c r="AE1981" s="31"/>
    </row>
    <row r="1982" spans="1:31" s="3" customFormat="1" x14ac:dyDescent="0.25">
      <c r="A1982" s="30">
        <v>1976</v>
      </c>
      <c r="B1982" s="30"/>
      <c r="C1982" s="12"/>
      <c r="D1982" s="12" t="s">
        <v>453</v>
      </c>
      <c r="E1982" s="32" t="s">
        <v>1644</v>
      </c>
      <c r="F1982" s="13">
        <v>123</v>
      </c>
      <c r="G1982" s="30">
        <v>327.73349999999999</v>
      </c>
      <c r="H1982" s="30">
        <v>44.587499999999999</v>
      </c>
      <c r="I1982" s="30" t="s">
        <v>1999</v>
      </c>
      <c r="J1982" s="31"/>
      <c r="K1982" s="31"/>
      <c r="L1982" s="31"/>
      <c r="M1982" s="30">
        <v>44.587499999999999</v>
      </c>
      <c r="N1982" s="31"/>
      <c r="O1982" s="31"/>
      <c r="P1982" s="31"/>
      <c r="Q1982" s="31">
        <v>20</v>
      </c>
      <c r="R1982" s="31">
        <f t="shared" si="2876"/>
        <v>8.9174999999999986</v>
      </c>
      <c r="S1982" s="31">
        <f t="shared" si="2877"/>
        <v>13.376249999999999</v>
      </c>
      <c r="T1982" s="31"/>
      <c r="U1982" s="31"/>
      <c r="V1982" s="31"/>
      <c r="W1982" s="31"/>
      <c r="X1982" s="31"/>
      <c r="Y1982" s="31"/>
      <c r="Z1982" s="31"/>
      <c r="AA1982" s="31">
        <f t="shared" si="2878"/>
        <v>22.293750000000003</v>
      </c>
      <c r="AB1982" s="31"/>
      <c r="AC1982" s="31"/>
      <c r="AD1982" s="31"/>
      <c r="AE1982" s="31"/>
    </row>
    <row r="1983" spans="1:31" s="3" customFormat="1" x14ac:dyDescent="0.25">
      <c r="A1983" s="30">
        <v>1977</v>
      </c>
      <c r="B1983" s="30"/>
      <c r="C1983" s="12"/>
      <c r="D1983" s="12" t="s">
        <v>454</v>
      </c>
      <c r="E1983" s="32" t="s">
        <v>1194</v>
      </c>
      <c r="F1983" s="13">
        <v>90</v>
      </c>
      <c r="G1983" s="30">
        <v>239.80500000000001</v>
      </c>
      <c r="H1983" s="30">
        <v>32.625</v>
      </c>
      <c r="I1983" s="30" t="s">
        <v>1999</v>
      </c>
      <c r="J1983" s="31"/>
      <c r="K1983" s="31"/>
      <c r="L1983" s="31"/>
      <c r="M1983" s="30">
        <v>32.625</v>
      </c>
      <c r="N1983" s="31"/>
      <c r="O1983" s="31"/>
      <c r="P1983" s="31"/>
      <c r="Q1983" s="31">
        <v>20</v>
      </c>
      <c r="R1983" s="31">
        <f t="shared" si="2876"/>
        <v>6.5249999999999995</v>
      </c>
      <c r="S1983" s="31">
        <f t="shared" si="2877"/>
        <v>9.7874999999999996</v>
      </c>
      <c r="T1983" s="31"/>
      <c r="U1983" s="31"/>
      <c r="V1983" s="31"/>
      <c r="W1983" s="31"/>
      <c r="X1983" s="31"/>
      <c r="Y1983" s="31"/>
      <c r="Z1983" s="31"/>
      <c r="AA1983" s="31">
        <f t="shared" si="2878"/>
        <v>16.3125</v>
      </c>
      <c r="AB1983" s="31"/>
      <c r="AC1983" s="31"/>
      <c r="AD1983" s="31"/>
      <c r="AE1983" s="31"/>
    </row>
    <row r="1984" spans="1:31" s="10" customFormat="1" x14ac:dyDescent="0.25">
      <c r="A1984" s="30">
        <v>1978</v>
      </c>
      <c r="B1984" s="30"/>
      <c r="C1984" s="15" t="s">
        <v>434</v>
      </c>
      <c r="D1984" s="15"/>
      <c r="E1984" s="9"/>
      <c r="F1984" s="16">
        <v>400</v>
      </c>
      <c r="G1984" s="9">
        <v>1065.8000000000002</v>
      </c>
      <c r="H1984" s="9">
        <v>145</v>
      </c>
      <c r="I1984" s="9" t="s">
        <v>1999</v>
      </c>
      <c r="J1984" s="21"/>
      <c r="K1984" s="21"/>
      <c r="L1984" s="21"/>
      <c r="M1984" s="21">
        <f t="shared" ref="M1984" si="2879">SUM(M1985:M1989)</f>
        <v>145</v>
      </c>
      <c r="N1984" s="21"/>
      <c r="O1984" s="21"/>
      <c r="P1984" s="21"/>
      <c r="Q1984" s="21"/>
      <c r="R1984" s="21">
        <f t="shared" ref="R1984:S1984" si="2880">SUM(R1985:R1989)</f>
        <v>29</v>
      </c>
      <c r="S1984" s="21">
        <f t="shared" si="2880"/>
        <v>43.499999999999993</v>
      </c>
      <c r="T1984" s="21"/>
      <c r="U1984" s="21"/>
      <c r="V1984" s="21"/>
      <c r="W1984" s="21">
        <f t="shared" ref="W1984" si="2881">SUM(W1985:W1989)</f>
        <v>0</v>
      </c>
      <c r="X1984" s="21"/>
      <c r="Y1984" s="21"/>
      <c r="Z1984" s="21"/>
      <c r="AA1984" s="21">
        <f t="shared" ref="AA1984" si="2882">SUM(AA1985:AA1989)</f>
        <v>72.5</v>
      </c>
      <c r="AB1984" s="21"/>
      <c r="AC1984" s="21"/>
      <c r="AD1984" s="21"/>
      <c r="AE1984" s="21"/>
    </row>
    <row r="1985" spans="1:31" s="3" customFormat="1" x14ac:dyDescent="0.25">
      <c r="A1985" s="30">
        <v>1979</v>
      </c>
      <c r="B1985" s="30"/>
      <c r="C1985" s="12"/>
      <c r="D1985" s="12" t="s">
        <v>580</v>
      </c>
      <c r="E1985" s="32" t="s">
        <v>1978</v>
      </c>
      <c r="F1985" s="13">
        <v>210</v>
      </c>
      <c r="G1985" s="30">
        <v>559.54499999999996</v>
      </c>
      <c r="H1985" s="30">
        <v>76.125</v>
      </c>
      <c r="I1985" s="30" t="s">
        <v>1999</v>
      </c>
      <c r="J1985" s="31"/>
      <c r="K1985" s="31"/>
      <c r="L1985" s="31"/>
      <c r="M1985" s="30">
        <v>76.125</v>
      </c>
      <c r="N1985" s="31"/>
      <c r="O1985" s="31"/>
      <c r="P1985" s="31"/>
      <c r="Q1985" s="31">
        <v>20</v>
      </c>
      <c r="R1985" s="31">
        <f t="shared" ref="R1985:R1989" si="2883">M1985/100*Q1985</f>
        <v>15.225</v>
      </c>
      <c r="S1985" s="31">
        <f t="shared" ref="S1985:S1989" si="2884">M1985*0.3</f>
        <v>22.837499999999999</v>
      </c>
      <c r="T1985" s="31"/>
      <c r="U1985" s="31"/>
      <c r="V1985" s="31"/>
      <c r="W1985" s="31"/>
      <c r="X1985" s="31"/>
      <c r="Y1985" s="31"/>
      <c r="Z1985" s="31"/>
      <c r="AA1985" s="31">
        <f t="shared" ref="AA1985:AA1989" si="2885">M1985-R1985-S1985</f>
        <v>38.0625</v>
      </c>
      <c r="AB1985" s="31"/>
      <c r="AC1985" s="31"/>
      <c r="AD1985" s="31"/>
      <c r="AE1985" s="31"/>
    </row>
    <row r="1986" spans="1:31" s="3" customFormat="1" x14ac:dyDescent="0.25">
      <c r="A1986" s="30">
        <v>1980</v>
      </c>
      <c r="B1986" s="30"/>
      <c r="C1986" s="12"/>
      <c r="D1986" s="12" t="s">
        <v>454</v>
      </c>
      <c r="E1986" s="32" t="s">
        <v>1195</v>
      </c>
      <c r="F1986" s="13">
        <v>36</v>
      </c>
      <c r="G1986" s="30">
        <v>95.921999999999997</v>
      </c>
      <c r="H1986" s="30">
        <v>13.05</v>
      </c>
      <c r="I1986" s="30" t="s">
        <v>1999</v>
      </c>
      <c r="J1986" s="31"/>
      <c r="K1986" s="31"/>
      <c r="L1986" s="31"/>
      <c r="M1986" s="30">
        <v>13.05</v>
      </c>
      <c r="N1986" s="31"/>
      <c r="O1986" s="31"/>
      <c r="P1986" s="31"/>
      <c r="Q1986" s="31">
        <v>20</v>
      </c>
      <c r="R1986" s="31">
        <f t="shared" si="2883"/>
        <v>2.6100000000000003</v>
      </c>
      <c r="S1986" s="31">
        <f t="shared" si="2884"/>
        <v>3.915</v>
      </c>
      <c r="T1986" s="31"/>
      <c r="U1986" s="31"/>
      <c r="V1986" s="31"/>
      <c r="W1986" s="31"/>
      <c r="X1986" s="31"/>
      <c r="Y1986" s="31"/>
      <c r="Z1986" s="31"/>
      <c r="AA1986" s="31">
        <f t="shared" si="2885"/>
        <v>6.5250000000000012</v>
      </c>
      <c r="AB1986" s="31"/>
      <c r="AC1986" s="31"/>
      <c r="AD1986" s="31"/>
      <c r="AE1986" s="31"/>
    </row>
    <row r="1987" spans="1:31" s="3" customFormat="1" x14ac:dyDescent="0.25">
      <c r="A1987" s="30">
        <v>1981</v>
      </c>
      <c r="B1987" s="30"/>
      <c r="C1987" s="12"/>
      <c r="D1987" s="12" t="s">
        <v>454</v>
      </c>
      <c r="E1987" s="32" t="s">
        <v>1196</v>
      </c>
      <c r="F1987" s="13">
        <v>17</v>
      </c>
      <c r="G1987" s="30">
        <v>45.296500000000002</v>
      </c>
      <c r="H1987" s="30">
        <v>6.1624999999999996</v>
      </c>
      <c r="I1987" s="30" t="s">
        <v>1999</v>
      </c>
      <c r="J1987" s="31"/>
      <c r="K1987" s="31"/>
      <c r="L1987" s="31"/>
      <c r="M1987" s="30">
        <v>6.1624999999999996</v>
      </c>
      <c r="N1987" s="31"/>
      <c r="O1987" s="31"/>
      <c r="P1987" s="31"/>
      <c r="Q1987" s="31">
        <v>20</v>
      </c>
      <c r="R1987" s="31">
        <f t="shared" si="2883"/>
        <v>1.2324999999999999</v>
      </c>
      <c r="S1987" s="31">
        <f t="shared" si="2884"/>
        <v>1.8487499999999999</v>
      </c>
      <c r="T1987" s="31"/>
      <c r="U1987" s="31"/>
      <c r="V1987" s="31"/>
      <c r="W1987" s="31"/>
      <c r="X1987" s="31"/>
      <c r="Y1987" s="31"/>
      <c r="Z1987" s="31"/>
      <c r="AA1987" s="31">
        <f t="shared" si="2885"/>
        <v>3.0812499999999998</v>
      </c>
      <c r="AB1987" s="31"/>
      <c r="AC1987" s="31"/>
      <c r="AD1987" s="31"/>
      <c r="AE1987" s="31"/>
    </row>
    <row r="1988" spans="1:31" s="3" customFormat="1" x14ac:dyDescent="0.25">
      <c r="A1988" s="30">
        <v>1982</v>
      </c>
      <c r="B1988" s="30"/>
      <c r="C1988" s="12"/>
      <c r="D1988" s="12" t="s">
        <v>454</v>
      </c>
      <c r="E1988" s="32" t="s">
        <v>1197</v>
      </c>
      <c r="F1988" s="13">
        <v>40</v>
      </c>
      <c r="G1988" s="30">
        <v>106.58</v>
      </c>
      <c r="H1988" s="30">
        <v>14.5</v>
      </c>
      <c r="I1988" s="30" t="s">
        <v>1999</v>
      </c>
      <c r="J1988" s="31"/>
      <c r="K1988" s="31"/>
      <c r="L1988" s="31"/>
      <c r="M1988" s="30">
        <v>14.5</v>
      </c>
      <c r="N1988" s="31"/>
      <c r="O1988" s="31"/>
      <c r="P1988" s="31"/>
      <c r="Q1988" s="31">
        <v>20</v>
      </c>
      <c r="R1988" s="31">
        <f t="shared" si="2883"/>
        <v>2.9</v>
      </c>
      <c r="S1988" s="31">
        <f t="shared" si="2884"/>
        <v>4.3499999999999996</v>
      </c>
      <c r="T1988" s="31"/>
      <c r="U1988" s="31"/>
      <c r="V1988" s="31"/>
      <c r="W1988" s="31"/>
      <c r="X1988" s="31"/>
      <c r="Y1988" s="31"/>
      <c r="Z1988" s="31"/>
      <c r="AA1988" s="31">
        <f t="shared" si="2885"/>
        <v>7.25</v>
      </c>
      <c r="AB1988" s="31"/>
      <c r="AC1988" s="31"/>
      <c r="AD1988" s="31"/>
      <c r="AE1988" s="31"/>
    </row>
    <row r="1989" spans="1:31" s="3" customFormat="1" x14ac:dyDescent="0.25">
      <c r="A1989" s="30">
        <v>1983</v>
      </c>
      <c r="B1989" s="30"/>
      <c r="C1989" s="12"/>
      <c r="D1989" s="12" t="s">
        <v>453</v>
      </c>
      <c r="E1989" s="31" t="s">
        <v>1645</v>
      </c>
      <c r="F1989" s="13">
        <v>97</v>
      </c>
      <c r="G1989" s="30">
        <v>258.45650000000001</v>
      </c>
      <c r="H1989" s="30">
        <v>35.162500000000001</v>
      </c>
      <c r="I1989" s="30" t="s">
        <v>1999</v>
      </c>
      <c r="J1989" s="31"/>
      <c r="K1989" s="31"/>
      <c r="L1989" s="31"/>
      <c r="M1989" s="30">
        <v>35.162500000000001</v>
      </c>
      <c r="N1989" s="31"/>
      <c r="O1989" s="31"/>
      <c r="P1989" s="31"/>
      <c r="Q1989" s="31">
        <v>20</v>
      </c>
      <c r="R1989" s="31">
        <f t="shared" si="2883"/>
        <v>7.0325000000000006</v>
      </c>
      <c r="S1989" s="31">
        <f t="shared" si="2884"/>
        <v>10.54875</v>
      </c>
      <c r="T1989" s="31"/>
      <c r="U1989" s="31"/>
      <c r="V1989" s="31"/>
      <c r="W1989" s="31"/>
      <c r="X1989" s="31"/>
      <c r="Y1989" s="31"/>
      <c r="Z1989" s="31"/>
      <c r="AA1989" s="31">
        <f t="shared" si="2885"/>
        <v>17.581250000000004</v>
      </c>
      <c r="AB1989" s="31"/>
      <c r="AC1989" s="31"/>
      <c r="AD1989" s="31"/>
      <c r="AE1989" s="31"/>
    </row>
    <row r="1990" spans="1:31" s="10" customFormat="1" x14ac:dyDescent="0.25">
      <c r="A1990" s="30">
        <v>1984</v>
      </c>
      <c r="B1990" s="30"/>
      <c r="C1990" s="15" t="s">
        <v>321</v>
      </c>
      <c r="D1990" s="15"/>
      <c r="E1990" s="9"/>
      <c r="F1990" s="16">
        <v>766</v>
      </c>
      <c r="G1990" s="9">
        <v>2041.0069999999998</v>
      </c>
      <c r="H1990" s="9">
        <v>277.67500000000001</v>
      </c>
      <c r="I1990" s="9" t="s">
        <v>1999</v>
      </c>
      <c r="J1990" s="21"/>
      <c r="K1990" s="21"/>
      <c r="L1990" s="21"/>
      <c r="M1990" s="21">
        <f t="shared" ref="M1990" si="2886">SUM(M1991:M1995)</f>
        <v>277.67500000000001</v>
      </c>
      <c r="N1990" s="21"/>
      <c r="O1990" s="21"/>
      <c r="P1990" s="21"/>
      <c r="Q1990" s="21"/>
      <c r="R1990" s="21">
        <f t="shared" ref="R1990:S1990" si="2887">SUM(R1991:R1995)</f>
        <v>55.535000000000011</v>
      </c>
      <c r="S1990" s="21">
        <f t="shared" si="2887"/>
        <v>83.302500000000009</v>
      </c>
      <c r="T1990" s="21"/>
      <c r="U1990" s="21"/>
      <c r="V1990" s="21"/>
      <c r="W1990" s="21">
        <f t="shared" ref="W1990" si="2888">SUM(W1991:W1995)</f>
        <v>0</v>
      </c>
      <c r="X1990" s="21"/>
      <c r="Y1990" s="21"/>
      <c r="Z1990" s="21"/>
      <c r="AA1990" s="21">
        <f t="shared" ref="AA1990" si="2889">SUM(AA1991:AA1995)</f>
        <v>138.83750000000001</v>
      </c>
      <c r="AB1990" s="21"/>
      <c r="AC1990" s="21"/>
      <c r="AD1990" s="21"/>
      <c r="AE1990" s="21"/>
    </row>
    <row r="1991" spans="1:31" s="3" customFormat="1" x14ac:dyDescent="0.25">
      <c r="A1991" s="30">
        <v>1985</v>
      </c>
      <c r="B1991" s="30"/>
      <c r="C1991" s="12"/>
      <c r="D1991" s="12" t="s">
        <v>580</v>
      </c>
      <c r="E1991" s="32" t="s">
        <v>1889</v>
      </c>
      <c r="F1991" s="13">
        <v>206</v>
      </c>
      <c r="G1991" s="30">
        <v>548.88699999999994</v>
      </c>
      <c r="H1991" s="30">
        <v>74.675000000000011</v>
      </c>
      <c r="I1991" s="30" t="s">
        <v>1999</v>
      </c>
      <c r="J1991" s="31"/>
      <c r="K1991" s="31"/>
      <c r="L1991" s="31"/>
      <c r="M1991" s="30">
        <v>74.675000000000011</v>
      </c>
      <c r="N1991" s="31"/>
      <c r="O1991" s="31"/>
      <c r="P1991" s="31"/>
      <c r="Q1991" s="31">
        <v>20</v>
      </c>
      <c r="R1991" s="31">
        <f t="shared" ref="R1991:R1995" si="2890">M1991/100*Q1991</f>
        <v>14.935000000000002</v>
      </c>
      <c r="S1991" s="31">
        <f t="shared" ref="S1991:S1995" si="2891">M1991*0.3</f>
        <v>22.402500000000003</v>
      </c>
      <c r="T1991" s="31"/>
      <c r="U1991" s="31"/>
      <c r="V1991" s="31"/>
      <c r="W1991" s="31"/>
      <c r="X1991" s="31"/>
      <c r="Y1991" s="31"/>
      <c r="Z1991" s="31"/>
      <c r="AA1991" s="31">
        <f t="shared" ref="AA1991:AA1995" si="2892">M1991-R1991-S1991</f>
        <v>37.337500000000006</v>
      </c>
      <c r="AB1991" s="31"/>
      <c r="AC1991" s="31"/>
      <c r="AD1991" s="31"/>
      <c r="AE1991" s="31"/>
    </row>
    <row r="1992" spans="1:31" s="3" customFormat="1" x14ac:dyDescent="0.25">
      <c r="A1992" s="30">
        <v>1986</v>
      </c>
      <c r="B1992" s="30"/>
      <c r="C1992" s="12"/>
      <c r="D1992" s="12" t="s">
        <v>453</v>
      </c>
      <c r="E1992" s="32" t="s">
        <v>1646</v>
      </c>
      <c r="F1992" s="13">
        <v>99</v>
      </c>
      <c r="G1992" s="30">
        <v>263.78549999999996</v>
      </c>
      <c r="H1992" s="30">
        <v>35.887500000000003</v>
      </c>
      <c r="I1992" s="30" t="s">
        <v>1999</v>
      </c>
      <c r="J1992" s="31"/>
      <c r="K1992" s="31"/>
      <c r="L1992" s="31"/>
      <c r="M1992" s="30">
        <v>35.887500000000003</v>
      </c>
      <c r="N1992" s="31"/>
      <c r="O1992" s="31"/>
      <c r="P1992" s="31"/>
      <c r="Q1992" s="31">
        <v>20</v>
      </c>
      <c r="R1992" s="31">
        <f t="shared" si="2890"/>
        <v>7.1775000000000011</v>
      </c>
      <c r="S1992" s="31">
        <f t="shared" si="2891"/>
        <v>10.766250000000001</v>
      </c>
      <c r="T1992" s="31"/>
      <c r="U1992" s="31"/>
      <c r="V1992" s="31"/>
      <c r="W1992" s="31"/>
      <c r="X1992" s="31"/>
      <c r="Y1992" s="31"/>
      <c r="Z1992" s="31"/>
      <c r="AA1992" s="31">
        <f t="shared" si="2892"/>
        <v>17.943750000000001</v>
      </c>
      <c r="AB1992" s="31"/>
      <c r="AC1992" s="31"/>
      <c r="AD1992" s="31"/>
      <c r="AE1992" s="31"/>
    </row>
    <row r="1993" spans="1:31" s="3" customFormat="1" x14ac:dyDescent="0.25">
      <c r="A1993" s="30">
        <v>1987</v>
      </c>
      <c r="B1993" s="30"/>
      <c r="C1993" s="12"/>
      <c r="D1993" s="12" t="s">
        <v>453</v>
      </c>
      <c r="E1993" s="32" t="s">
        <v>1647</v>
      </c>
      <c r="F1993" s="13">
        <v>105</v>
      </c>
      <c r="G1993" s="30">
        <v>279.77249999999998</v>
      </c>
      <c r="H1993" s="30">
        <v>38.0625</v>
      </c>
      <c r="I1993" s="30" t="s">
        <v>1999</v>
      </c>
      <c r="J1993" s="31"/>
      <c r="K1993" s="31"/>
      <c r="L1993" s="31"/>
      <c r="M1993" s="30">
        <v>38.0625</v>
      </c>
      <c r="N1993" s="31"/>
      <c r="O1993" s="31"/>
      <c r="P1993" s="31"/>
      <c r="Q1993" s="31">
        <v>20</v>
      </c>
      <c r="R1993" s="31">
        <f t="shared" si="2890"/>
        <v>7.6124999999999998</v>
      </c>
      <c r="S1993" s="31">
        <f t="shared" si="2891"/>
        <v>11.418749999999999</v>
      </c>
      <c r="T1993" s="31"/>
      <c r="U1993" s="31"/>
      <c r="V1993" s="31"/>
      <c r="W1993" s="31"/>
      <c r="X1993" s="31"/>
      <c r="Y1993" s="31"/>
      <c r="Z1993" s="31"/>
      <c r="AA1993" s="31">
        <f t="shared" si="2892"/>
        <v>19.03125</v>
      </c>
      <c r="AB1993" s="31"/>
      <c r="AC1993" s="31"/>
      <c r="AD1993" s="31"/>
      <c r="AE1993" s="31"/>
    </row>
    <row r="1994" spans="1:31" s="3" customFormat="1" x14ac:dyDescent="0.25">
      <c r="A1994" s="30">
        <v>1988</v>
      </c>
      <c r="B1994" s="30"/>
      <c r="C1994" s="12"/>
      <c r="D1994" s="12" t="s">
        <v>454</v>
      </c>
      <c r="E1994" s="32" t="s">
        <v>1198</v>
      </c>
      <c r="F1994" s="13">
        <v>129</v>
      </c>
      <c r="G1994" s="30">
        <v>343.72049999999996</v>
      </c>
      <c r="H1994" s="30">
        <v>46.76250000000001</v>
      </c>
      <c r="I1994" s="30" t="s">
        <v>1999</v>
      </c>
      <c r="J1994" s="31"/>
      <c r="K1994" s="31"/>
      <c r="L1994" s="31"/>
      <c r="M1994" s="30">
        <v>46.76250000000001</v>
      </c>
      <c r="N1994" s="31"/>
      <c r="O1994" s="31"/>
      <c r="P1994" s="31"/>
      <c r="Q1994" s="31">
        <v>20</v>
      </c>
      <c r="R1994" s="31">
        <f t="shared" si="2890"/>
        <v>9.3525000000000027</v>
      </c>
      <c r="S1994" s="31">
        <f t="shared" si="2891"/>
        <v>14.028750000000002</v>
      </c>
      <c r="T1994" s="31"/>
      <c r="U1994" s="31"/>
      <c r="V1994" s="31"/>
      <c r="W1994" s="31"/>
      <c r="X1994" s="31"/>
      <c r="Y1994" s="31"/>
      <c r="Z1994" s="31"/>
      <c r="AA1994" s="31">
        <f t="shared" si="2892"/>
        <v>23.381250000000009</v>
      </c>
      <c r="AB1994" s="31"/>
      <c r="AC1994" s="31"/>
      <c r="AD1994" s="31"/>
      <c r="AE1994" s="31"/>
    </row>
    <row r="1995" spans="1:31" s="3" customFormat="1" x14ac:dyDescent="0.25">
      <c r="A1995" s="30">
        <v>1989</v>
      </c>
      <c r="B1995" s="30"/>
      <c r="C1995" s="12"/>
      <c r="D1995" s="12" t="s">
        <v>453</v>
      </c>
      <c r="E1995" s="31" t="s">
        <v>1648</v>
      </c>
      <c r="F1995" s="13">
        <v>227</v>
      </c>
      <c r="G1995" s="30">
        <v>604.8415</v>
      </c>
      <c r="H1995" s="30">
        <v>82.287499999999994</v>
      </c>
      <c r="I1995" s="30" t="s">
        <v>1999</v>
      </c>
      <c r="J1995" s="31"/>
      <c r="K1995" s="31"/>
      <c r="L1995" s="31"/>
      <c r="M1995" s="30">
        <v>82.287499999999994</v>
      </c>
      <c r="N1995" s="31"/>
      <c r="O1995" s="31"/>
      <c r="P1995" s="31"/>
      <c r="Q1995" s="31">
        <v>20</v>
      </c>
      <c r="R1995" s="31">
        <f t="shared" si="2890"/>
        <v>16.4575</v>
      </c>
      <c r="S1995" s="31">
        <f t="shared" si="2891"/>
        <v>24.686249999999998</v>
      </c>
      <c r="T1995" s="31"/>
      <c r="U1995" s="31"/>
      <c r="V1995" s="31"/>
      <c r="W1995" s="31"/>
      <c r="X1995" s="31"/>
      <c r="Y1995" s="31"/>
      <c r="Z1995" s="31"/>
      <c r="AA1995" s="31">
        <f t="shared" si="2892"/>
        <v>41.143749999999997</v>
      </c>
      <c r="AB1995" s="31"/>
      <c r="AC1995" s="31"/>
      <c r="AD1995" s="31"/>
      <c r="AE1995" s="31"/>
    </row>
    <row r="1996" spans="1:31" s="10" customFormat="1" x14ac:dyDescent="0.25">
      <c r="A1996" s="30">
        <v>1990</v>
      </c>
      <c r="B1996" s="30"/>
      <c r="C1996" s="15" t="s">
        <v>435</v>
      </c>
      <c r="D1996" s="15"/>
      <c r="E1996" s="15"/>
      <c r="F1996" s="16">
        <v>327</v>
      </c>
      <c r="G1996" s="9">
        <v>871.29149999999993</v>
      </c>
      <c r="H1996" s="9">
        <v>118.53749999999999</v>
      </c>
      <c r="I1996" s="9" t="s">
        <v>1999</v>
      </c>
      <c r="J1996" s="21"/>
      <c r="K1996" s="21"/>
      <c r="L1996" s="21"/>
      <c r="M1996" s="21">
        <f t="shared" ref="M1996" si="2893">SUM(M1997:M1998)</f>
        <v>118.53749999999999</v>
      </c>
      <c r="N1996" s="21"/>
      <c r="O1996" s="21"/>
      <c r="P1996" s="21"/>
      <c r="Q1996" s="21"/>
      <c r="R1996" s="21">
        <f t="shared" ref="R1996:S1996" si="2894">SUM(R1997:R1998)</f>
        <v>23.707499999999996</v>
      </c>
      <c r="S1996" s="21">
        <f t="shared" si="2894"/>
        <v>35.561250000000001</v>
      </c>
      <c r="T1996" s="21"/>
      <c r="U1996" s="21"/>
      <c r="V1996" s="21"/>
      <c r="W1996" s="21">
        <f t="shared" ref="W1996" si="2895">SUM(W1997:W1998)</f>
        <v>0</v>
      </c>
      <c r="X1996" s="21"/>
      <c r="Y1996" s="21"/>
      <c r="Z1996" s="21"/>
      <c r="AA1996" s="21">
        <f t="shared" ref="AA1996" si="2896">SUM(AA1997:AA1998)</f>
        <v>59.268750000000004</v>
      </c>
      <c r="AB1996" s="21"/>
      <c r="AC1996" s="21"/>
      <c r="AD1996" s="21"/>
      <c r="AE1996" s="21"/>
    </row>
    <row r="1997" spans="1:31" s="3" customFormat="1" x14ac:dyDescent="0.25">
      <c r="A1997" s="30">
        <v>1991</v>
      </c>
      <c r="B1997" s="30"/>
      <c r="C1997" s="12"/>
      <c r="D1997" s="12" t="s">
        <v>580</v>
      </c>
      <c r="E1997" s="32" t="s">
        <v>1979</v>
      </c>
      <c r="F1997" s="13">
        <v>180</v>
      </c>
      <c r="G1997" s="30">
        <v>479.61</v>
      </c>
      <c r="H1997" s="30">
        <v>65.25</v>
      </c>
      <c r="I1997" s="30" t="s">
        <v>1999</v>
      </c>
      <c r="J1997" s="31"/>
      <c r="K1997" s="31"/>
      <c r="L1997" s="31"/>
      <c r="M1997" s="30">
        <v>65.25</v>
      </c>
      <c r="N1997" s="31"/>
      <c r="O1997" s="31"/>
      <c r="P1997" s="31"/>
      <c r="Q1997" s="31">
        <v>20</v>
      </c>
      <c r="R1997" s="31">
        <f t="shared" ref="R1997:R1998" si="2897">M1997/100*Q1997</f>
        <v>13.049999999999999</v>
      </c>
      <c r="S1997" s="31">
        <f t="shared" ref="S1997:S1998" si="2898">M1997*0.3</f>
        <v>19.574999999999999</v>
      </c>
      <c r="T1997" s="31"/>
      <c r="U1997" s="31"/>
      <c r="V1997" s="31"/>
      <c r="W1997" s="31"/>
      <c r="X1997" s="31"/>
      <c r="Y1997" s="31"/>
      <c r="Z1997" s="31"/>
      <c r="AA1997" s="31">
        <f t="shared" ref="AA1997:AA1998" si="2899">M1997-R1997-S1997</f>
        <v>32.625</v>
      </c>
      <c r="AB1997" s="31"/>
      <c r="AC1997" s="31"/>
      <c r="AD1997" s="31"/>
      <c r="AE1997" s="31"/>
    </row>
    <row r="1998" spans="1:31" s="3" customFormat="1" x14ac:dyDescent="0.25">
      <c r="A1998" s="30">
        <v>1992</v>
      </c>
      <c r="B1998" s="30"/>
      <c r="C1998" s="12"/>
      <c r="D1998" s="12" t="s">
        <v>454</v>
      </c>
      <c r="E1998" s="32" t="s">
        <v>1199</v>
      </c>
      <c r="F1998" s="13">
        <v>147</v>
      </c>
      <c r="G1998" s="30">
        <v>391.68149999999991</v>
      </c>
      <c r="H1998" s="30">
        <v>53.287500000000001</v>
      </c>
      <c r="I1998" s="30" t="s">
        <v>1999</v>
      </c>
      <c r="J1998" s="31"/>
      <c r="K1998" s="31"/>
      <c r="L1998" s="31"/>
      <c r="M1998" s="30">
        <v>53.287500000000001</v>
      </c>
      <c r="N1998" s="31"/>
      <c r="O1998" s="31"/>
      <c r="P1998" s="31"/>
      <c r="Q1998" s="31">
        <v>20</v>
      </c>
      <c r="R1998" s="31">
        <f t="shared" si="2897"/>
        <v>10.657499999999999</v>
      </c>
      <c r="S1998" s="31">
        <f t="shared" si="2898"/>
        <v>15.98625</v>
      </c>
      <c r="T1998" s="31"/>
      <c r="U1998" s="31"/>
      <c r="V1998" s="31"/>
      <c r="W1998" s="31"/>
      <c r="X1998" s="31"/>
      <c r="Y1998" s="31"/>
      <c r="Z1998" s="31"/>
      <c r="AA1998" s="31">
        <f t="shared" si="2899"/>
        <v>26.643750000000004</v>
      </c>
      <c r="AB1998" s="31"/>
      <c r="AC1998" s="31"/>
      <c r="AD1998" s="31"/>
      <c r="AE1998" s="31"/>
    </row>
    <row r="1999" spans="1:31" s="10" customFormat="1" x14ac:dyDescent="0.25">
      <c r="A1999" s="30">
        <v>1993</v>
      </c>
      <c r="B1999" s="30"/>
      <c r="C1999" s="15" t="s">
        <v>436</v>
      </c>
      <c r="D1999" s="15"/>
      <c r="E1999" s="15"/>
      <c r="F1999" s="16">
        <v>974</v>
      </c>
      <c r="G1999" s="9">
        <v>2595.223</v>
      </c>
      <c r="H1999" s="9">
        <v>353.07500000000005</v>
      </c>
      <c r="I1999" s="9" t="s">
        <v>1999</v>
      </c>
      <c r="J1999" s="21"/>
      <c r="K1999" s="21"/>
      <c r="L1999" s="21"/>
      <c r="M1999" s="21">
        <f t="shared" ref="M1999" si="2900">SUM(M2000:M2005)</f>
        <v>353.07500000000005</v>
      </c>
      <c r="N1999" s="21"/>
      <c r="O1999" s="21"/>
      <c r="P1999" s="21"/>
      <c r="Q1999" s="21"/>
      <c r="R1999" s="21">
        <f t="shared" ref="R1999:S1999" si="2901">SUM(R2000:R2005)</f>
        <v>70.615000000000009</v>
      </c>
      <c r="S1999" s="21">
        <f t="shared" si="2901"/>
        <v>105.9225</v>
      </c>
      <c r="T1999" s="21"/>
      <c r="U1999" s="21"/>
      <c r="V1999" s="21"/>
      <c r="W1999" s="21">
        <f t="shared" ref="W1999" si="2902">SUM(W2000:W2005)</f>
        <v>0</v>
      </c>
      <c r="X1999" s="21"/>
      <c r="Y1999" s="21"/>
      <c r="Z1999" s="21"/>
      <c r="AA1999" s="21">
        <f t="shared" ref="AA1999" si="2903">SUM(AA2000:AA2005)</f>
        <v>176.53750000000002</v>
      </c>
      <c r="AB1999" s="21"/>
      <c r="AC1999" s="21"/>
      <c r="AD1999" s="21"/>
      <c r="AE1999" s="21"/>
    </row>
    <row r="2000" spans="1:31" s="3" customFormat="1" x14ac:dyDescent="0.25">
      <c r="A2000" s="30">
        <v>1994</v>
      </c>
      <c r="B2000" s="30"/>
      <c r="C2000" s="12"/>
      <c r="D2000" s="12" t="s">
        <v>580</v>
      </c>
      <c r="E2000" s="31" t="s">
        <v>1980</v>
      </c>
      <c r="F2000" s="13">
        <v>288</v>
      </c>
      <c r="G2000" s="30">
        <v>767.37599999999998</v>
      </c>
      <c r="H2000" s="30">
        <v>104.4</v>
      </c>
      <c r="I2000" s="30" t="s">
        <v>1999</v>
      </c>
      <c r="J2000" s="31"/>
      <c r="K2000" s="31"/>
      <c r="L2000" s="31"/>
      <c r="M2000" s="30">
        <v>104.4</v>
      </c>
      <c r="N2000" s="31"/>
      <c r="O2000" s="31"/>
      <c r="P2000" s="31"/>
      <c r="Q2000" s="31">
        <v>20</v>
      </c>
      <c r="R2000" s="31">
        <f t="shared" ref="R2000:R2005" si="2904">M2000/100*Q2000</f>
        <v>20.880000000000003</v>
      </c>
      <c r="S2000" s="31">
        <f t="shared" ref="S2000:S2005" si="2905">M2000*0.3</f>
        <v>31.32</v>
      </c>
      <c r="T2000" s="31"/>
      <c r="U2000" s="31"/>
      <c r="V2000" s="31"/>
      <c r="W2000" s="31"/>
      <c r="X2000" s="31"/>
      <c r="Y2000" s="31"/>
      <c r="Z2000" s="31"/>
      <c r="AA2000" s="31">
        <f t="shared" ref="AA2000:AA2005" si="2906">M2000-R2000-S2000</f>
        <v>52.20000000000001</v>
      </c>
      <c r="AB2000" s="31"/>
      <c r="AC2000" s="31"/>
      <c r="AD2000" s="31"/>
      <c r="AE2000" s="31"/>
    </row>
    <row r="2001" spans="1:31" s="3" customFormat="1" x14ac:dyDescent="0.25">
      <c r="A2001" s="30">
        <v>1995</v>
      </c>
      <c r="B2001" s="30"/>
      <c r="C2001" s="12"/>
      <c r="D2001" s="12" t="s">
        <v>453</v>
      </c>
      <c r="E2001" s="31" t="s">
        <v>1649</v>
      </c>
      <c r="F2001" s="13">
        <v>329</v>
      </c>
      <c r="G2001" s="30">
        <v>876.62049999999988</v>
      </c>
      <c r="H2001" s="30">
        <v>119.26250000000002</v>
      </c>
      <c r="I2001" s="30" t="s">
        <v>1999</v>
      </c>
      <c r="J2001" s="31"/>
      <c r="K2001" s="31"/>
      <c r="L2001" s="31"/>
      <c r="M2001" s="30">
        <v>119.26250000000002</v>
      </c>
      <c r="N2001" s="31"/>
      <c r="O2001" s="31"/>
      <c r="P2001" s="31"/>
      <c r="Q2001" s="31">
        <v>20</v>
      </c>
      <c r="R2001" s="31">
        <f t="shared" si="2904"/>
        <v>23.852500000000006</v>
      </c>
      <c r="S2001" s="31">
        <f t="shared" si="2905"/>
        <v>35.778750000000002</v>
      </c>
      <c r="T2001" s="31"/>
      <c r="U2001" s="31"/>
      <c r="V2001" s="31"/>
      <c r="W2001" s="31"/>
      <c r="X2001" s="31"/>
      <c r="Y2001" s="31"/>
      <c r="Z2001" s="31"/>
      <c r="AA2001" s="31">
        <f t="shared" si="2906"/>
        <v>59.631250000000009</v>
      </c>
      <c r="AB2001" s="31"/>
      <c r="AC2001" s="31"/>
      <c r="AD2001" s="31"/>
      <c r="AE2001" s="31"/>
    </row>
    <row r="2002" spans="1:31" s="3" customFormat="1" x14ac:dyDescent="0.25">
      <c r="A2002" s="30">
        <v>1996</v>
      </c>
      <c r="B2002" s="30"/>
      <c r="C2002" s="12"/>
      <c r="D2002" s="12" t="s">
        <v>454</v>
      </c>
      <c r="E2002" s="32" t="s">
        <v>902</v>
      </c>
      <c r="F2002" s="13">
        <v>83</v>
      </c>
      <c r="G2002" s="30">
        <v>221.15349999999998</v>
      </c>
      <c r="H2002" s="30">
        <v>30.087499999999999</v>
      </c>
      <c r="I2002" s="30" t="s">
        <v>1999</v>
      </c>
      <c r="J2002" s="31"/>
      <c r="K2002" s="31"/>
      <c r="L2002" s="31"/>
      <c r="M2002" s="30">
        <v>30.087499999999999</v>
      </c>
      <c r="N2002" s="31"/>
      <c r="O2002" s="31"/>
      <c r="P2002" s="31"/>
      <c r="Q2002" s="31">
        <v>20</v>
      </c>
      <c r="R2002" s="31">
        <f t="shared" si="2904"/>
        <v>6.0175000000000001</v>
      </c>
      <c r="S2002" s="31">
        <f t="shared" si="2905"/>
        <v>9.0262499999999992</v>
      </c>
      <c r="T2002" s="31"/>
      <c r="U2002" s="31"/>
      <c r="V2002" s="31"/>
      <c r="W2002" s="31"/>
      <c r="X2002" s="31"/>
      <c r="Y2002" s="31"/>
      <c r="Z2002" s="31"/>
      <c r="AA2002" s="31">
        <f t="shared" si="2906"/>
        <v>15.043750000000001</v>
      </c>
      <c r="AB2002" s="31"/>
      <c r="AC2002" s="31"/>
      <c r="AD2002" s="31"/>
      <c r="AE2002" s="31"/>
    </row>
    <row r="2003" spans="1:31" s="3" customFormat="1" x14ac:dyDescent="0.25">
      <c r="A2003" s="30">
        <v>1997</v>
      </c>
      <c r="B2003" s="30"/>
      <c r="C2003" s="12"/>
      <c r="D2003" s="12" t="s">
        <v>453</v>
      </c>
      <c r="E2003" s="32" t="s">
        <v>1650</v>
      </c>
      <c r="F2003" s="13">
        <v>71</v>
      </c>
      <c r="G2003" s="30">
        <v>189.17949999999999</v>
      </c>
      <c r="H2003" s="30">
        <v>25.737500000000004</v>
      </c>
      <c r="I2003" s="30" t="s">
        <v>1999</v>
      </c>
      <c r="J2003" s="31"/>
      <c r="K2003" s="31"/>
      <c r="L2003" s="31"/>
      <c r="M2003" s="30">
        <v>25.737500000000004</v>
      </c>
      <c r="N2003" s="31"/>
      <c r="O2003" s="31"/>
      <c r="P2003" s="31"/>
      <c r="Q2003" s="31">
        <v>20</v>
      </c>
      <c r="R2003" s="31">
        <f t="shared" si="2904"/>
        <v>5.1475000000000009</v>
      </c>
      <c r="S2003" s="31">
        <f t="shared" si="2905"/>
        <v>7.7212500000000013</v>
      </c>
      <c r="T2003" s="31"/>
      <c r="U2003" s="31"/>
      <c r="V2003" s="31"/>
      <c r="W2003" s="31"/>
      <c r="X2003" s="31"/>
      <c r="Y2003" s="31"/>
      <c r="Z2003" s="31"/>
      <c r="AA2003" s="31">
        <f t="shared" si="2906"/>
        <v>12.868750000000002</v>
      </c>
      <c r="AB2003" s="31"/>
      <c r="AC2003" s="31"/>
      <c r="AD2003" s="31"/>
      <c r="AE2003" s="31"/>
    </row>
    <row r="2004" spans="1:31" s="3" customFormat="1" x14ac:dyDescent="0.25">
      <c r="A2004" s="30">
        <v>1998</v>
      </c>
      <c r="B2004" s="30"/>
      <c r="C2004" s="12"/>
      <c r="D2004" s="12" t="s">
        <v>458</v>
      </c>
      <c r="E2004" s="32" t="s">
        <v>1651</v>
      </c>
      <c r="F2004" s="13">
        <v>5</v>
      </c>
      <c r="G2004" s="30">
        <v>13.3225</v>
      </c>
      <c r="H2004" s="30">
        <v>1.8125</v>
      </c>
      <c r="I2004" s="30" t="s">
        <v>1999</v>
      </c>
      <c r="J2004" s="31"/>
      <c r="K2004" s="31"/>
      <c r="L2004" s="31"/>
      <c r="M2004" s="30">
        <v>1.8125</v>
      </c>
      <c r="N2004" s="31"/>
      <c r="O2004" s="31"/>
      <c r="P2004" s="31"/>
      <c r="Q2004" s="31">
        <v>20</v>
      </c>
      <c r="R2004" s="31">
        <f t="shared" si="2904"/>
        <v>0.36249999999999999</v>
      </c>
      <c r="S2004" s="31">
        <f t="shared" si="2905"/>
        <v>0.54374999999999996</v>
      </c>
      <c r="T2004" s="31"/>
      <c r="U2004" s="31"/>
      <c r="V2004" s="31"/>
      <c r="W2004" s="31"/>
      <c r="X2004" s="31"/>
      <c r="Y2004" s="31"/>
      <c r="Z2004" s="31"/>
      <c r="AA2004" s="31">
        <f t="shared" si="2906"/>
        <v>0.90625</v>
      </c>
      <c r="AB2004" s="31"/>
      <c r="AC2004" s="31"/>
      <c r="AD2004" s="31"/>
      <c r="AE2004" s="31"/>
    </row>
    <row r="2005" spans="1:31" s="3" customFormat="1" x14ac:dyDescent="0.25">
      <c r="A2005" s="30">
        <v>1999</v>
      </c>
      <c r="B2005" s="30"/>
      <c r="C2005" s="12"/>
      <c r="D2005" s="12" t="s">
        <v>453</v>
      </c>
      <c r="E2005" s="31" t="s">
        <v>1652</v>
      </c>
      <c r="F2005" s="13">
        <v>198</v>
      </c>
      <c r="G2005" s="30">
        <v>527.57099999999991</v>
      </c>
      <c r="H2005" s="30">
        <v>71.775000000000006</v>
      </c>
      <c r="I2005" s="30" t="s">
        <v>1999</v>
      </c>
      <c r="J2005" s="31"/>
      <c r="K2005" s="31"/>
      <c r="L2005" s="31"/>
      <c r="M2005" s="30">
        <v>71.775000000000006</v>
      </c>
      <c r="N2005" s="31"/>
      <c r="O2005" s="31"/>
      <c r="P2005" s="31"/>
      <c r="Q2005" s="31">
        <v>20</v>
      </c>
      <c r="R2005" s="31">
        <f t="shared" si="2904"/>
        <v>14.355000000000002</v>
      </c>
      <c r="S2005" s="31">
        <f t="shared" si="2905"/>
        <v>21.532500000000002</v>
      </c>
      <c r="T2005" s="31"/>
      <c r="U2005" s="31"/>
      <c r="V2005" s="31"/>
      <c r="W2005" s="31"/>
      <c r="X2005" s="31"/>
      <c r="Y2005" s="31"/>
      <c r="Z2005" s="31"/>
      <c r="AA2005" s="31">
        <f t="shared" si="2906"/>
        <v>35.887500000000003</v>
      </c>
      <c r="AB2005" s="31"/>
      <c r="AC2005" s="31"/>
      <c r="AD2005" s="31"/>
      <c r="AE2005" s="31"/>
    </row>
    <row r="2006" spans="1:31" s="10" customFormat="1" x14ac:dyDescent="0.25">
      <c r="A2006" s="30">
        <v>2000</v>
      </c>
      <c r="B2006" s="30"/>
      <c r="C2006" s="15" t="s">
        <v>255</v>
      </c>
      <c r="D2006" s="15"/>
      <c r="E2006" s="15"/>
      <c r="F2006" s="16">
        <v>289</v>
      </c>
      <c r="G2006" s="9">
        <v>768.79549999999995</v>
      </c>
      <c r="H2006" s="9">
        <v>104.30499999999999</v>
      </c>
      <c r="I2006" s="9" t="s">
        <v>1999</v>
      </c>
      <c r="J2006" s="21"/>
      <c r="K2006" s="21"/>
      <c r="L2006" s="21"/>
      <c r="M2006" s="21">
        <f t="shared" ref="M2006" si="2907">SUM(M2007:M2011)</f>
        <v>104.30499999999999</v>
      </c>
      <c r="N2006" s="21"/>
      <c r="O2006" s="21"/>
      <c r="P2006" s="21"/>
      <c r="Q2006" s="21"/>
      <c r="R2006" s="21">
        <f t="shared" ref="R2006:S2006" si="2908">SUM(R2007:R2011)</f>
        <v>20.861000000000001</v>
      </c>
      <c r="S2006" s="21">
        <f t="shared" si="2908"/>
        <v>31.291499999999999</v>
      </c>
      <c r="T2006" s="21"/>
      <c r="U2006" s="21"/>
      <c r="V2006" s="21"/>
      <c r="W2006" s="21">
        <f t="shared" ref="W2006" si="2909">SUM(W2007:W2011)</f>
        <v>0</v>
      </c>
      <c r="X2006" s="21"/>
      <c r="Y2006" s="21"/>
      <c r="Z2006" s="21"/>
      <c r="AA2006" s="21">
        <f t="shared" ref="AA2006" si="2910">SUM(AA2007:AA2011)</f>
        <v>52.152499999999996</v>
      </c>
      <c r="AB2006" s="21"/>
      <c r="AC2006" s="21"/>
      <c r="AD2006" s="21"/>
      <c r="AE2006" s="21"/>
    </row>
    <row r="2007" spans="1:31" s="3" customFormat="1" x14ac:dyDescent="0.25">
      <c r="A2007" s="30">
        <v>2001</v>
      </c>
      <c r="B2007" s="30"/>
      <c r="C2007" s="12"/>
      <c r="D2007" s="12" t="s">
        <v>580</v>
      </c>
      <c r="E2007" s="32" t="s">
        <v>472</v>
      </c>
      <c r="F2007" s="13">
        <v>136</v>
      </c>
      <c r="G2007" s="30">
        <v>361.12699999999995</v>
      </c>
      <c r="H2007" s="30">
        <v>48.842499999999994</v>
      </c>
      <c r="I2007" s="30" t="s">
        <v>1999</v>
      </c>
      <c r="J2007" s="31"/>
      <c r="K2007" s="31"/>
      <c r="L2007" s="31"/>
      <c r="M2007" s="30">
        <v>48.842499999999994</v>
      </c>
      <c r="N2007" s="31"/>
      <c r="O2007" s="31"/>
      <c r="P2007" s="31"/>
      <c r="Q2007" s="31">
        <v>20</v>
      </c>
      <c r="R2007" s="31">
        <f t="shared" ref="R2007:R2011" si="2911">M2007/100*Q2007</f>
        <v>9.7684999999999995</v>
      </c>
      <c r="S2007" s="31">
        <f t="shared" ref="S2007:S2011" si="2912">M2007*0.3</f>
        <v>14.652749999999997</v>
      </c>
      <c r="T2007" s="31"/>
      <c r="U2007" s="31"/>
      <c r="V2007" s="31"/>
      <c r="W2007" s="31"/>
      <c r="X2007" s="31"/>
      <c r="Y2007" s="31"/>
      <c r="Z2007" s="31"/>
      <c r="AA2007" s="31">
        <f t="shared" ref="AA2007:AA2011" si="2913">M2007-R2007-S2007</f>
        <v>24.421250000000001</v>
      </c>
      <c r="AB2007" s="31"/>
      <c r="AC2007" s="31"/>
      <c r="AD2007" s="31"/>
      <c r="AE2007" s="31"/>
    </row>
    <row r="2008" spans="1:31" s="3" customFormat="1" x14ac:dyDescent="0.25">
      <c r="A2008" s="30">
        <v>2002</v>
      </c>
      <c r="B2008" s="30"/>
      <c r="C2008" s="12"/>
      <c r="D2008" s="12" t="s">
        <v>453</v>
      </c>
      <c r="E2008" s="32" t="s">
        <v>1653</v>
      </c>
      <c r="F2008" s="13">
        <v>100</v>
      </c>
      <c r="G2008" s="30">
        <v>266.45</v>
      </c>
      <c r="H2008" s="30">
        <v>36.25</v>
      </c>
      <c r="I2008" s="30" t="s">
        <v>1999</v>
      </c>
      <c r="J2008" s="31"/>
      <c r="K2008" s="31"/>
      <c r="L2008" s="31"/>
      <c r="M2008" s="30">
        <v>36.25</v>
      </c>
      <c r="N2008" s="31"/>
      <c r="O2008" s="31"/>
      <c r="P2008" s="31"/>
      <c r="Q2008" s="31">
        <v>20</v>
      </c>
      <c r="R2008" s="31">
        <f t="shared" si="2911"/>
        <v>7.25</v>
      </c>
      <c r="S2008" s="31">
        <f t="shared" si="2912"/>
        <v>10.875</v>
      </c>
      <c r="T2008" s="31"/>
      <c r="U2008" s="31"/>
      <c r="V2008" s="31"/>
      <c r="W2008" s="31"/>
      <c r="X2008" s="31"/>
      <c r="Y2008" s="31"/>
      <c r="Z2008" s="31"/>
      <c r="AA2008" s="31">
        <f t="shared" si="2913"/>
        <v>18.125</v>
      </c>
      <c r="AB2008" s="31"/>
      <c r="AC2008" s="31"/>
      <c r="AD2008" s="31"/>
      <c r="AE2008" s="31"/>
    </row>
    <row r="2009" spans="1:31" s="3" customFormat="1" x14ac:dyDescent="0.25">
      <c r="A2009" s="30">
        <v>2003</v>
      </c>
      <c r="B2009" s="30"/>
      <c r="C2009" s="12"/>
      <c r="D2009" s="12" t="s">
        <v>454</v>
      </c>
      <c r="E2009" s="32" t="s">
        <v>1200</v>
      </c>
      <c r="F2009" s="13">
        <v>2</v>
      </c>
      <c r="G2009" s="30">
        <v>5.3289999999999988</v>
      </c>
      <c r="H2009" s="30">
        <v>0.72500000000000009</v>
      </c>
      <c r="I2009" s="30" t="s">
        <v>1999</v>
      </c>
      <c r="J2009" s="31"/>
      <c r="K2009" s="31"/>
      <c r="L2009" s="31"/>
      <c r="M2009" s="30">
        <v>0.72500000000000009</v>
      </c>
      <c r="N2009" s="31"/>
      <c r="O2009" s="31"/>
      <c r="P2009" s="31"/>
      <c r="Q2009" s="31">
        <v>20</v>
      </c>
      <c r="R2009" s="31">
        <f t="shared" si="2911"/>
        <v>0.14500000000000002</v>
      </c>
      <c r="S2009" s="31">
        <f t="shared" si="2912"/>
        <v>0.21750000000000003</v>
      </c>
      <c r="T2009" s="31"/>
      <c r="U2009" s="31"/>
      <c r="V2009" s="31"/>
      <c r="W2009" s="31"/>
      <c r="X2009" s="31"/>
      <c r="Y2009" s="31"/>
      <c r="Z2009" s="31"/>
      <c r="AA2009" s="31">
        <f t="shared" si="2913"/>
        <v>0.36250000000000004</v>
      </c>
      <c r="AB2009" s="31"/>
      <c r="AC2009" s="31"/>
      <c r="AD2009" s="31"/>
      <c r="AE2009" s="31"/>
    </row>
    <row r="2010" spans="1:31" s="3" customFormat="1" x14ac:dyDescent="0.25">
      <c r="A2010" s="30">
        <v>2004</v>
      </c>
      <c r="B2010" s="30"/>
      <c r="C2010" s="12"/>
      <c r="D2010" s="12" t="s">
        <v>454</v>
      </c>
      <c r="E2010" s="32" t="s">
        <v>1201</v>
      </c>
      <c r="F2010" s="13">
        <v>1</v>
      </c>
      <c r="G2010" s="30">
        <v>2.6644999999999994</v>
      </c>
      <c r="H2010" s="30">
        <v>0.36250000000000004</v>
      </c>
      <c r="I2010" s="30" t="s">
        <v>1999</v>
      </c>
      <c r="J2010" s="31"/>
      <c r="K2010" s="31"/>
      <c r="L2010" s="31"/>
      <c r="M2010" s="30">
        <v>0.36250000000000004</v>
      </c>
      <c r="N2010" s="31"/>
      <c r="O2010" s="31"/>
      <c r="P2010" s="31"/>
      <c r="Q2010" s="31">
        <v>20</v>
      </c>
      <c r="R2010" s="31">
        <f t="shared" si="2911"/>
        <v>7.2500000000000009E-2</v>
      </c>
      <c r="S2010" s="31">
        <f t="shared" si="2912"/>
        <v>0.10875000000000001</v>
      </c>
      <c r="T2010" s="31"/>
      <c r="U2010" s="31"/>
      <c r="V2010" s="31"/>
      <c r="W2010" s="31"/>
      <c r="X2010" s="31"/>
      <c r="Y2010" s="31"/>
      <c r="Z2010" s="31"/>
      <c r="AA2010" s="31">
        <f t="shared" si="2913"/>
        <v>0.18125000000000002</v>
      </c>
      <c r="AB2010" s="31"/>
      <c r="AC2010" s="31"/>
      <c r="AD2010" s="31"/>
      <c r="AE2010" s="31"/>
    </row>
    <row r="2011" spans="1:31" s="3" customFormat="1" x14ac:dyDescent="0.25">
      <c r="A2011" s="30">
        <v>2005</v>
      </c>
      <c r="B2011" s="30"/>
      <c r="C2011" s="12"/>
      <c r="D2011" s="12" t="s">
        <v>453</v>
      </c>
      <c r="E2011" s="32" t="s">
        <v>1654</v>
      </c>
      <c r="F2011" s="13">
        <v>50</v>
      </c>
      <c r="G2011" s="30">
        <v>133.22499999999999</v>
      </c>
      <c r="H2011" s="30">
        <v>18.125</v>
      </c>
      <c r="I2011" s="30" t="s">
        <v>1999</v>
      </c>
      <c r="J2011" s="31"/>
      <c r="K2011" s="31"/>
      <c r="L2011" s="31"/>
      <c r="M2011" s="30">
        <v>18.125</v>
      </c>
      <c r="N2011" s="31"/>
      <c r="O2011" s="31"/>
      <c r="P2011" s="31"/>
      <c r="Q2011" s="31">
        <v>20</v>
      </c>
      <c r="R2011" s="31">
        <f t="shared" si="2911"/>
        <v>3.625</v>
      </c>
      <c r="S2011" s="31">
        <f t="shared" si="2912"/>
        <v>5.4375</v>
      </c>
      <c r="T2011" s="31"/>
      <c r="U2011" s="31"/>
      <c r="V2011" s="31"/>
      <c r="W2011" s="31"/>
      <c r="X2011" s="31"/>
      <c r="Y2011" s="31"/>
      <c r="Z2011" s="31"/>
      <c r="AA2011" s="31">
        <f t="shared" si="2913"/>
        <v>9.0625</v>
      </c>
      <c r="AB2011" s="31"/>
      <c r="AC2011" s="31"/>
      <c r="AD2011" s="31"/>
      <c r="AE2011" s="31"/>
    </row>
    <row r="2012" spans="1:31" s="10" customFormat="1" ht="64.5" customHeight="1" x14ac:dyDescent="0.25">
      <c r="A2012" s="30">
        <v>2006</v>
      </c>
      <c r="B2012" s="4"/>
      <c r="C2012" s="41" t="s">
        <v>437</v>
      </c>
      <c r="D2012" s="5"/>
      <c r="E2012" s="5"/>
      <c r="F2012" s="11">
        <v>13562</v>
      </c>
      <c r="G2012" s="1">
        <v>36517.780500000001</v>
      </c>
      <c r="H2012" s="1">
        <v>4958.4540000000006</v>
      </c>
      <c r="I2012" s="9" t="s">
        <v>1999</v>
      </c>
      <c r="J2012" s="21"/>
      <c r="K2012" s="21"/>
      <c r="L2012" s="21"/>
      <c r="M2012" s="53">
        <f>M2013+M2017+M2021+M2026+M2029+M2035+M2040+M2047+M2051+M2055+M2062+M2067+M2074</f>
        <v>4958.4540000000006</v>
      </c>
      <c r="N2012" s="21" t="s">
        <v>2086</v>
      </c>
      <c r="O2012" s="21" t="s">
        <v>2087</v>
      </c>
      <c r="P2012" s="21" t="s">
        <v>2088</v>
      </c>
      <c r="Q2012" s="21"/>
      <c r="R2012" s="53">
        <f t="shared" ref="R2012:S2012" si="2914">R2013+R2017+R2021+R2026+R2029+R2035+R2040+R2047+R2051+R2055+R2062+R2067+R2074</f>
        <v>495.84539999999993</v>
      </c>
      <c r="S2012" s="53">
        <f t="shared" si="2914"/>
        <v>345.18277520999999</v>
      </c>
      <c r="T2012" s="21" t="s">
        <v>2090</v>
      </c>
      <c r="U2012" s="21" t="s">
        <v>2087</v>
      </c>
      <c r="V2012" s="21" t="s">
        <v>2088</v>
      </c>
      <c r="W2012" s="53">
        <f>W2013+W2017+W2021+W2026+W2029+W2035+W2040+W2047+W2051+W2055+W2062+W2067+W2074</f>
        <v>4117.4258247900007</v>
      </c>
      <c r="X2012" s="21" t="s">
        <v>2092</v>
      </c>
      <c r="Y2012" s="21" t="s">
        <v>2093</v>
      </c>
      <c r="Z2012" s="21" t="s">
        <v>2094</v>
      </c>
      <c r="AA2012" s="53">
        <f>AA2013+AA2017+AA2021+AA2026+AA2029+AA2035+AA2040+AA2047+AA2051+AA2055+AA2062+AA2067+AA2074</f>
        <v>1358.7505221807003</v>
      </c>
      <c r="AB2012" s="21" t="s">
        <v>2095</v>
      </c>
      <c r="AC2012" s="21" t="s">
        <v>2087</v>
      </c>
      <c r="AD2012" s="20" t="s">
        <v>2030</v>
      </c>
      <c r="AE2012" s="21" t="s">
        <v>2088</v>
      </c>
    </row>
    <row r="2013" spans="1:31" s="10" customFormat="1" x14ac:dyDescent="0.25">
      <c r="A2013" s="30">
        <v>2007</v>
      </c>
      <c r="B2013" s="30"/>
      <c r="C2013" s="15" t="s">
        <v>438</v>
      </c>
      <c r="D2013" s="15"/>
      <c r="E2013" s="15"/>
      <c r="F2013" s="16">
        <v>320</v>
      </c>
      <c r="G2013" s="9">
        <v>852.64</v>
      </c>
      <c r="H2013" s="9">
        <v>116</v>
      </c>
      <c r="I2013" s="9" t="s">
        <v>1999</v>
      </c>
      <c r="J2013" s="21"/>
      <c r="K2013" s="21"/>
      <c r="L2013" s="21"/>
      <c r="M2013" s="21">
        <f t="shared" ref="M2013" si="2915">SUM(M2014:M2016)</f>
        <v>116</v>
      </c>
      <c r="N2013" s="21"/>
      <c r="O2013" s="21"/>
      <c r="P2013" s="21"/>
      <c r="Q2013" s="21"/>
      <c r="R2013" s="21">
        <f t="shared" ref="R2013:S2013" si="2916">SUM(R2014:R2016)</f>
        <v>11.600000000000001</v>
      </c>
      <c r="S2013" s="21">
        <f t="shared" si="2916"/>
        <v>8.0753400000000077</v>
      </c>
      <c r="T2013" s="21"/>
      <c r="U2013" s="21"/>
      <c r="V2013" s="21"/>
      <c r="W2013" s="21">
        <f t="shared" ref="W2013" si="2917">SUM(W2014:W2016)</f>
        <v>96.324660000000009</v>
      </c>
      <c r="X2013" s="21"/>
      <c r="Y2013" s="21"/>
      <c r="Z2013" s="21"/>
      <c r="AA2013" s="21">
        <f t="shared" ref="AA2013" si="2918">SUM(AA2014:AA2016)</f>
        <v>31.787137800000004</v>
      </c>
      <c r="AB2013" s="21"/>
      <c r="AC2013" s="21"/>
      <c r="AD2013" s="21"/>
      <c r="AE2013" s="21"/>
    </row>
    <row r="2014" spans="1:31" s="3" customFormat="1" x14ac:dyDescent="0.25">
      <c r="A2014" s="30">
        <v>2008</v>
      </c>
      <c r="B2014" s="30"/>
      <c r="C2014" s="12"/>
      <c r="D2014" s="12" t="s">
        <v>580</v>
      </c>
      <c r="E2014" s="32" t="s">
        <v>1981</v>
      </c>
      <c r="F2014" s="13">
        <v>194</v>
      </c>
      <c r="G2014" s="30">
        <v>516.91300000000001</v>
      </c>
      <c r="H2014" s="30">
        <v>70.325000000000003</v>
      </c>
      <c r="I2014" s="30" t="s">
        <v>1999</v>
      </c>
      <c r="J2014" s="31"/>
      <c r="K2014" s="31"/>
      <c r="L2014" s="31"/>
      <c r="M2014" s="30">
        <v>70.325000000000003</v>
      </c>
      <c r="N2014" s="31"/>
      <c r="O2014" s="31"/>
      <c r="P2014" s="31"/>
      <c r="Q2014" s="31">
        <v>10</v>
      </c>
      <c r="R2014" s="31">
        <f t="shared" ref="R2014:R2016" si="2919">M2014/100*Q2014</f>
        <v>7.0325000000000006</v>
      </c>
      <c r="S2014" s="31">
        <f t="shared" ref="S2014:S2016" si="2920">M2014-R2014-W2014</f>
        <v>4.8956748750000045</v>
      </c>
      <c r="T2014" s="31"/>
      <c r="U2014" s="31"/>
      <c r="V2014" s="31"/>
      <c r="W2014" s="31">
        <f t="shared" ref="W2014:W2016" si="2921">M2014*0.9*0.92265</f>
        <v>58.396825124999999</v>
      </c>
      <c r="X2014" s="31"/>
      <c r="Y2014" s="31"/>
      <c r="Z2014" s="31"/>
      <c r="AA2014" s="31">
        <f t="shared" ref="AA2014:AA2016" si="2922">W2014*0.33</f>
        <v>19.270952291250001</v>
      </c>
      <c r="AB2014" s="31"/>
      <c r="AC2014" s="31"/>
      <c r="AD2014" s="31"/>
      <c r="AE2014" s="31"/>
    </row>
    <row r="2015" spans="1:31" s="3" customFormat="1" x14ac:dyDescent="0.25">
      <c r="A2015" s="30">
        <v>2009</v>
      </c>
      <c r="B2015" s="30"/>
      <c r="C2015" s="12"/>
      <c r="D2015" s="12" t="s">
        <v>454</v>
      </c>
      <c r="E2015" s="32" t="s">
        <v>1205</v>
      </c>
      <c r="F2015" s="13">
        <v>116</v>
      </c>
      <c r="G2015" s="30">
        <v>309.08199999999999</v>
      </c>
      <c r="H2015" s="30">
        <v>42.050000000000004</v>
      </c>
      <c r="I2015" s="30" t="s">
        <v>1999</v>
      </c>
      <c r="J2015" s="31"/>
      <c r="K2015" s="31"/>
      <c r="L2015" s="31"/>
      <c r="M2015" s="30">
        <v>42.050000000000004</v>
      </c>
      <c r="N2015" s="31"/>
      <c r="O2015" s="31"/>
      <c r="P2015" s="31"/>
      <c r="Q2015" s="31">
        <v>10</v>
      </c>
      <c r="R2015" s="31">
        <f t="shared" si="2919"/>
        <v>4.2050000000000001</v>
      </c>
      <c r="S2015" s="31">
        <f t="shared" si="2920"/>
        <v>2.9273107500000037</v>
      </c>
      <c r="T2015" s="31"/>
      <c r="U2015" s="31"/>
      <c r="V2015" s="31"/>
      <c r="W2015" s="31">
        <f t="shared" si="2921"/>
        <v>34.917689250000002</v>
      </c>
      <c r="X2015" s="31"/>
      <c r="Y2015" s="31"/>
      <c r="Z2015" s="31"/>
      <c r="AA2015" s="31">
        <f t="shared" si="2922"/>
        <v>11.522837452500001</v>
      </c>
      <c r="AB2015" s="31"/>
      <c r="AC2015" s="31"/>
      <c r="AD2015" s="31"/>
      <c r="AE2015" s="31"/>
    </row>
    <row r="2016" spans="1:31" s="3" customFormat="1" x14ac:dyDescent="0.25">
      <c r="A2016" s="30">
        <v>2010</v>
      </c>
      <c r="B2016" s="30"/>
      <c r="C2016" s="12"/>
      <c r="D2016" s="12" t="s">
        <v>454</v>
      </c>
      <c r="E2016" s="32" t="s">
        <v>1206</v>
      </c>
      <c r="F2016" s="13">
        <v>10</v>
      </c>
      <c r="G2016" s="30">
        <v>26.645</v>
      </c>
      <c r="H2016" s="30">
        <v>3.625</v>
      </c>
      <c r="I2016" s="30" t="s">
        <v>1999</v>
      </c>
      <c r="J2016" s="31"/>
      <c r="K2016" s="31"/>
      <c r="L2016" s="31"/>
      <c r="M2016" s="30">
        <v>3.625</v>
      </c>
      <c r="N2016" s="31"/>
      <c r="O2016" s="31"/>
      <c r="P2016" s="31"/>
      <c r="Q2016" s="31">
        <v>10</v>
      </c>
      <c r="R2016" s="31">
        <f t="shared" si="2919"/>
        <v>0.36249999999999999</v>
      </c>
      <c r="S2016" s="31">
        <f t="shared" si="2920"/>
        <v>0.25235437499999991</v>
      </c>
      <c r="T2016" s="31"/>
      <c r="U2016" s="31"/>
      <c r="V2016" s="31"/>
      <c r="W2016" s="31">
        <f t="shared" si="2921"/>
        <v>3.0101456250000003</v>
      </c>
      <c r="X2016" s="31"/>
      <c r="Y2016" s="31"/>
      <c r="Z2016" s="31"/>
      <c r="AA2016" s="31">
        <f t="shared" si="2922"/>
        <v>0.99334805625000011</v>
      </c>
      <c r="AB2016" s="31"/>
      <c r="AC2016" s="31"/>
      <c r="AD2016" s="31"/>
      <c r="AE2016" s="31"/>
    </row>
    <row r="2017" spans="1:31" s="10" customFormat="1" x14ac:dyDescent="0.25">
      <c r="A2017" s="30">
        <v>2011</v>
      </c>
      <c r="B2017" s="30"/>
      <c r="C2017" s="15" t="s">
        <v>439</v>
      </c>
      <c r="D2017" s="15"/>
      <c r="E2017" s="9"/>
      <c r="F2017" s="16">
        <v>452</v>
      </c>
      <c r="G2017" s="9">
        <v>1204.3539999999998</v>
      </c>
      <c r="H2017" s="9">
        <v>163.85000000000002</v>
      </c>
      <c r="I2017" s="9" t="s">
        <v>1999</v>
      </c>
      <c r="J2017" s="21"/>
      <c r="K2017" s="21"/>
      <c r="L2017" s="21"/>
      <c r="M2017" s="21">
        <f t="shared" ref="M2017" si="2923">SUM(M2018:M2020)</f>
        <v>163.85000000000002</v>
      </c>
      <c r="N2017" s="21"/>
      <c r="O2017" s="21"/>
      <c r="P2017" s="21"/>
      <c r="Q2017" s="21"/>
      <c r="R2017" s="21">
        <f t="shared" ref="R2017:S2017" si="2924">SUM(R2018:R2020)</f>
        <v>16.384999999999998</v>
      </c>
      <c r="S2017" s="21">
        <f t="shared" si="2924"/>
        <v>11.406417750000015</v>
      </c>
      <c r="T2017" s="21"/>
      <c r="U2017" s="21"/>
      <c r="V2017" s="21"/>
      <c r="W2017" s="21">
        <f t="shared" ref="W2017" si="2925">SUM(W2018:W2020)</f>
        <v>136.05858225</v>
      </c>
      <c r="X2017" s="21"/>
      <c r="Y2017" s="21"/>
      <c r="Z2017" s="21"/>
      <c r="AA2017" s="21">
        <f t="shared" ref="AA2017" si="2926">SUM(AA2018:AA2020)</f>
        <v>44.8993321425</v>
      </c>
      <c r="AB2017" s="21"/>
      <c r="AC2017" s="21"/>
      <c r="AD2017" s="21"/>
      <c r="AE2017" s="21"/>
    </row>
    <row r="2018" spans="1:31" s="3" customFormat="1" x14ac:dyDescent="0.25">
      <c r="A2018" s="30">
        <v>2012</v>
      </c>
      <c r="B2018" s="30"/>
      <c r="C2018" s="12"/>
      <c r="D2018" s="12" t="s">
        <v>531</v>
      </c>
      <c r="E2018" s="32" t="s">
        <v>945</v>
      </c>
      <c r="F2018" s="13">
        <v>232</v>
      </c>
      <c r="G2018" s="30">
        <v>618.16399999999999</v>
      </c>
      <c r="H2018" s="30">
        <v>84.100000000000009</v>
      </c>
      <c r="I2018" s="30" t="s">
        <v>1999</v>
      </c>
      <c r="J2018" s="31"/>
      <c r="K2018" s="31"/>
      <c r="L2018" s="31"/>
      <c r="M2018" s="30">
        <v>84.100000000000009</v>
      </c>
      <c r="N2018" s="31"/>
      <c r="O2018" s="31"/>
      <c r="P2018" s="31"/>
      <c r="Q2018" s="31">
        <v>10</v>
      </c>
      <c r="R2018" s="31">
        <f t="shared" ref="R2018:R2020" si="2927">M2018/100*Q2018</f>
        <v>8.41</v>
      </c>
      <c r="S2018" s="31">
        <f t="shared" ref="S2018:S2020" si="2928">M2018-R2018-W2018</f>
        <v>5.8546215000000075</v>
      </c>
      <c r="T2018" s="31"/>
      <c r="U2018" s="31"/>
      <c r="V2018" s="31"/>
      <c r="W2018" s="31">
        <f t="shared" ref="W2018:W2020" si="2929">M2018*0.9*0.92265</f>
        <v>69.835378500000004</v>
      </c>
      <c r="X2018" s="31"/>
      <c r="Y2018" s="31"/>
      <c r="Z2018" s="31"/>
      <c r="AA2018" s="31">
        <f t="shared" ref="AA2018:AA2020" si="2930">W2018*0.33</f>
        <v>23.045674905000002</v>
      </c>
      <c r="AB2018" s="31"/>
      <c r="AC2018" s="31"/>
      <c r="AD2018" s="31"/>
      <c r="AE2018" s="31"/>
    </row>
    <row r="2019" spans="1:31" s="3" customFormat="1" x14ac:dyDescent="0.25">
      <c r="A2019" s="30">
        <v>2013</v>
      </c>
      <c r="B2019" s="30"/>
      <c r="C2019" s="12"/>
      <c r="D2019" s="12" t="s">
        <v>454</v>
      </c>
      <c r="E2019" s="32" t="s">
        <v>1207</v>
      </c>
      <c r="F2019" s="13">
        <v>2</v>
      </c>
      <c r="G2019" s="30">
        <v>5.3289999999999988</v>
      </c>
      <c r="H2019" s="30">
        <v>0.72500000000000009</v>
      </c>
      <c r="I2019" s="30" t="s">
        <v>1999</v>
      </c>
      <c r="J2019" s="31"/>
      <c r="K2019" s="31"/>
      <c r="L2019" s="31"/>
      <c r="M2019" s="30">
        <v>0.72500000000000009</v>
      </c>
      <c r="N2019" s="31"/>
      <c r="O2019" s="31"/>
      <c r="P2019" s="31"/>
      <c r="Q2019" s="31">
        <v>10</v>
      </c>
      <c r="R2019" s="31">
        <f t="shared" si="2927"/>
        <v>7.2500000000000009E-2</v>
      </c>
      <c r="S2019" s="31">
        <f t="shared" si="2928"/>
        <v>5.0470875000000026E-2</v>
      </c>
      <c r="T2019" s="31"/>
      <c r="U2019" s="31"/>
      <c r="V2019" s="31"/>
      <c r="W2019" s="31">
        <f t="shared" si="2929"/>
        <v>0.60202912500000005</v>
      </c>
      <c r="X2019" s="31"/>
      <c r="Y2019" s="31"/>
      <c r="Z2019" s="31"/>
      <c r="AA2019" s="31">
        <f t="shared" si="2930"/>
        <v>0.19866961125000002</v>
      </c>
      <c r="AB2019" s="31"/>
      <c r="AC2019" s="31"/>
      <c r="AD2019" s="31"/>
      <c r="AE2019" s="31"/>
    </row>
    <row r="2020" spans="1:31" s="3" customFormat="1" x14ac:dyDescent="0.25">
      <c r="A2020" s="30">
        <v>2014</v>
      </c>
      <c r="B2020" s="30"/>
      <c r="C2020" s="12"/>
      <c r="D2020" s="12" t="s">
        <v>453</v>
      </c>
      <c r="E2020" s="32" t="s">
        <v>1655</v>
      </c>
      <c r="F2020" s="13">
        <v>218</v>
      </c>
      <c r="G2020" s="30">
        <v>580.86099999999999</v>
      </c>
      <c r="H2020" s="30">
        <v>79.025000000000006</v>
      </c>
      <c r="I2020" s="30" t="s">
        <v>1999</v>
      </c>
      <c r="J2020" s="31"/>
      <c r="K2020" s="31"/>
      <c r="L2020" s="31"/>
      <c r="M2020" s="30">
        <v>79.025000000000006</v>
      </c>
      <c r="N2020" s="31"/>
      <c r="O2020" s="31"/>
      <c r="P2020" s="31"/>
      <c r="Q2020" s="31">
        <v>10</v>
      </c>
      <c r="R2020" s="31">
        <f t="shared" si="2927"/>
        <v>7.9024999999999999</v>
      </c>
      <c r="S2020" s="31">
        <f t="shared" si="2928"/>
        <v>5.5013253750000075</v>
      </c>
      <c r="T2020" s="31"/>
      <c r="U2020" s="31"/>
      <c r="V2020" s="31"/>
      <c r="W2020" s="31">
        <f t="shared" si="2929"/>
        <v>65.621174624999995</v>
      </c>
      <c r="X2020" s="31"/>
      <c r="Y2020" s="31"/>
      <c r="Z2020" s="31"/>
      <c r="AA2020" s="31">
        <f t="shared" si="2930"/>
        <v>21.654987626249998</v>
      </c>
      <c r="AB2020" s="31"/>
      <c r="AC2020" s="31"/>
      <c r="AD2020" s="31"/>
      <c r="AE2020" s="31"/>
    </row>
    <row r="2021" spans="1:31" s="10" customFormat="1" x14ac:dyDescent="0.25">
      <c r="A2021" s="30">
        <v>2015</v>
      </c>
      <c r="B2021" s="30"/>
      <c r="C2021" s="15" t="s">
        <v>440</v>
      </c>
      <c r="D2021" s="15"/>
      <c r="E2021" s="9"/>
      <c r="F2021" s="16">
        <v>867</v>
      </c>
      <c r="G2021" s="9">
        <v>2310.1214999999997</v>
      </c>
      <c r="H2021" s="9">
        <v>314.28750000000002</v>
      </c>
      <c r="I2021" s="9" t="s">
        <v>1999</v>
      </c>
      <c r="J2021" s="21"/>
      <c r="K2021" s="21"/>
      <c r="L2021" s="21"/>
      <c r="M2021" s="21">
        <f t="shared" ref="M2021" si="2931">SUM(M2022:M2025)</f>
        <v>314.28750000000002</v>
      </c>
      <c r="N2021" s="21"/>
      <c r="O2021" s="21"/>
      <c r="P2021" s="21"/>
      <c r="Q2021" s="21"/>
      <c r="R2021" s="21">
        <f t="shared" ref="R2021:S2021" si="2932">SUM(R2022:R2025)</f>
        <v>31.428750000000001</v>
      </c>
      <c r="S2021" s="21">
        <f t="shared" si="2932"/>
        <v>21.879124312500007</v>
      </c>
      <c r="T2021" s="21"/>
      <c r="U2021" s="21"/>
      <c r="V2021" s="21"/>
      <c r="W2021" s="21">
        <f t="shared" ref="W2021" si="2933">SUM(W2022:W2025)</f>
        <v>260.9796256875</v>
      </c>
      <c r="X2021" s="21"/>
      <c r="Y2021" s="21"/>
      <c r="Z2021" s="21"/>
      <c r="AA2021" s="21">
        <f t="shared" ref="AA2021" si="2934">SUM(AA2022:AA2025)</f>
        <v>86.123276476875006</v>
      </c>
      <c r="AB2021" s="21"/>
      <c r="AC2021" s="21"/>
      <c r="AD2021" s="21"/>
      <c r="AE2021" s="21"/>
    </row>
    <row r="2022" spans="1:31" s="3" customFormat="1" x14ac:dyDescent="0.25">
      <c r="A2022" s="30">
        <v>2016</v>
      </c>
      <c r="B2022" s="30"/>
      <c r="C2022" s="12"/>
      <c r="D2022" s="12" t="s">
        <v>580</v>
      </c>
      <c r="E2022" s="32" t="s">
        <v>698</v>
      </c>
      <c r="F2022" s="13">
        <v>360</v>
      </c>
      <c r="G2022" s="30">
        <v>959.22</v>
      </c>
      <c r="H2022" s="30">
        <v>130.5</v>
      </c>
      <c r="I2022" s="30" t="s">
        <v>1999</v>
      </c>
      <c r="J2022" s="31"/>
      <c r="K2022" s="31"/>
      <c r="L2022" s="31"/>
      <c r="M2022" s="30">
        <v>130.5</v>
      </c>
      <c r="N2022" s="31"/>
      <c r="O2022" s="31"/>
      <c r="P2022" s="31"/>
      <c r="Q2022" s="31">
        <v>10</v>
      </c>
      <c r="R2022" s="31">
        <f t="shared" ref="R2022:R2025" si="2935">M2022/100*Q2022</f>
        <v>13.049999999999999</v>
      </c>
      <c r="S2022" s="31">
        <f t="shared" ref="S2022:S2025" si="2936">M2022-R2022-W2022</f>
        <v>9.0847575000000091</v>
      </c>
      <c r="T2022" s="31"/>
      <c r="U2022" s="31"/>
      <c r="V2022" s="31"/>
      <c r="W2022" s="31">
        <f t="shared" ref="W2022:W2025" si="2937">M2022*0.9*0.92265</f>
        <v>108.36524249999999</v>
      </c>
      <c r="X2022" s="31"/>
      <c r="Y2022" s="31"/>
      <c r="Z2022" s="31"/>
      <c r="AA2022" s="31">
        <f t="shared" ref="AA2022:AA2025" si="2938">W2022*0.33</f>
        <v>35.760530025000001</v>
      </c>
      <c r="AB2022" s="31"/>
      <c r="AC2022" s="31"/>
      <c r="AD2022" s="31"/>
      <c r="AE2022" s="31"/>
    </row>
    <row r="2023" spans="1:31" s="3" customFormat="1" x14ac:dyDescent="0.25">
      <c r="A2023" s="30">
        <v>2017</v>
      </c>
      <c r="B2023" s="30"/>
      <c r="C2023" s="12"/>
      <c r="D2023" s="12" t="s">
        <v>453</v>
      </c>
      <c r="E2023" s="32" t="s">
        <v>1034</v>
      </c>
      <c r="F2023" s="13">
        <v>310</v>
      </c>
      <c r="G2023" s="30">
        <v>825.99499999999989</v>
      </c>
      <c r="H2023" s="30">
        <v>112.375</v>
      </c>
      <c r="I2023" s="30" t="s">
        <v>1999</v>
      </c>
      <c r="J2023" s="31"/>
      <c r="K2023" s="31"/>
      <c r="L2023" s="31"/>
      <c r="M2023" s="30">
        <v>112.375</v>
      </c>
      <c r="N2023" s="31"/>
      <c r="O2023" s="31"/>
      <c r="P2023" s="31"/>
      <c r="Q2023" s="31">
        <v>10</v>
      </c>
      <c r="R2023" s="31">
        <f t="shared" si="2935"/>
        <v>11.237500000000001</v>
      </c>
      <c r="S2023" s="31">
        <f t="shared" si="2936"/>
        <v>7.8229856250000012</v>
      </c>
      <c r="T2023" s="31"/>
      <c r="U2023" s="31"/>
      <c r="V2023" s="31"/>
      <c r="W2023" s="31">
        <f t="shared" si="2937"/>
        <v>93.314514375000002</v>
      </c>
      <c r="X2023" s="31"/>
      <c r="Y2023" s="31"/>
      <c r="Z2023" s="31"/>
      <c r="AA2023" s="31">
        <f t="shared" si="2938"/>
        <v>30.793789743750001</v>
      </c>
      <c r="AB2023" s="31"/>
      <c r="AC2023" s="31"/>
      <c r="AD2023" s="31"/>
      <c r="AE2023" s="31"/>
    </row>
    <row r="2024" spans="1:31" s="3" customFormat="1" x14ac:dyDescent="0.25">
      <c r="A2024" s="30">
        <v>2018</v>
      </c>
      <c r="B2024" s="30"/>
      <c r="C2024" s="12"/>
      <c r="D2024" s="12" t="s">
        <v>454</v>
      </c>
      <c r="E2024" s="32" t="s">
        <v>1208</v>
      </c>
      <c r="F2024" s="13">
        <v>4</v>
      </c>
      <c r="G2024" s="30">
        <v>10.657999999999998</v>
      </c>
      <c r="H2024" s="30">
        <v>1.4500000000000002</v>
      </c>
      <c r="I2024" s="30" t="s">
        <v>1999</v>
      </c>
      <c r="J2024" s="31"/>
      <c r="K2024" s="31"/>
      <c r="L2024" s="31"/>
      <c r="M2024" s="30">
        <v>1.4500000000000002</v>
      </c>
      <c r="N2024" s="31"/>
      <c r="O2024" s="31"/>
      <c r="P2024" s="31"/>
      <c r="Q2024" s="31">
        <v>10</v>
      </c>
      <c r="R2024" s="31">
        <f t="shared" si="2935"/>
        <v>0.14500000000000002</v>
      </c>
      <c r="S2024" s="31">
        <f t="shared" si="2936"/>
        <v>0.10094175000000005</v>
      </c>
      <c r="T2024" s="31"/>
      <c r="U2024" s="31"/>
      <c r="V2024" s="31"/>
      <c r="W2024" s="31">
        <f t="shared" si="2937"/>
        <v>1.2040582500000001</v>
      </c>
      <c r="X2024" s="31"/>
      <c r="Y2024" s="31"/>
      <c r="Z2024" s="31"/>
      <c r="AA2024" s="31">
        <f t="shared" si="2938"/>
        <v>0.39733922250000003</v>
      </c>
      <c r="AB2024" s="31"/>
      <c r="AC2024" s="31"/>
      <c r="AD2024" s="31"/>
      <c r="AE2024" s="31"/>
    </row>
    <row r="2025" spans="1:31" s="3" customFormat="1" x14ac:dyDescent="0.25">
      <c r="A2025" s="30">
        <v>2019</v>
      </c>
      <c r="B2025" s="30"/>
      <c r="C2025" s="12"/>
      <c r="D2025" s="12" t="s">
        <v>453</v>
      </c>
      <c r="E2025" s="32" t="s">
        <v>1656</v>
      </c>
      <c r="F2025" s="13">
        <v>193</v>
      </c>
      <c r="G2025" s="30">
        <v>514.24849999999992</v>
      </c>
      <c r="H2025" s="30">
        <v>69.962500000000006</v>
      </c>
      <c r="I2025" s="30" t="s">
        <v>1999</v>
      </c>
      <c r="J2025" s="31"/>
      <c r="K2025" s="31"/>
      <c r="L2025" s="31"/>
      <c r="M2025" s="30">
        <v>69.962500000000006</v>
      </c>
      <c r="N2025" s="31"/>
      <c r="O2025" s="31"/>
      <c r="P2025" s="31"/>
      <c r="Q2025" s="31">
        <v>10</v>
      </c>
      <c r="R2025" s="31">
        <f t="shared" si="2935"/>
        <v>6.9962500000000007</v>
      </c>
      <c r="S2025" s="31">
        <f t="shared" si="2936"/>
        <v>4.8704394374999964</v>
      </c>
      <c r="T2025" s="31"/>
      <c r="U2025" s="31"/>
      <c r="V2025" s="31"/>
      <c r="W2025" s="31">
        <f t="shared" si="2937"/>
        <v>58.095810562500006</v>
      </c>
      <c r="X2025" s="31"/>
      <c r="Y2025" s="31"/>
      <c r="Z2025" s="31"/>
      <c r="AA2025" s="31">
        <f t="shared" si="2938"/>
        <v>19.171617485625003</v>
      </c>
      <c r="AB2025" s="31"/>
      <c r="AC2025" s="31"/>
      <c r="AD2025" s="31"/>
      <c r="AE2025" s="31"/>
    </row>
    <row r="2026" spans="1:31" s="10" customFormat="1" x14ac:dyDescent="0.25">
      <c r="A2026" s="30">
        <v>2020</v>
      </c>
      <c r="B2026" s="30"/>
      <c r="C2026" s="15" t="s">
        <v>441</v>
      </c>
      <c r="D2026" s="15"/>
      <c r="E2026" s="9"/>
      <c r="F2026" s="16">
        <v>568</v>
      </c>
      <c r="G2026" s="9">
        <v>1513.4359999999999</v>
      </c>
      <c r="H2026" s="9">
        <v>205.9</v>
      </c>
      <c r="I2026" s="9" t="s">
        <v>1999</v>
      </c>
      <c r="J2026" s="21"/>
      <c r="K2026" s="21"/>
      <c r="L2026" s="21"/>
      <c r="M2026" s="21">
        <f t="shared" ref="M2026" si="2939">SUM(M2027:M2028)</f>
        <v>205.9</v>
      </c>
      <c r="N2026" s="21"/>
      <c r="O2026" s="21"/>
      <c r="P2026" s="21"/>
      <c r="Q2026" s="21"/>
      <c r="R2026" s="21">
        <f t="shared" ref="R2026:S2026" si="2940">SUM(R2027:R2028)</f>
        <v>20.590000000000003</v>
      </c>
      <c r="S2026" s="21">
        <f t="shared" si="2940"/>
        <v>14.333728499999978</v>
      </c>
      <c r="T2026" s="21"/>
      <c r="U2026" s="21"/>
      <c r="V2026" s="21"/>
      <c r="W2026" s="21">
        <f t="shared" ref="W2026" si="2941">SUM(W2027:W2028)</f>
        <v>170.97627150000002</v>
      </c>
      <c r="X2026" s="21"/>
      <c r="Y2026" s="21"/>
      <c r="Z2026" s="21"/>
      <c r="AA2026" s="21">
        <f t="shared" ref="AA2026" si="2942">SUM(AA2027:AA2028)</f>
        <v>56.422169595000007</v>
      </c>
      <c r="AB2026" s="21"/>
      <c r="AC2026" s="21"/>
      <c r="AD2026" s="21"/>
      <c r="AE2026" s="21"/>
    </row>
    <row r="2027" spans="1:31" s="3" customFormat="1" x14ac:dyDescent="0.25">
      <c r="A2027" s="30">
        <v>2021</v>
      </c>
      <c r="B2027" s="30"/>
      <c r="C2027" s="12"/>
      <c r="D2027" s="12" t="s">
        <v>580</v>
      </c>
      <c r="E2027" s="32" t="s">
        <v>1982</v>
      </c>
      <c r="F2027" s="13">
        <v>410</v>
      </c>
      <c r="G2027" s="30">
        <v>1092.4449999999999</v>
      </c>
      <c r="H2027" s="30">
        <v>148.625</v>
      </c>
      <c r="I2027" s="30" t="s">
        <v>1999</v>
      </c>
      <c r="J2027" s="31"/>
      <c r="K2027" s="31"/>
      <c r="L2027" s="31"/>
      <c r="M2027" s="30">
        <v>148.625</v>
      </c>
      <c r="N2027" s="31"/>
      <c r="O2027" s="31"/>
      <c r="P2027" s="31"/>
      <c r="Q2027" s="31">
        <v>10</v>
      </c>
      <c r="R2027" s="31">
        <f t="shared" ref="R2027:R2028" si="2943">M2027/100*Q2027</f>
        <v>14.862500000000001</v>
      </c>
      <c r="S2027" s="31">
        <f t="shared" ref="S2027:S2028" si="2944">M2027-R2027-W2027</f>
        <v>10.346529374999974</v>
      </c>
      <c r="T2027" s="31"/>
      <c r="U2027" s="31"/>
      <c r="V2027" s="31"/>
      <c r="W2027" s="31">
        <f t="shared" ref="W2027:W2028" si="2945">M2027*0.9*0.92265</f>
        <v>123.41597062500001</v>
      </c>
      <c r="X2027" s="31"/>
      <c r="Y2027" s="31"/>
      <c r="Z2027" s="31"/>
      <c r="AA2027" s="31">
        <f t="shared" ref="AA2027:AA2028" si="2946">W2027*0.33</f>
        <v>40.727270306250006</v>
      </c>
      <c r="AB2027" s="31"/>
      <c r="AC2027" s="31"/>
      <c r="AD2027" s="31"/>
      <c r="AE2027" s="31"/>
    </row>
    <row r="2028" spans="1:31" s="3" customFormat="1" x14ac:dyDescent="0.25">
      <c r="A2028" s="30">
        <v>2022</v>
      </c>
      <c r="B2028" s="30"/>
      <c r="C2028" s="12"/>
      <c r="D2028" s="12" t="s">
        <v>454</v>
      </c>
      <c r="E2028" s="32" t="s">
        <v>1209</v>
      </c>
      <c r="F2028" s="13">
        <v>158</v>
      </c>
      <c r="G2028" s="30">
        <v>420.99099999999999</v>
      </c>
      <c r="H2028" s="30">
        <v>57.275000000000006</v>
      </c>
      <c r="I2028" s="30" t="s">
        <v>1999</v>
      </c>
      <c r="J2028" s="31"/>
      <c r="K2028" s="31"/>
      <c r="L2028" s="31"/>
      <c r="M2028" s="30">
        <v>57.275000000000006</v>
      </c>
      <c r="N2028" s="31"/>
      <c r="O2028" s="31"/>
      <c r="P2028" s="31"/>
      <c r="Q2028" s="31">
        <v>10</v>
      </c>
      <c r="R2028" s="31">
        <f t="shared" si="2943"/>
        <v>5.7275000000000009</v>
      </c>
      <c r="S2028" s="31">
        <f t="shared" si="2944"/>
        <v>3.9871991250000036</v>
      </c>
      <c r="T2028" s="31"/>
      <c r="U2028" s="31"/>
      <c r="V2028" s="31"/>
      <c r="W2028" s="31">
        <f t="shared" si="2945"/>
        <v>47.560300875000003</v>
      </c>
      <c r="X2028" s="31"/>
      <c r="Y2028" s="31"/>
      <c r="Z2028" s="31"/>
      <c r="AA2028" s="31">
        <f t="shared" si="2946"/>
        <v>15.694899288750001</v>
      </c>
      <c r="AB2028" s="31"/>
      <c r="AC2028" s="31"/>
      <c r="AD2028" s="31"/>
      <c r="AE2028" s="31"/>
    </row>
    <row r="2029" spans="1:31" s="10" customFormat="1" ht="16.5" customHeight="1" x14ac:dyDescent="0.25">
      <c r="A2029" s="30">
        <v>2023</v>
      </c>
      <c r="B2029" s="30"/>
      <c r="C2029" s="15" t="s">
        <v>442</v>
      </c>
      <c r="D2029" s="15"/>
      <c r="E2029" s="9"/>
      <c r="F2029" s="16">
        <v>1001</v>
      </c>
      <c r="G2029" s="9">
        <v>2667.1644999999999</v>
      </c>
      <c r="H2029" s="9">
        <v>362.86250000000001</v>
      </c>
      <c r="I2029" s="9" t="s">
        <v>1999</v>
      </c>
      <c r="J2029" s="21"/>
      <c r="K2029" s="21"/>
      <c r="L2029" s="21"/>
      <c r="M2029" s="21">
        <f t="shared" ref="M2029" si="2947">SUM(M2030:M2034)</f>
        <v>362.86250000000001</v>
      </c>
      <c r="N2029" s="21"/>
      <c r="O2029" s="21"/>
      <c r="P2029" s="21"/>
      <c r="Q2029" s="21"/>
      <c r="R2029" s="21">
        <f t="shared" ref="R2029:S2029" si="2948">SUM(R2030:R2034)</f>
        <v>36.286250000000003</v>
      </c>
      <c r="S2029" s="21">
        <f t="shared" si="2948"/>
        <v>25.260672937499972</v>
      </c>
      <c r="T2029" s="21"/>
      <c r="U2029" s="21"/>
      <c r="V2029" s="21"/>
      <c r="W2029" s="21">
        <f t="shared" ref="W2029" si="2949">SUM(W2030:W2034)</f>
        <v>301.31557706249998</v>
      </c>
      <c r="X2029" s="21"/>
      <c r="Y2029" s="21"/>
      <c r="Z2029" s="21"/>
      <c r="AA2029" s="21">
        <f t="shared" ref="AA2029" si="2950">SUM(AA2030:AA2034)</f>
        <v>99.434140430625007</v>
      </c>
      <c r="AB2029" s="21"/>
      <c r="AC2029" s="21"/>
      <c r="AD2029" s="21"/>
      <c r="AE2029" s="21"/>
    </row>
    <row r="2030" spans="1:31" s="3" customFormat="1" x14ac:dyDescent="0.25">
      <c r="A2030" s="30">
        <v>2024</v>
      </c>
      <c r="B2030" s="30"/>
      <c r="C2030" s="12"/>
      <c r="D2030" s="12" t="s">
        <v>580</v>
      </c>
      <c r="E2030" s="32" t="s">
        <v>1983</v>
      </c>
      <c r="F2030" s="13">
        <v>352</v>
      </c>
      <c r="G2030" s="30">
        <v>937.904</v>
      </c>
      <c r="H2030" s="30">
        <v>127.6</v>
      </c>
      <c r="I2030" s="30" t="s">
        <v>1999</v>
      </c>
      <c r="J2030" s="31"/>
      <c r="K2030" s="31"/>
      <c r="L2030" s="31"/>
      <c r="M2030" s="30">
        <v>127.6</v>
      </c>
      <c r="N2030" s="31"/>
      <c r="O2030" s="31"/>
      <c r="P2030" s="31"/>
      <c r="Q2030" s="31">
        <v>10</v>
      </c>
      <c r="R2030" s="31">
        <f t="shared" ref="R2030:R2034" si="2951">M2030/100*Q2030</f>
        <v>12.76</v>
      </c>
      <c r="S2030" s="31">
        <f t="shared" ref="S2030:S2034" si="2952">M2030-R2030-W2030</f>
        <v>8.8828739999999868</v>
      </c>
      <c r="T2030" s="31"/>
      <c r="U2030" s="31"/>
      <c r="V2030" s="31"/>
      <c r="W2030" s="31">
        <f t="shared" ref="W2030:W2034" si="2953">M2030*0.9*0.92265</f>
        <v>105.957126</v>
      </c>
      <c r="X2030" s="31"/>
      <c r="Y2030" s="31"/>
      <c r="Z2030" s="31"/>
      <c r="AA2030" s="31">
        <f t="shared" ref="AA2030:AA2034" si="2954">W2030*0.33</f>
        <v>34.965851579999999</v>
      </c>
      <c r="AB2030" s="31"/>
      <c r="AC2030" s="31"/>
      <c r="AD2030" s="31"/>
      <c r="AE2030" s="31"/>
    </row>
    <row r="2031" spans="1:31" s="3" customFormat="1" x14ac:dyDescent="0.25">
      <c r="A2031" s="30">
        <v>2025</v>
      </c>
      <c r="B2031" s="30"/>
      <c r="C2031" s="12"/>
      <c r="D2031" s="12" t="s">
        <v>454</v>
      </c>
      <c r="E2031" s="32" t="s">
        <v>701</v>
      </c>
      <c r="F2031" s="13">
        <v>196</v>
      </c>
      <c r="G2031" s="30">
        <v>522.24199999999996</v>
      </c>
      <c r="H2031" s="30">
        <v>71.05</v>
      </c>
      <c r="I2031" s="30" t="s">
        <v>1999</v>
      </c>
      <c r="J2031" s="31"/>
      <c r="K2031" s="31"/>
      <c r="L2031" s="31"/>
      <c r="M2031" s="30">
        <v>71.05</v>
      </c>
      <c r="N2031" s="31"/>
      <c r="O2031" s="31"/>
      <c r="P2031" s="31"/>
      <c r="Q2031" s="31">
        <v>10</v>
      </c>
      <c r="R2031" s="31">
        <f t="shared" si="2951"/>
        <v>7.1050000000000004</v>
      </c>
      <c r="S2031" s="31">
        <f t="shared" si="2952"/>
        <v>4.9461457499999923</v>
      </c>
      <c r="T2031" s="31"/>
      <c r="U2031" s="31"/>
      <c r="V2031" s="31"/>
      <c r="W2031" s="31">
        <f t="shared" si="2953"/>
        <v>58.998854250000001</v>
      </c>
      <c r="X2031" s="31"/>
      <c r="Y2031" s="31"/>
      <c r="Z2031" s="31"/>
      <c r="AA2031" s="31">
        <f t="shared" si="2954"/>
        <v>19.469621902500002</v>
      </c>
      <c r="AB2031" s="31"/>
      <c r="AC2031" s="31"/>
      <c r="AD2031" s="31"/>
      <c r="AE2031" s="31"/>
    </row>
    <row r="2032" spans="1:31" s="3" customFormat="1" x14ac:dyDescent="0.25">
      <c r="A2032" s="30">
        <v>2026</v>
      </c>
      <c r="B2032" s="30"/>
      <c r="C2032" s="12"/>
      <c r="D2032" s="12" t="s">
        <v>458</v>
      </c>
      <c r="E2032" s="32" t="s">
        <v>1657</v>
      </c>
      <c r="F2032" s="13">
        <v>190</v>
      </c>
      <c r="G2032" s="30">
        <v>506.255</v>
      </c>
      <c r="H2032" s="30">
        <v>68.875</v>
      </c>
      <c r="I2032" s="30" t="s">
        <v>1999</v>
      </c>
      <c r="J2032" s="31"/>
      <c r="K2032" s="31"/>
      <c r="L2032" s="31"/>
      <c r="M2032" s="30">
        <v>68.875</v>
      </c>
      <c r="N2032" s="31"/>
      <c r="O2032" s="31"/>
      <c r="P2032" s="31"/>
      <c r="Q2032" s="31">
        <v>10</v>
      </c>
      <c r="R2032" s="31">
        <f t="shared" si="2951"/>
        <v>6.8874999999999993</v>
      </c>
      <c r="S2032" s="31">
        <f t="shared" si="2952"/>
        <v>4.7947331249999934</v>
      </c>
      <c r="T2032" s="31"/>
      <c r="U2032" s="31"/>
      <c r="V2032" s="31"/>
      <c r="W2032" s="31">
        <f t="shared" si="2953"/>
        <v>57.192766875000004</v>
      </c>
      <c r="X2032" s="31"/>
      <c r="Y2032" s="31"/>
      <c r="Z2032" s="31"/>
      <c r="AA2032" s="31">
        <f t="shared" si="2954"/>
        <v>18.873613068750004</v>
      </c>
      <c r="AB2032" s="31"/>
      <c r="AC2032" s="31"/>
      <c r="AD2032" s="31"/>
      <c r="AE2032" s="31"/>
    </row>
    <row r="2033" spans="1:31" s="3" customFormat="1" x14ac:dyDescent="0.25">
      <c r="A2033" s="30">
        <v>2027</v>
      </c>
      <c r="B2033" s="30"/>
      <c r="C2033" s="12"/>
      <c r="D2033" s="12" t="s">
        <v>454</v>
      </c>
      <c r="E2033" s="32" t="s">
        <v>1210</v>
      </c>
      <c r="F2033" s="13">
        <v>96</v>
      </c>
      <c r="G2033" s="30">
        <v>255.792</v>
      </c>
      <c r="H2033" s="30">
        <v>34.799999999999997</v>
      </c>
      <c r="I2033" s="30" t="s">
        <v>1999</v>
      </c>
      <c r="J2033" s="31"/>
      <c r="K2033" s="31"/>
      <c r="L2033" s="31"/>
      <c r="M2033" s="30">
        <v>34.799999999999997</v>
      </c>
      <c r="N2033" s="31"/>
      <c r="O2033" s="31"/>
      <c r="P2033" s="31"/>
      <c r="Q2033" s="31">
        <v>10</v>
      </c>
      <c r="R2033" s="31">
        <f t="shared" si="2951"/>
        <v>3.4799999999999995</v>
      </c>
      <c r="S2033" s="31">
        <f t="shared" si="2952"/>
        <v>2.4226020000000013</v>
      </c>
      <c r="T2033" s="31"/>
      <c r="U2033" s="31"/>
      <c r="V2033" s="31"/>
      <c r="W2033" s="31">
        <f t="shared" si="2953"/>
        <v>28.897397999999995</v>
      </c>
      <c r="X2033" s="31"/>
      <c r="Y2033" s="31"/>
      <c r="Z2033" s="31"/>
      <c r="AA2033" s="31">
        <f t="shared" si="2954"/>
        <v>9.5361413399999986</v>
      </c>
      <c r="AB2033" s="31"/>
      <c r="AC2033" s="31"/>
      <c r="AD2033" s="31"/>
      <c r="AE2033" s="31"/>
    </row>
    <row r="2034" spans="1:31" s="3" customFormat="1" x14ac:dyDescent="0.25">
      <c r="A2034" s="30">
        <v>2028</v>
      </c>
      <c r="B2034" s="30"/>
      <c r="C2034" s="12"/>
      <c r="D2034" s="12" t="s">
        <v>454</v>
      </c>
      <c r="E2034" s="32" t="s">
        <v>1211</v>
      </c>
      <c r="F2034" s="13">
        <v>167</v>
      </c>
      <c r="G2034" s="30">
        <v>444.97149999999999</v>
      </c>
      <c r="H2034" s="30">
        <v>60.537500000000001</v>
      </c>
      <c r="I2034" s="30" t="s">
        <v>1999</v>
      </c>
      <c r="J2034" s="31"/>
      <c r="K2034" s="31"/>
      <c r="L2034" s="31"/>
      <c r="M2034" s="30">
        <v>60.537500000000001</v>
      </c>
      <c r="N2034" s="31"/>
      <c r="O2034" s="31"/>
      <c r="P2034" s="31"/>
      <c r="Q2034" s="31">
        <v>10</v>
      </c>
      <c r="R2034" s="31">
        <f t="shared" si="2951"/>
        <v>6.05375</v>
      </c>
      <c r="S2034" s="31">
        <f t="shared" si="2952"/>
        <v>4.2143180624999985</v>
      </c>
      <c r="T2034" s="31"/>
      <c r="U2034" s="31"/>
      <c r="V2034" s="31"/>
      <c r="W2034" s="31">
        <f t="shared" si="2953"/>
        <v>50.269431937500002</v>
      </c>
      <c r="X2034" s="31"/>
      <c r="Y2034" s="31"/>
      <c r="Z2034" s="31"/>
      <c r="AA2034" s="31">
        <f t="shared" si="2954"/>
        <v>16.588912539375002</v>
      </c>
      <c r="AB2034" s="31"/>
      <c r="AC2034" s="31"/>
      <c r="AD2034" s="31"/>
      <c r="AE2034" s="31"/>
    </row>
    <row r="2035" spans="1:31" s="10" customFormat="1" x14ac:dyDescent="0.25">
      <c r="A2035" s="30">
        <v>2029</v>
      </c>
      <c r="B2035" s="30"/>
      <c r="C2035" s="15" t="s">
        <v>443</v>
      </c>
      <c r="D2035" s="15"/>
      <c r="E2035" s="9"/>
      <c r="F2035" s="16">
        <v>573</v>
      </c>
      <c r="G2035" s="9">
        <v>1526.7584999999999</v>
      </c>
      <c r="H2035" s="9">
        <v>207.71250000000001</v>
      </c>
      <c r="I2035" s="9" t="s">
        <v>1999</v>
      </c>
      <c r="J2035" s="21"/>
      <c r="K2035" s="21"/>
      <c r="L2035" s="21"/>
      <c r="M2035" s="21">
        <f t="shared" ref="M2035" si="2955">SUM(M2036:M2039)</f>
        <v>207.71250000000001</v>
      </c>
      <c r="N2035" s="21"/>
      <c r="O2035" s="21"/>
      <c r="P2035" s="21"/>
      <c r="Q2035" s="21"/>
      <c r="R2035" s="21">
        <f t="shared" ref="R2035:S2035" si="2956">SUM(R2036:R2039)</f>
        <v>20.771250000000002</v>
      </c>
      <c r="S2035" s="21">
        <f t="shared" si="2956"/>
        <v>14.459905687500004</v>
      </c>
      <c r="T2035" s="21"/>
      <c r="U2035" s="21"/>
      <c r="V2035" s="21"/>
      <c r="W2035" s="21">
        <f t="shared" ref="W2035" si="2957">SUM(W2036:W2039)</f>
        <v>172.4813443125</v>
      </c>
      <c r="X2035" s="21"/>
      <c r="Y2035" s="21"/>
      <c r="Z2035" s="21"/>
      <c r="AA2035" s="21">
        <f t="shared" ref="AA2035" si="2958">SUM(AA2036:AA2039)</f>
        <v>56.918843623125007</v>
      </c>
      <c r="AB2035" s="21"/>
      <c r="AC2035" s="21"/>
      <c r="AD2035" s="21"/>
      <c r="AE2035" s="21"/>
    </row>
    <row r="2036" spans="1:31" s="3" customFormat="1" x14ac:dyDescent="0.25">
      <c r="A2036" s="30">
        <v>2030</v>
      </c>
      <c r="B2036" s="30"/>
      <c r="C2036" s="12"/>
      <c r="D2036" s="12" t="s">
        <v>580</v>
      </c>
      <c r="E2036" s="32" t="s">
        <v>1984</v>
      </c>
      <c r="F2036" s="13">
        <v>244</v>
      </c>
      <c r="G2036" s="30">
        <v>650.13799999999992</v>
      </c>
      <c r="H2036" s="30">
        <v>88.45</v>
      </c>
      <c r="I2036" s="30" t="s">
        <v>1999</v>
      </c>
      <c r="J2036" s="31"/>
      <c r="K2036" s="31"/>
      <c r="L2036" s="31"/>
      <c r="M2036" s="30">
        <v>88.45</v>
      </c>
      <c r="N2036" s="31"/>
      <c r="O2036" s="31"/>
      <c r="P2036" s="31"/>
      <c r="Q2036" s="31">
        <v>10</v>
      </c>
      <c r="R2036" s="31">
        <f t="shared" ref="R2036:R2039" si="2959">M2036/100*Q2036</f>
        <v>8.8450000000000006</v>
      </c>
      <c r="S2036" s="31">
        <f t="shared" ref="S2036:S2039" si="2960">M2036-R2036-W2036</f>
        <v>6.1574467500000054</v>
      </c>
      <c r="T2036" s="31"/>
      <c r="U2036" s="31"/>
      <c r="V2036" s="31"/>
      <c r="W2036" s="31">
        <f t="shared" ref="W2036:W2039" si="2961">M2036*0.9*0.92265</f>
        <v>73.447553249999999</v>
      </c>
      <c r="X2036" s="31"/>
      <c r="Y2036" s="31"/>
      <c r="Z2036" s="31"/>
      <c r="AA2036" s="31">
        <f t="shared" ref="AA2036:AA2039" si="2962">W2036*0.33</f>
        <v>24.237692572500002</v>
      </c>
      <c r="AB2036" s="31"/>
      <c r="AC2036" s="31"/>
      <c r="AD2036" s="31"/>
      <c r="AE2036" s="31"/>
    </row>
    <row r="2037" spans="1:31" s="3" customFormat="1" x14ac:dyDescent="0.25">
      <c r="A2037" s="30">
        <v>2031</v>
      </c>
      <c r="B2037" s="30"/>
      <c r="C2037" s="12"/>
      <c r="D2037" s="12" t="s">
        <v>453</v>
      </c>
      <c r="E2037" s="32" t="s">
        <v>1658</v>
      </c>
      <c r="F2037" s="13">
        <v>102</v>
      </c>
      <c r="G2037" s="30">
        <v>271.779</v>
      </c>
      <c r="H2037" s="30">
        <v>36.975000000000001</v>
      </c>
      <c r="I2037" s="30" t="s">
        <v>1999</v>
      </c>
      <c r="J2037" s="31"/>
      <c r="K2037" s="31"/>
      <c r="L2037" s="31"/>
      <c r="M2037" s="30">
        <v>36.975000000000001</v>
      </c>
      <c r="N2037" s="31"/>
      <c r="O2037" s="31"/>
      <c r="P2037" s="31"/>
      <c r="Q2037" s="31">
        <v>10</v>
      </c>
      <c r="R2037" s="31">
        <f t="shared" si="2959"/>
        <v>3.6975000000000002</v>
      </c>
      <c r="S2037" s="31">
        <f t="shared" si="2960"/>
        <v>2.5740146250000002</v>
      </c>
      <c r="T2037" s="31"/>
      <c r="U2037" s="31"/>
      <c r="V2037" s="31"/>
      <c r="W2037" s="31">
        <f t="shared" si="2961"/>
        <v>30.703485375000003</v>
      </c>
      <c r="X2037" s="31"/>
      <c r="Y2037" s="31"/>
      <c r="Z2037" s="31"/>
      <c r="AA2037" s="31">
        <f t="shared" si="2962"/>
        <v>10.132150173750002</v>
      </c>
      <c r="AB2037" s="31"/>
      <c r="AC2037" s="31"/>
      <c r="AD2037" s="31"/>
      <c r="AE2037" s="31"/>
    </row>
    <row r="2038" spans="1:31" s="3" customFormat="1" x14ac:dyDescent="0.25">
      <c r="A2038" s="30">
        <v>2032</v>
      </c>
      <c r="B2038" s="30"/>
      <c r="C2038" s="12"/>
      <c r="D2038" s="12" t="s">
        <v>454</v>
      </c>
      <c r="E2038" s="32" t="s">
        <v>475</v>
      </c>
      <c r="F2038" s="13">
        <v>183</v>
      </c>
      <c r="G2038" s="30">
        <v>487.60349999999994</v>
      </c>
      <c r="H2038" s="30">
        <v>66.337500000000006</v>
      </c>
      <c r="I2038" s="30" t="s">
        <v>1999</v>
      </c>
      <c r="J2038" s="31"/>
      <c r="K2038" s="31"/>
      <c r="L2038" s="31"/>
      <c r="M2038" s="30">
        <v>66.337500000000006</v>
      </c>
      <c r="N2038" s="31"/>
      <c r="O2038" s="31"/>
      <c r="P2038" s="31"/>
      <c r="Q2038" s="31">
        <v>10</v>
      </c>
      <c r="R2038" s="31">
        <f t="shared" si="2959"/>
        <v>6.6337500000000009</v>
      </c>
      <c r="S2038" s="31">
        <f t="shared" si="2960"/>
        <v>4.6180850625000005</v>
      </c>
      <c r="T2038" s="31"/>
      <c r="U2038" s="31"/>
      <c r="V2038" s="31"/>
      <c r="W2038" s="31">
        <f t="shared" si="2961"/>
        <v>55.085664937500006</v>
      </c>
      <c r="X2038" s="31"/>
      <c r="Y2038" s="31"/>
      <c r="Z2038" s="31"/>
      <c r="AA2038" s="31">
        <f t="shared" si="2962"/>
        <v>18.178269429375003</v>
      </c>
      <c r="AB2038" s="31"/>
      <c r="AC2038" s="31"/>
      <c r="AD2038" s="31"/>
      <c r="AE2038" s="31"/>
    </row>
    <row r="2039" spans="1:31" s="3" customFormat="1" x14ac:dyDescent="0.25">
      <c r="A2039" s="30">
        <v>2033</v>
      </c>
      <c r="B2039" s="30"/>
      <c r="C2039" s="12"/>
      <c r="D2039" s="12" t="s">
        <v>454</v>
      </c>
      <c r="E2039" s="32" t="s">
        <v>1212</v>
      </c>
      <c r="F2039" s="13">
        <v>44</v>
      </c>
      <c r="G2039" s="30">
        <v>117.238</v>
      </c>
      <c r="H2039" s="30">
        <v>15.95</v>
      </c>
      <c r="I2039" s="30" t="s">
        <v>1999</v>
      </c>
      <c r="J2039" s="31"/>
      <c r="K2039" s="31"/>
      <c r="L2039" s="31"/>
      <c r="M2039" s="30">
        <v>15.95</v>
      </c>
      <c r="N2039" s="31"/>
      <c r="O2039" s="31"/>
      <c r="P2039" s="31"/>
      <c r="Q2039" s="31">
        <v>10</v>
      </c>
      <c r="R2039" s="31">
        <f t="shared" si="2959"/>
        <v>1.595</v>
      </c>
      <c r="S2039" s="31">
        <f t="shared" si="2960"/>
        <v>1.1103592499999984</v>
      </c>
      <c r="T2039" s="31"/>
      <c r="U2039" s="31"/>
      <c r="V2039" s="31"/>
      <c r="W2039" s="31">
        <f t="shared" si="2961"/>
        <v>13.24464075</v>
      </c>
      <c r="X2039" s="31"/>
      <c r="Y2039" s="31"/>
      <c r="Z2039" s="31"/>
      <c r="AA2039" s="31">
        <f t="shared" si="2962"/>
        <v>4.3707314474999999</v>
      </c>
      <c r="AB2039" s="31"/>
      <c r="AC2039" s="31"/>
      <c r="AD2039" s="31"/>
      <c r="AE2039" s="31"/>
    </row>
    <row r="2040" spans="1:31" s="10" customFormat="1" x14ac:dyDescent="0.25">
      <c r="A2040" s="30">
        <v>2034</v>
      </c>
      <c r="B2040" s="30"/>
      <c r="C2040" s="15" t="s">
        <v>444</v>
      </c>
      <c r="D2040" s="15"/>
      <c r="E2040" s="9"/>
      <c r="F2040" s="16">
        <v>744</v>
      </c>
      <c r="G2040" s="9">
        <v>1982.3879999999999</v>
      </c>
      <c r="H2040" s="9">
        <v>269.70000000000005</v>
      </c>
      <c r="I2040" s="9" t="s">
        <v>1999</v>
      </c>
      <c r="J2040" s="21"/>
      <c r="K2040" s="21"/>
      <c r="L2040" s="21"/>
      <c r="M2040" s="21">
        <f t="shared" ref="M2040" si="2963">SUM(M2041:M2046)</f>
        <v>269.70000000000005</v>
      </c>
      <c r="N2040" s="21"/>
      <c r="O2040" s="21"/>
      <c r="P2040" s="21"/>
      <c r="Q2040" s="21"/>
      <c r="R2040" s="21">
        <f t="shared" ref="R2040:S2040" si="2964">SUM(R2041:R2046)</f>
        <v>26.970000000000002</v>
      </c>
      <c r="S2040" s="21">
        <f t="shared" si="2964"/>
        <v>18.775165500000007</v>
      </c>
      <c r="T2040" s="21"/>
      <c r="U2040" s="21"/>
      <c r="V2040" s="21"/>
      <c r="W2040" s="21">
        <f t="shared" ref="W2040" si="2965">SUM(W2041:W2046)</f>
        <v>223.95483449999998</v>
      </c>
      <c r="X2040" s="21"/>
      <c r="Y2040" s="21"/>
      <c r="Z2040" s="21"/>
      <c r="AA2040" s="21">
        <f t="shared" ref="AA2040" si="2966">SUM(AA2041:AA2046)</f>
        <v>73.905095384999996</v>
      </c>
      <c r="AB2040" s="21"/>
      <c r="AC2040" s="21"/>
      <c r="AD2040" s="21"/>
      <c r="AE2040" s="21"/>
    </row>
    <row r="2041" spans="1:31" s="3" customFormat="1" x14ac:dyDescent="0.25">
      <c r="A2041" s="30">
        <v>2035</v>
      </c>
      <c r="B2041" s="30"/>
      <c r="C2041" s="12"/>
      <c r="D2041" s="12" t="s">
        <v>580</v>
      </c>
      <c r="E2041" s="32" t="s">
        <v>1985</v>
      </c>
      <c r="F2041" s="13">
        <v>312</v>
      </c>
      <c r="G2041" s="30">
        <v>831.32399999999996</v>
      </c>
      <c r="H2041" s="30">
        <v>113.10000000000001</v>
      </c>
      <c r="I2041" s="30" t="s">
        <v>1999</v>
      </c>
      <c r="J2041" s="31"/>
      <c r="K2041" s="31"/>
      <c r="L2041" s="31"/>
      <c r="M2041" s="30">
        <v>113.10000000000001</v>
      </c>
      <c r="N2041" s="31"/>
      <c r="O2041" s="31"/>
      <c r="P2041" s="31"/>
      <c r="Q2041" s="31">
        <v>10</v>
      </c>
      <c r="R2041" s="31">
        <f t="shared" ref="R2041:R2046" si="2967">M2041/100*Q2041</f>
        <v>11.31</v>
      </c>
      <c r="S2041" s="31">
        <f t="shared" ref="S2041:S2046" si="2968">M2041-R2041-W2041</f>
        <v>7.8734565000000032</v>
      </c>
      <c r="T2041" s="31"/>
      <c r="U2041" s="31"/>
      <c r="V2041" s="31"/>
      <c r="W2041" s="31">
        <f t="shared" ref="W2041:W2046" si="2969">M2041*0.9*0.92265</f>
        <v>93.916543500000003</v>
      </c>
      <c r="X2041" s="31"/>
      <c r="Y2041" s="31"/>
      <c r="Z2041" s="31"/>
      <c r="AA2041" s="31">
        <f t="shared" ref="AA2041:AA2046" si="2970">W2041*0.33</f>
        <v>30.992459355000001</v>
      </c>
      <c r="AB2041" s="31"/>
      <c r="AC2041" s="31"/>
      <c r="AD2041" s="31"/>
      <c r="AE2041" s="31"/>
    </row>
    <row r="2042" spans="1:31" s="3" customFormat="1" x14ac:dyDescent="0.25">
      <c r="A2042" s="30">
        <v>2036</v>
      </c>
      <c r="B2042" s="30"/>
      <c r="C2042" s="12"/>
      <c r="D2042" s="12" t="s">
        <v>453</v>
      </c>
      <c r="E2042" s="32" t="s">
        <v>1659</v>
      </c>
      <c r="F2042" s="13">
        <v>33</v>
      </c>
      <c r="G2042" s="30">
        <v>87.9285</v>
      </c>
      <c r="H2042" s="30">
        <v>11.962499999999999</v>
      </c>
      <c r="I2042" s="30" t="s">
        <v>1999</v>
      </c>
      <c r="J2042" s="31"/>
      <c r="K2042" s="31"/>
      <c r="L2042" s="31"/>
      <c r="M2042" s="30">
        <v>11.962499999999999</v>
      </c>
      <c r="N2042" s="31"/>
      <c r="O2042" s="31"/>
      <c r="P2042" s="31"/>
      <c r="Q2042" s="31">
        <v>10</v>
      </c>
      <c r="R2042" s="31">
        <f t="shared" si="2967"/>
        <v>1.1962499999999998</v>
      </c>
      <c r="S2042" s="31">
        <f t="shared" si="2968"/>
        <v>0.83276943749999965</v>
      </c>
      <c r="T2042" s="31"/>
      <c r="U2042" s="31"/>
      <c r="V2042" s="31"/>
      <c r="W2042" s="31">
        <f t="shared" si="2969"/>
        <v>9.9334805624999998</v>
      </c>
      <c r="X2042" s="31"/>
      <c r="Y2042" s="31"/>
      <c r="Z2042" s="31"/>
      <c r="AA2042" s="31">
        <f t="shared" si="2970"/>
        <v>3.2780485856250001</v>
      </c>
      <c r="AB2042" s="31"/>
      <c r="AC2042" s="31"/>
      <c r="AD2042" s="31"/>
      <c r="AE2042" s="31"/>
    </row>
    <row r="2043" spans="1:31" s="3" customFormat="1" x14ac:dyDescent="0.25">
      <c r="A2043" s="30">
        <v>2037</v>
      </c>
      <c r="B2043" s="30"/>
      <c r="C2043" s="12"/>
      <c r="D2043" s="12" t="s">
        <v>454</v>
      </c>
      <c r="E2043" s="32" t="s">
        <v>1213</v>
      </c>
      <c r="F2043" s="13">
        <v>133</v>
      </c>
      <c r="G2043" s="30">
        <v>354.37849999999997</v>
      </c>
      <c r="H2043" s="30">
        <v>48.212499999999999</v>
      </c>
      <c r="I2043" s="30" t="s">
        <v>1999</v>
      </c>
      <c r="J2043" s="31"/>
      <c r="K2043" s="31"/>
      <c r="L2043" s="31"/>
      <c r="M2043" s="30">
        <v>48.212499999999999</v>
      </c>
      <c r="N2043" s="31"/>
      <c r="O2043" s="31"/>
      <c r="P2043" s="31"/>
      <c r="Q2043" s="31">
        <v>10</v>
      </c>
      <c r="R2043" s="31">
        <f t="shared" si="2967"/>
        <v>4.82125</v>
      </c>
      <c r="S2043" s="31">
        <f t="shared" si="2968"/>
        <v>3.3563131874999996</v>
      </c>
      <c r="T2043" s="31"/>
      <c r="U2043" s="31"/>
      <c r="V2043" s="31"/>
      <c r="W2043" s="31">
        <f t="shared" si="2969"/>
        <v>40.0349368125</v>
      </c>
      <c r="X2043" s="31"/>
      <c r="Y2043" s="31"/>
      <c r="Z2043" s="31"/>
      <c r="AA2043" s="31">
        <f t="shared" si="2970"/>
        <v>13.211529148125001</v>
      </c>
      <c r="AB2043" s="31"/>
      <c r="AC2043" s="31"/>
      <c r="AD2043" s="31"/>
      <c r="AE2043" s="31"/>
    </row>
    <row r="2044" spans="1:31" s="3" customFormat="1" x14ac:dyDescent="0.25">
      <c r="A2044" s="30">
        <v>2038</v>
      </c>
      <c r="B2044" s="30"/>
      <c r="C2044" s="12"/>
      <c r="D2044" s="12" t="s">
        <v>454</v>
      </c>
      <c r="E2044" s="32" t="s">
        <v>1214</v>
      </c>
      <c r="F2044" s="13">
        <v>151</v>
      </c>
      <c r="G2044" s="30">
        <v>402.33949999999993</v>
      </c>
      <c r="H2044" s="30">
        <v>54.737500000000004</v>
      </c>
      <c r="I2044" s="30" t="s">
        <v>1999</v>
      </c>
      <c r="J2044" s="31"/>
      <c r="K2044" s="31"/>
      <c r="L2044" s="31"/>
      <c r="M2044" s="30">
        <v>54.737500000000004</v>
      </c>
      <c r="N2044" s="31"/>
      <c r="O2044" s="31"/>
      <c r="P2044" s="31"/>
      <c r="Q2044" s="31">
        <v>10</v>
      </c>
      <c r="R2044" s="31">
        <f t="shared" si="2967"/>
        <v>5.4737500000000008</v>
      </c>
      <c r="S2044" s="31">
        <f t="shared" si="2968"/>
        <v>3.8105510625000036</v>
      </c>
      <c r="T2044" s="31"/>
      <c r="U2044" s="31"/>
      <c r="V2044" s="31"/>
      <c r="W2044" s="31">
        <f t="shared" si="2969"/>
        <v>45.453198937499998</v>
      </c>
      <c r="X2044" s="31"/>
      <c r="Y2044" s="31"/>
      <c r="Z2044" s="31"/>
      <c r="AA2044" s="31">
        <f t="shared" si="2970"/>
        <v>14.999555649375001</v>
      </c>
      <c r="AB2044" s="31"/>
      <c r="AC2044" s="31"/>
      <c r="AD2044" s="31"/>
      <c r="AE2044" s="31"/>
    </row>
    <row r="2045" spans="1:31" s="3" customFormat="1" x14ac:dyDescent="0.25">
      <c r="A2045" s="30">
        <v>2039</v>
      </c>
      <c r="B2045" s="30"/>
      <c r="C2045" s="12"/>
      <c r="D2045" s="12" t="s">
        <v>454</v>
      </c>
      <c r="E2045" s="32" t="s">
        <v>1215</v>
      </c>
      <c r="F2045" s="13">
        <v>80</v>
      </c>
      <c r="G2045" s="30">
        <v>213.16</v>
      </c>
      <c r="H2045" s="30">
        <v>29</v>
      </c>
      <c r="I2045" s="30" t="s">
        <v>1999</v>
      </c>
      <c r="J2045" s="31"/>
      <c r="K2045" s="31"/>
      <c r="L2045" s="31"/>
      <c r="M2045" s="30">
        <v>29</v>
      </c>
      <c r="N2045" s="31"/>
      <c r="O2045" s="31"/>
      <c r="P2045" s="31"/>
      <c r="Q2045" s="31">
        <v>10</v>
      </c>
      <c r="R2045" s="31">
        <f t="shared" si="2967"/>
        <v>2.9</v>
      </c>
      <c r="S2045" s="31">
        <f t="shared" si="2968"/>
        <v>2.0188349999999993</v>
      </c>
      <c r="T2045" s="31"/>
      <c r="U2045" s="31"/>
      <c r="V2045" s="31"/>
      <c r="W2045" s="31">
        <f t="shared" si="2969"/>
        <v>24.081165000000002</v>
      </c>
      <c r="X2045" s="31"/>
      <c r="Y2045" s="31"/>
      <c r="Z2045" s="31"/>
      <c r="AA2045" s="31">
        <f t="shared" si="2970"/>
        <v>7.9467844500000009</v>
      </c>
      <c r="AB2045" s="31"/>
      <c r="AC2045" s="31"/>
      <c r="AD2045" s="31"/>
      <c r="AE2045" s="31"/>
    </row>
    <row r="2046" spans="1:31" s="3" customFormat="1" x14ac:dyDescent="0.25">
      <c r="A2046" s="30">
        <v>2040</v>
      </c>
      <c r="B2046" s="30"/>
      <c r="C2046" s="12"/>
      <c r="D2046" s="12" t="s">
        <v>454</v>
      </c>
      <c r="E2046" s="32" t="s">
        <v>1216</v>
      </c>
      <c r="F2046" s="13">
        <v>35</v>
      </c>
      <c r="G2046" s="30">
        <v>93.257499999999993</v>
      </c>
      <c r="H2046" s="30">
        <v>12.687500000000002</v>
      </c>
      <c r="I2046" s="30" t="s">
        <v>1999</v>
      </c>
      <c r="J2046" s="31"/>
      <c r="K2046" s="31"/>
      <c r="L2046" s="31"/>
      <c r="M2046" s="30">
        <v>12.687500000000002</v>
      </c>
      <c r="N2046" s="31"/>
      <c r="O2046" s="31"/>
      <c r="P2046" s="31"/>
      <c r="Q2046" s="31">
        <v>10</v>
      </c>
      <c r="R2046" s="31">
        <f t="shared" si="2967"/>
        <v>1.2687500000000003</v>
      </c>
      <c r="S2046" s="31">
        <f t="shared" si="2968"/>
        <v>0.8832403124999999</v>
      </c>
      <c r="T2046" s="31"/>
      <c r="U2046" s="31"/>
      <c r="V2046" s="31"/>
      <c r="W2046" s="31">
        <f t="shared" si="2969"/>
        <v>10.535509687500001</v>
      </c>
      <c r="X2046" s="31"/>
      <c r="Y2046" s="31"/>
      <c r="Z2046" s="31"/>
      <c r="AA2046" s="31">
        <f t="shared" si="2970"/>
        <v>3.4767181968750007</v>
      </c>
      <c r="AB2046" s="31"/>
      <c r="AC2046" s="31"/>
      <c r="AD2046" s="31"/>
      <c r="AE2046" s="31"/>
    </row>
    <row r="2047" spans="1:31" s="10" customFormat="1" ht="17.25" customHeight="1" x14ac:dyDescent="0.25">
      <c r="A2047" s="30">
        <v>2041</v>
      </c>
      <c r="B2047" s="30"/>
      <c r="C2047" s="15" t="s">
        <v>445</v>
      </c>
      <c r="D2047" s="15"/>
      <c r="E2047" s="9"/>
      <c r="F2047" s="16">
        <v>616</v>
      </c>
      <c r="G2047" s="9">
        <v>1641.3320000000001</v>
      </c>
      <c r="H2047" s="9">
        <v>223.3</v>
      </c>
      <c r="I2047" s="9" t="s">
        <v>1999</v>
      </c>
      <c r="J2047" s="21"/>
      <c r="K2047" s="21"/>
      <c r="L2047" s="21"/>
      <c r="M2047" s="21">
        <f t="shared" ref="M2047" si="2971">SUM(M2048:M2050)</f>
        <v>223.3</v>
      </c>
      <c r="N2047" s="21"/>
      <c r="O2047" s="21"/>
      <c r="P2047" s="21"/>
      <c r="Q2047" s="21"/>
      <c r="R2047" s="21">
        <f t="shared" ref="R2047:S2047" si="2972">SUM(R2048:R2050)</f>
        <v>22.33</v>
      </c>
      <c r="S2047" s="21">
        <f t="shared" si="2972"/>
        <v>15.545029500000005</v>
      </c>
      <c r="T2047" s="21"/>
      <c r="U2047" s="21"/>
      <c r="V2047" s="21"/>
      <c r="W2047" s="21">
        <f t="shared" ref="W2047" si="2973">SUM(W2048:W2050)</f>
        <v>185.4249705</v>
      </c>
      <c r="X2047" s="21"/>
      <c r="Y2047" s="21"/>
      <c r="Z2047" s="21"/>
      <c r="AA2047" s="21">
        <f t="shared" ref="AA2047" si="2974">SUM(AA2048:AA2050)</f>
        <v>61.190240265</v>
      </c>
      <c r="AB2047" s="21"/>
      <c r="AC2047" s="21"/>
      <c r="AD2047" s="21"/>
      <c r="AE2047" s="21"/>
    </row>
    <row r="2048" spans="1:31" s="3" customFormat="1" x14ac:dyDescent="0.25">
      <c r="A2048" s="30">
        <v>2042</v>
      </c>
      <c r="B2048" s="30"/>
      <c r="C2048" s="12"/>
      <c r="D2048" s="12" t="s">
        <v>580</v>
      </c>
      <c r="E2048" s="32" t="s">
        <v>1986</v>
      </c>
      <c r="F2048" s="13">
        <v>204</v>
      </c>
      <c r="G2048" s="30">
        <v>543.55799999999999</v>
      </c>
      <c r="H2048" s="30">
        <v>73.95</v>
      </c>
      <c r="I2048" s="30" t="s">
        <v>1999</v>
      </c>
      <c r="J2048" s="31"/>
      <c r="K2048" s="31"/>
      <c r="L2048" s="31"/>
      <c r="M2048" s="30">
        <v>73.95</v>
      </c>
      <c r="N2048" s="31"/>
      <c r="O2048" s="31"/>
      <c r="P2048" s="31"/>
      <c r="Q2048" s="31">
        <v>10</v>
      </c>
      <c r="R2048" s="31">
        <f t="shared" ref="R2048:R2050" si="2975">M2048/100*Q2048</f>
        <v>7.3950000000000005</v>
      </c>
      <c r="S2048" s="31">
        <f t="shared" ref="S2048:S2050" si="2976">M2048-R2048-W2048</f>
        <v>5.1480292500000004</v>
      </c>
      <c r="T2048" s="31"/>
      <c r="U2048" s="31"/>
      <c r="V2048" s="31"/>
      <c r="W2048" s="31">
        <f t="shared" ref="W2048:W2050" si="2977">M2048*0.9*0.92265</f>
        <v>61.406970750000006</v>
      </c>
      <c r="X2048" s="31"/>
      <c r="Y2048" s="31"/>
      <c r="Z2048" s="31"/>
      <c r="AA2048" s="31">
        <f t="shared" ref="AA2048:AA2050" si="2978">W2048*0.33</f>
        <v>20.264300347500004</v>
      </c>
      <c r="AB2048" s="31"/>
      <c r="AC2048" s="31"/>
      <c r="AD2048" s="31"/>
      <c r="AE2048" s="31"/>
    </row>
    <row r="2049" spans="1:31" s="3" customFormat="1" x14ac:dyDescent="0.25">
      <c r="A2049" s="30">
        <v>2043</v>
      </c>
      <c r="B2049" s="30"/>
      <c r="C2049" s="12"/>
      <c r="D2049" s="12" t="s">
        <v>453</v>
      </c>
      <c r="E2049" s="32" t="s">
        <v>1660</v>
      </c>
      <c r="F2049" s="13">
        <v>299</v>
      </c>
      <c r="G2049" s="30">
        <v>796.68549999999993</v>
      </c>
      <c r="H2049" s="30">
        <v>108.3875</v>
      </c>
      <c r="I2049" s="30" t="s">
        <v>1999</v>
      </c>
      <c r="J2049" s="31"/>
      <c r="K2049" s="31"/>
      <c r="L2049" s="31"/>
      <c r="M2049" s="30">
        <v>108.3875</v>
      </c>
      <c r="N2049" s="31"/>
      <c r="O2049" s="31"/>
      <c r="P2049" s="31"/>
      <c r="Q2049" s="31">
        <v>10</v>
      </c>
      <c r="R2049" s="31">
        <f t="shared" si="2975"/>
        <v>10.838749999999999</v>
      </c>
      <c r="S2049" s="31">
        <f t="shared" si="2976"/>
        <v>7.5453958125000042</v>
      </c>
      <c r="T2049" s="31"/>
      <c r="U2049" s="31"/>
      <c r="V2049" s="31"/>
      <c r="W2049" s="31">
        <f t="shared" si="2977"/>
        <v>90.003354187499994</v>
      </c>
      <c r="X2049" s="31"/>
      <c r="Y2049" s="31"/>
      <c r="Z2049" s="31"/>
      <c r="AA2049" s="31">
        <f t="shared" si="2978"/>
        <v>29.701106881874999</v>
      </c>
      <c r="AB2049" s="31"/>
      <c r="AC2049" s="31"/>
      <c r="AD2049" s="31"/>
      <c r="AE2049" s="31"/>
    </row>
    <row r="2050" spans="1:31" s="3" customFormat="1" x14ac:dyDescent="0.25">
      <c r="A2050" s="30">
        <v>2044</v>
      </c>
      <c r="B2050" s="30"/>
      <c r="C2050" s="12"/>
      <c r="D2050" s="12" t="s">
        <v>453</v>
      </c>
      <c r="E2050" s="32" t="s">
        <v>1661</v>
      </c>
      <c r="F2050" s="13">
        <v>113</v>
      </c>
      <c r="G2050" s="30">
        <v>301.08850000000001</v>
      </c>
      <c r="H2050" s="30">
        <v>40.962499999999999</v>
      </c>
      <c r="I2050" s="30" t="s">
        <v>1999</v>
      </c>
      <c r="J2050" s="31"/>
      <c r="K2050" s="31"/>
      <c r="L2050" s="31"/>
      <c r="M2050" s="30">
        <v>40.962499999999999</v>
      </c>
      <c r="N2050" s="31"/>
      <c r="O2050" s="31"/>
      <c r="P2050" s="31"/>
      <c r="Q2050" s="31">
        <v>10</v>
      </c>
      <c r="R2050" s="31">
        <f t="shared" si="2975"/>
        <v>4.0962499999999995</v>
      </c>
      <c r="S2050" s="31">
        <f t="shared" si="2976"/>
        <v>2.8516044375000007</v>
      </c>
      <c r="T2050" s="31"/>
      <c r="U2050" s="31"/>
      <c r="V2050" s="31"/>
      <c r="W2050" s="31">
        <f t="shared" si="2977"/>
        <v>34.0146455625</v>
      </c>
      <c r="X2050" s="31"/>
      <c r="Y2050" s="31"/>
      <c r="Z2050" s="31"/>
      <c r="AA2050" s="31">
        <f t="shared" si="2978"/>
        <v>11.224833035625</v>
      </c>
      <c r="AB2050" s="31"/>
      <c r="AC2050" s="31"/>
      <c r="AD2050" s="31"/>
      <c r="AE2050" s="31"/>
    </row>
    <row r="2051" spans="1:31" s="10" customFormat="1" x14ac:dyDescent="0.25">
      <c r="A2051" s="30">
        <v>2045</v>
      </c>
      <c r="B2051" s="30"/>
      <c r="C2051" s="15" t="s">
        <v>446</v>
      </c>
      <c r="D2051" s="15"/>
      <c r="E2051" s="9"/>
      <c r="F2051" s="16">
        <v>492</v>
      </c>
      <c r="G2051" s="9">
        <v>1310.934</v>
      </c>
      <c r="H2051" s="9">
        <v>178.35000000000002</v>
      </c>
      <c r="I2051" s="9" t="s">
        <v>1999</v>
      </c>
      <c r="J2051" s="21"/>
      <c r="K2051" s="21"/>
      <c r="L2051" s="21"/>
      <c r="M2051" s="21">
        <f t="shared" ref="M2051" si="2979">SUM(M2052:M2054)</f>
        <v>178.35000000000002</v>
      </c>
      <c r="N2051" s="21"/>
      <c r="O2051" s="21"/>
      <c r="P2051" s="21"/>
      <c r="Q2051" s="21"/>
      <c r="R2051" s="21">
        <f t="shared" ref="R2051:S2051" si="2980">SUM(R2052:R2054)</f>
        <v>17.835000000000001</v>
      </c>
      <c r="S2051" s="21">
        <f t="shared" si="2980"/>
        <v>12.415835250000015</v>
      </c>
      <c r="T2051" s="21"/>
      <c r="U2051" s="21"/>
      <c r="V2051" s="21"/>
      <c r="W2051" s="21">
        <f t="shared" ref="W2051" si="2981">SUM(W2052:W2054)</f>
        <v>148.09916475</v>
      </c>
      <c r="X2051" s="21"/>
      <c r="Y2051" s="21"/>
      <c r="Z2051" s="21"/>
      <c r="AA2051" s="21">
        <f t="shared" ref="AA2051" si="2982">SUM(AA2052:AA2054)</f>
        <v>48.872724367499998</v>
      </c>
      <c r="AB2051" s="21"/>
      <c r="AC2051" s="21"/>
      <c r="AD2051" s="21"/>
      <c r="AE2051" s="21"/>
    </row>
    <row r="2052" spans="1:31" s="3" customFormat="1" x14ac:dyDescent="0.25">
      <c r="A2052" s="30">
        <v>2046</v>
      </c>
      <c r="B2052" s="30"/>
      <c r="C2052" s="12"/>
      <c r="D2052" s="12" t="s">
        <v>580</v>
      </c>
      <c r="E2052" s="32" t="s">
        <v>1987</v>
      </c>
      <c r="F2052" s="13">
        <v>109</v>
      </c>
      <c r="G2052" s="30">
        <v>290.43049999999999</v>
      </c>
      <c r="H2052" s="30">
        <v>39.512500000000003</v>
      </c>
      <c r="I2052" s="30" t="s">
        <v>1999</v>
      </c>
      <c r="J2052" s="31"/>
      <c r="K2052" s="31"/>
      <c r="L2052" s="31"/>
      <c r="M2052" s="30">
        <v>39.512500000000003</v>
      </c>
      <c r="N2052" s="31"/>
      <c r="O2052" s="31"/>
      <c r="P2052" s="31"/>
      <c r="Q2052" s="31">
        <v>10</v>
      </c>
      <c r="R2052" s="31">
        <f t="shared" ref="R2052:R2054" si="2983">M2052/100*Q2052</f>
        <v>3.9512499999999999</v>
      </c>
      <c r="S2052" s="31">
        <f t="shared" ref="S2052:S2054" si="2984">M2052-R2052-W2052</f>
        <v>2.7506626875000038</v>
      </c>
      <c r="T2052" s="31"/>
      <c r="U2052" s="31"/>
      <c r="V2052" s="31"/>
      <c r="W2052" s="31">
        <f t="shared" ref="W2052:W2054" si="2985">M2052*0.9*0.92265</f>
        <v>32.810587312499997</v>
      </c>
      <c r="X2052" s="31"/>
      <c r="Y2052" s="31"/>
      <c r="Z2052" s="31"/>
      <c r="AA2052" s="31">
        <f t="shared" ref="AA2052:AA2054" si="2986">W2052*0.33</f>
        <v>10.827493813124999</v>
      </c>
      <c r="AB2052" s="31"/>
      <c r="AC2052" s="31"/>
      <c r="AD2052" s="31"/>
      <c r="AE2052" s="31"/>
    </row>
    <row r="2053" spans="1:31" s="3" customFormat="1" x14ac:dyDescent="0.25">
      <c r="A2053" s="30">
        <v>2047</v>
      </c>
      <c r="B2053" s="30"/>
      <c r="C2053" s="12"/>
      <c r="D2053" s="12" t="s">
        <v>453</v>
      </c>
      <c r="E2053" s="32" t="s">
        <v>1662</v>
      </c>
      <c r="F2053" s="13">
        <v>220</v>
      </c>
      <c r="G2053" s="30">
        <v>586.18999999999994</v>
      </c>
      <c r="H2053" s="30">
        <v>79.75</v>
      </c>
      <c r="I2053" s="30" t="s">
        <v>1999</v>
      </c>
      <c r="J2053" s="31"/>
      <c r="K2053" s="31"/>
      <c r="L2053" s="31"/>
      <c r="M2053" s="30">
        <v>79.75</v>
      </c>
      <c r="N2053" s="31"/>
      <c r="O2053" s="31"/>
      <c r="P2053" s="31"/>
      <c r="Q2053" s="31">
        <v>10</v>
      </c>
      <c r="R2053" s="31">
        <f t="shared" si="2983"/>
        <v>7.9749999999999996</v>
      </c>
      <c r="S2053" s="31">
        <f t="shared" si="2984"/>
        <v>5.5517962500000095</v>
      </c>
      <c r="T2053" s="31"/>
      <c r="U2053" s="31"/>
      <c r="V2053" s="31"/>
      <c r="W2053" s="31">
        <f t="shared" si="2985"/>
        <v>66.223203749999996</v>
      </c>
      <c r="X2053" s="31"/>
      <c r="Y2053" s="31"/>
      <c r="Z2053" s="31"/>
      <c r="AA2053" s="31">
        <f t="shared" si="2986"/>
        <v>21.853657237499998</v>
      </c>
      <c r="AB2053" s="31"/>
      <c r="AC2053" s="31"/>
      <c r="AD2053" s="31"/>
      <c r="AE2053" s="31"/>
    </row>
    <row r="2054" spans="1:31" s="3" customFormat="1" x14ac:dyDescent="0.25">
      <c r="A2054" s="30">
        <v>2048</v>
      </c>
      <c r="B2054" s="30"/>
      <c r="C2054" s="12"/>
      <c r="D2054" s="12" t="s">
        <v>453</v>
      </c>
      <c r="E2054" s="32" t="s">
        <v>1204</v>
      </c>
      <c r="F2054" s="13">
        <v>163</v>
      </c>
      <c r="G2054" s="30">
        <v>434.31349999999998</v>
      </c>
      <c r="H2054" s="30">
        <v>59.087500000000006</v>
      </c>
      <c r="I2054" s="30" t="s">
        <v>1999</v>
      </c>
      <c r="J2054" s="31"/>
      <c r="K2054" s="31"/>
      <c r="L2054" s="31"/>
      <c r="M2054" s="30">
        <v>59.087500000000006</v>
      </c>
      <c r="N2054" s="31"/>
      <c r="O2054" s="31"/>
      <c r="P2054" s="31"/>
      <c r="Q2054" s="31">
        <v>10</v>
      </c>
      <c r="R2054" s="31">
        <f t="shared" si="2983"/>
        <v>5.9087500000000004</v>
      </c>
      <c r="S2054" s="31">
        <f t="shared" si="2984"/>
        <v>4.1133763125000016</v>
      </c>
      <c r="T2054" s="31"/>
      <c r="U2054" s="31"/>
      <c r="V2054" s="31"/>
      <c r="W2054" s="31">
        <f t="shared" si="2985"/>
        <v>49.065373687500006</v>
      </c>
      <c r="X2054" s="31"/>
      <c r="Y2054" s="31"/>
      <c r="Z2054" s="31"/>
      <c r="AA2054" s="31">
        <f t="shared" si="2986"/>
        <v>16.191573316875004</v>
      </c>
      <c r="AB2054" s="31"/>
      <c r="AC2054" s="31"/>
      <c r="AD2054" s="31"/>
      <c r="AE2054" s="31"/>
    </row>
    <row r="2055" spans="1:31" s="10" customFormat="1" x14ac:dyDescent="0.25">
      <c r="A2055" s="30">
        <v>2049</v>
      </c>
      <c r="B2055" s="30"/>
      <c r="C2055" s="15" t="s">
        <v>447</v>
      </c>
      <c r="D2055" s="15"/>
      <c r="E2055" s="9"/>
      <c r="F2055" s="16">
        <v>1022</v>
      </c>
      <c r="G2055" s="9">
        <v>2723.1189999999997</v>
      </c>
      <c r="H2055" s="9">
        <v>370.47500000000002</v>
      </c>
      <c r="I2055" s="9" t="s">
        <v>1999</v>
      </c>
      <c r="J2055" s="21"/>
      <c r="K2055" s="21"/>
      <c r="L2055" s="21"/>
      <c r="M2055" s="21">
        <f t="shared" ref="M2055" si="2987">SUM(M2056:M2061)</f>
        <v>370.47500000000002</v>
      </c>
      <c r="N2055" s="21"/>
      <c r="O2055" s="21"/>
      <c r="P2055" s="21"/>
      <c r="Q2055" s="21"/>
      <c r="R2055" s="21">
        <f t="shared" ref="R2055:S2055" si="2988">SUM(R2056:R2061)</f>
        <v>37.047499999999999</v>
      </c>
      <c r="S2055" s="21">
        <f t="shared" si="2988"/>
        <v>25.790617125000022</v>
      </c>
      <c r="T2055" s="21"/>
      <c r="U2055" s="21"/>
      <c r="V2055" s="21"/>
      <c r="W2055" s="21">
        <f t="shared" ref="W2055" si="2989">SUM(W2056:W2061)</f>
        <v>307.63688287500003</v>
      </c>
      <c r="X2055" s="21"/>
      <c r="Y2055" s="21"/>
      <c r="Z2055" s="21"/>
      <c r="AA2055" s="21">
        <f t="shared" ref="AA2055" si="2990">SUM(AA2056:AA2061)</f>
        <v>101.52017134875001</v>
      </c>
      <c r="AB2055" s="21"/>
      <c r="AC2055" s="21"/>
      <c r="AD2055" s="21"/>
      <c r="AE2055" s="21"/>
    </row>
    <row r="2056" spans="1:31" s="3" customFormat="1" x14ac:dyDescent="0.25">
      <c r="A2056" s="30">
        <v>2050</v>
      </c>
      <c r="B2056" s="30"/>
      <c r="C2056" s="12"/>
      <c r="D2056" s="12" t="s">
        <v>580</v>
      </c>
      <c r="E2056" s="32" t="s">
        <v>1988</v>
      </c>
      <c r="F2056" s="13">
        <v>374</v>
      </c>
      <c r="G2056" s="30">
        <v>996.52299999999991</v>
      </c>
      <c r="H2056" s="30">
        <v>135.57500000000002</v>
      </c>
      <c r="I2056" s="30" t="s">
        <v>1999</v>
      </c>
      <c r="J2056" s="31"/>
      <c r="K2056" s="31"/>
      <c r="L2056" s="31"/>
      <c r="M2056" s="30">
        <v>135.57500000000002</v>
      </c>
      <c r="N2056" s="31"/>
      <c r="O2056" s="31"/>
      <c r="P2056" s="31"/>
      <c r="Q2056" s="31">
        <v>10</v>
      </c>
      <c r="R2056" s="31">
        <f t="shared" ref="R2056:R2061" si="2991">M2056/100*Q2056</f>
        <v>13.557500000000003</v>
      </c>
      <c r="S2056" s="31">
        <f t="shared" ref="S2056:S2061" si="2992">M2056-R2056-W2056</f>
        <v>9.4380536250000091</v>
      </c>
      <c r="T2056" s="31"/>
      <c r="U2056" s="31"/>
      <c r="V2056" s="31"/>
      <c r="W2056" s="31">
        <f t="shared" ref="W2056:W2061" si="2993">M2056*0.9*0.92265</f>
        <v>112.579446375</v>
      </c>
      <c r="X2056" s="31"/>
      <c r="Y2056" s="31"/>
      <c r="Z2056" s="31"/>
      <c r="AA2056" s="31">
        <f t="shared" ref="AA2056:AA2061" si="2994">W2056*0.33</f>
        <v>37.151217303750002</v>
      </c>
      <c r="AB2056" s="31"/>
      <c r="AC2056" s="31"/>
      <c r="AD2056" s="31"/>
      <c r="AE2056" s="31"/>
    </row>
    <row r="2057" spans="1:31" s="3" customFormat="1" x14ac:dyDescent="0.25">
      <c r="A2057" s="30">
        <v>2051</v>
      </c>
      <c r="B2057" s="30"/>
      <c r="C2057" s="12"/>
      <c r="D2057" s="12" t="s">
        <v>454</v>
      </c>
      <c r="E2057" s="32" t="s">
        <v>1217</v>
      </c>
      <c r="F2057" s="13">
        <v>1</v>
      </c>
      <c r="G2057" s="30">
        <v>2.6644999999999994</v>
      </c>
      <c r="H2057" s="30">
        <v>0.36250000000000004</v>
      </c>
      <c r="I2057" s="30" t="s">
        <v>1999</v>
      </c>
      <c r="J2057" s="31"/>
      <c r="K2057" s="31"/>
      <c r="L2057" s="31"/>
      <c r="M2057" s="30">
        <v>0.36250000000000004</v>
      </c>
      <c r="N2057" s="31"/>
      <c r="O2057" s="31"/>
      <c r="P2057" s="31"/>
      <c r="Q2057" s="31">
        <v>10</v>
      </c>
      <c r="R2057" s="31">
        <f t="shared" si="2991"/>
        <v>3.6250000000000004E-2</v>
      </c>
      <c r="S2057" s="31">
        <f t="shared" si="2992"/>
        <v>2.5235437500000013E-2</v>
      </c>
      <c r="T2057" s="31"/>
      <c r="U2057" s="31"/>
      <c r="V2057" s="31"/>
      <c r="W2057" s="31">
        <f t="shared" si="2993"/>
        <v>0.30101456250000003</v>
      </c>
      <c r="X2057" s="31"/>
      <c r="Y2057" s="31"/>
      <c r="Z2057" s="31"/>
      <c r="AA2057" s="31">
        <f t="shared" si="2994"/>
        <v>9.9334805625000008E-2</v>
      </c>
      <c r="AB2057" s="31"/>
      <c r="AC2057" s="31"/>
      <c r="AD2057" s="31"/>
      <c r="AE2057" s="31"/>
    </row>
    <row r="2058" spans="1:31" s="3" customFormat="1" x14ac:dyDescent="0.25">
      <c r="A2058" s="30">
        <v>2052</v>
      </c>
      <c r="B2058" s="30"/>
      <c r="C2058" s="12"/>
      <c r="D2058" s="12" t="s">
        <v>454</v>
      </c>
      <c r="E2058" s="32" t="s">
        <v>1218</v>
      </c>
      <c r="F2058" s="13">
        <v>242</v>
      </c>
      <c r="G2058" s="30">
        <v>644.80899999999997</v>
      </c>
      <c r="H2058" s="30">
        <v>87.724999999999994</v>
      </c>
      <c r="I2058" s="30" t="s">
        <v>1999</v>
      </c>
      <c r="J2058" s="31"/>
      <c r="K2058" s="31"/>
      <c r="L2058" s="31"/>
      <c r="M2058" s="30">
        <v>87.724999999999994</v>
      </c>
      <c r="N2058" s="31"/>
      <c r="O2058" s="31"/>
      <c r="P2058" s="31"/>
      <c r="Q2058" s="31">
        <v>10</v>
      </c>
      <c r="R2058" s="31">
        <f t="shared" si="2991"/>
        <v>8.7724999999999991</v>
      </c>
      <c r="S2058" s="31">
        <f t="shared" si="2992"/>
        <v>6.1069758750000034</v>
      </c>
      <c r="T2058" s="31"/>
      <c r="U2058" s="31"/>
      <c r="V2058" s="31"/>
      <c r="W2058" s="31">
        <f t="shared" si="2993"/>
        <v>72.845524124999997</v>
      </c>
      <c r="X2058" s="31"/>
      <c r="Y2058" s="31"/>
      <c r="Z2058" s="31"/>
      <c r="AA2058" s="31">
        <f t="shared" si="2994"/>
        <v>24.039022961250001</v>
      </c>
      <c r="AB2058" s="31"/>
      <c r="AC2058" s="31"/>
      <c r="AD2058" s="31"/>
      <c r="AE2058" s="31"/>
    </row>
    <row r="2059" spans="1:31" s="3" customFormat="1" x14ac:dyDescent="0.25">
      <c r="A2059" s="30">
        <v>2053</v>
      </c>
      <c r="B2059" s="30"/>
      <c r="C2059" s="12"/>
      <c r="D2059" s="12" t="s">
        <v>454</v>
      </c>
      <c r="E2059" s="32" t="s">
        <v>1219</v>
      </c>
      <c r="F2059" s="13">
        <v>180</v>
      </c>
      <c r="G2059" s="30">
        <v>479.61</v>
      </c>
      <c r="H2059" s="30">
        <v>65.25</v>
      </c>
      <c r="I2059" s="30" t="s">
        <v>1999</v>
      </c>
      <c r="J2059" s="31"/>
      <c r="K2059" s="31"/>
      <c r="L2059" s="31"/>
      <c r="M2059" s="30">
        <v>65.25</v>
      </c>
      <c r="N2059" s="31"/>
      <c r="O2059" s="31"/>
      <c r="P2059" s="31"/>
      <c r="Q2059" s="31">
        <v>10</v>
      </c>
      <c r="R2059" s="31">
        <f t="shared" si="2991"/>
        <v>6.5249999999999995</v>
      </c>
      <c r="S2059" s="31">
        <f t="shared" si="2992"/>
        <v>4.5423787500000046</v>
      </c>
      <c r="T2059" s="31"/>
      <c r="U2059" s="31"/>
      <c r="V2059" s="31"/>
      <c r="W2059" s="31">
        <f t="shared" si="2993"/>
        <v>54.182621249999997</v>
      </c>
      <c r="X2059" s="31"/>
      <c r="Y2059" s="31"/>
      <c r="Z2059" s="31"/>
      <c r="AA2059" s="31">
        <f t="shared" si="2994"/>
        <v>17.880265012500001</v>
      </c>
      <c r="AB2059" s="31"/>
      <c r="AC2059" s="31"/>
      <c r="AD2059" s="31"/>
      <c r="AE2059" s="31"/>
    </row>
    <row r="2060" spans="1:31" s="3" customFormat="1" x14ac:dyDescent="0.25">
      <c r="A2060" s="30">
        <v>2054</v>
      </c>
      <c r="B2060" s="30"/>
      <c r="C2060" s="12"/>
      <c r="D2060" s="12" t="s">
        <v>454</v>
      </c>
      <c r="E2060" s="32" t="s">
        <v>1220</v>
      </c>
      <c r="F2060" s="13">
        <v>24</v>
      </c>
      <c r="G2060" s="30">
        <v>63.948</v>
      </c>
      <c r="H2060" s="30">
        <v>8.6999999999999993</v>
      </c>
      <c r="I2060" s="30" t="s">
        <v>1999</v>
      </c>
      <c r="J2060" s="31"/>
      <c r="K2060" s="31"/>
      <c r="L2060" s="31"/>
      <c r="M2060" s="30">
        <v>8.6999999999999993</v>
      </c>
      <c r="N2060" s="31"/>
      <c r="O2060" s="31"/>
      <c r="P2060" s="31"/>
      <c r="Q2060" s="31">
        <v>10</v>
      </c>
      <c r="R2060" s="31">
        <f t="shared" si="2991"/>
        <v>0.86999999999999988</v>
      </c>
      <c r="S2060" s="31">
        <f t="shared" si="2992"/>
        <v>0.60565050000000031</v>
      </c>
      <c r="T2060" s="31"/>
      <c r="U2060" s="31"/>
      <c r="V2060" s="31"/>
      <c r="W2060" s="31">
        <f t="shared" si="2993"/>
        <v>7.2243494999999989</v>
      </c>
      <c r="X2060" s="31"/>
      <c r="Y2060" s="31"/>
      <c r="Z2060" s="31"/>
      <c r="AA2060" s="31">
        <f t="shared" si="2994"/>
        <v>2.3840353349999996</v>
      </c>
      <c r="AB2060" s="31"/>
      <c r="AC2060" s="31"/>
      <c r="AD2060" s="31"/>
      <c r="AE2060" s="31"/>
    </row>
    <row r="2061" spans="1:31" s="3" customFormat="1" x14ac:dyDescent="0.25">
      <c r="A2061" s="30">
        <v>2055</v>
      </c>
      <c r="B2061" s="30"/>
      <c r="C2061" s="12"/>
      <c r="D2061" s="12" t="s">
        <v>454</v>
      </c>
      <c r="E2061" s="32" t="s">
        <v>1221</v>
      </c>
      <c r="F2061" s="13">
        <v>201</v>
      </c>
      <c r="G2061" s="30">
        <v>535.56449999999995</v>
      </c>
      <c r="H2061" s="30">
        <v>72.862500000000011</v>
      </c>
      <c r="I2061" s="30" t="s">
        <v>1999</v>
      </c>
      <c r="J2061" s="31"/>
      <c r="K2061" s="31"/>
      <c r="L2061" s="31"/>
      <c r="M2061" s="30">
        <v>72.862500000000011</v>
      </c>
      <c r="N2061" s="31"/>
      <c r="O2061" s="31"/>
      <c r="P2061" s="31"/>
      <c r="Q2061" s="31">
        <v>10</v>
      </c>
      <c r="R2061" s="31">
        <f t="shared" si="2991"/>
        <v>7.2862500000000008</v>
      </c>
      <c r="S2061" s="31">
        <f t="shared" si="2992"/>
        <v>5.0723229375000045</v>
      </c>
      <c r="T2061" s="31"/>
      <c r="U2061" s="31"/>
      <c r="V2061" s="31"/>
      <c r="W2061" s="31">
        <f t="shared" si="2993"/>
        <v>60.503927062500011</v>
      </c>
      <c r="X2061" s="31"/>
      <c r="Y2061" s="31"/>
      <c r="Z2061" s="31"/>
      <c r="AA2061" s="31">
        <f t="shared" si="2994"/>
        <v>19.966295930625005</v>
      </c>
      <c r="AB2061" s="31"/>
      <c r="AC2061" s="31"/>
      <c r="AD2061" s="31"/>
      <c r="AE2061" s="31"/>
    </row>
    <row r="2062" spans="1:31" s="10" customFormat="1" x14ac:dyDescent="0.25">
      <c r="A2062" s="30">
        <v>2056</v>
      </c>
      <c r="B2062" s="30"/>
      <c r="C2062" s="15" t="s">
        <v>448</v>
      </c>
      <c r="D2062" s="15"/>
      <c r="E2062" s="9"/>
      <c r="F2062" s="16">
        <v>4433</v>
      </c>
      <c r="G2062" s="9">
        <v>12201.86</v>
      </c>
      <c r="H2062" s="9">
        <v>1652.2415000000003</v>
      </c>
      <c r="I2062" s="9" t="s">
        <v>1999</v>
      </c>
      <c r="J2062" s="21"/>
      <c r="K2062" s="21"/>
      <c r="L2062" s="21"/>
      <c r="M2062" s="21">
        <f t="shared" ref="M2062" si="2995">SUM(M2063:M2066)</f>
        <v>1652.2415000000003</v>
      </c>
      <c r="N2062" s="21"/>
      <c r="O2062" s="21"/>
      <c r="P2062" s="21"/>
      <c r="Q2062" s="21"/>
      <c r="R2062" s="21">
        <f t="shared" ref="R2062:S2062" si="2996">SUM(R2063:R2066)</f>
        <v>165.22414999999995</v>
      </c>
      <c r="S2062" s="21">
        <f t="shared" si="2996"/>
        <v>115.02079202249998</v>
      </c>
      <c r="T2062" s="21"/>
      <c r="U2062" s="21"/>
      <c r="V2062" s="21"/>
      <c r="W2062" s="21">
        <f t="shared" ref="W2062" si="2997">SUM(W2063:W2066)</f>
        <v>1371.9965579775001</v>
      </c>
      <c r="X2062" s="21"/>
      <c r="Y2062" s="21"/>
      <c r="Z2062" s="21"/>
      <c r="AA2062" s="21">
        <f t="shared" ref="AA2062" si="2998">SUM(AA2063:AA2066)</f>
        <v>452.75886413257507</v>
      </c>
      <c r="AB2062" s="21"/>
      <c r="AC2062" s="21"/>
      <c r="AD2062" s="21"/>
      <c r="AE2062" s="21"/>
    </row>
    <row r="2063" spans="1:31" s="3" customFormat="1" x14ac:dyDescent="0.25">
      <c r="A2063" s="30">
        <v>2057</v>
      </c>
      <c r="B2063" s="30"/>
      <c r="C2063" s="12"/>
      <c r="D2063" s="12" t="s">
        <v>580</v>
      </c>
      <c r="E2063" s="32" t="s">
        <v>1989</v>
      </c>
      <c r="F2063" s="13">
        <v>3937</v>
      </c>
      <c r="G2063" s="30">
        <v>10880.268</v>
      </c>
      <c r="H2063" s="30">
        <v>1472.4415000000001</v>
      </c>
      <c r="I2063" s="30" t="s">
        <v>1999</v>
      </c>
      <c r="J2063" s="31"/>
      <c r="K2063" s="31"/>
      <c r="L2063" s="31"/>
      <c r="M2063" s="30">
        <v>1472.4415000000001</v>
      </c>
      <c r="N2063" s="31"/>
      <c r="O2063" s="31"/>
      <c r="P2063" s="31"/>
      <c r="Q2063" s="31">
        <v>10</v>
      </c>
      <c r="R2063" s="31">
        <f t="shared" ref="R2063:R2066" si="2999">M2063/100*Q2063</f>
        <v>147.24414999999999</v>
      </c>
      <c r="S2063" s="31">
        <f t="shared" ref="S2063:S2066" si="3000">M2063-R2063-W2063</f>
        <v>102.50401502249997</v>
      </c>
      <c r="T2063" s="31"/>
      <c r="U2063" s="31"/>
      <c r="V2063" s="31"/>
      <c r="W2063" s="31">
        <f t="shared" ref="W2063:W2066" si="3001">M2063*0.9*0.92265</f>
        <v>1222.6933349775002</v>
      </c>
      <c r="X2063" s="31"/>
      <c r="Y2063" s="31"/>
      <c r="Z2063" s="31"/>
      <c r="AA2063" s="31">
        <f t="shared" ref="AA2063:AA2066" si="3002">W2063*0.33</f>
        <v>403.48880054257506</v>
      </c>
      <c r="AB2063" s="31"/>
      <c r="AC2063" s="31"/>
      <c r="AD2063" s="31"/>
      <c r="AE2063" s="31"/>
    </row>
    <row r="2064" spans="1:31" s="3" customFormat="1" x14ac:dyDescent="0.25">
      <c r="A2064" s="30">
        <v>2058</v>
      </c>
      <c r="B2064" s="30"/>
      <c r="C2064" s="12"/>
      <c r="D2064" s="12" t="s">
        <v>454</v>
      </c>
      <c r="E2064" s="32" t="s">
        <v>1222</v>
      </c>
      <c r="F2064" s="13">
        <v>184</v>
      </c>
      <c r="G2064" s="30">
        <v>490.26799999999992</v>
      </c>
      <c r="H2064" s="30">
        <v>66.7</v>
      </c>
      <c r="I2064" s="30" t="s">
        <v>1999</v>
      </c>
      <c r="J2064" s="31"/>
      <c r="K2064" s="31"/>
      <c r="L2064" s="31"/>
      <c r="M2064" s="30">
        <v>66.7</v>
      </c>
      <c r="N2064" s="31"/>
      <c r="O2064" s="31"/>
      <c r="P2064" s="31"/>
      <c r="Q2064" s="31">
        <v>10</v>
      </c>
      <c r="R2064" s="31">
        <f t="shared" si="2999"/>
        <v>6.67</v>
      </c>
      <c r="S2064" s="31">
        <f t="shared" si="3000"/>
        <v>4.6433205000000015</v>
      </c>
      <c r="T2064" s="31"/>
      <c r="U2064" s="31"/>
      <c r="V2064" s="31"/>
      <c r="W2064" s="31">
        <f t="shared" si="3001"/>
        <v>55.3866795</v>
      </c>
      <c r="X2064" s="31"/>
      <c r="Y2064" s="31"/>
      <c r="Z2064" s="31"/>
      <c r="AA2064" s="31">
        <f t="shared" si="3002"/>
        <v>18.277604235000002</v>
      </c>
      <c r="AB2064" s="31"/>
      <c r="AC2064" s="31"/>
      <c r="AD2064" s="31"/>
      <c r="AE2064" s="31"/>
    </row>
    <row r="2065" spans="1:31" s="3" customFormat="1" x14ac:dyDescent="0.25">
      <c r="A2065" s="30">
        <v>2059</v>
      </c>
      <c r="B2065" s="30"/>
      <c r="C2065" s="12"/>
      <c r="D2065" s="12" t="s">
        <v>454</v>
      </c>
      <c r="E2065" s="32" t="s">
        <v>1091</v>
      </c>
      <c r="F2065" s="13">
        <v>59</v>
      </c>
      <c r="G2065" s="30">
        <v>157.20549999999997</v>
      </c>
      <c r="H2065" s="30">
        <v>21.387500000000003</v>
      </c>
      <c r="I2065" s="30" t="s">
        <v>1999</v>
      </c>
      <c r="J2065" s="31"/>
      <c r="K2065" s="31"/>
      <c r="L2065" s="31"/>
      <c r="M2065" s="30">
        <v>21.387500000000003</v>
      </c>
      <c r="N2065" s="31"/>
      <c r="O2065" s="31"/>
      <c r="P2065" s="31"/>
      <c r="Q2065" s="31">
        <v>10</v>
      </c>
      <c r="R2065" s="31">
        <f t="shared" si="2999"/>
        <v>2.1387500000000004</v>
      </c>
      <c r="S2065" s="31">
        <f t="shared" si="3000"/>
        <v>1.4888908124999958</v>
      </c>
      <c r="T2065" s="31"/>
      <c r="U2065" s="31"/>
      <c r="V2065" s="31"/>
      <c r="W2065" s="31">
        <f t="shared" si="3001"/>
        <v>17.759859187500005</v>
      </c>
      <c r="X2065" s="31"/>
      <c r="Y2065" s="31"/>
      <c r="Z2065" s="31"/>
      <c r="AA2065" s="31">
        <f t="shared" si="3002"/>
        <v>5.8607535318750017</v>
      </c>
      <c r="AB2065" s="31"/>
      <c r="AC2065" s="31"/>
      <c r="AD2065" s="31"/>
      <c r="AE2065" s="31"/>
    </row>
    <row r="2066" spans="1:31" s="3" customFormat="1" x14ac:dyDescent="0.25">
      <c r="A2066" s="30">
        <v>2060</v>
      </c>
      <c r="B2066" s="30"/>
      <c r="C2066" s="12"/>
      <c r="D2066" s="12" t="s">
        <v>454</v>
      </c>
      <c r="E2066" s="32" t="s">
        <v>1085</v>
      </c>
      <c r="F2066" s="13">
        <v>253</v>
      </c>
      <c r="G2066" s="30">
        <v>674.11849999999993</v>
      </c>
      <c r="H2066" s="30">
        <v>91.712500000000006</v>
      </c>
      <c r="I2066" s="30" t="s">
        <v>1999</v>
      </c>
      <c r="J2066" s="31"/>
      <c r="K2066" s="31"/>
      <c r="L2066" s="31"/>
      <c r="M2066" s="30">
        <v>91.712500000000006</v>
      </c>
      <c r="N2066" s="31"/>
      <c r="O2066" s="31"/>
      <c r="P2066" s="31"/>
      <c r="Q2066" s="31">
        <v>10</v>
      </c>
      <c r="R2066" s="31">
        <f t="shared" si="2999"/>
        <v>9.1712500000000006</v>
      </c>
      <c r="S2066" s="31">
        <f t="shared" si="3000"/>
        <v>6.3845656875000003</v>
      </c>
      <c r="T2066" s="31"/>
      <c r="U2066" s="31"/>
      <c r="V2066" s="31"/>
      <c r="W2066" s="31">
        <f t="shared" si="3001"/>
        <v>76.156684312500005</v>
      </c>
      <c r="X2066" s="31"/>
      <c r="Y2066" s="31"/>
      <c r="Z2066" s="31"/>
      <c r="AA2066" s="31">
        <f t="shared" si="3002"/>
        <v>25.131705823125003</v>
      </c>
      <c r="AB2066" s="31"/>
      <c r="AC2066" s="31"/>
      <c r="AD2066" s="31"/>
      <c r="AE2066" s="31"/>
    </row>
    <row r="2067" spans="1:31" s="10" customFormat="1" x14ac:dyDescent="0.25">
      <c r="A2067" s="30">
        <v>2061</v>
      </c>
      <c r="B2067" s="30"/>
      <c r="C2067" s="15" t="s">
        <v>449</v>
      </c>
      <c r="D2067" s="15"/>
      <c r="E2067" s="15"/>
      <c r="F2067" s="16">
        <v>1697</v>
      </c>
      <c r="G2067" s="9">
        <v>4513.3564999999999</v>
      </c>
      <c r="H2067" s="9">
        <v>612.11250000000007</v>
      </c>
      <c r="I2067" s="9" t="s">
        <v>1999</v>
      </c>
      <c r="J2067" s="21"/>
      <c r="K2067" s="21"/>
      <c r="L2067" s="21"/>
      <c r="M2067" s="21">
        <f t="shared" ref="M2067" si="3003">SUM(M2068:M2073)</f>
        <v>612.11250000000007</v>
      </c>
      <c r="N2067" s="21"/>
      <c r="O2067" s="21"/>
      <c r="P2067" s="21"/>
      <c r="Q2067" s="21"/>
      <c r="R2067" s="21">
        <f t="shared" ref="R2067:S2067" si="3004">SUM(R2068:R2073)</f>
        <v>61.211250000000007</v>
      </c>
      <c r="S2067" s="21">
        <f t="shared" si="3004"/>
        <v>42.612211687500022</v>
      </c>
      <c r="T2067" s="21"/>
      <c r="U2067" s="21"/>
      <c r="V2067" s="21"/>
      <c r="W2067" s="21">
        <f t="shared" ref="W2067" si="3005">SUM(W2068:W2073)</f>
        <v>508.2890383125</v>
      </c>
      <c r="X2067" s="21"/>
      <c r="Y2067" s="21"/>
      <c r="Z2067" s="21"/>
      <c r="AA2067" s="21">
        <f t="shared" ref="AA2067" si="3006">SUM(AA2068:AA2073)</f>
        <v>167.73538264312504</v>
      </c>
      <c r="AB2067" s="21"/>
      <c r="AC2067" s="21"/>
      <c r="AD2067" s="21"/>
      <c r="AE2067" s="21"/>
    </row>
    <row r="2068" spans="1:31" s="3" customFormat="1" x14ac:dyDescent="0.25">
      <c r="A2068" s="30">
        <v>2062</v>
      </c>
      <c r="B2068" s="30"/>
      <c r="C2068" s="12"/>
      <c r="D2068" s="12" t="s">
        <v>465</v>
      </c>
      <c r="E2068" s="32" t="s">
        <v>1990</v>
      </c>
      <c r="F2068" s="13">
        <v>845</v>
      </c>
      <c r="G2068" s="30">
        <v>2246.1075000000001</v>
      </c>
      <c r="H2068" s="30">
        <v>304.33000000000004</v>
      </c>
      <c r="I2068" s="30" t="s">
        <v>1999</v>
      </c>
      <c r="J2068" s="31"/>
      <c r="K2068" s="31"/>
      <c r="L2068" s="31"/>
      <c r="M2068" s="30">
        <v>304.33000000000004</v>
      </c>
      <c r="N2068" s="31"/>
      <c r="O2068" s="31"/>
      <c r="P2068" s="31"/>
      <c r="Q2068" s="31">
        <v>10</v>
      </c>
      <c r="R2068" s="31">
        <f t="shared" ref="R2068:R2073" si="3007">M2068/100*Q2068</f>
        <v>30.433000000000003</v>
      </c>
      <c r="S2068" s="31">
        <f t="shared" ref="S2068:S2073" si="3008">M2068-R2068-W2068</f>
        <v>21.185932950000023</v>
      </c>
      <c r="T2068" s="31"/>
      <c r="U2068" s="31"/>
      <c r="V2068" s="31"/>
      <c r="W2068" s="31">
        <f t="shared" ref="W2068:W2073" si="3009">M2068*0.9*0.92265</f>
        <v>252.71106705000003</v>
      </c>
      <c r="X2068" s="31"/>
      <c r="Y2068" s="31"/>
      <c r="Z2068" s="31"/>
      <c r="AA2068" s="31">
        <f t="shared" ref="AA2068:AA2073" si="3010">W2068*0.33</f>
        <v>83.394652126500006</v>
      </c>
      <c r="AB2068" s="31"/>
      <c r="AC2068" s="31"/>
      <c r="AD2068" s="31"/>
      <c r="AE2068" s="31"/>
    </row>
    <row r="2069" spans="1:31" s="3" customFormat="1" x14ac:dyDescent="0.25">
      <c r="A2069" s="30">
        <v>2063</v>
      </c>
      <c r="B2069" s="30"/>
      <c r="C2069" s="12"/>
      <c r="D2069" s="12" t="s">
        <v>454</v>
      </c>
      <c r="E2069" s="32" t="s">
        <v>477</v>
      </c>
      <c r="F2069" s="13">
        <v>59</v>
      </c>
      <c r="G2069" s="30">
        <v>157.20549999999997</v>
      </c>
      <c r="H2069" s="30">
        <v>21.387500000000003</v>
      </c>
      <c r="I2069" s="30" t="s">
        <v>1999</v>
      </c>
      <c r="J2069" s="31"/>
      <c r="K2069" s="31"/>
      <c r="L2069" s="31"/>
      <c r="M2069" s="30">
        <v>21.387500000000003</v>
      </c>
      <c r="N2069" s="31"/>
      <c r="O2069" s="31"/>
      <c r="P2069" s="31"/>
      <c r="Q2069" s="31">
        <v>10</v>
      </c>
      <c r="R2069" s="31">
        <f t="shared" si="3007"/>
        <v>2.1387500000000004</v>
      </c>
      <c r="S2069" s="31">
        <f t="shared" si="3008"/>
        <v>1.4888908124999958</v>
      </c>
      <c r="T2069" s="31"/>
      <c r="U2069" s="31"/>
      <c r="V2069" s="31"/>
      <c r="W2069" s="31">
        <f t="shared" si="3009"/>
        <v>17.759859187500005</v>
      </c>
      <c r="X2069" s="31"/>
      <c r="Y2069" s="31"/>
      <c r="Z2069" s="31"/>
      <c r="AA2069" s="31">
        <f t="shared" si="3010"/>
        <v>5.8607535318750017</v>
      </c>
      <c r="AB2069" s="31"/>
      <c r="AC2069" s="31"/>
      <c r="AD2069" s="31"/>
      <c r="AE2069" s="31"/>
    </row>
    <row r="2070" spans="1:31" s="3" customFormat="1" x14ac:dyDescent="0.25">
      <c r="A2070" s="30">
        <v>2064</v>
      </c>
      <c r="B2070" s="30"/>
      <c r="C2070" s="12"/>
      <c r="D2070" s="12" t="s">
        <v>454</v>
      </c>
      <c r="E2070" s="32" t="s">
        <v>1223</v>
      </c>
      <c r="F2070" s="13">
        <v>3</v>
      </c>
      <c r="G2070" s="30">
        <v>7.9935</v>
      </c>
      <c r="H2070" s="30">
        <v>1.0874999999999999</v>
      </c>
      <c r="I2070" s="30" t="s">
        <v>1999</v>
      </c>
      <c r="J2070" s="31"/>
      <c r="K2070" s="31"/>
      <c r="L2070" s="31"/>
      <c r="M2070" s="30">
        <v>1.0874999999999999</v>
      </c>
      <c r="N2070" s="31"/>
      <c r="O2070" s="31"/>
      <c r="P2070" s="31"/>
      <c r="Q2070" s="31">
        <v>10</v>
      </c>
      <c r="R2070" s="31">
        <f t="shared" si="3007"/>
        <v>0.10874999999999999</v>
      </c>
      <c r="S2070" s="31">
        <f t="shared" si="3008"/>
        <v>7.5706312500000039E-2</v>
      </c>
      <c r="T2070" s="31"/>
      <c r="U2070" s="31"/>
      <c r="V2070" s="31"/>
      <c r="W2070" s="31">
        <f t="shared" si="3009"/>
        <v>0.90304368749999986</v>
      </c>
      <c r="X2070" s="31"/>
      <c r="Y2070" s="31"/>
      <c r="Z2070" s="31"/>
      <c r="AA2070" s="31">
        <f t="shared" si="3010"/>
        <v>0.29800441687499996</v>
      </c>
      <c r="AB2070" s="31"/>
      <c r="AC2070" s="31"/>
      <c r="AD2070" s="31"/>
      <c r="AE2070" s="31"/>
    </row>
    <row r="2071" spans="1:31" s="3" customFormat="1" x14ac:dyDescent="0.25">
      <c r="A2071" s="30">
        <v>2065</v>
      </c>
      <c r="B2071" s="30"/>
      <c r="C2071" s="12"/>
      <c r="D2071" s="12" t="s">
        <v>458</v>
      </c>
      <c r="E2071" s="32" t="s">
        <v>1559</v>
      </c>
      <c r="F2071" s="13">
        <v>29</v>
      </c>
      <c r="G2071" s="30">
        <v>77.270499999999998</v>
      </c>
      <c r="H2071" s="30">
        <v>10.512500000000001</v>
      </c>
      <c r="I2071" s="30" t="s">
        <v>1999</v>
      </c>
      <c r="J2071" s="31"/>
      <c r="K2071" s="31"/>
      <c r="L2071" s="31"/>
      <c r="M2071" s="30">
        <v>10.512500000000001</v>
      </c>
      <c r="N2071" s="31"/>
      <c r="O2071" s="31"/>
      <c r="P2071" s="31"/>
      <c r="Q2071" s="31">
        <v>10</v>
      </c>
      <c r="R2071" s="31">
        <f t="shared" si="3007"/>
        <v>1.05125</v>
      </c>
      <c r="S2071" s="31">
        <f t="shared" si="3008"/>
        <v>0.73182768750000093</v>
      </c>
      <c r="T2071" s="31"/>
      <c r="U2071" s="31"/>
      <c r="V2071" s="31"/>
      <c r="W2071" s="31">
        <f t="shared" si="3009"/>
        <v>8.7294223125000006</v>
      </c>
      <c r="X2071" s="31"/>
      <c r="Y2071" s="31"/>
      <c r="Z2071" s="31"/>
      <c r="AA2071" s="31">
        <f t="shared" si="3010"/>
        <v>2.8807093631250003</v>
      </c>
      <c r="AB2071" s="31"/>
      <c r="AC2071" s="31"/>
      <c r="AD2071" s="31"/>
      <c r="AE2071" s="31"/>
    </row>
    <row r="2072" spans="1:31" s="3" customFormat="1" x14ac:dyDescent="0.25">
      <c r="A2072" s="30">
        <v>2066</v>
      </c>
      <c r="B2072" s="30"/>
      <c r="C2072" s="12"/>
      <c r="D2072" s="12" t="s">
        <v>453</v>
      </c>
      <c r="E2072" s="32" t="s">
        <v>1663</v>
      </c>
      <c r="F2072" s="13">
        <v>421</v>
      </c>
      <c r="G2072" s="30">
        <v>1121.7545</v>
      </c>
      <c r="H2072" s="30">
        <v>152.61250000000001</v>
      </c>
      <c r="I2072" s="30" t="s">
        <v>1999</v>
      </c>
      <c r="J2072" s="31"/>
      <c r="K2072" s="31"/>
      <c r="L2072" s="31"/>
      <c r="M2072" s="30">
        <v>152.61250000000001</v>
      </c>
      <c r="N2072" s="31"/>
      <c r="O2072" s="31"/>
      <c r="P2072" s="31"/>
      <c r="Q2072" s="31">
        <v>10</v>
      </c>
      <c r="R2072" s="31">
        <f t="shared" si="3007"/>
        <v>15.261250000000002</v>
      </c>
      <c r="S2072" s="31">
        <f t="shared" si="3008"/>
        <v>10.6241191875</v>
      </c>
      <c r="T2072" s="31"/>
      <c r="U2072" s="31"/>
      <c r="V2072" s="31"/>
      <c r="W2072" s="31">
        <f t="shared" si="3009"/>
        <v>126.72713081250002</v>
      </c>
      <c r="X2072" s="31"/>
      <c r="Y2072" s="31"/>
      <c r="Z2072" s="31"/>
      <c r="AA2072" s="31">
        <f t="shared" si="3010"/>
        <v>41.819953168125011</v>
      </c>
      <c r="AB2072" s="31"/>
      <c r="AC2072" s="31"/>
      <c r="AD2072" s="31"/>
      <c r="AE2072" s="31"/>
    </row>
    <row r="2073" spans="1:31" s="3" customFormat="1" x14ac:dyDescent="0.25">
      <c r="A2073" s="30">
        <v>2067</v>
      </c>
      <c r="B2073" s="30"/>
      <c r="C2073" s="12"/>
      <c r="D2073" s="12" t="s">
        <v>453</v>
      </c>
      <c r="E2073" s="32" t="s">
        <v>1664</v>
      </c>
      <c r="F2073" s="13">
        <v>340</v>
      </c>
      <c r="G2073" s="30">
        <v>903.02499999999986</v>
      </c>
      <c r="H2073" s="30">
        <v>122.18250000000002</v>
      </c>
      <c r="I2073" s="30" t="s">
        <v>1999</v>
      </c>
      <c r="J2073" s="31"/>
      <c r="K2073" s="31"/>
      <c r="L2073" s="31"/>
      <c r="M2073" s="30">
        <v>122.18250000000002</v>
      </c>
      <c r="N2073" s="31"/>
      <c r="O2073" s="31"/>
      <c r="P2073" s="31"/>
      <c r="Q2073" s="31">
        <v>10</v>
      </c>
      <c r="R2073" s="31">
        <f t="shared" si="3007"/>
        <v>12.218250000000001</v>
      </c>
      <c r="S2073" s="31">
        <f t="shared" si="3008"/>
        <v>8.5057347375000063</v>
      </c>
      <c r="T2073" s="31"/>
      <c r="U2073" s="31"/>
      <c r="V2073" s="31"/>
      <c r="W2073" s="31">
        <f t="shared" si="3009"/>
        <v>101.45851526250001</v>
      </c>
      <c r="X2073" s="31"/>
      <c r="Y2073" s="31"/>
      <c r="Z2073" s="31"/>
      <c r="AA2073" s="31">
        <f t="shared" si="3010"/>
        <v>33.481310036625004</v>
      </c>
      <c r="AB2073" s="31"/>
      <c r="AC2073" s="31"/>
      <c r="AD2073" s="31"/>
      <c r="AE2073" s="31"/>
    </row>
    <row r="2074" spans="1:31" s="10" customFormat="1" x14ac:dyDescent="0.25">
      <c r="A2074" s="30">
        <v>2068</v>
      </c>
      <c r="B2074" s="30"/>
      <c r="C2074" s="15" t="s">
        <v>450</v>
      </c>
      <c r="D2074" s="15"/>
      <c r="E2074" s="15"/>
      <c r="F2074" s="16">
        <v>777</v>
      </c>
      <c r="G2074" s="9">
        <v>2070.3165000000004</v>
      </c>
      <c r="H2074" s="9">
        <v>281.66250000000002</v>
      </c>
      <c r="I2074" s="9" t="s">
        <v>1999</v>
      </c>
      <c r="J2074" s="21"/>
      <c r="K2074" s="21"/>
      <c r="L2074" s="21"/>
      <c r="M2074" s="21">
        <f t="shared" ref="M2074" si="3011">SUM(M2075:M2078)</f>
        <v>281.66250000000002</v>
      </c>
      <c r="N2074" s="21"/>
      <c r="O2074" s="21"/>
      <c r="P2074" s="21"/>
      <c r="Q2074" s="21"/>
      <c r="R2074" s="21">
        <f t="shared" ref="R2074:S2074" si="3012">SUM(R2075:R2078)</f>
        <v>28.166250000000002</v>
      </c>
      <c r="S2074" s="21">
        <f t="shared" si="3012"/>
        <v>19.607934937499994</v>
      </c>
      <c r="T2074" s="21"/>
      <c r="U2074" s="21"/>
      <c r="V2074" s="21"/>
      <c r="W2074" s="21">
        <f t="shared" ref="W2074" si="3013">SUM(W2075:W2078)</f>
        <v>233.8883150625</v>
      </c>
      <c r="X2074" s="21"/>
      <c r="Y2074" s="21"/>
      <c r="Z2074" s="21"/>
      <c r="AA2074" s="21">
        <f t="shared" ref="AA2074" si="3014">SUM(AA2075:AA2078)</f>
        <v>77.183143970624997</v>
      </c>
      <c r="AB2074" s="21"/>
      <c r="AC2074" s="21"/>
      <c r="AD2074" s="21"/>
      <c r="AE2074" s="21"/>
    </row>
    <row r="2075" spans="1:31" s="3" customFormat="1" x14ac:dyDescent="0.25">
      <c r="A2075" s="30">
        <v>2069</v>
      </c>
      <c r="B2075" s="30"/>
      <c r="C2075" s="12"/>
      <c r="D2075" s="12" t="s">
        <v>580</v>
      </c>
      <c r="E2075" s="32" t="s">
        <v>1991</v>
      </c>
      <c r="F2075" s="13">
        <v>700</v>
      </c>
      <c r="G2075" s="30">
        <v>1865.15</v>
      </c>
      <c r="H2075" s="30">
        <v>253.75</v>
      </c>
      <c r="I2075" s="30" t="s">
        <v>1999</v>
      </c>
      <c r="J2075" s="31"/>
      <c r="K2075" s="31"/>
      <c r="L2075" s="31"/>
      <c r="M2075" s="30">
        <v>253.75</v>
      </c>
      <c r="N2075" s="31"/>
      <c r="O2075" s="31"/>
      <c r="P2075" s="31"/>
      <c r="Q2075" s="31">
        <v>10</v>
      </c>
      <c r="R2075" s="31">
        <f t="shared" ref="R2075:R2078" si="3015">M2075/100*Q2075</f>
        <v>25.375</v>
      </c>
      <c r="S2075" s="31">
        <f t="shared" ref="S2075:S2078" si="3016">M2075-R2075-W2075</f>
        <v>17.664806249999998</v>
      </c>
      <c r="T2075" s="31"/>
      <c r="U2075" s="31"/>
      <c r="V2075" s="31"/>
      <c r="W2075" s="31">
        <f t="shared" ref="W2075:W2078" si="3017">M2075*0.9*0.92265</f>
        <v>210.71019375</v>
      </c>
      <c r="X2075" s="31"/>
      <c r="Y2075" s="31"/>
      <c r="Z2075" s="31"/>
      <c r="AA2075" s="31">
        <f t="shared" ref="AA2075:AA2078" si="3018">W2075*0.33</f>
        <v>69.534363937500004</v>
      </c>
      <c r="AB2075" s="31"/>
      <c r="AC2075" s="31"/>
      <c r="AD2075" s="31"/>
      <c r="AE2075" s="31"/>
    </row>
    <row r="2076" spans="1:31" s="3" customFormat="1" x14ac:dyDescent="0.25">
      <c r="A2076" s="30">
        <v>2070</v>
      </c>
      <c r="B2076" s="30"/>
      <c r="C2076" s="12"/>
      <c r="D2076" s="12" t="s">
        <v>454</v>
      </c>
      <c r="E2076" s="32" t="s">
        <v>1224</v>
      </c>
      <c r="F2076" s="13">
        <v>52</v>
      </c>
      <c r="G2076" s="30">
        <v>138.55399999999997</v>
      </c>
      <c r="H2076" s="30">
        <v>18.850000000000001</v>
      </c>
      <c r="I2076" s="30" t="s">
        <v>1999</v>
      </c>
      <c r="J2076" s="31"/>
      <c r="K2076" s="31"/>
      <c r="L2076" s="31"/>
      <c r="M2076" s="30">
        <v>18.850000000000001</v>
      </c>
      <c r="N2076" s="31"/>
      <c r="O2076" s="31"/>
      <c r="P2076" s="31"/>
      <c r="Q2076" s="31">
        <v>10</v>
      </c>
      <c r="R2076" s="31">
        <f t="shared" si="3015"/>
        <v>1.885</v>
      </c>
      <c r="S2076" s="31">
        <f t="shared" si="3016"/>
        <v>1.3122427499999976</v>
      </c>
      <c r="T2076" s="31"/>
      <c r="U2076" s="31"/>
      <c r="V2076" s="31"/>
      <c r="W2076" s="31">
        <f t="shared" si="3017"/>
        <v>15.652757250000002</v>
      </c>
      <c r="X2076" s="31"/>
      <c r="Y2076" s="31"/>
      <c r="Z2076" s="31"/>
      <c r="AA2076" s="31">
        <f t="shared" si="3018"/>
        <v>5.1654098925000014</v>
      </c>
      <c r="AB2076" s="31"/>
      <c r="AC2076" s="31"/>
      <c r="AD2076" s="31"/>
      <c r="AE2076" s="31"/>
    </row>
    <row r="2077" spans="1:31" s="3" customFormat="1" x14ac:dyDescent="0.25">
      <c r="A2077" s="30">
        <v>2071</v>
      </c>
      <c r="B2077" s="30"/>
      <c r="C2077" s="12"/>
      <c r="D2077" s="12" t="s">
        <v>454</v>
      </c>
      <c r="E2077" s="32" t="s">
        <v>1225</v>
      </c>
      <c r="F2077" s="13">
        <v>25</v>
      </c>
      <c r="G2077" s="30">
        <v>66.612499999999997</v>
      </c>
      <c r="H2077" s="30">
        <v>9.0625</v>
      </c>
      <c r="I2077" s="30" t="s">
        <v>1999</v>
      </c>
      <c r="J2077" s="31"/>
      <c r="K2077" s="31"/>
      <c r="L2077" s="31"/>
      <c r="M2077" s="30">
        <v>9.0625</v>
      </c>
      <c r="N2077" s="31"/>
      <c r="O2077" s="31"/>
      <c r="P2077" s="31"/>
      <c r="Q2077" s="31">
        <v>10</v>
      </c>
      <c r="R2077" s="31">
        <f t="shared" si="3015"/>
        <v>0.90625</v>
      </c>
      <c r="S2077" s="31">
        <f t="shared" si="3016"/>
        <v>0.63088593750000044</v>
      </c>
      <c r="T2077" s="31"/>
      <c r="U2077" s="31"/>
      <c r="V2077" s="31"/>
      <c r="W2077" s="31">
        <f t="shared" si="3017"/>
        <v>7.5253640624999996</v>
      </c>
      <c r="X2077" s="31"/>
      <c r="Y2077" s="31"/>
      <c r="Z2077" s="31"/>
      <c r="AA2077" s="31">
        <f t="shared" si="3018"/>
        <v>2.4833701406249999</v>
      </c>
      <c r="AB2077" s="31"/>
      <c r="AC2077" s="31"/>
      <c r="AD2077" s="31"/>
      <c r="AE2077" s="31"/>
    </row>
    <row r="2078" spans="1:31" x14ac:dyDescent="0.25">
      <c r="A2078" s="30">
        <v>2072</v>
      </c>
      <c r="B2078" s="30"/>
      <c r="C2078" s="12"/>
      <c r="D2078" s="12" t="s">
        <v>454</v>
      </c>
      <c r="E2078" s="43" t="s">
        <v>1226</v>
      </c>
      <c r="F2078" s="13">
        <v>0</v>
      </c>
      <c r="G2078" s="14">
        <v>0</v>
      </c>
      <c r="H2078" s="14">
        <v>0</v>
      </c>
      <c r="I2078" s="9" t="s">
        <v>1999</v>
      </c>
      <c r="J2078" s="29"/>
      <c r="K2078" s="29"/>
      <c r="L2078" s="29"/>
      <c r="M2078" s="14">
        <v>0</v>
      </c>
      <c r="N2078" s="29"/>
      <c r="O2078" s="29"/>
      <c r="P2078" s="29"/>
      <c r="Q2078" s="29">
        <v>10</v>
      </c>
      <c r="R2078" s="31">
        <f t="shared" si="3015"/>
        <v>0</v>
      </c>
      <c r="S2078" s="29">
        <f t="shared" si="3016"/>
        <v>0</v>
      </c>
      <c r="T2078" s="29"/>
      <c r="U2078" s="29"/>
      <c r="V2078" s="29"/>
      <c r="W2078" s="31">
        <f t="shared" si="3017"/>
        <v>0</v>
      </c>
      <c r="X2078" s="29"/>
      <c r="Y2078" s="29"/>
      <c r="Z2078" s="29"/>
      <c r="AA2078" s="29">
        <f t="shared" si="3018"/>
        <v>0</v>
      </c>
      <c r="AB2078" s="29"/>
      <c r="AC2078" s="29"/>
      <c r="AD2078" s="29"/>
      <c r="AE2078" s="29"/>
    </row>
  </sheetData>
  <autoFilter ref="A6:AI2078"/>
  <mergeCells count="26">
    <mergeCell ref="J13:J14"/>
    <mergeCell ref="K13:K14"/>
    <mergeCell ref="L13:L14"/>
    <mergeCell ref="AB4:AE4"/>
    <mergeCell ref="J10:J12"/>
    <mergeCell ref="K10:K12"/>
    <mergeCell ref="L10:L12"/>
    <mergeCell ref="J4:L4"/>
    <mergeCell ref="T4:V4"/>
    <mergeCell ref="X4:Z4"/>
    <mergeCell ref="N4:Q4"/>
    <mergeCell ref="M4:M5"/>
    <mergeCell ref="R4:R5"/>
    <mergeCell ref="S4:S5"/>
    <mergeCell ref="W4:W5"/>
    <mergeCell ref="AA4:AA5"/>
    <mergeCell ref="G2:L2"/>
    <mergeCell ref="C3:F3"/>
    <mergeCell ref="A4:A5"/>
    <mergeCell ref="C4:C5"/>
    <mergeCell ref="D4:D5"/>
    <mergeCell ref="E4:E5"/>
    <mergeCell ref="F4:F5"/>
    <mergeCell ref="G4:G5"/>
    <mergeCell ref="H4:H5"/>
    <mergeCell ref="I4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 июнь 2024-2026</vt:lpstr>
      <vt:lpstr>2027</vt:lpstr>
      <vt:lpstr>2028-2030</vt:lpstr>
      <vt:lpstr>' июнь 2024-2026'!Заголовки_для_печати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2024-07-12T10:52:56Z</dcterms:modified>
</cp:coreProperties>
</file>